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Jenny\Covid-19_CountriesAdmin\Italy\"/>
    </mc:Choice>
  </mc:AlternateContent>
  <bookViews>
    <workbookView xWindow="0" yWindow="0" windowWidth="28800" windowHeight="12300" tabRatio="500"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workbook>
</file>

<file path=xl/calcChain.xml><?xml version="1.0" encoding="utf-8"?>
<calcChain xmlns="http://schemas.openxmlformats.org/spreadsheetml/2006/main">
  <c r="E167" i="5" l="1"/>
  <c r="E166" i="5"/>
  <c r="UX22" i="4"/>
  <c r="UV22" i="4"/>
  <c r="UL22" i="4"/>
  <c r="UJ22" i="4"/>
  <c r="UH22" i="4"/>
  <c r="UE22" i="4"/>
  <c r="UC22" i="4"/>
  <c r="UA22" i="4"/>
  <c r="TX22" i="4"/>
  <c r="TV22" i="4"/>
  <c r="TT22" i="4"/>
  <c r="TQ22" i="4"/>
  <c r="TO22" i="4"/>
  <c r="TM22" i="4"/>
  <c r="TJ22" i="4"/>
  <c r="TH22" i="4"/>
  <c r="TF22" i="4"/>
  <c r="SV22" i="4"/>
  <c r="ST22" i="4"/>
  <c r="SR22" i="4"/>
  <c r="SO22" i="4"/>
  <c r="SM22" i="4"/>
  <c r="SK22" i="4"/>
  <c r="SH22" i="4"/>
  <c r="SF22" i="4"/>
  <c r="SD22" i="4"/>
  <c r="RT22" i="4"/>
  <c r="RR22" i="4"/>
  <c r="RP22" i="4"/>
  <c r="RM22" i="4"/>
  <c r="RK22" i="4"/>
  <c r="RI22" i="4"/>
  <c r="QY22" i="4"/>
  <c r="QW22" i="4"/>
  <c r="QU22" i="4"/>
  <c r="QR22" i="4"/>
  <c r="QP22" i="4"/>
  <c r="QN22" i="4"/>
  <c r="QK22" i="4"/>
  <c r="QI22" i="4"/>
  <c r="QG22" i="4"/>
  <c r="PW22" i="4"/>
  <c r="PU22" i="4"/>
  <c r="PS22" i="4"/>
  <c r="PP22" i="4"/>
  <c r="PN22" i="4"/>
  <c r="PL22" i="4"/>
  <c r="PB22" i="4"/>
  <c r="OZ22" i="4"/>
  <c r="OX22" i="4"/>
  <c r="OU22" i="4"/>
  <c r="OS22" i="4"/>
  <c r="OQ22" i="4"/>
  <c r="ON22" i="4"/>
  <c r="OL22" i="4"/>
  <c r="OJ22" i="4"/>
  <c r="NZ22" i="4"/>
  <c r="NX22" i="4"/>
  <c r="NV22" i="4"/>
  <c r="NS22" i="4"/>
  <c r="NQ22" i="4"/>
  <c r="NO22" i="4"/>
  <c r="NE22" i="4"/>
  <c r="NC22" i="4"/>
  <c r="NA22" i="4"/>
  <c r="MX22" i="4"/>
  <c r="MV22" i="4"/>
  <c r="MT22" i="4"/>
  <c r="MQ22" i="4"/>
  <c r="MO22" i="4"/>
  <c r="MM22" i="4"/>
  <c r="MJ22" i="4"/>
  <c r="MC22" i="4"/>
  <c r="MA22" i="4"/>
  <c r="LY22" i="4"/>
  <c r="LO22" i="4"/>
  <c r="LM22" i="4"/>
  <c r="LK22" i="4"/>
  <c r="LH22" i="4"/>
  <c r="LF22" i="4"/>
  <c r="LD22" i="4"/>
  <c r="LA22" i="4"/>
  <c r="KY22" i="4"/>
  <c r="KW22" i="4"/>
  <c r="KM22" i="4"/>
  <c r="KK22" i="4"/>
  <c r="KI22" i="4"/>
  <c r="KF22" i="4"/>
  <c r="KD22" i="4"/>
  <c r="KB22" i="4"/>
  <c r="VA21" i="4"/>
  <c r="UT21" i="4"/>
  <c r="TD21" i="4"/>
  <c r="SB21" i="4"/>
  <c r="RG21" i="4"/>
  <c r="QE21" i="4"/>
  <c r="PJ21" i="4"/>
  <c r="OH21" i="4"/>
  <c r="NM21" i="4"/>
  <c r="KU21" i="4"/>
  <c r="KN21" i="4"/>
  <c r="KG21" i="4"/>
  <c r="JZ21" i="4"/>
  <c r="JS21" i="4"/>
  <c r="JL21" i="4"/>
  <c r="JE21" i="4"/>
  <c r="IX21" i="4"/>
  <c r="IQ21" i="4"/>
  <c r="IJ21" i="4"/>
  <c r="IC21" i="4"/>
  <c r="HV21" i="4"/>
  <c r="HO21" i="4"/>
  <c r="GT21" i="4"/>
  <c r="FR21" i="4"/>
  <c r="EW21" i="4"/>
  <c r="EP21" i="4"/>
  <c r="EB21" i="4"/>
  <c r="DN21" i="4"/>
  <c r="CZ21" i="4"/>
  <c r="CS21" i="4"/>
  <c r="BX21" i="4"/>
  <c r="BQ21" i="4"/>
  <c r="BJ21" i="4"/>
  <c r="BC21" i="4"/>
  <c r="AV21" i="4"/>
  <c r="AO21" i="4"/>
  <c r="AH21" i="4"/>
  <c r="AA21" i="4"/>
  <c r="T21" i="4"/>
  <c r="M21" i="4"/>
  <c r="VA19" i="4"/>
  <c r="VB17" i="4" s="1"/>
  <c r="UT19" i="4"/>
  <c r="UU10" i="4" s="1"/>
  <c r="UQ19" i="4"/>
  <c r="UQ22" i="4" s="1"/>
  <c r="UO19" i="4"/>
  <c r="UO22" i="4" s="1"/>
  <c r="UM19" i="4"/>
  <c r="UM22" i="4" s="1"/>
  <c r="D163" i="5" s="1"/>
  <c r="E163" i="5" s="1"/>
  <c r="UF19" i="4"/>
  <c r="UG17" i="4" s="1"/>
  <c r="TY19" i="4"/>
  <c r="TR19" i="4"/>
  <c r="TS17" i="4" s="1"/>
  <c r="TK19" i="4"/>
  <c r="TK22" i="4" s="1"/>
  <c r="D159" i="5" s="1"/>
  <c r="E159" i="5" s="1"/>
  <c r="TD19" i="4"/>
  <c r="TE9" i="4" s="1"/>
  <c r="TA19" i="4"/>
  <c r="TB11" i="4" s="1"/>
  <c r="SY19" i="4"/>
  <c r="SZ16" i="4" s="1"/>
  <c r="SW19" i="4"/>
  <c r="SX13" i="4" s="1"/>
  <c r="SP19" i="4"/>
  <c r="SQ9" i="4" s="1"/>
  <c r="SI19" i="4"/>
  <c r="SI22" i="4" s="1"/>
  <c r="D155" i="5" s="1"/>
  <c r="E155" i="5" s="1"/>
  <c r="SB19" i="4"/>
  <c r="SC15" i="4" s="1"/>
  <c r="RY19" i="4"/>
  <c r="RY22" i="4" s="1"/>
  <c r="RW19" i="4"/>
  <c r="RX13" i="4" s="1"/>
  <c r="RU19" i="4"/>
  <c r="RV16" i="4" s="1"/>
  <c r="RN19" i="4"/>
  <c r="RO14" i="4" s="1"/>
  <c r="RG19" i="4"/>
  <c r="RH14" i="4" s="1"/>
  <c r="RD19" i="4"/>
  <c r="RD22" i="4" s="1"/>
  <c r="RB19" i="4"/>
  <c r="RB22" i="4" s="1"/>
  <c r="QZ19" i="4"/>
  <c r="QZ22" i="4" s="1"/>
  <c r="D150" i="5" s="1"/>
  <c r="E150" i="5" s="1"/>
  <c r="QS19" i="4"/>
  <c r="QL19" i="4"/>
  <c r="QM16" i="4" s="1"/>
  <c r="QE19" i="4"/>
  <c r="QF14" i="4" s="1"/>
  <c r="QB19" i="4"/>
  <c r="QB22" i="4" s="1"/>
  <c r="PZ19" i="4"/>
  <c r="PZ22" i="4" s="1"/>
  <c r="PX19" i="4"/>
  <c r="PY17" i="4" s="1"/>
  <c r="PQ19" i="4"/>
  <c r="PR13" i="4" s="1"/>
  <c r="PJ19" i="4"/>
  <c r="PK11" i="4" s="1"/>
  <c r="PG19" i="4"/>
  <c r="PH9" i="4" s="1"/>
  <c r="PE19" i="4"/>
  <c r="PE22" i="4" s="1"/>
  <c r="PC19" i="4"/>
  <c r="PC22" i="4" s="1"/>
  <c r="D143" i="5" s="1"/>
  <c r="E143" i="5" s="1"/>
  <c r="OV19" i="4"/>
  <c r="OW8" i="4" s="1"/>
  <c r="OO19" i="4"/>
  <c r="OP17" i="4" s="1"/>
  <c r="OH19" i="4"/>
  <c r="OI11" i="4" s="1"/>
  <c r="OE19" i="4"/>
  <c r="OE22" i="4" s="1"/>
  <c r="OC19" i="4"/>
  <c r="OC22" i="4" s="1"/>
  <c r="OA19" i="4"/>
  <c r="OA22" i="4" s="1"/>
  <c r="D139" i="5" s="1"/>
  <c r="E139" i="5" s="1"/>
  <c r="NT19" i="4"/>
  <c r="NU11" i="4" s="1"/>
  <c r="NM19" i="4"/>
  <c r="NJ19" i="4"/>
  <c r="NK8" i="4" s="1"/>
  <c r="NH19" i="4"/>
  <c r="NH22" i="4" s="1"/>
  <c r="NF19" i="4"/>
  <c r="NF22" i="4" s="1"/>
  <c r="D136" i="5" s="1"/>
  <c r="E136" i="5" s="1"/>
  <c r="MY19" i="4"/>
  <c r="MZ14" i="4" s="1"/>
  <c r="MR19" i="4"/>
  <c r="MS12" i="4" s="1"/>
  <c r="MK19" i="4"/>
  <c r="ML13" i="4" s="1"/>
  <c r="MH19" i="4"/>
  <c r="MI10" i="4" s="1"/>
  <c r="MF19" i="4"/>
  <c r="MF22" i="4" s="1"/>
  <c r="MD19" i="4"/>
  <c r="MD22" i="4" s="1"/>
  <c r="D131" i="5" s="1"/>
  <c r="E131" i="5" s="1"/>
  <c r="LW19" i="4"/>
  <c r="LW22" i="4" s="1"/>
  <c r="D130" i="5" s="1"/>
  <c r="E130" i="5" s="1"/>
  <c r="LT19" i="4"/>
  <c r="LU9" i="4" s="1"/>
  <c r="LR19" i="4"/>
  <c r="LS8" i="4" s="1"/>
  <c r="LP19" i="4"/>
  <c r="LQ10" i="4" s="1"/>
  <c r="LI19" i="4"/>
  <c r="LI22" i="4" s="1"/>
  <c r="D126" i="5" s="1"/>
  <c r="E126" i="5" s="1"/>
  <c r="LB19" i="4"/>
  <c r="LB22" i="4" s="1"/>
  <c r="D124" i="5" s="1"/>
  <c r="E124" i="5" s="1"/>
  <c r="KU19" i="4"/>
  <c r="KV13" i="4" s="1"/>
  <c r="KR19" i="4"/>
  <c r="KS16" i="4" s="1"/>
  <c r="KP19" i="4"/>
  <c r="KQ13" i="4" s="1"/>
  <c r="KN19" i="4"/>
  <c r="KO13" i="4" s="1"/>
  <c r="KG19" i="4"/>
  <c r="KH15" i="4" s="1"/>
  <c r="JZ19" i="4"/>
  <c r="KA10" i="4" s="1"/>
  <c r="JW19" i="4"/>
  <c r="JW22" i="4" s="1"/>
  <c r="JU19" i="4"/>
  <c r="JV17" i="4" s="1"/>
  <c r="JS19" i="4"/>
  <c r="JT12" i="4" s="1"/>
  <c r="JP19" i="4"/>
  <c r="JQ10" i="4" s="1"/>
  <c r="JN19" i="4"/>
  <c r="JN22" i="4" s="1"/>
  <c r="JL19" i="4"/>
  <c r="JM9" i="4" s="1"/>
  <c r="JE19" i="4"/>
  <c r="JF8" i="4" s="1"/>
  <c r="IX19" i="4"/>
  <c r="IY9" i="4" s="1"/>
  <c r="IQ19" i="4"/>
  <c r="IR8" i="4" s="1"/>
  <c r="IN19" i="4"/>
  <c r="IO11" i="4" s="1"/>
  <c r="IL19" i="4"/>
  <c r="IL22" i="4" s="1"/>
  <c r="IJ19" i="4"/>
  <c r="IK14" i="4" s="1"/>
  <c r="IC19" i="4"/>
  <c r="ID14" i="4" s="1"/>
  <c r="HV19" i="4"/>
  <c r="HW11" i="4" s="1"/>
  <c r="HO19" i="4"/>
  <c r="HP11" i="4" s="1"/>
  <c r="HL19" i="4"/>
  <c r="HM9" i="4" s="1"/>
  <c r="HJ19" i="4"/>
  <c r="HJ22" i="4" s="1"/>
  <c r="HH19" i="4"/>
  <c r="HH22" i="4" s="1"/>
  <c r="D101" i="5" s="1"/>
  <c r="E101" i="5" s="1"/>
  <c r="HA19" i="4"/>
  <c r="HA22" i="4" s="1"/>
  <c r="D98" i="5" s="1"/>
  <c r="E98" i="5" s="1"/>
  <c r="GT19" i="4"/>
  <c r="GU15" i="4" s="1"/>
  <c r="GQ19" i="4"/>
  <c r="GR17" i="4" s="1"/>
  <c r="GO19" i="4"/>
  <c r="GP17" i="4" s="1"/>
  <c r="GM19" i="4"/>
  <c r="GN13" i="4" s="1"/>
  <c r="GF19" i="4"/>
  <c r="GF22" i="4" s="1"/>
  <c r="D91" i="5" s="1"/>
  <c r="E91" i="5" s="1"/>
  <c r="FY19" i="4"/>
  <c r="FY22" i="4" s="1"/>
  <c r="FR19" i="4"/>
  <c r="FS17" i="4" s="1"/>
  <c r="FO19" i="4"/>
  <c r="FP10" i="4" s="1"/>
  <c r="FM19" i="4"/>
  <c r="FN11" i="4" s="1"/>
  <c r="FK19" i="4"/>
  <c r="FK22" i="4" s="1"/>
  <c r="D87" i="5" s="1"/>
  <c r="E87" i="5" s="1"/>
  <c r="FD19" i="4"/>
  <c r="FE17" i="4" s="1"/>
  <c r="EW19" i="4"/>
  <c r="EX16" i="4" s="1"/>
  <c r="ET19" i="4"/>
  <c r="EU15" i="4" s="1"/>
  <c r="ER19" i="4"/>
  <c r="ES9" i="4" s="1"/>
  <c r="EP19" i="4"/>
  <c r="EQ11" i="4" s="1"/>
  <c r="EM19" i="4"/>
  <c r="EN12" i="4" s="1"/>
  <c r="EK19" i="4"/>
  <c r="EK22" i="4" s="1"/>
  <c r="EI19" i="4"/>
  <c r="EJ16" i="4" s="1"/>
  <c r="EB19" i="4"/>
  <c r="EC16" i="4" s="1"/>
  <c r="DY19" i="4"/>
  <c r="DZ8" i="4" s="1"/>
  <c r="DW19" i="4"/>
  <c r="DW22" i="4" s="1"/>
  <c r="DU19" i="4"/>
  <c r="DV10" i="4" s="1"/>
  <c r="DN19" i="4"/>
  <c r="DO14" i="4" s="1"/>
  <c r="DK19" i="4"/>
  <c r="DL16" i="4" s="1"/>
  <c r="DI19" i="4"/>
  <c r="DJ17" i="4" s="1"/>
  <c r="DG19" i="4"/>
  <c r="DH17" i="4" s="1"/>
  <c r="CZ19" i="4"/>
  <c r="DA16" i="4" s="1"/>
  <c r="CW19" i="4"/>
  <c r="CW22" i="4" s="1"/>
  <c r="CU19" i="4"/>
  <c r="CV11" i="4" s="1"/>
  <c r="CS19" i="4"/>
  <c r="CT8" i="4" s="1"/>
  <c r="CP19" i="4"/>
  <c r="CN19" i="4"/>
  <c r="CO17" i="4" s="1"/>
  <c r="CL19" i="4"/>
  <c r="CL22" i="4" s="1"/>
  <c r="D66" i="5" s="1"/>
  <c r="E66" i="5" s="1"/>
  <c r="CE19" i="4"/>
  <c r="CF11" i="4" s="1"/>
  <c r="BX19" i="4"/>
  <c r="BY14" i="4" s="1"/>
  <c r="BU19" i="4"/>
  <c r="BV10" i="4" s="1"/>
  <c r="BS19" i="4"/>
  <c r="BT16" i="4" s="1"/>
  <c r="BQ19" i="4"/>
  <c r="BR10" i="4" s="1"/>
  <c r="BN19" i="4"/>
  <c r="BO11" i="4" s="1"/>
  <c r="BL19" i="4"/>
  <c r="BM13" i="4" s="1"/>
  <c r="BJ19" i="4"/>
  <c r="BK10" i="4" s="1"/>
  <c r="BG19" i="4"/>
  <c r="BH11" i="4" s="1"/>
  <c r="BE19" i="4"/>
  <c r="BE22" i="4" s="1"/>
  <c r="BC19" i="4"/>
  <c r="BD12" i="4" s="1"/>
  <c r="AZ19" i="4"/>
  <c r="AZ22" i="4" s="1"/>
  <c r="AX19" i="4"/>
  <c r="AX22" i="4" s="1"/>
  <c r="AV19" i="4"/>
  <c r="AW16" i="4" s="1"/>
  <c r="AS19" i="4"/>
  <c r="AT15" i="4" s="1"/>
  <c r="AQ19" i="4"/>
  <c r="AR14" i="4" s="1"/>
  <c r="AO19" i="4"/>
  <c r="AP10" i="4" s="1"/>
  <c r="AL19" i="4"/>
  <c r="AM17" i="4" s="1"/>
  <c r="AJ19" i="4"/>
  <c r="AH19" i="4"/>
  <c r="AI12" i="4" s="1"/>
  <c r="AE19" i="4"/>
  <c r="AF14" i="4" s="1"/>
  <c r="AC19" i="4"/>
  <c r="AD16" i="4" s="1"/>
  <c r="AA19" i="4"/>
  <c r="AB13" i="4" s="1"/>
  <c r="X19" i="4"/>
  <c r="Y13" i="4" s="1"/>
  <c r="V19" i="4"/>
  <c r="V22" i="4" s="1"/>
  <c r="T19" i="4"/>
  <c r="U8" i="4" s="1"/>
  <c r="Q19" i="4"/>
  <c r="O19" i="4"/>
  <c r="P12" i="4" s="1"/>
  <c r="M19" i="4"/>
  <c r="N10" i="4" s="1"/>
  <c r="J19" i="4"/>
  <c r="J22" i="4" s="1"/>
  <c r="H19" i="4"/>
  <c r="H22" i="4" s="1"/>
  <c r="D19" i="4"/>
  <c r="D22" i="4" s="1"/>
  <c r="B19" i="4"/>
  <c r="C12" i="4" s="1"/>
  <c r="US17" i="4"/>
  <c r="TZ17" i="4"/>
  <c r="TC17" i="4"/>
  <c r="SJ17" i="4"/>
  <c r="SA17" i="4"/>
  <c r="RF17" i="4"/>
  <c r="QD17" i="4"/>
  <c r="PI17" i="4"/>
  <c r="OG17" i="4"/>
  <c r="NN17" i="4"/>
  <c r="NL17" i="4"/>
  <c r="ML17" i="4"/>
  <c r="LV17" i="4"/>
  <c r="KT17" i="4"/>
  <c r="JY17" i="4"/>
  <c r="JR17" i="4"/>
  <c r="IP17" i="4"/>
  <c r="HP17" i="4"/>
  <c r="HN17" i="4"/>
  <c r="GS17" i="4"/>
  <c r="FQ17" i="4"/>
  <c r="EV17" i="4"/>
  <c r="EO17" i="4"/>
  <c r="EA17" i="4"/>
  <c r="DM17" i="4"/>
  <c r="CY17" i="4"/>
  <c r="CR17" i="4"/>
  <c r="BW17" i="4"/>
  <c r="BP17" i="4"/>
  <c r="BI17" i="4"/>
  <c r="BB17" i="4"/>
  <c r="AU17" i="4"/>
  <c r="AN17" i="4"/>
  <c r="AG17" i="4"/>
  <c r="Z17" i="4"/>
  <c r="S17" i="4"/>
  <c r="L17" i="4"/>
  <c r="F17" i="4"/>
  <c r="US16" i="4"/>
  <c r="TZ16" i="4"/>
  <c r="TC16" i="4"/>
  <c r="SX16" i="4"/>
  <c r="SA16" i="4"/>
  <c r="RF16" i="4"/>
  <c r="QT16" i="4"/>
  <c r="QD16" i="4"/>
  <c r="PR16" i="4"/>
  <c r="PI16" i="4"/>
  <c r="OG16" i="4"/>
  <c r="NL16" i="4"/>
  <c r="LV16" i="4"/>
  <c r="KT16" i="4"/>
  <c r="JY16" i="4"/>
  <c r="JT16" i="4"/>
  <c r="JR16" i="4"/>
  <c r="IP16" i="4"/>
  <c r="HN16" i="4"/>
  <c r="GS16" i="4"/>
  <c r="FQ16" i="4"/>
  <c r="EV16" i="4"/>
  <c r="EO16" i="4"/>
  <c r="EA16" i="4"/>
  <c r="DM16" i="4"/>
  <c r="CY16" i="4"/>
  <c r="CR16" i="4"/>
  <c r="BW16" i="4"/>
  <c r="BP16" i="4"/>
  <c r="BI16" i="4"/>
  <c r="BB16" i="4"/>
  <c r="AU16" i="4"/>
  <c r="AN16" i="4"/>
  <c r="AG16" i="4"/>
  <c r="Z16" i="4"/>
  <c r="S16" i="4"/>
  <c r="L16" i="4"/>
  <c r="F16" i="4"/>
  <c r="US15" i="4"/>
  <c r="TC15" i="4"/>
  <c r="SA15" i="4"/>
  <c r="RF15" i="4"/>
  <c r="QD15" i="4"/>
  <c r="PI15" i="4"/>
  <c r="OG15" i="4"/>
  <c r="NL15" i="4"/>
  <c r="LV15" i="4"/>
  <c r="LS15" i="4"/>
  <c r="KT15" i="4"/>
  <c r="JY15" i="4"/>
  <c r="JR15" i="4"/>
  <c r="IP15" i="4"/>
  <c r="HN15" i="4"/>
  <c r="GS15" i="4"/>
  <c r="FQ15" i="4"/>
  <c r="EV15" i="4"/>
  <c r="EO15" i="4"/>
  <c r="EA15" i="4"/>
  <c r="DM15" i="4"/>
  <c r="CY15" i="4"/>
  <c r="CR15" i="4"/>
  <c r="BW15" i="4"/>
  <c r="BP15" i="4"/>
  <c r="BI15" i="4"/>
  <c r="BD15" i="4"/>
  <c r="BB15" i="4"/>
  <c r="AU15" i="4"/>
  <c r="AN15" i="4"/>
  <c r="AG15" i="4"/>
  <c r="Z15" i="4"/>
  <c r="S15" i="4"/>
  <c r="L15" i="4"/>
  <c r="F15" i="4"/>
  <c r="US14" i="4"/>
  <c r="TZ14" i="4"/>
  <c r="TC14" i="4"/>
  <c r="SX14" i="4"/>
  <c r="SA14" i="4"/>
  <c r="RF14" i="4"/>
  <c r="QT14" i="4"/>
  <c r="QD14" i="4"/>
  <c r="PI14" i="4"/>
  <c r="OG14" i="4"/>
  <c r="NN14" i="4"/>
  <c r="NL14" i="4"/>
  <c r="LV14" i="4"/>
  <c r="KT14" i="4"/>
  <c r="KQ14" i="4"/>
  <c r="JY14" i="4"/>
  <c r="JR14" i="4"/>
  <c r="IP14" i="4"/>
  <c r="HN14" i="4"/>
  <c r="GS14" i="4"/>
  <c r="FQ14" i="4"/>
  <c r="EV14" i="4"/>
  <c r="EO14" i="4"/>
  <c r="EA14" i="4"/>
  <c r="DM14" i="4"/>
  <c r="CY14" i="4"/>
  <c r="CR14" i="4"/>
  <c r="BW14" i="4"/>
  <c r="BP14" i="4"/>
  <c r="BI14" i="4"/>
  <c r="BB14" i="4"/>
  <c r="AU14" i="4"/>
  <c r="AN14" i="4"/>
  <c r="AG14" i="4"/>
  <c r="Z14" i="4"/>
  <c r="S14" i="4"/>
  <c r="L14" i="4"/>
  <c r="F14" i="4"/>
  <c r="VB13" i="4"/>
  <c r="US13" i="4"/>
  <c r="TZ13" i="4"/>
  <c r="TC13" i="4"/>
  <c r="SA13" i="4"/>
  <c r="RV13" i="4"/>
  <c r="RF13" i="4"/>
  <c r="QT13" i="4"/>
  <c r="QD13" i="4"/>
  <c r="PI13" i="4"/>
  <c r="OG13" i="4"/>
  <c r="NL13" i="4"/>
  <c r="LV13" i="4"/>
  <c r="KT13" i="4"/>
  <c r="JY13" i="4"/>
  <c r="JR13" i="4"/>
  <c r="IP13" i="4"/>
  <c r="HN13" i="4"/>
  <c r="GS13" i="4"/>
  <c r="FQ13" i="4"/>
  <c r="EV13" i="4"/>
  <c r="EO13" i="4"/>
  <c r="EA13" i="4"/>
  <c r="DM13" i="4"/>
  <c r="CY13" i="4"/>
  <c r="CR13" i="4"/>
  <c r="BW13" i="4"/>
  <c r="BP13" i="4"/>
  <c r="BI13" i="4"/>
  <c r="BB13" i="4"/>
  <c r="AU13" i="4"/>
  <c r="AN13" i="4"/>
  <c r="AG13" i="4"/>
  <c r="Z13" i="4"/>
  <c r="S13" i="4"/>
  <c r="L13" i="4"/>
  <c r="F13" i="4"/>
  <c r="US12" i="4"/>
  <c r="TC12" i="4"/>
  <c r="SA12" i="4"/>
  <c r="RF12" i="4"/>
  <c r="QD12" i="4"/>
  <c r="PI12" i="4"/>
  <c r="OG12" i="4"/>
  <c r="NL12" i="4"/>
  <c r="LV12" i="4"/>
  <c r="LS12" i="4"/>
  <c r="KT12" i="4"/>
  <c r="JY12" i="4"/>
  <c r="JR12" i="4"/>
  <c r="IR12" i="4"/>
  <c r="IP12" i="4"/>
  <c r="HN12" i="4"/>
  <c r="GS12" i="4"/>
  <c r="GR12" i="4"/>
  <c r="FQ12" i="4"/>
  <c r="EV12" i="4"/>
  <c r="EO12" i="4"/>
  <c r="EA12" i="4"/>
  <c r="DZ12" i="4"/>
  <c r="DM12" i="4"/>
  <c r="DH12" i="4"/>
  <c r="CY12" i="4"/>
  <c r="CR12" i="4"/>
  <c r="BW12" i="4"/>
  <c r="BP12" i="4"/>
  <c r="BI12" i="4"/>
  <c r="BB12" i="4"/>
  <c r="AU12" i="4"/>
  <c r="AN12" i="4"/>
  <c r="AG12" i="4"/>
  <c r="Z12" i="4"/>
  <c r="S12" i="4"/>
  <c r="L12" i="4"/>
  <c r="F12" i="4"/>
  <c r="VB11" i="4"/>
  <c r="US11" i="4"/>
  <c r="TC11" i="4"/>
  <c r="SX11" i="4"/>
  <c r="SA11" i="4"/>
  <c r="RV11" i="4"/>
  <c r="RF11" i="4"/>
  <c r="QD11" i="4"/>
  <c r="PI11" i="4"/>
  <c r="OG11" i="4"/>
  <c r="NL11" i="4"/>
  <c r="LV11" i="4"/>
  <c r="LS11" i="4"/>
  <c r="KT11" i="4"/>
  <c r="JY11" i="4"/>
  <c r="JR11" i="4"/>
  <c r="IR11" i="4"/>
  <c r="IP11" i="4"/>
  <c r="HN11" i="4"/>
  <c r="GS11" i="4"/>
  <c r="FQ11" i="4"/>
  <c r="EV11" i="4"/>
  <c r="ES11" i="4"/>
  <c r="EO11" i="4"/>
  <c r="EA11" i="4"/>
  <c r="DM11" i="4"/>
  <c r="CY11" i="4"/>
  <c r="CR11" i="4"/>
  <c r="BW11" i="4"/>
  <c r="BP11" i="4"/>
  <c r="BI11" i="4"/>
  <c r="BB11" i="4"/>
  <c r="AU11" i="4"/>
  <c r="AN11" i="4"/>
  <c r="AG11" i="4"/>
  <c r="Z11" i="4"/>
  <c r="S11" i="4"/>
  <c r="L11" i="4"/>
  <c r="F11" i="4"/>
  <c r="US10" i="4"/>
  <c r="TZ10" i="4"/>
  <c r="TC10" i="4"/>
  <c r="SA10" i="4"/>
  <c r="RV10" i="4"/>
  <c r="RF10" i="4"/>
  <c r="QT10" i="4"/>
  <c r="QD10" i="4"/>
  <c r="PI10" i="4"/>
  <c r="OP10" i="4"/>
  <c r="OG10" i="4"/>
  <c r="NN10" i="4"/>
  <c r="NL10" i="4"/>
  <c r="LV10" i="4"/>
  <c r="LS10" i="4"/>
  <c r="KT10" i="4"/>
  <c r="KQ10" i="4"/>
  <c r="JY10" i="4"/>
  <c r="JR10" i="4"/>
  <c r="IP10" i="4"/>
  <c r="HP10" i="4"/>
  <c r="HN10" i="4"/>
  <c r="GS10" i="4"/>
  <c r="GR10" i="4"/>
  <c r="FQ10" i="4"/>
  <c r="EV10" i="4"/>
  <c r="EO10" i="4"/>
  <c r="EA10" i="4"/>
  <c r="DZ10" i="4"/>
  <c r="DM10" i="4"/>
  <c r="CY10" i="4"/>
  <c r="CR10" i="4"/>
  <c r="BW10" i="4"/>
  <c r="BP10" i="4"/>
  <c r="BI10" i="4"/>
  <c r="BB10" i="4"/>
  <c r="AU10" i="4"/>
  <c r="AN10" i="4"/>
  <c r="AG10" i="4"/>
  <c r="Z10" i="4"/>
  <c r="S10" i="4"/>
  <c r="L10" i="4"/>
  <c r="F10" i="4"/>
  <c r="VB9" i="4"/>
  <c r="US9" i="4"/>
  <c r="TZ9" i="4"/>
  <c r="TC9" i="4"/>
  <c r="SX9" i="4"/>
  <c r="SA9" i="4"/>
  <c r="RV9" i="4"/>
  <c r="RF9" i="4"/>
  <c r="QT9" i="4"/>
  <c r="QD9" i="4"/>
  <c r="PR9" i="4"/>
  <c r="PI9" i="4"/>
  <c r="OG9" i="4"/>
  <c r="NN9" i="4"/>
  <c r="NL9" i="4"/>
  <c r="ML9" i="4"/>
  <c r="LV9" i="4"/>
  <c r="KT9" i="4"/>
  <c r="KQ9" i="4"/>
  <c r="JY9" i="4"/>
  <c r="JR9" i="4"/>
  <c r="IP9" i="4"/>
  <c r="HP9" i="4"/>
  <c r="HN9" i="4"/>
  <c r="GS9" i="4"/>
  <c r="FQ9" i="4"/>
  <c r="EV9" i="4"/>
  <c r="EO9" i="4"/>
  <c r="EA9" i="4"/>
  <c r="DM9" i="4"/>
  <c r="CY9" i="4"/>
  <c r="CR9" i="4"/>
  <c r="BW9" i="4"/>
  <c r="BP9" i="4"/>
  <c r="BI9" i="4"/>
  <c r="BD9" i="4"/>
  <c r="BB9" i="4"/>
  <c r="AU9" i="4"/>
  <c r="AN9" i="4"/>
  <c r="AG9" i="4"/>
  <c r="Z9" i="4"/>
  <c r="S9" i="4"/>
  <c r="L9" i="4"/>
  <c r="F9" i="4"/>
  <c r="VB8" i="4"/>
  <c r="US8" i="4"/>
  <c r="TZ8" i="4"/>
  <c r="TC8" i="4"/>
  <c r="SX8" i="4"/>
  <c r="SA8" i="4"/>
  <c r="RV8" i="4"/>
  <c r="RF8" i="4"/>
  <c r="QT8" i="4"/>
  <c r="QD8" i="4"/>
  <c r="PR8" i="4"/>
  <c r="PI8" i="4"/>
  <c r="OG8" i="4"/>
  <c r="NN8" i="4"/>
  <c r="NL8" i="4"/>
  <c r="ML8" i="4"/>
  <c r="LV8" i="4"/>
  <c r="KT8" i="4"/>
  <c r="JY8" i="4"/>
  <c r="JT8" i="4"/>
  <c r="JR8" i="4"/>
  <c r="IP8" i="4"/>
  <c r="HP8" i="4"/>
  <c r="HN8" i="4"/>
  <c r="GS8" i="4"/>
  <c r="FQ8" i="4"/>
  <c r="EV8" i="4"/>
  <c r="EO8" i="4"/>
  <c r="EA8" i="4"/>
  <c r="DM8" i="4"/>
  <c r="DH8" i="4"/>
  <c r="CY8" i="4"/>
  <c r="CR8" i="4"/>
  <c r="BW8" i="4"/>
  <c r="BP8" i="4"/>
  <c r="BI8" i="4"/>
  <c r="BD8" i="4"/>
  <c r="BB8" i="4"/>
  <c r="AU8" i="4"/>
  <c r="AN8" i="4"/>
  <c r="AG8" i="4"/>
  <c r="AB8" i="4"/>
  <c r="Z8" i="4"/>
  <c r="S8" i="4"/>
  <c r="L8" i="4"/>
  <c r="F8" i="4"/>
  <c r="IG22" i="3"/>
  <c r="HX22" i="3"/>
  <c r="HV22" i="3"/>
  <c r="HS22" i="3"/>
  <c r="HL22" i="3"/>
  <c r="HH22" i="3"/>
  <c r="HC22" i="3"/>
  <c r="GQ22" i="3"/>
  <c r="GH22" i="3"/>
  <c r="GC22" i="3"/>
  <c r="GA22" i="3"/>
  <c r="FV22" i="3"/>
  <c r="FM22" i="3"/>
  <c r="FK22" i="3"/>
  <c r="FH22" i="3"/>
  <c r="FA22" i="3"/>
  <c r="EW22" i="3"/>
  <c r="ER22" i="3"/>
  <c r="EF22" i="3"/>
  <c r="DP22" i="3"/>
  <c r="DB22" i="3"/>
  <c r="CZ22" i="3"/>
  <c r="CW22" i="3"/>
  <c r="CP22" i="3"/>
  <c r="CG22" i="3"/>
  <c r="BQ22" i="3"/>
  <c r="BL22" i="3"/>
  <c r="BE22" i="3"/>
  <c r="AL22" i="3"/>
  <c r="AA22" i="3"/>
  <c r="V22" i="3"/>
  <c r="J22" i="3"/>
  <c r="IJ21" i="3"/>
  <c r="IC21" i="3"/>
  <c r="IC22" i="3" s="1"/>
  <c r="HV21" i="3"/>
  <c r="HO21" i="3"/>
  <c r="HH21" i="3"/>
  <c r="HA21" i="3"/>
  <c r="GT21" i="3"/>
  <c r="GM21" i="3"/>
  <c r="GF21" i="3"/>
  <c r="FY21" i="3"/>
  <c r="FR21" i="3"/>
  <c r="FK21" i="3"/>
  <c r="FD21" i="3"/>
  <c r="EW21" i="3"/>
  <c r="EP21" i="3"/>
  <c r="EI21" i="3"/>
  <c r="EB21" i="3"/>
  <c r="EB22" i="3" s="1"/>
  <c r="DU21" i="3"/>
  <c r="DN21" i="3"/>
  <c r="DG21" i="3"/>
  <c r="CZ21" i="3"/>
  <c r="CS21" i="3"/>
  <c r="CL21" i="3"/>
  <c r="CE21" i="3"/>
  <c r="BX21" i="3"/>
  <c r="BQ21" i="3"/>
  <c r="BJ21" i="3"/>
  <c r="BC21" i="3"/>
  <c r="AV21" i="3"/>
  <c r="AO21" i="3"/>
  <c r="AH21" i="3"/>
  <c r="AA21" i="3"/>
  <c r="T21" i="3"/>
  <c r="M21" i="3"/>
  <c r="IJ19" i="3"/>
  <c r="IG19" i="3"/>
  <c r="IE19" i="3"/>
  <c r="IF9" i="3" s="1"/>
  <c r="IC19" i="3"/>
  <c r="HZ19" i="3"/>
  <c r="HZ22" i="3" s="1"/>
  <c r="HX19" i="3"/>
  <c r="HV19" i="3"/>
  <c r="HS19" i="3"/>
  <c r="HQ19" i="3"/>
  <c r="HO19" i="3"/>
  <c r="HL19" i="3"/>
  <c r="HJ19" i="3"/>
  <c r="HH19" i="3"/>
  <c r="HI17" i="3" s="1"/>
  <c r="HE19" i="3"/>
  <c r="HE22" i="3" s="1"/>
  <c r="HC19" i="3"/>
  <c r="HA19" i="3"/>
  <c r="GX19" i="3"/>
  <c r="GX22" i="3" s="1"/>
  <c r="GV19" i="3"/>
  <c r="GV22" i="3" s="1"/>
  <c r="GT19" i="3"/>
  <c r="GT22" i="3" s="1"/>
  <c r="GQ19" i="3"/>
  <c r="GO19" i="3"/>
  <c r="GM19" i="3"/>
  <c r="GN17" i="3" s="1"/>
  <c r="GJ19" i="3"/>
  <c r="GJ22" i="3" s="1"/>
  <c r="GH19" i="3"/>
  <c r="GF19" i="3"/>
  <c r="GC19" i="3"/>
  <c r="GA19" i="3"/>
  <c r="GB16" i="3" s="1"/>
  <c r="FY19" i="3"/>
  <c r="FY22" i="3" s="1"/>
  <c r="FX19" i="3"/>
  <c r="FX22" i="3" s="1"/>
  <c r="FV19" i="3"/>
  <c r="FT19" i="3"/>
  <c r="FT22" i="3" s="1"/>
  <c r="FR19" i="3"/>
  <c r="FO19" i="3"/>
  <c r="FM19" i="3"/>
  <c r="FK19" i="3"/>
  <c r="FH19" i="3"/>
  <c r="FI17" i="3" s="1"/>
  <c r="FF19" i="3"/>
  <c r="FF22" i="3" s="1"/>
  <c r="FD19" i="3"/>
  <c r="FD22" i="3" s="1"/>
  <c r="FA19" i="3"/>
  <c r="EY19" i="3"/>
  <c r="EY22" i="3" s="1"/>
  <c r="EW19" i="3"/>
  <c r="EV19" i="3"/>
  <c r="EV22" i="3" s="1"/>
  <c r="ET19" i="3"/>
  <c r="ER19" i="3"/>
  <c r="EP19" i="3"/>
  <c r="EP22" i="3" s="1"/>
  <c r="EM19" i="3"/>
  <c r="EK19" i="3"/>
  <c r="EI19" i="3"/>
  <c r="EF19" i="3"/>
  <c r="ED19" i="3"/>
  <c r="ED22" i="3" s="1"/>
  <c r="EB19" i="3"/>
  <c r="DY19" i="3"/>
  <c r="DZ15" i="3" s="1"/>
  <c r="DW19" i="3"/>
  <c r="DU19" i="3"/>
  <c r="DU22" i="3" s="1"/>
  <c r="DR19" i="3"/>
  <c r="DS14" i="3" s="1"/>
  <c r="DP19" i="3"/>
  <c r="DN19" i="3"/>
  <c r="DN22" i="3" s="1"/>
  <c r="DK19" i="3"/>
  <c r="DI19" i="3"/>
  <c r="DI22" i="3" s="1"/>
  <c r="DG19" i="3"/>
  <c r="DG22" i="3" s="1"/>
  <c r="DD19" i="3"/>
  <c r="DB19" i="3"/>
  <c r="CZ19" i="3"/>
  <c r="DA17" i="3" s="1"/>
  <c r="CW19" i="3"/>
  <c r="CX17" i="3" s="1"/>
  <c r="CU19" i="3"/>
  <c r="CU22" i="3" s="1"/>
  <c r="CP19" i="3"/>
  <c r="CN19" i="3"/>
  <c r="CN22" i="3" s="1"/>
  <c r="CL19" i="3"/>
  <c r="CM15" i="3" s="1"/>
  <c r="CI19" i="3"/>
  <c r="CI22" i="3" s="1"/>
  <c r="CG19" i="3"/>
  <c r="CH14" i="3" s="1"/>
  <c r="CE19" i="3"/>
  <c r="CB19" i="3"/>
  <c r="CB22" i="3" s="1"/>
  <c r="BZ19" i="3"/>
  <c r="CA14" i="3" s="1"/>
  <c r="BX19" i="3"/>
  <c r="BU19" i="3"/>
  <c r="BV16" i="3" s="1"/>
  <c r="BS19" i="3"/>
  <c r="BQ19" i="3"/>
  <c r="BR16" i="3" s="1"/>
  <c r="BN19" i="3"/>
  <c r="BL19" i="3"/>
  <c r="BJ19" i="3"/>
  <c r="BJ22" i="3" s="1"/>
  <c r="BG19" i="3"/>
  <c r="BE19" i="3"/>
  <c r="BC19" i="3"/>
  <c r="AZ19" i="3"/>
  <c r="AZ22" i="3" s="1"/>
  <c r="AX19" i="3"/>
  <c r="AX22" i="3" s="1"/>
  <c r="AV19" i="3"/>
  <c r="AS19" i="3"/>
  <c r="AS22" i="3" s="1"/>
  <c r="AQ19" i="3"/>
  <c r="AR10" i="3" s="1"/>
  <c r="AO19" i="3"/>
  <c r="AP10" i="3" s="1"/>
  <c r="AL19" i="3"/>
  <c r="AM16" i="3" s="1"/>
  <c r="AJ19" i="3"/>
  <c r="AK15" i="3" s="1"/>
  <c r="AH19" i="3"/>
  <c r="AE19" i="3"/>
  <c r="AC19" i="3"/>
  <c r="AA19" i="3"/>
  <c r="AB16" i="3" s="1"/>
  <c r="X19" i="3"/>
  <c r="V19" i="3"/>
  <c r="T19" i="3"/>
  <c r="T22" i="3" s="1"/>
  <c r="Q19" i="3"/>
  <c r="O19" i="3"/>
  <c r="O22" i="3" s="1"/>
  <c r="M19" i="3"/>
  <c r="N15" i="3" s="1"/>
  <c r="J19" i="3"/>
  <c r="H19" i="3"/>
  <c r="H22" i="3" s="1"/>
  <c r="D19" i="3"/>
  <c r="D22" i="3" s="1"/>
  <c r="B19" i="3"/>
  <c r="B22" i="3" s="1"/>
  <c r="IK17" i="3"/>
  <c r="II17" i="3"/>
  <c r="IH17" i="3"/>
  <c r="ID17" i="3"/>
  <c r="IB17" i="3"/>
  <c r="IA17" i="3"/>
  <c r="HY17" i="3"/>
  <c r="HW17" i="3"/>
  <c r="HU17" i="3"/>
  <c r="HT17" i="3"/>
  <c r="HR17" i="3"/>
  <c r="HP17" i="3"/>
  <c r="HN17" i="3"/>
  <c r="HM17" i="3"/>
  <c r="HG17" i="3"/>
  <c r="HF17" i="3"/>
  <c r="HD17" i="3"/>
  <c r="GZ17" i="3"/>
  <c r="GY17" i="3"/>
  <c r="GW17" i="3"/>
  <c r="GU17" i="3"/>
  <c r="GS17" i="3"/>
  <c r="GR17" i="3"/>
  <c r="GL17" i="3"/>
  <c r="GK17" i="3"/>
  <c r="GI17" i="3"/>
  <c r="GE17" i="3"/>
  <c r="GD17" i="3"/>
  <c r="GB17" i="3"/>
  <c r="FZ17" i="3"/>
  <c r="FX17" i="3"/>
  <c r="FW17" i="3"/>
  <c r="FU17" i="3"/>
  <c r="FQ17" i="3"/>
  <c r="FN17" i="3"/>
  <c r="FJ17" i="3"/>
  <c r="FG17" i="3"/>
  <c r="FE17" i="3"/>
  <c r="FC17" i="3"/>
  <c r="FB17" i="3"/>
  <c r="EZ17" i="3"/>
  <c r="EX17" i="3"/>
  <c r="EV17" i="3"/>
  <c r="EU17" i="3"/>
  <c r="ES17" i="3"/>
  <c r="EO17" i="3"/>
  <c r="EJ17" i="3"/>
  <c r="EH17" i="3"/>
  <c r="EG17" i="3"/>
  <c r="EE17" i="3"/>
  <c r="EC17" i="3"/>
  <c r="EA17" i="3"/>
  <c r="DZ17" i="3"/>
  <c r="DX17" i="3"/>
  <c r="DT17" i="3"/>
  <c r="DQ17" i="3"/>
  <c r="DO17" i="3"/>
  <c r="DM17" i="3"/>
  <c r="DJ17" i="3"/>
  <c r="DH17" i="3"/>
  <c r="DF17" i="3"/>
  <c r="DE17" i="3"/>
  <c r="DC17" i="3"/>
  <c r="CY17" i="3"/>
  <c r="CV17" i="3"/>
  <c r="CS17" i="3"/>
  <c r="CR17" i="3" s="1"/>
  <c r="CQ17" i="3"/>
  <c r="CO17" i="3"/>
  <c r="CK17" i="3"/>
  <c r="CJ17" i="3"/>
  <c r="CD17" i="3"/>
  <c r="CC17" i="3"/>
  <c r="CA17" i="3"/>
  <c r="BY17" i="3"/>
  <c r="BW17" i="3"/>
  <c r="BR17" i="3"/>
  <c r="BP17" i="3"/>
  <c r="BO17" i="3"/>
  <c r="BM17" i="3"/>
  <c r="BK17" i="3"/>
  <c r="BI17" i="3"/>
  <c r="BH17" i="3"/>
  <c r="BF17" i="3"/>
  <c r="BB17" i="3"/>
  <c r="BA17" i="3"/>
  <c r="AY17" i="3"/>
  <c r="AW17" i="3"/>
  <c r="AU17" i="3"/>
  <c r="AT17" i="3"/>
  <c r="AN17" i="3"/>
  <c r="AM17" i="3"/>
  <c r="AK17" i="3"/>
  <c r="AI17" i="3"/>
  <c r="AG17" i="3"/>
  <c r="AB17" i="3"/>
  <c r="Z17" i="3"/>
  <c r="Y17" i="3"/>
  <c r="W17" i="3"/>
  <c r="U17" i="3"/>
  <c r="S17" i="3"/>
  <c r="R17" i="3"/>
  <c r="P17" i="3"/>
  <c r="L17" i="3"/>
  <c r="K17" i="3"/>
  <c r="I17" i="3"/>
  <c r="F17" i="3"/>
  <c r="E17" i="3"/>
  <c r="IK16" i="3"/>
  <c r="II16" i="3"/>
  <c r="IH16" i="3"/>
  <c r="ID16" i="3"/>
  <c r="IB16" i="3"/>
  <c r="IA16" i="3"/>
  <c r="HY16" i="3"/>
  <c r="HW16" i="3"/>
  <c r="HU16" i="3"/>
  <c r="HT16" i="3"/>
  <c r="HP16" i="3"/>
  <c r="HN16" i="3"/>
  <c r="HM16" i="3"/>
  <c r="HK16" i="3"/>
  <c r="HI16" i="3"/>
  <c r="HG16" i="3"/>
  <c r="HF16" i="3"/>
  <c r="HD16" i="3"/>
  <c r="GZ16" i="3"/>
  <c r="GY16" i="3"/>
  <c r="GU16" i="3"/>
  <c r="GS16" i="3"/>
  <c r="GR16" i="3"/>
  <c r="GP16" i="3"/>
  <c r="GL16" i="3"/>
  <c r="GK16" i="3"/>
  <c r="GI16" i="3"/>
  <c r="GG16" i="3"/>
  <c r="GE16" i="3"/>
  <c r="GD16" i="3"/>
  <c r="FZ16" i="3"/>
  <c r="FX16" i="3"/>
  <c r="FW16" i="3"/>
  <c r="FU16" i="3"/>
  <c r="FS16" i="3"/>
  <c r="FQ16" i="3"/>
  <c r="FN16" i="3"/>
  <c r="FL16" i="3"/>
  <c r="FJ16" i="3"/>
  <c r="FI16" i="3"/>
  <c r="FG16" i="3"/>
  <c r="FE16" i="3"/>
  <c r="FC16" i="3"/>
  <c r="FB16" i="3"/>
  <c r="EZ16" i="3"/>
  <c r="EX16" i="3"/>
  <c r="EV16" i="3"/>
  <c r="ES16" i="3"/>
  <c r="EQ16" i="3"/>
  <c r="EO16" i="3"/>
  <c r="EJ16" i="3"/>
  <c r="EH16" i="3"/>
  <c r="EG16" i="3"/>
  <c r="EE16" i="3"/>
  <c r="EC16" i="3"/>
  <c r="EA16" i="3"/>
  <c r="DV16" i="3"/>
  <c r="DT16" i="3"/>
  <c r="DO16" i="3"/>
  <c r="DM16" i="3"/>
  <c r="DJ16" i="3"/>
  <c r="DH16" i="3"/>
  <c r="DF16" i="3"/>
  <c r="DC16" i="3"/>
  <c r="DA16" i="3"/>
  <c r="CY16" i="3"/>
  <c r="CX16" i="3"/>
  <c r="CS16" i="3"/>
  <c r="CR16" i="3"/>
  <c r="CQ16" i="3"/>
  <c r="CO16" i="3"/>
  <c r="CK16" i="3"/>
  <c r="CJ16" i="3"/>
  <c r="CH16" i="3"/>
  <c r="CD16" i="3"/>
  <c r="BY16" i="3"/>
  <c r="BW16" i="3"/>
  <c r="BT16" i="3"/>
  <c r="BP16" i="3"/>
  <c r="BM16" i="3"/>
  <c r="BK16" i="3"/>
  <c r="BI16" i="3"/>
  <c r="BF16" i="3"/>
  <c r="BB16" i="3"/>
  <c r="BA16" i="3"/>
  <c r="AY16" i="3"/>
  <c r="AU16" i="3"/>
  <c r="AT16" i="3"/>
  <c r="AR16" i="3"/>
  <c r="AP16" i="3"/>
  <c r="AN16" i="3"/>
  <c r="AI16" i="3"/>
  <c r="AG16" i="3"/>
  <c r="AD16" i="3"/>
  <c r="Z16" i="3"/>
  <c r="W16" i="3"/>
  <c r="U16" i="3"/>
  <c r="S16" i="3"/>
  <c r="P16" i="3"/>
  <c r="L16" i="3"/>
  <c r="K16" i="3"/>
  <c r="I16" i="3"/>
  <c r="F16" i="3"/>
  <c r="E16" i="3"/>
  <c r="C16" i="3"/>
  <c r="IK15" i="3"/>
  <c r="II15" i="3"/>
  <c r="IH15" i="3"/>
  <c r="ID15" i="3"/>
  <c r="IB15" i="3"/>
  <c r="IA15" i="3"/>
  <c r="HY15" i="3"/>
  <c r="HW15" i="3"/>
  <c r="HU15" i="3"/>
  <c r="HT15" i="3"/>
  <c r="HR15" i="3"/>
  <c r="HP15" i="3"/>
  <c r="HN15" i="3"/>
  <c r="HM15" i="3"/>
  <c r="HG15" i="3"/>
  <c r="HF15" i="3"/>
  <c r="HD15" i="3"/>
  <c r="GZ15" i="3"/>
  <c r="GY15" i="3"/>
  <c r="GW15" i="3"/>
  <c r="GU15" i="3"/>
  <c r="GS15" i="3"/>
  <c r="GR15" i="3"/>
  <c r="GN15" i="3"/>
  <c r="GL15" i="3"/>
  <c r="GK15" i="3"/>
  <c r="GI15" i="3"/>
  <c r="GE15" i="3"/>
  <c r="GD15" i="3"/>
  <c r="GB15" i="3"/>
  <c r="FZ15" i="3"/>
  <c r="FX15" i="3"/>
  <c r="FW15" i="3"/>
  <c r="FU15" i="3"/>
  <c r="FS15" i="3"/>
  <c r="FQ15" i="3"/>
  <c r="FP15" i="3"/>
  <c r="FN15" i="3"/>
  <c r="FJ15" i="3"/>
  <c r="FI15" i="3"/>
  <c r="FG15" i="3"/>
  <c r="FE15" i="3"/>
  <c r="FC15" i="3"/>
  <c r="FB15" i="3"/>
  <c r="EZ15" i="3"/>
  <c r="EX15" i="3"/>
  <c r="EV15" i="3"/>
  <c r="EU15" i="3"/>
  <c r="ES15" i="3"/>
  <c r="EO15" i="3"/>
  <c r="EL15" i="3"/>
  <c r="EJ15" i="3"/>
  <c r="EH15" i="3"/>
  <c r="EG15" i="3"/>
  <c r="EE15" i="3"/>
  <c r="EC15" i="3"/>
  <c r="EA15" i="3"/>
  <c r="DX15" i="3"/>
  <c r="DT15" i="3"/>
  <c r="DQ15" i="3"/>
  <c r="DO15" i="3"/>
  <c r="DM15" i="3"/>
  <c r="DJ15" i="3"/>
  <c r="DH15" i="3"/>
  <c r="DF15" i="3"/>
  <c r="DE15" i="3"/>
  <c r="DC15" i="3"/>
  <c r="CY15" i="3"/>
  <c r="CX15" i="3"/>
  <c r="CV15" i="3"/>
  <c r="CS15" i="3"/>
  <c r="CR15" i="3" s="1"/>
  <c r="CQ15" i="3"/>
  <c r="CO15" i="3"/>
  <c r="CK15" i="3"/>
  <c r="CJ15" i="3"/>
  <c r="CD15" i="3"/>
  <c r="CC15" i="3"/>
  <c r="CA15" i="3"/>
  <c r="BY15" i="3"/>
  <c r="BW15" i="3"/>
  <c r="BT15" i="3"/>
  <c r="BR15" i="3"/>
  <c r="BP15" i="3"/>
  <c r="BO15" i="3"/>
  <c r="BM15" i="3"/>
  <c r="BK15" i="3"/>
  <c r="BI15" i="3"/>
  <c r="BH15" i="3"/>
  <c r="BF15" i="3"/>
  <c r="BD15" i="3"/>
  <c r="BB15" i="3"/>
  <c r="BA15" i="3"/>
  <c r="AY15" i="3"/>
  <c r="AU15" i="3"/>
  <c r="AT15" i="3"/>
  <c r="AN15" i="3"/>
  <c r="AM15" i="3"/>
  <c r="AI15" i="3"/>
  <c r="AG15" i="3"/>
  <c r="AD15" i="3"/>
  <c r="AB15" i="3"/>
  <c r="Z15" i="3"/>
  <c r="Y15" i="3"/>
  <c r="W15" i="3"/>
  <c r="U15" i="3"/>
  <c r="S15" i="3"/>
  <c r="R15" i="3"/>
  <c r="P15" i="3"/>
  <c r="L15" i="3"/>
  <c r="K15" i="3"/>
  <c r="I15" i="3"/>
  <c r="F15" i="3"/>
  <c r="E15" i="3"/>
  <c r="IK14" i="3"/>
  <c r="II14" i="3"/>
  <c r="IH14" i="3"/>
  <c r="ID14" i="3"/>
  <c r="IB14" i="3"/>
  <c r="IA14" i="3"/>
  <c r="HY14" i="3"/>
  <c r="HW14" i="3"/>
  <c r="HU14" i="3"/>
  <c r="HT14" i="3"/>
  <c r="HP14" i="3"/>
  <c r="HN14" i="3"/>
  <c r="HM14" i="3"/>
  <c r="HK14" i="3"/>
  <c r="HI14" i="3"/>
  <c r="HG14" i="3"/>
  <c r="HF14" i="3"/>
  <c r="HD14" i="3"/>
  <c r="GZ14" i="3"/>
  <c r="GY14" i="3"/>
  <c r="GU14" i="3"/>
  <c r="GS14" i="3"/>
  <c r="GR14" i="3"/>
  <c r="GP14" i="3"/>
  <c r="GN14" i="3"/>
  <c r="GL14" i="3"/>
  <c r="GK14" i="3"/>
  <c r="GI14" i="3"/>
  <c r="GG14" i="3"/>
  <c r="GE14" i="3"/>
  <c r="GD14" i="3"/>
  <c r="FZ14" i="3"/>
  <c r="FX14" i="3"/>
  <c r="FW14" i="3"/>
  <c r="FU14" i="3"/>
  <c r="FS14" i="3"/>
  <c r="FQ14" i="3"/>
  <c r="FN14" i="3"/>
  <c r="FL14" i="3"/>
  <c r="FJ14" i="3"/>
  <c r="FI14" i="3"/>
  <c r="FG14" i="3"/>
  <c r="FE14" i="3"/>
  <c r="FC14" i="3"/>
  <c r="FB14" i="3"/>
  <c r="EZ14" i="3"/>
  <c r="EX14" i="3"/>
  <c r="EV14" i="3"/>
  <c r="EU14" i="3"/>
  <c r="ES14" i="3"/>
  <c r="EQ14" i="3"/>
  <c r="EO14" i="3"/>
  <c r="EJ14" i="3"/>
  <c r="EH14" i="3"/>
  <c r="EG14" i="3"/>
  <c r="EE14" i="3"/>
  <c r="EC14" i="3"/>
  <c r="EA14" i="3"/>
  <c r="DZ14" i="3"/>
  <c r="DX14" i="3"/>
  <c r="DV14" i="3"/>
  <c r="DT14" i="3"/>
  <c r="DO14" i="3"/>
  <c r="DM14" i="3"/>
  <c r="DJ14" i="3"/>
  <c r="DH14" i="3"/>
  <c r="DF14" i="3"/>
  <c r="DE14" i="3"/>
  <c r="DC14" i="3"/>
  <c r="DA14" i="3"/>
  <c r="CY14" i="3"/>
  <c r="CX14" i="3"/>
  <c r="CS14" i="3"/>
  <c r="CR14" i="3"/>
  <c r="CQ14" i="3"/>
  <c r="CO14" i="3"/>
  <c r="CK14" i="3"/>
  <c r="CJ14" i="3"/>
  <c r="CD14" i="3"/>
  <c r="BY14" i="3"/>
  <c r="BW14" i="3"/>
  <c r="BT14" i="3"/>
  <c r="BP14" i="3"/>
  <c r="BO14" i="3"/>
  <c r="BM14" i="3"/>
  <c r="BK14" i="3"/>
  <c r="BI14" i="3"/>
  <c r="BF14" i="3"/>
  <c r="BB14" i="3"/>
  <c r="BA14" i="3"/>
  <c r="AY14" i="3"/>
  <c r="AU14" i="3"/>
  <c r="AT14" i="3"/>
  <c r="AR14" i="3"/>
  <c r="AN14" i="3"/>
  <c r="AK14" i="3"/>
  <c r="AI14" i="3"/>
  <c r="AG14" i="3"/>
  <c r="AD14" i="3"/>
  <c r="Z14" i="3"/>
  <c r="Y14" i="3"/>
  <c r="W14" i="3"/>
  <c r="U14" i="3"/>
  <c r="S14" i="3"/>
  <c r="P14" i="3"/>
  <c r="N14" i="3"/>
  <c r="L14" i="3"/>
  <c r="K14" i="3"/>
  <c r="I14" i="3"/>
  <c r="F14" i="3"/>
  <c r="E14" i="3"/>
  <c r="C14" i="3"/>
  <c r="IK13" i="3"/>
  <c r="II13" i="3"/>
  <c r="IH13" i="3"/>
  <c r="ID13" i="3"/>
  <c r="IB13" i="3"/>
  <c r="IA13" i="3"/>
  <c r="HY13" i="3"/>
  <c r="HW13" i="3"/>
  <c r="HU13" i="3"/>
  <c r="HT13" i="3"/>
  <c r="HR13" i="3"/>
  <c r="HP13" i="3"/>
  <c r="HN13" i="3"/>
  <c r="HM13" i="3"/>
  <c r="HK13" i="3"/>
  <c r="HG13" i="3"/>
  <c r="HF13" i="3"/>
  <c r="HD13" i="3"/>
  <c r="GZ13" i="3"/>
  <c r="GY13" i="3"/>
  <c r="GW13" i="3"/>
  <c r="GU13" i="3"/>
  <c r="GS13" i="3"/>
  <c r="GR13" i="3"/>
  <c r="GP13" i="3"/>
  <c r="GN13" i="3"/>
  <c r="GL13" i="3"/>
  <c r="GK13" i="3"/>
  <c r="GI13" i="3"/>
  <c r="GE13" i="3"/>
  <c r="GD13" i="3"/>
  <c r="GB13" i="3"/>
  <c r="FZ13" i="3"/>
  <c r="FX13" i="3"/>
  <c r="FW13" i="3"/>
  <c r="FU13" i="3"/>
  <c r="FS13" i="3"/>
  <c r="FQ13" i="3"/>
  <c r="FN13" i="3"/>
  <c r="FJ13" i="3"/>
  <c r="FI13" i="3"/>
  <c r="FG13" i="3"/>
  <c r="FE13" i="3"/>
  <c r="FC13" i="3"/>
  <c r="FB13" i="3"/>
  <c r="EZ13" i="3"/>
  <c r="EX13" i="3"/>
  <c r="EV13" i="3"/>
  <c r="EU13" i="3"/>
  <c r="ES13" i="3"/>
  <c r="EO13" i="3"/>
  <c r="EN13" i="3"/>
  <c r="EL13" i="3"/>
  <c r="EJ13" i="3"/>
  <c r="EH13" i="3"/>
  <c r="EG13" i="3"/>
  <c r="EE13" i="3"/>
  <c r="EC13" i="3"/>
  <c r="EA13" i="3"/>
  <c r="DZ13" i="3"/>
  <c r="DX13" i="3"/>
  <c r="DT13" i="3"/>
  <c r="DQ13" i="3"/>
  <c r="DO13" i="3"/>
  <c r="DM13" i="3"/>
  <c r="DJ13" i="3"/>
  <c r="DH13" i="3"/>
  <c r="DF13" i="3"/>
  <c r="DE13" i="3"/>
  <c r="DC13" i="3"/>
  <c r="CY13" i="3"/>
  <c r="CX13" i="3"/>
  <c r="CV13" i="3"/>
  <c r="CS13" i="3"/>
  <c r="CR13" i="3" s="1"/>
  <c r="CQ13" i="3"/>
  <c r="CO13" i="3"/>
  <c r="CK13" i="3"/>
  <c r="CJ13" i="3"/>
  <c r="CF13" i="3"/>
  <c r="CD13" i="3"/>
  <c r="CC13" i="3"/>
  <c r="CA13" i="3"/>
  <c r="BY13" i="3"/>
  <c r="BW13" i="3"/>
  <c r="BT13" i="3"/>
  <c r="BR13" i="3"/>
  <c r="BP13" i="3"/>
  <c r="BO13" i="3"/>
  <c r="BM13" i="3"/>
  <c r="BK13" i="3"/>
  <c r="BI13" i="3"/>
  <c r="BH13" i="3"/>
  <c r="BF13" i="3"/>
  <c r="BB13" i="3"/>
  <c r="BA13" i="3"/>
  <c r="AY13" i="3"/>
  <c r="AU13" i="3"/>
  <c r="AT13" i="3"/>
  <c r="AP13" i="3"/>
  <c r="AN13" i="3"/>
  <c r="AM13" i="3"/>
  <c r="AK13" i="3"/>
  <c r="AI13" i="3"/>
  <c r="AG13" i="3"/>
  <c r="AD13" i="3"/>
  <c r="AB13" i="3"/>
  <c r="Z13" i="3"/>
  <c r="Y13" i="3"/>
  <c r="W13" i="3"/>
  <c r="U13" i="3"/>
  <c r="S13" i="3"/>
  <c r="R13" i="3"/>
  <c r="P13" i="3"/>
  <c r="L13" i="3"/>
  <c r="K13" i="3"/>
  <c r="I13" i="3"/>
  <c r="F13" i="3"/>
  <c r="E13" i="3"/>
  <c r="IK12" i="3"/>
  <c r="II12" i="3"/>
  <c r="IH12" i="3"/>
  <c r="ID12" i="3"/>
  <c r="IB12" i="3"/>
  <c r="IA12" i="3"/>
  <c r="HY12" i="3"/>
  <c r="HW12" i="3"/>
  <c r="HW19" i="3" s="1"/>
  <c r="HU12" i="3"/>
  <c r="HT12" i="3"/>
  <c r="HP12" i="3"/>
  <c r="HN12" i="3"/>
  <c r="HM12" i="3"/>
  <c r="HK12" i="3"/>
  <c r="HI12" i="3"/>
  <c r="HG12" i="3"/>
  <c r="HF12" i="3"/>
  <c r="HD12" i="3"/>
  <c r="HB12" i="3"/>
  <c r="GZ12" i="3"/>
  <c r="GY12" i="3"/>
  <c r="GU12" i="3"/>
  <c r="GS12" i="3"/>
  <c r="GR12" i="3"/>
  <c r="GP12" i="3"/>
  <c r="GN12" i="3"/>
  <c r="GL12" i="3"/>
  <c r="GK12" i="3"/>
  <c r="GI12" i="3"/>
  <c r="GG12" i="3"/>
  <c r="GE12" i="3"/>
  <c r="GD12" i="3"/>
  <c r="FZ12" i="3"/>
  <c r="FX12" i="3"/>
  <c r="FW12" i="3"/>
  <c r="FU12" i="3"/>
  <c r="FS12" i="3"/>
  <c r="FQ12" i="3"/>
  <c r="FN12" i="3"/>
  <c r="FL12" i="3"/>
  <c r="FJ12" i="3"/>
  <c r="FI12" i="3"/>
  <c r="FG12" i="3"/>
  <c r="FE12" i="3"/>
  <c r="FC12" i="3"/>
  <c r="FB12" i="3"/>
  <c r="EZ12" i="3"/>
  <c r="EX12" i="3"/>
  <c r="EV12" i="3"/>
  <c r="EU12" i="3"/>
  <c r="ES12" i="3"/>
  <c r="EQ12" i="3"/>
  <c r="EO12" i="3"/>
  <c r="EN12" i="3"/>
  <c r="EJ12" i="3"/>
  <c r="EH12" i="3"/>
  <c r="EG12" i="3"/>
  <c r="EE12" i="3"/>
  <c r="EC12" i="3"/>
  <c r="EA12" i="3"/>
  <c r="DZ12" i="3"/>
  <c r="DX12" i="3"/>
  <c r="DV12" i="3"/>
  <c r="DT12" i="3"/>
  <c r="DO12" i="3"/>
  <c r="DM12" i="3"/>
  <c r="DJ12" i="3"/>
  <c r="DH12" i="3"/>
  <c r="DF12" i="3"/>
  <c r="DE12" i="3"/>
  <c r="DC12" i="3"/>
  <c r="DA12" i="3"/>
  <c r="CY12" i="3"/>
  <c r="CX12" i="3"/>
  <c r="CS12" i="3"/>
  <c r="CR12" i="3"/>
  <c r="CQ12" i="3"/>
  <c r="CO12" i="3"/>
  <c r="CK12" i="3"/>
  <c r="CJ12" i="3"/>
  <c r="CH12" i="3"/>
  <c r="CF12" i="3"/>
  <c r="CD12" i="3"/>
  <c r="CA12" i="3"/>
  <c r="BY12" i="3"/>
  <c r="BW12" i="3"/>
  <c r="BV12" i="3"/>
  <c r="BT12" i="3"/>
  <c r="BP12" i="3"/>
  <c r="BO12" i="3"/>
  <c r="BM12" i="3"/>
  <c r="BK12" i="3"/>
  <c r="BI12" i="3"/>
  <c r="BF12" i="3"/>
  <c r="BB12" i="3"/>
  <c r="BA12" i="3"/>
  <c r="AY12" i="3"/>
  <c r="AU12" i="3"/>
  <c r="AT12" i="3"/>
  <c r="AN12" i="3"/>
  <c r="AK12" i="3"/>
  <c r="AI12" i="3"/>
  <c r="AG12" i="3"/>
  <c r="AD12" i="3"/>
  <c r="Z12" i="3"/>
  <c r="Y12" i="3"/>
  <c r="W12" i="3"/>
  <c r="W19" i="3" s="1"/>
  <c r="U12" i="3"/>
  <c r="S12" i="3"/>
  <c r="P12" i="3"/>
  <c r="L12" i="3"/>
  <c r="K12" i="3"/>
  <c r="I12" i="3"/>
  <c r="F12" i="3"/>
  <c r="E12" i="3"/>
  <c r="C12" i="3"/>
  <c r="IK11" i="3"/>
  <c r="II11" i="3"/>
  <c r="IH11" i="3"/>
  <c r="ID11" i="3"/>
  <c r="IB11" i="3"/>
  <c r="IA11" i="3"/>
  <c r="HY11" i="3"/>
  <c r="HW11" i="3"/>
  <c r="HU11" i="3"/>
  <c r="HT11" i="3"/>
  <c r="HR11" i="3"/>
  <c r="HP11" i="3"/>
  <c r="HN11" i="3"/>
  <c r="HM11" i="3"/>
  <c r="HK11" i="3"/>
  <c r="HI11" i="3"/>
  <c r="HG11" i="3"/>
  <c r="HF11" i="3"/>
  <c r="HD11" i="3"/>
  <c r="GZ11" i="3"/>
  <c r="GY11" i="3"/>
  <c r="GW11" i="3"/>
  <c r="GU11" i="3"/>
  <c r="GS11" i="3"/>
  <c r="GR11" i="3"/>
  <c r="GP11" i="3"/>
  <c r="GN11" i="3"/>
  <c r="GL11" i="3"/>
  <c r="GK11" i="3"/>
  <c r="GI11" i="3"/>
  <c r="GE11" i="3"/>
  <c r="GD11" i="3"/>
  <c r="GB11" i="3"/>
  <c r="FZ11" i="3"/>
  <c r="FX11" i="3"/>
  <c r="FW11" i="3"/>
  <c r="FU11" i="3"/>
  <c r="FS11" i="3"/>
  <c r="FQ11" i="3"/>
  <c r="FN11" i="3"/>
  <c r="FJ11" i="3"/>
  <c r="FI11" i="3"/>
  <c r="FG11" i="3"/>
  <c r="FE11" i="3"/>
  <c r="FC11" i="3"/>
  <c r="FB11" i="3"/>
  <c r="EZ11" i="3"/>
  <c r="EX11" i="3"/>
  <c r="EV11" i="3"/>
  <c r="EU11" i="3"/>
  <c r="ES11" i="3"/>
  <c r="EO11" i="3"/>
  <c r="EL11" i="3"/>
  <c r="EJ11" i="3"/>
  <c r="EH11" i="3"/>
  <c r="EG11" i="3"/>
  <c r="EE11" i="3"/>
  <c r="EC11" i="3"/>
  <c r="EA11" i="3"/>
  <c r="DZ11" i="3"/>
  <c r="DX11" i="3"/>
  <c r="DT11" i="3"/>
  <c r="DQ11" i="3"/>
  <c r="DO11" i="3"/>
  <c r="DM11" i="3"/>
  <c r="DJ11" i="3"/>
  <c r="DH11" i="3"/>
  <c r="DF11" i="3"/>
  <c r="DE11" i="3"/>
  <c r="DC11" i="3"/>
  <c r="CY11" i="3"/>
  <c r="CX11" i="3"/>
  <c r="CV11" i="3"/>
  <c r="CS11" i="3"/>
  <c r="CR11" i="3" s="1"/>
  <c r="CQ11" i="3"/>
  <c r="CO11" i="3"/>
  <c r="CK11" i="3"/>
  <c r="CJ11" i="3"/>
  <c r="CD11" i="3"/>
  <c r="CC11" i="3"/>
  <c r="CA11" i="3"/>
  <c r="BY11" i="3"/>
  <c r="BW11" i="3"/>
  <c r="BT11" i="3"/>
  <c r="BR11" i="3"/>
  <c r="BP11" i="3"/>
  <c r="BO11" i="3"/>
  <c r="BM11" i="3"/>
  <c r="BK11" i="3"/>
  <c r="BI11" i="3"/>
  <c r="BH11" i="3"/>
  <c r="BF11" i="3"/>
  <c r="BB11" i="3"/>
  <c r="BA11" i="3"/>
  <c r="AY11" i="3"/>
  <c r="AW11" i="3"/>
  <c r="AU11" i="3"/>
  <c r="AT11" i="3"/>
  <c r="AN11" i="3"/>
  <c r="AM11" i="3"/>
  <c r="AK11" i="3"/>
  <c r="AI11" i="3"/>
  <c r="AG11" i="3"/>
  <c r="AD11" i="3"/>
  <c r="AB11" i="3"/>
  <c r="Z11" i="3"/>
  <c r="Y11" i="3"/>
  <c r="W11" i="3"/>
  <c r="U11" i="3"/>
  <c r="S11" i="3"/>
  <c r="R11" i="3"/>
  <c r="P11" i="3"/>
  <c r="L11" i="3"/>
  <c r="K11" i="3"/>
  <c r="I11" i="3"/>
  <c r="F11" i="3"/>
  <c r="E11" i="3"/>
  <c r="IK10" i="3"/>
  <c r="II10" i="3"/>
  <c r="IH10" i="3"/>
  <c r="IF10" i="3"/>
  <c r="ID10" i="3"/>
  <c r="IB10" i="3"/>
  <c r="IA10" i="3"/>
  <c r="HY10" i="3"/>
  <c r="HW10" i="3"/>
  <c r="HU10" i="3"/>
  <c r="HT10" i="3"/>
  <c r="HP10" i="3"/>
  <c r="HN10" i="3"/>
  <c r="HM10" i="3"/>
  <c r="HK10" i="3"/>
  <c r="HI10" i="3"/>
  <c r="HG10" i="3"/>
  <c r="HF10" i="3"/>
  <c r="HD10" i="3"/>
  <c r="GZ10" i="3"/>
  <c r="GY10" i="3"/>
  <c r="GW10" i="3"/>
  <c r="GU10" i="3"/>
  <c r="GS10" i="3"/>
  <c r="GR10" i="3"/>
  <c r="GP10" i="3"/>
  <c r="GN10" i="3"/>
  <c r="GL10" i="3"/>
  <c r="GK10" i="3"/>
  <c r="GI10" i="3"/>
  <c r="GG10" i="3"/>
  <c r="GE10" i="3"/>
  <c r="GD10" i="3"/>
  <c r="GB10" i="3"/>
  <c r="FZ10" i="3"/>
  <c r="FX10" i="3"/>
  <c r="FW10" i="3"/>
  <c r="FU10" i="3"/>
  <c r="FS10" i="3"/>
  <c r="FQ10" i="3"/>
  <c r="FN10" i="3"/>
  <c r="FL10" i="3"/>
  <c r="FJ10" i="3"/>
  <c r="FI10" i="3"/>
  <c r="FG10" i="3"/>
  <c r="FE10" i="3"/>
  <c r="FC10" i="3"/>
  <c r="FB10" i="3"/>
  <c r="EZ10" i="3"/>
  <c r="EX10" i="3"/>
  <c r="EV10" i="3"/>
  <c r="EU10" i="3"/>
  <c r="ES10" i="3"/>
  <c r="EQ10" i="3"/>
  <c r="EO10" i="3"/>
  <c r="EN10" i="3"/>
  <c r="EJ10" i="3"/>
  <c r="EH10" i="3"/>
  <c r="EG10" i="3"/>
  <c r="EE10" i="3"/>
  <c r="EC10" i="3"/>
  <c r="EA10" i="3"/>
  <c r="DZ10" i="3"/>
  <c r="DX10" i="3"/>
  <c r="DV10" i="3"/>
  <c r="DT10" i="3"/>
  <c r="DO10" i="3"/>
  <c r="DM10" i="3"/>
  <c r="DJ10" i="3"/>
  <c r="DH10" i="3"/>
  <c r="DF10" i="3"/>
  <c r="DE10" i="3"/>
  <c r="DC10" i="3"/>
  <c r="DA10" i="3"/>
  <c r="CY10" i="3"/>
  <c r="CX10" i="3"/>
  <c r="CV10" i="3"/>
  <c r="CS10" i="3"/>
  <c r="CR10" i="3" s="1"/>
  <c r="CQ10" i="3"/>
  <c r="CO10" i="3"/>
  <c r="CK10" i="3"/>
  <c r="CJ10" i="3"/>
  <c r="CH10" i="3"/>
  <c r="CD10" i="3"/>
  <c r="CC10" i="3"/>
  <c r="CA10" i="3"/>
  <c r="BY10" i="3"/>
  <c r="BW10" i="3"/>
  <c r="BT10" i="3"/>
  <c r="BR10" i="3"/>
  <c r="BP10" i="3"/>
  <c r="BO10" i="3"/>
  <c r="BM10" i="3"/>
  <c r="BK10" i="3"/>
  <c r="BI10" i="3"/>
  <c r="BF10" i="3"/>
  <c r="BB10" i="3"/>
  <c r="BA10" i="3"/>
  <c r="AY10" i="3"/>
  <c r="AU10" i="3"/>
  <c r="AT10" i="3"/>
  <c r="AN10" i="3"/>
  <c r="AM10" i="3"/>
  <c r="AK10" i="3"/>
  <c r="AI10" i="3"/>
  <c r="AG10" i="3"/>
  <c r="AD10" i="3"/>
  <c r="AB10" i="3"/>
  <c r="Z10" i="3"/>
  <c r="Y10" i="3"/>
  <c r="W10" i="3"/>
  <c r="U10" i="3"/>
  <c r="S10" i="3"/>
  <c r="P10" i="3"/>
  <c r="L10" i="3"/>
  <c r="K10" i="3"/>
  <c r="I10" i="3"/>
  <c r="F10" i="3"/>
  <c r="E10" i="3"/>
  <c r="C10" i="3"/>
  <c r="IK9" i="3"/>
  <c r="II9" i="3"/>
  <c r="IH9" i="3"/>
  <c r="ID9" i="3"/>
  <c r="IB9" i="3"/>
  <c r="IA9" i="3"/>
  <c r="HY9" i="3"/>
  <c r="HW9" i="3"/>
  <c r="HU9" i="3"/>
  <c r="HT9" i="3"/>
  <c r="HR9" i="3"/>
  <c r="HP9" i="3"/>
  <c r="HN9" i="3"/>
  <c r="HM9" i="3"/>
  <c r="HK9" i="3"/>
  <c r="HI9" i="3"/>
  <c r="HG9" i="3"/>
  <c r="HF9" i="3"/>
  <c r="HD9" i="3"/>
  <c r="GZ9" i="3"/>
  <c r="GY9" i="3"/>
  <c r="GW9" i="3"/>
  <c r="GU9" i="3"/>
  <c r="GS9" i="3"/>
  <c r="GR9" i="3"/>
  <c r="GP9" i="3"/>
  <c r="GN9" i="3"/>
  <c r="GL9" i="3"/>
  <c r="GK9" i="3"/>
  <c r="GI9" i="3"/>
  <c r="GE9" i="3"/>
  <c r="GD9" i="3"/>
  <c r="GB9" i="3"/>
  <c r="FZ9" i="3"/>
  <c r="FX9" i="3"/>
  <c r="FW9" i="3"/>
  <c r="FU9" i="3"/>
  <c r="FS9" i="3"/>
  <c r="FQ9" i="3"/>
  <c r="FQ19" i="3" s="1"/>
  <c r="FQ22" i="3" s="1"/>
  <c r="FN9" i="3"/>
  <c r="FJ9" i="3"/>
  <c r="FI9" i="3"/>
  <c r="FG9" i="3"/>
  <c r="FE9" i="3"/>
  <c r="FC9" i="3"/>
  <c r="FB9" i="3"/>
  <c r="EZ9" i="3"/>
  <c r="EX9" i="3"/>
  <c r="EV9" i="3"/>
  <c r="EU9" i="3"/>
  <c r="ES9" i="3"/>
  <c r="EQ9" i="3"/>
  <c r="EO9" i="3"/>
  <c r="EL9" i="3"/>
  <c r="EJ9" i="3"/>
  <c r="EH9" i="3"/>
  <c r="EG9" i="3"/>
  <c r="EE9" i="3"/>
  <c r="EC9" i="3"/>
  <c r="EA9" i="3"/>
  <c r="DZ9" i="3"/>
  <c r="DX9" i="3"/>
  <c r="DV9" i="3"/>
  <c r="DT9" i="3"/>
  <c r="DQ9" i="3"/>
  <c r="DO9" i="3"/>
  <c r="DM9" i="3"/>
  <c r="DJ9" i="3"/>
  <c r="DH9" i="3"/>
  <c r="DF9" i="3"/>
  <c r="DE9" i="3"/>
  <c r="DC9" i="3"/>
  <c r="DA9" i="3"/>
  <c r="CY9" i="3"/>
  <c r="CX9" i="3"/>
  <c r="CV9" i="3"/>
  <c r="CS9" i="3"/>
  <c r="CR9" i="3" s="1"/>
  <c r="CQ9" i="3"/>
  <c r="CO9" i="3"/>
  <c r="CM9" i="3"/>
  <c r="CK9" i="3"/>
  <c r="CJ9" i="3"/>
  <c r="CF9" i="3"/>
  <c r="CD9" i="3"/>
  <c r="CC9" i="3"/>
  <c r="CA9" i="3"/>
  <c r="BY9" i="3"/>
  <c r="BW9" i="3"/>
  <c r="BV9" i="3"/>
  <c r="BT9" i="3"/>
  <c r="BR9" i="3"/>
  <c r="BP9" i="3"/>
  <c r="BO9" i="3"/>
  <c r="BM9" i="3"/>
  <c r="BK9" i="3"/>
  <c r="BI9" i="3"/>
  <c r="BH9" i="3"/>
  <c r="BF9" i="3"/>
  <c r="BB9" i="3"/>
  <c r="BA9" i="3"/>
  <c r="AY9" i="3"/>
  <c r="AU9" i="3"/>
  <c r="AT9" i="3"/>
  <c r="AP9" i="3"/>
  <c r="AN9" i="3"/>
  <c r="AM9" i="3"/>
  <c r="AK9" i="3"/>
  <c r="AI9" i="3"/>
  <c r="AG9" i="3"/>
  <c r="AD9" i="3"/>
  <c r="AB9" i="3"/>
  <c r="Z9" i="3"/>
  <c r="Y9" i="3"/>
  <c r="W9" i="3"/>
  <c r="U9" i="3"/>
  <c r="S9" i="3"/>
  <c r="R9" i="3"/>
  <c r="P9" i="3"/>
  <c r="L9" i="3"/>
  <c r="K9" i="3"/>
  <c r="I9" i="3"/>
  <c r="F9" i="3"/>
  <c r="E9" i="3"/>
  <c r="C9" i="3"/>
  <c r="IK8" i="3"/>
  <c r="II8" i="3"/>
  <c r="IH8" i="3"/>
  <c r="ID8" i="3"/>
  <c r="ID19" i="3" s="1"/>
  <c r="IB8" i="3"/>
  <c r="IA8" i="3"/>
  <c r="HY8" i="3"/>
  <c r="HY19" i="3" s="1"/>
  <c r="HW8" i="3"/>
  <c r="HU8" i="3"/>
  <c r="HT8" i="3"/>
  <c r="HT19" i="3" s="1"/>
  <c r="HP8" i="3"/>
  <c r="HP19" i="3" s="1"/>
  <c r="HN8" i="3"/>
  <c r="HM8" i="3"/>
  <c r="HM19" i="3" s="1"/>
  <c r="HK8" i="3"/>
  <c r="HI8" i="3"/>
  <c r="HG8" i="3"/>
  <c r="HG19" i="3" s="1"/>
  <c r="HG22" i="3" s="1"/>
  <c r="HF8" i="3"/>
  <c r="HD8" i="3"/>
  <c r="HB8" i="3"/>
  <c r="GZ8" i="3"/>
  <c r="GY8" i="3"/>
  <c r="GW8" i="3"/>
  <c r="GU8" i="3"/>
  <c r="GU19" i="3" s="1"/>
  <c r="GS8" i="3"/>
  <c r="GS19" i="3" s="1"/>
  <c r="GS22" i="3" s="1"/>
  <c r="GR8" i="3"/>
  <c r="GR19" i="3" s="1"/>
  <c r="GP8" i="3"/>
  <c r="GN8" i="3"/>
  <c r="GL8" i="3"/>
  <c r="GK8" i="3"/>
  <c r="GI8" i="3"/>
  <c r="GG8" i="3"/>
  <c r="GE8" i="3"/>
  <c r="GD8" i="3"/>
  <c r="GB8" i="3"/>
  <c r="FZ8" i="3"/>
  <c r="FX8" i="3"/>
  <c r="FW8" i="3"/>
  <c r="FW19" i="3" s="1"/>
  <c r="FU8" i="3"/>
  <c r="FS8" i="3"/>
  <c r="FQ8" i="3"/>
  <c r="FN8" i="3"/>
  <c r="FN19" i="3" s="1"/>
  <c r="FL8" i="3"/>
  <c r="FJ8" i="3"/>
  <c r="FI8" i="3"/>
  <c r="FG8" i="3"/>
  <c r="FE8" i="3"/>
  <c r="FC8" i="3"/>
  <c r="FC19" i="3" s="1"/>
  <c r="FC22" i="3" s="1"/>
  <c r="FB8" i="3"/>
  <c r="EZ8" i="3"/>
  <c r="EX8" i="3"/>
  <c r="EV8" i="3"/>
  <c r="EU8" i="3"/>
  <c r="ES8" i="3"/>
  <c r="ES19" i="3" s="1"/>
  <c r="EQ8" i="3"/>
  <c r="EO8" i="3"/>
  <c r="EJ8" i="3"/>
  <c r="EH8" i="3"/>
  <c r="EG8" i="3"/>
  <c r="EG19" i="3" s="1"/>
  <c r="EE8" i="3"/>
  <c r="EE19" i="3" s="1"/>
  <c r="EC8" i="3"/>
  <c r="EA8" i="3"/>
  <c r="DZ8" i="3"/>
  <c r="DX8" i="3"/>
  <c r="DV8" i="3"/>
  <c r="DT8" i="3"/>
  <c r="DT19" i="3" s="1"/>
  <c r="DT22" i="3" s="1"/>
  <c r="DO8" i="3"/>
  <c r="DM8" i="3"/>
  <c r="DM19" i="3" s="1"/>
  <c r="DM22" i="3" s="1"/>
  <c r="DJ8" i="3"/>
  <c r="DJ19" i="3" s="1"/>
  <c r="DH8" i="3"/>
  <c r="DH19" i="3" s="1"/>
  <c r="DF8" i="3"/>
  <c r="DE8" i="3"/>
  <c r="DC8" i="3"/>
  <c r="DC19" i="3" s="1"/>
  <c r="DA8" i="3"/>
  <c r="CY8" i="3"/>
  <c r="CY19" i="3" s="1"/>
  <c r="CY22" i="3" s="1"/>
  <c r="CX8" i="3"/>
  <c r="CV8" i="3"/>
  <c r="CS8" i="3"/>
  <c r="CQ8" i="3"/>
  <c r="CQ19" i="3" s="1"/>
  <c r="CO8" i="3"/>
  <c r="CO19" i="3" s="1"/>
  <c r="CK8" i="3"/>
  <c r="CJ8" i="3"/>
  <c r="CH8" i="3"/>
  <c r="CD8" i="3"/>
  <c r="CD19" i="3" s="1"/>
  <c r="CD22" i="3" s="1"/>
  <c r="CC8" i="3"/>
  <c r="CA8" i="3"/>
  <c r="BY8" i="3"/>
  <c r="BW8" i="3"/>
  <c r="BT8" i="3"/>
  <c r="BR8" i="3"/>
  <c r="BP8" i="3"/>
  <c r="BO8" i="3"/>
  <c r="BM8" i="3"/>
  <c r="BM19" i="3" s="1"/>
  <c r="BK8" i="3"/>
  <c r="BI8" i="3"/>
  <c r="BI19" i="3" s="1"/>
  <c r="BI22" i="3" s="1"/>
  <c r="BF8" i="3"/>
  <c r="BF19" i="3" s="1"/>
  <c r="BB8" i="3"/>
  <c r="BA8" i="3"/>
  <c r="AY8" i="3"/>
  <c r="AU8" i="3"/>
  <c r="AU19" i="3" s="1"/>
  <c r="AU22" i="3" s="1"/>
  <c r="AT8" i="3"/>
  <c r="AT19" i="3" s="1"/>
  <c r="AR8" i="3"/>
  <c r="AN8" i="3"/>
  <c r="AM8" i="3"/>
  <c r="AK8" i="3"/>
  <c r="AI8" i="3"/>
  <c r="AG8" i="3"/>
  <c r="AD8" i="3"/>
  <c r="AB8" i="3"/>
  <c r="Z8" i="3"/>
  <c r="Z19" i="3" s="1"/>
  <c r="Z22" i="3" s="1"/>
  <c r="Y8" i="3"/>
  <c r="W8" i="3"/>
  <c r="U8" i="3"/>
  <c r="S8" i="3"/>
  <c r="S19" i="3" s="1"/>
  <c r="S22" i="3" s="1"/>
  <c r="P8" i="3"/>
  <c r="N8" i="3"/>
  <c r="L8" i="3"/>
  <c r="K8" i="3"/>
  <c r="I8" i="3"/>
  <c r="F8" i="3"/>
  <c r="E8" i="3"/>
  <c r="C8" i="3"/>
  <c r="DN22" i="2"/>
  <c r="DH22" i="2"/>
  <c r="DF22" i="2"/>
  <c r="DB22" i="2"/>
  <c r="CR22" i="2"/>
  <c r="CJ22" i="2"/>
  <c r="CD22" i="2"/>
  <c r="BX22" i="2"/>
  <c r="BR22" i="2"/>
  <c r="BH22" i="2"/>
  <c r="BB22" i="2"/>
  <c r="AV22" i="2"/>
  <c r="AJ22" i="2"/>
  <c r="AD22" i="2"/>
  <c r="L22" i="2"/>
  <c r="F22" i="2"/>
  <c r="DN19" i="2"/>
  <c r="DL19" i="2"/>
  <c r="DM12" i="2" s="1"/>
  <c r="DJ19" i="2"/>
  <c r="DK13" i="2" s="1"/>
  <c r="DH19" i="2"/>
  <c r="DI15" i="2" s="1"/>
  <c r="DF19" i="2"/>
  <c r="DD19" i="2"/>
  <c r="DB19" i="2"/>
  <c r="CZ19" i="2"/>
  <c r="CX19" i="2"/>
  <c r="CV19" i="2"/>
  <c r="CW15" i="2" s="1"/>
  <c r="CT19" i="2"/>
  <c r="CU15" i="2" s="1"/>
  <c r="CR19" i="2"/>
  <c r="CP19" i="2"/>
  <c r="CP22" i="2" s="1"/>
  <c r="CN19" i="2"/>
  <c r="CO10" i="2" s="1"/>
  <c r="CL19" i="2"/>
  <c r="CJ19" i="2"/>
  <c r="CK15" i="2" s="1"/>
  <c r="CH19" i="2"/>
  <c r="CF19" i="2"/>
  <c r="CD19" i="2"/>
  <c r="CB19" i="2"/>
  <c r="CC12" i="2" s="1"/>
  <c r="BZ19" i="2"/>
  <c r="CA17" i="2" s="1"/>
  <c r="BX19" i="2"/>
  <c r="BY15" i="2" s="1"/>
  <c r="BV19" i="2"/>
  <c r="BW10" i="2" s="1"/>
  <c r="BT19" i="2"/>
  <c r="BR19" i="2"/>
  <c r="BP19" i="2"/>
  <c r="BN19" i="2"/>
  <c r="BL19" i="2"/>
  <c r="BL22" i="2" s="1"/>
  <c r="BJ19" i="2"/>
  <c r="BK16" i="2" s="1"/>
  <c r="BH19" i="2"/>
  <c r="BG19" i="2"/>
  <c r="BF19" i="2"/>
  <c r="BF22" i="2" s="1"/>
  <c r="BD19" i="2"/>
  <c r="BE16" i="2" s="1"/>
  <c r="BB19" i="2"/>
  <c r="AZ19" i="2"/>
  <c r="AZ22" i="2" s="1"/>
  <c r="AX19" i="2"/>
  <c r="AV19" i="2"/>
  <c r="AT19" i="2"/>
  <c r="AT22" i="2" s="1"/>
  <c r="AR19" i="2"/>
  <c r="AS12" i="2" s="1"/>
  <c r="AP19" i="2"/>
  <c r="AQ11" i="2" s="1"/>
  <c r="AN19" i="2"/>
  <c r="AN22" i="2" s="1"/>
  <c r="AL19" i="2"/>
  <c r="AJ19" i="2"/>
  <c r="AH19" i="2"/>
  <c r="AH22" i="2" s="1"/>
  <c r="AF19" i="2"/>
  <c r="AG10" i="2" s="1"/>
  <c r="AD19" i="2"/>
  <c r="AB19" i="2"/>
  <c r="AB22" i="2" s="1"/>
  <c r="Z19" i="2"/>
  <c r="Z22" i="2" s="1"/>
  <c r="X19" i="2"/>
  <c r="Y15" i="2" s="1"/>
  <c r="V19" i="2"/>
  <c r="V22" i="2" s="1"/>
  <c r="T19" i="2"/>
  <c r="U16" i="2" s="1"/>
  <c r="R19" i="2"/>
  <c r="P19" i="2"/>
  <c r="P22" i="2" s="1"/>
  <c r="N19" i="2"/>
  <c r="O9" i="2" s="1"/>
  <c r="L19" i="2"/>
  <c r="J19" i="2"/>
  <c r="J22" i="2" s="1"/>
  <c r="H19" i="2"/>
  <c r="I14" i="2" s="1"/>
  <c r="F19" i="2"/>
  <c r="D19" i="2"/>
  <c r="D22" i="2" s="1"/>
  <c r="B19" i="2"/>
  <c r="DI17" i="2"/>
  <c r="DC17" i="2"/>
  <c r="CY17" i="2"/>
  <c r="CW17" i="2"/>
  <c r="CQ17" i="2"/>
  <c r="CM17" i="2"/>
  <c r="CK17" i="2"/>
  <c r="CE17" i="2"/>
  <c r="BY17" i="2"/>
  <c r="BS17" i="2"/>
  <c r="BO17" i="2"/>
  <c r="BM17" i="2"/>
  <c r="BG17" i="2"/>
  <c r="BC17" i="2"/>
  <c r="BA17" i="2"/>
  <c r="AU17" i="2"/>
  <c r="AO17" i="2"/>
  <c r="AI17" i="2"/>
  <c r="AE17" i="2"/>
  <c r="AC17" i="2"/>
  <c r="W17" i="2"/>
  <c r="S17" i="2"/>
  <c r="Q17" i="2"/>
  <c r="K17" i="2"/>
  <c r="E17" i="2"/>
  <c r="DO16" i="2"/>
  <c r="DI16" i="2"/>
  <c r="DG16" i="2"/>
  <c r="DC16" i="2"/>
  <c r="CW16" i="2"/>
  <c r="CQ16" i="2"/>
  <c r="CO16" i="2"/>
  <c r="CK16" i="2"/>
  <c r="CE16" i="2"/>
  <c r="BY16" i="2"/>
  <c r="BS16" i="2"/>
  <c r="BM16" i="2"/>
  <c r="BG16" i="2"/>
  <c r="BA16" i="2"/>
  <c r="AU16" i="2"/>
  <c r="AO16" i="2"/>
  <c r="AM16" i="2"/>
  <c r="AI16" i="2"/>
  <c r="AC16" i="2"/>
  <c r="W16" i="2"/>
  <c r="Q16" i="2"/>
  <c r="K16" i="2"/>
  <c r="E16" i="2"/>
  <c r="C16" i="2"/>
  <c r="DO15" i="2"/>
  <c r="DG15" i="2"/>
  <c r="DE15" i="2"/>
  <c r="DC15" i="2"/>
  <c r="DA15" i="2"/>
  <c r="CY15" i="2"/>
  <c r="CS15" i="2"/>
  <c r="CQ15" i="2"/>
  <c r="CM15" i="2"/>
  <c r="CI15" i="2"/>
  <c r="CG15" i="2"/>
  <c r="CE15" i="2"/>
  <c r="BW15" i="2"/>
  <c r="BU15" i="2"/>
  <c r="BS15" i="2"/>
  <c r="BO15" i="2"/>
  <c r="BK15" i="2"/>
  <c r="BI15" i="2"/>
  <c r="BG15" i="2"/>
  <c r="BC15" i="2"/>
  <c r="AW15" i="2"/>
  <c r="AU15" i="2"/>
  <c r="AS15" i="2"/>
  <c r="AM15" i="2"/>
  <c r="AK15" i="2"/>
  <c r="AI15" i="2"/>
  <c r="AG15" i="2"/>
  <c r="AE15" i="2"/>
  <c r="W15" i="2"/>
  <c r="S15" i="2"/>
  <c r="M15" i="2"/>
  <c r="K15" i="2"/>
  <c r="C15" i="2"/>
  <c r="DO14" i="2"/>
  <c r="DI14" i="2"/>
  <c r="DE14" i="2"/>
  <c r="DC14" i="2"/>
  <c r="CY14" i="2"/>
  <c r="CW14" i="2"/>
  <c r="CQ14" i="2"/>
  <c r="CM14" i="2"/>
  <c r="CK14" i="2"/>
  <c r="CG14" i="2"/>
  <c r="CE14" i="2"/>
  <c r="BY14" i="2"/>
  <c r="BU14" i="2"/>
  <c r="BS14" i="2"/>
  <c r="BO14" i="2"/>
  <c r="BM14" i="2"/>
  <c r="BG14" i="2"/>
  <c r="BC14" i="2"/>
  <c r="BA14" i="2"/>
  <c r="AW14" i="2"/>
  <c r="AU14" i="2"/>
  <c r="AO14" i="2"/>
  <c r="AK14" i="2"/>
  <c r="AI14" i="2"/>
  <c r="AE14" i="2"/>
  <c r="AC14" i="2"/>
  <c r="W14" i="2"/>
  <c r="S14" i="2"/>
  <c r="Q14" i="2"/>
  <c r="M14" i="2"/>
  <c r="K14" i="2"/>
  <c r="E14" i="2"/>
  <c r="DO13" i="2"/>
  <c r="DM13" i="2"/>
  <c r="DI13" i="2"/>
  <c r="DG13" i="2"/>
  <c r="DC13" i="2"/>
  <c r="CY13" i="2"/>
  <c r="CW13" i="2"/>
  <c r="CQ13" i="2"/>
  <c r="CM13" i="2"/>
  <c r="CK13" i="2"/>
  <c r="CI13" i="2"/>
  <c r="CE13" i="2"/>
  <c r="CC13" i="2"/>
  <c r="BY13" i="2"/>
  <c r="BW13" i="2"/>
  <c r="BS13" i="2"/>
  <c r="BO13" i="2"/>
  <c r="BM13" i="2"/>
  <c r="BK13" i="2"/>
  <c r="BG13" i="2"/>
  <c r="BE13" i="2"/>
  <c r="BA13" i="2"/>
  <c r="AU13" i="2"/>
  <c r="AS13" i="2"/>
  <c r="AQ13" i="2"/>
  <c r="AO13" i="2"/>
  <c r="AM13" i="2"/>
  <c r="AI13" i="2"/>
  <c r="AE13" i="2"/>
  <c r="AC13" i="2"/>
  <c r="W13" i="2"/>
  <c r="S13" i="2"/>
  <c r="Q13" i="2"/>
  <c r="K13" i="2"/>
  <c r="I13" i="2"/>
  <c r="E13" i="2"/>
  <c r="C13" i="2"/>
  <c r="DO12" i="2"/>
  <c r="DK12" i="2"/>
  <c r="DI12" i="2"/>
  <c r="DG12" i="2"/>
  <c r="DE12" i="2"/>
  <c r="DC12" i="2"/>
  <c r="CY12" i="2"/>
  <c r="CW12" i="2"/>
  <c r="CU12" i="2"/>
  <c r="CS12" i="2"/>
  <c r="CQ12" i="2"/>
  <c r="CM12" i="2"/>
  <c r="CK12" i="2"/>
  <c r="CI12" i="2"/>
  <c r="CG12" i="2"/>
  <c r="CE12" i="2"/>
  <c r="BY12" i="2"/>
  <c r="BU12" i="2"/>
  <c r="BS12" i="2"/>
  <c r="BO12" i="2"/>
  <c r="BM12" i="2"/>
  <c r="BK12" i="2"/>
  <c r="BI12" i="2"/>
  <c r="BG12" i="2"/>
  <c r="BC12" i="2"/>
  <c r="BA12" i="2"/>
  <c r="AY12" i="2"/>
  <c r="AW12" i="2"/>
  <c r="AU12" i="2"/>
  <c r="AO12" i="2"/>
  <c r="AM12" i="2"/>
  <c r="AK12" i="2"/>
  <c r="AI12" i="2"/>
  <c r="AE12" i="2"/>
  <c r="AC12" i="2"/>
  <c r="AA12" i="2"/>
  <c r="Y12" i="2"/>
  <c r="W12" i="2"/>
  <c r="S12" i="2"/>
  <c r="Q12" i="2"/>
  <c r="M12" i="2"/>
  <c r="K12" i="2"/>
  <c r="E12" i="2"/>
  <c r="C12" i="2"/>
  <c r="DO11" i="2"/>
  <c r="DK11" i="2"/>
  <c r="DI11" i="2"/>
  <c r="DG11" i="2"/>
  <c r="DE11" i="2"/>
  <c r="DC11" i="2"/>
  <c r="CY11" i="2"/>
  <c r="CW11" i="2"/>
  <c r="CW19" i="2" s="1"/>
  <c r="CS11" i="2"/>
  <c r="CQ11" i="2"/>
  <c r="CM11" i="2"/>
  <c r="CK11" i="2"/>
  <c r="CI11" i="2"/>
  <c r="CG11" i="2"/>
  <c r="CE11" i="2"/>
  <c r="BY11" i="2"/>
  <c r="BW11" i="2"/>
  <c r="BU11" i="2"/>
  <c r="BS11" i="2"/>
  <c r="BO11" i="2"/>
  <c r="BM11" i="2"/>
  <c r="BK11" i="2"/>
  <c r="BI11" i="2"/>
  <c r="BG11" i="2"/>
  <c r="BA11" i="2"/>
  <c r="AW11" i="2"/>
  <c r="AU11" i="2"/>
  <c r="AO11" i="2"/>
  <c r="AM11" i="2"/>
  <c r="AK11" i="2"/>
  <c r="AI11" i="2"/>
  <c r="AE11" i="2"/>
  <c r="AC11" i="2"/>
  <c r="Y11" i="2"/>
  <c r="W11" i="2"/>
  <c r="S11" i="2"/>
  <c r="Q11" i="2"/>
  <c r="O11" i="2"/>
  <c r="M11" i="2"/>
  <c r="K11" i="2"/>
  <c r="E11" i="2"/>
  <c r="C11" i="2"/>
  <c r="DO10" i="2"/>
  <c r="DI10" i="2"/>
  <c r="DI19" i="2" s="1"/>
  <c r="DE10" i="2"/>
  <c r="DC10" i="2"/>
  <c r="CW10" i="2"/>
  <c r="CU10" i="2"/>
  <c r="CQ10" i="2"/>
  <c r="CQ19" i="2" s="1"/>
  <c r="CK10" i="2"/>
  <c r="CG10" i="2"/>
  <c r="CE10" i="2"/>
  <c r="CC10" i="2"/>
  <c r="BY10" i="2"/>
  <c r="BY19" i="2" s="1"/>
  <c r="BS10" i="2"/>
  <c r="BM10" i="2"/>
  <c r="BK10" i="2"/>
  <c r="BI10" i="2"/>
  <c r="BG10" i="2"/>
  <c r="BA10" i="2"/>
  <c r="AY10" i="2"/>
  <c r="AW10" i="2"/>
  <c r="AU10" i="2"/>
  <c r="AO10" i="2"/>
  <c r="AK10" i="2"/>
  <c r="AI10" i="2"/>
  <c r="AC10" i="2"/>
  <c r="AA10" i="2"/>
  <c r="W10" i="2"/>
  <c r="W19" i="2" s="1"/>
  <c r="Q10" i="2"/>
  <c r="M10" i="2"/>
  <c r="K10" i="2"/>
  <c r="I10" i="2"/>
  <c r="E10" i="2"/>
  <c r="C10" i="2"/>
  <c r="DO9" i="2"/>
  <c r="DM9" i="2"/>
  <c r="DI9" i="2"/>
  <c r="DG9" i="2"/>
  <c r="DE9" i="2"/>
  <c r="DC9" i="2"/>
  <c r="DA9" i="2"/>
  <c r="CY9" i="2"/>
  <c r="CW9" i="2"/>
  <c r="CU9" i="2"/>
  <c r="CS9" i="2"/>
  <c r="CQ9" i="2"/>
  <c r="CO9" i="2"/>
  <c r="CM9" i="2"/>
  <c r="CK9" i="2"/>
  <c r="CI9" i="2"/>
  <c r="CG9" i="2"/>
  <c r="CE9" i="2"/>
  <c r="CC9" i="2"/>
  <c r="BY9" i="2"/>
  <c r="BU9" i="2"/>
  <c r="BS9" i="2"/>
  <c r="BO9" i="2"/>
  <c r="BM9" i="2"/>
  <c r="BK9" i="2"/>
  <c r="BI9" i="2"/>
  <c r="BG9" i="2"/>
  <c r="BC9" i="2"/>
  <c r="BA9" i="2"/>
  <c r="AY9" i="2"/>
  <c r="AW9" i="2"/>
  <c r="AU9" i="2"/>
  <c r="AS9" i="2"/>
  <c r="AO9" i="2"/>
  <c r="AM9" i="2"/>
  <c r="AK9" i="2"/>
  <c r="AI9" i="2"/>
  <c r="AG9" i="2"/>
  <c r="AE9" i="2"/>
  <c r="AC9" i="2"/>
  <c r="AA9" i="2"/>
  <c r="W9" i="2"/>
  <c r="U9" i="2"/>
  <c r="S9" i="2"/>
  <c r="Q9" i="2"/>
  <c r="M9" i="2"/>
  <c r="K9" i="2"/>
  <c r="I9" i="2"/>
  <c r="E9" i="2"/>
  <c r="C9" i="2"/>
  <c r="DO8" i="2"/>
  <c r="DO19" i="2" s="1"/>
  <c r="DK8" i="2"/>
  <c r="DI8" i="2"/>
  <c r="DG8" i="2"/>
  <c r="DE8" i="2"/>
  <c r="DC8" i="2"/>
  <c r="DC19" i="2" s="1"/>
  <c r="CY8" i="2"/>
  <c r="CW8" i="2"/>
  <c r="CU8" i="2"/>
  <c r="CS8" i="2"/>
  <c r="CQ8" i="2"/>
  <c r="CM8" i="2"/>
  <c r="CK8" i="2"/>
  <c r="CI8" i="2"/>
  <c r="CG8" i="2"/>
  <c r="CE8" i="2"/>
  <c r="CE19" i="2" s="1"/>
  <c r="BY8" i="2"/>
  <c r="BU8" i="2"/>
  <c r="BS8" i="2"/>
  <c r="BO8" i="2"/>
  <c r="BM8" i="2"/>
  <c r="BK8" i="2"/>
  <c r="BI8" i="2"/>
  <c r="BG8" i="2"/>
  <c r="BC8" i="2"/>
  <c r="BA8" i="2"/>
  <c r="AY8" i="2"/>
  <c r="AW8" i="2"/>
  <c r="AU8" i="2"/>
  <c r="AU19" i="2" s="1"/>
  <c r="AO8" i="2"/>
  <c r="AM8" i="2"/>
  <c r="AK8" i="2"/>
  <c r="AI8" i="2"/>
  <c r="AI19" i="2" s="1"/>
  <c r="AE8" i="2"/>
  <c r="AC8" i="2"/>
  <c r="AA8" i="2"/>
  <c r="Y8" i="2"/>
  <c r="W8" i="2"/>
  <c r="S8" i="2"/>
  <c r="Q8" i="2"/>
  <c r="O8" i="2"/>
  <c r="M8" i="2"/>
  <c r="K8" i="2"/>
  <c r="K19" i="2" s="1"/>
  <c r="E8" i="2"/>
  <c r="C8" i="2"/>
  <c r="BR13" i="4" l="1"/>
  <c r="FP8" i="4"/>
  <c r="CO9" i="4"/>
  <c r="CO10" i="4"/>
  <c r="AB12" i="4"/>
  <c r="DH9" i="4"/>
  <c r="DH10" i="4"/>
  <c r="N12" i="4"/>
  <c r="KQ12" i="4"/>
  <c r="CO13" i="4"/>
  <c r="JT13" i="4"/>
  <c r="BD14" i="4"/>
  <c r="N8" i="4"/>
  <c r="AP8" i="4"/>
  <c r="BR8" i="4"/>
  <c r="GR8" i="4"/>
  <c r="FP9" i="4"/>
  <c r="ES10" i="4"/>
  <c r="DH11" i="4"/>
  <c r="CO12" i="4"/>
  <c r="AB15" i="4"/>
  <c r="BD16" i="4"/>
  <c r="FP17" i="4"/>
  <c r="CO8" i="4"/>
  <c r="KQ8" i="4"/>
  <c r="BR9" i="4"/>
  <c r="GR9" i="4"/>
  <c r="JT9" i="4"/>
  <c r="IR10" i="4"/>
  <c r="BR11" i="4"/>
  <c r="DZ11" i="4"/>
  <c r="KQ11" i="4"/>
  <c r="ES12" i="4"/>
  <c r="HP12" i="4"/>
  <c r="BR15" i="4"/>
  <c r="IR15" i="4"/>
  <c r="ES8" i="4"/>
  <c r="N9" i="4"/>
  <c r="DZ9" i="4"/>
  <c r="IR9" i="4"/>
  <c r="LS9" i="4"/>
  <c r="OP9" i="4"/>
  <c r="AB10" i="4"/>
  <c r="BD10" i="4"/>
  <c r="JT10" i="4"/>
  <c r="ML10" i="4"/>
  <c r="PR10" i="4"/>
  <c r="BR12" i="4"/>
  <c r="FP12" i="4"/>
  <c r="AB14" i="4"/>
  <c r="LS14" i="4"/>
  <c r="OP14" i="4"/>
  <c r="RV14" i="4"/>
  <c r="VB14" i="4"/>
  <c r="DH15" i="4"/>
  <c r="JT15" i="4"/>
  <c r="AB16" i="4"/>
  <c r="IR17" i="4"/>
  <c r="BD13" i="4"/>
  <c r="JT14" i="4"/>
  <c r="ML14" i="4"/>
  <c r="PR14" i="4"/>
  <c r="HP15" i="4"/>
  <c r="KQ15" i="4"/>
  <c r="IR16" i="4"/>
  <c r="OP8" i="4"/>
  <c r="AB9" i="4"/>
  <c r="CO15" i="4"/>
  <c r="CO16" i="4"/>
  <c r="VB16" i="4"/>
  <c r="PH11" i="4"/>
  <c r="RH11" i="4"/>
  <c r="HW16" i="4"/>
  <c r="SZ14" i="4"/>
  <c r="TS14" i="4"/>
  <c r="OI17" i="4"/>
  <c r="FS9" i="4"/>
  <c r="OW14" i="4"/>
  <c r="RA14" i="4"/>
  <c r="OW10" i="4"/>
  <c r="KS12" i="4"/>
  <c r="MS14" i="4"/>
  <c r="FS11" i="4"/>
  <c r="MS10" i="4"/>
  <c r="KS14" i="4"/>
  <c r="KS10" i="4"/>
  <c r="RA11" i="4"/>
  <c r="AD14" i="4"/>
  <c r="KS9" i="4"/>
  <c r="MS9" i="4"/>
  <c r="OW9" i="4"/>
  <c r="RA9" i="4"/>
  <c r="SZ9" i="4"/>
  <c r="JV11" i="4"/>
  <c r="LU11" i="4"/>
  <c r="OW11" i="4"/>
  <c r="SZ11" i="4"/>
  <c r="NU12" i="4"/>
  <c r="RA13" i="4"/>
  <c r="SZ13" i="4"/>
  <c r="LU15" i="4"/>
  <c r="EU16" i="4"/>
  <c r="BF8" i="4"/>
  <c r="EC8" i="4"/>
  <c r="HW8" i="4"/>
  <c r="JV8" i="4"/>
  <c r="LU8" i="4"/>
  <c r="NU8" i="4"/>
  <c r="PY8" i="4"/>
  <c r="RX8" i="4"/>
  <c r="UG8" i="4"/>
  <c r="AR9" i="4"/>
  <c r="EU9" i="4"/>
  <c r="BF10" i="4"/>
  <c r="AR12" i="4"/>
  <c r="BF13" i="4"/>
  <c r="JV15" i="4"/>
  <c r="LU16" i="4"/>
  <c r="PY16" i="4"/>
  <c r="RX16" i="4"/>
  <c r="UG16" i="4"/>
  <c r="OW17" i="4"/>
  <c r="BF14" i="4"/>
  <c r="P8" i="4"/>
  <c r="GP8" i="4"/>
  <c r="JV10" i="4"/>
  <c r="LU10" i="4"/>
  <c r="NU10" i="4"/>
  <c r="PY10" i="4"/>
  <c r="SZ10" i="4"/>
  <c r="P11" i="4"/>
  <c r="MS11" i="4"/>
  <c r="UG11" i="4"/>
  <c r="JV12" i="4"/>
  <c r="LU12" i="4"/>
  <c r="OW12" i="4"/>
  <c r="LU14" i="4"/>
  <c r="NU14" i="4"/>
  <c r="PY14" i="4"/>
  <c r="RX14" i="4"/>
  <c r="HW15" i="4"/>
  <c r="MS15" i="4"/>
  <c r="AR8" i="4"/>
  <c r="JV9" i="4"/>
  <c r="NU9" i="4"/>
  <c r="PY9" i="4"/>
  <c r="RX9" i="4"/>
  <c r="UG9" i="4"/>
  <c r="P10" i="4"/>
  <c r="KS11" i="4"/>
  <c r="PY11" i="4"/>
  <c r="RX11" i="4"/>
  <c r="HW12" i="4"/>
  <c r="PY13" i="4"/>
  <c r="UG13" i="4"/>
  <c r="UG14" i="4"/>
  <c r="NU17" i="4"/>
  <c r="EU8" i="4"/>
  <c r="IY8" i="4"/>
  <c r="KS8" i="4"/>
  <c r="MS8" i="4"/>
  <c r="RA8" i="4"/>
  <c r="SZ8" i="4"/>
  <c r="AD9" i="4"/>
  <c r="EC9" i="4"/>
  <c r="HW9" i="4"/>
  <c r="EC12" i="4"/>
  <c r="FS12" i="4"/>
  <c r="JV16" i="4"/>
  <c r="RA16" i="4"/>
  <c r="AR17" i="4"/>
  <c r="GU8" i="4"/>
  <c r="BT9" i="4"/>
  <c r="DJ9" i="4"/>
  <c r="FS10" i="4"/>
  <c r="HW10" i="4"/>
  <c r="GU11" i="4"/>
  <c r="BT12" i="4"/>
  <c r="DJ12" i="4"/>
  <c r="AR13" i="4"/>
  <c r="DJ13" i="4"/>
  <c r="P14" i="4"/>
  <c r="P17" i="4"/>
  <c r="AR10" i="4"/>
  <c r="BF11" i="4"/>
  <c r="AD12" i="4"/>
  <c r="EU12" i="4"/>
  <c r="P15" i="4"/>
  <c r="AR15" i="4"/>
  <c r="DJ15" i="4"/>
  <c r="FS15" i="4"/>
  <c r="KS15" i="4"/>
  <c r="FS8" i="4"/>
  <c r="BF9" i="4"/>
  <c r="GU9" i="4"/>
  <c r="DJ10" i="4"/>
  <c r="EU10" i="4"/>
  <c r="AD11" i="4"/>
  <c r="BF12" i="4"/>
  <c r="GU12" i="4"/>
  <c r="HW17" i="4"/>
  <c r="KS17" i="4"/>
  <c r="AD8" i="4"/>
  <c r="BT8" i="4"/>
  <c r="DJ8" i="4"/>
  <c r="P9" i="4"/>
  <c r="AD10" i="4"/>
  <c r="GU10" i="4"/>
  <c r="GU16" i="4"/>
  <c r="AT8" i="4"/>
  <c r="CT11" i="4"/>
  <c r="QF11" i="4"/>
  <c r="UR17" i="4"/>
  <c r="BV8" i="4"/>
  <c r="JX11" i="4"/>
  <c r="BH8" i="4"/>
  <c r="GP11" i="4"/>
  <c r="CM12" i="4"/>
  <c r="DL12" i="4"/>
  <c r="FN10" i="4"/>
  <c r="DL9" i="4"/>
  <c r="UN9" i="4"/>
  <c r="RZ10" i="4"/>
  <c r="UN16" i="4"/>
  <c r="AM8" i="4"/>
  <c r="MI8" i="4"/>
  <c r="BO9" i="4"/>
  <c r="DX9" i="4"/>
  <c r="GP9" i="4"/>
  <c r="IO10" i="4"/>
  <c r="DA14" i="4"/>
  <c r="FN9" i="4"/>
  <c r="HM10" i="4"/>
  <c r="DX8" i="4"/>
  <c r="NK9" i="4"/>
  <c r="KO8" i="4"/>
  <c r="QC16" i="4"/>
  <c r="EX17" i="4"/>
  <c r="ME10" i="4"/>
  <c r="NG15" i="4"/>
  <c r="OD16" i="4"/>
  <c r="CV8" i="4"/>
  <c r="RE9" i="4"/>
  <c r="NG12" i="4"/>
  <c r="U14" i="4"/>
  <c r="BF15" i="4"/>
  <c r="BF17" i="4"/>
  <c r="EU17" i="4"/>
  <c r="DL13" i="4"/>
  <c r="UP15" i="4"/>
  <c r="AW12" i="4"/>
  <c r="HI13" i="4"/>
  <c r="RE13" i="4"/>
  <c r="IK16" i="4"/>
  <c r="AI8" i="4"/>
  <c r="DO8" i="4"/>
  <c r="NL19" i="4"/>
  <c r="NL22" i="4" s="1"/>
  <c r="PF8" i="4"/>
  <c r="JQ9" i="4"/>
  <c r="PK9" i="4"/>
  <c r="UP9" i="4"/>
  <c r="DX10" i="4"/>
  <c r="NK10" i="4"/>
  <c r="QM10" i="4"/>
  <c r="SQ10" i="4"/>
  <c r="HM11" i="4"/>
  <c r="FN13" i="4"/>
  <c r="IO13" i="4"/>
  <c r="OD13" i="4"/>
  <c r="AI14" i="4"/>
  <c r="TE14" i="4"/>
  <c r="DX15" i="4"/>
  <c r="SQ16" i="4"/>
  <c r="JQ8" i="4"/>
  <c r="BA9" i="4"/>
  <c r="NG9" i="4"/>
  <c r="OI9" i="4"/>
  <c r="QM11" i="4"/>
  <c r="BK12" i="4"/>
  <c r="PF12" i="4"/>
  <c r="TS12" i="4"/>
  <c r="BY13" i="4"/>
  <c r="JQ13" i="4"/>
  <c r="LC13" i="4"/>
  <c r="OI13" i="4"/>
  <c r="HM14" i="4"/>
  <c r="RO16" i="4"/>
  <c r="FE8" i="4"/>
  <c r="IK8" i="4"/>
  <c r="QM9" i="4"/>
  <c r="JM10" i="4"/>
  <c r="LC12" i="4"/>
  <c r="HM13" i="4"/>
  <c r="AW14" i="4"/>
  <c r="NG14" i="4"/>
  <c r="DX16" i="4"/>
  <c r="NG17" i="4"/>
  <c r="EL8" i="4"/>
  <c r="FN8" i="4"/>
  <c r="LQ8" i="4"/>
  <c r="QM8" i="4"/>
  <c r="UP8" i="4"/>
  <c r="KA9" i="4"/>
  <c r="BY10" i="4"/>
  <c r="GP10" i="4"/>
  <c r="OI10" i="4"/>
  <c r="DA11" i="4"/>
  <c r="UU14" i="4"/>
  <c r="OI16" i="4"/>
  <c r="DX17" i="4"/>
  <c r="CT9" i="4"/>
  <c r="UN10" i="4"/>
  <c r="AF11" i="4"/>
  <c r="EX14" i="4"/>
  <c r="JL22" i="4"/>
  <c r="D115" i="5" s="1"/>
  <c r="E115" i="5" s="1"/>
  <c r="ME8" i="4"/>
  <c r="TE8" i="4"/>
  <c r="AF9" i="4"/>
  <c r="BV9" i="4"/>
  <c r="CV9" i="4"/>
  <c r="DO9" i="4"/>
  <c r="EL9" i="4"/>
  <c r="FE9" i="4"/>
  <c r="IK9" i="4"/>
  <c r="AT10" i="4"/>
  <c r="DL10" i="4"/>
  <c r="EJ10" i="4"/>
  <c r="ID10" i="4"/>
  <c r="PF10" i="4"/>
  <c r="SC10" i="4"/>
  <c r="UP10" i="4"/>
  <c r="BV11" i="4"/>
  <c r="EJ11" i="4"/>
  <c r="FE11" i="4"/>
  <c r="RC11" i="4"/>
  <c r="UN11" i="4"/>
  <c r="IK12" i="4"/>
  <c r="JX12" i="4"/>
  <c r="UN12" i="4"/>
  <c r="AT13" i="4"/>
  <c r="ME13" i="4"/>
  <c r="QC13" i="4"/>
  <c r="C14" i="4"/>
  <c r="SC14" i="4"/>
  <c r="CT15" i="4"/>
  <c r="EX15" i="4"/>
  <c r="LC15" i="4"/>
  <c r="RZ15" i="4"/>
  <c r="AI16" i="4"/>
  <c r="BH16" i="4"/>
  <c r="HI16" i="4"/>
  <c r="HI17" i="4"/>
  <c r="KA17" i="4"/>
  <c r="UN17" i="4"/>
  <c r="C8" i="4"/>
  <c r="BH10" i="4"/>
  <c r="EX11" i="4"/>
  <c r="EX13" i="4"/>
  <c r="DL15" i="4"/>
  <c r="AW8" i="4"/>
  <c r="BY8" i="4"/>
  <c r="LC8" i="4"/>
  <c r="OD8" i="4"/>
  <c r="C9" i="4"/>
  <c r="AW9" i="4"/>
  <c r="BK9" i="4"/>
  <c r="ME9" i="4"/>
  <c r="AF10" i="4"/>
  <c r="LC10" i="4"/>
  <c r="OD10" i="4"/>
  <c r="RE10" i="4"/>
  <c r="AI11" i="4"/>
  <c r="EL11" i="4"/>
  <c r="JM11" i="4"/>
  <c r="ME11" i="4"/>
  <c r="QC11" i="4"/>
  <c r="RE11" i="4"/>
  <c r="SC11" i="4"/>
  <c r="UP11" i="4"/>
  <c r="RE12" i="4"/>
  <c r="UP12" i="4"/>
  <c r="CT13" i="4"/>
  <c r="EJ13" i="4"/>
  <c r="EJ14" i="4"/>
  <c r="GG14" i="4"/>
  <c r="RE14" i="4"/>
  <c r="AF15" i="4"/>
  <c r="AW15" i="4"/>
  <c r="CX15" i="4"/>
  <c r="LC16" i="4"/>
  <c r="C17" i="4"/>
  <c r="HK17" i="4"/>
  <c r="JF17" i="4"/>
  <c r="SC17" i="4"/>
  <c r="HB15" i="4"/>
  <c r="T22" i="4"/>
  <c r="D20" i="5" s="1"/>
  <c r="E20" i="5" s="1"/>
  <c r="OD11" i="4"/>
  <c r="DL8" i="4"/>
  <c r="JM8" i="4"/>
  <c r="KA8" i="4"/>
  <c r="RC8" i="4"/>
  <c r="SC8" i="4"/>
  <c r="E9" i="4"/>
  <c r="U9" i="4"/>
  <c r="AI9" i="4"/>
  <c r="BY9" i="4"/>
  <c r="RZ9" i="4"/>
  <c r="C10" i="4"/>
  <c r="CT10" i="4"/>
  <c r="DO10" i="4"/>
  <c r="JX10" i="4"/>
  <c r="NG10" i="4"/>
  <c r="C11" i="4"/>
  <c r="U11" i="4"/>
  <c r="BY11" i="4"/>
  <c r="DL11" i="4"/>
  <c r="HI12" i="4"/>
  <c r="BV13" i="4"/>
  <c r="EL13" i="4"/>
  <c r="GG13" i="4"/>
  <c r="MZ13" i="4"/>
  <c r="PF13" i="4"/>
  <c r="AT14" i="4"/>
  <c r="CT14" i="4"/>
  <c r="EL14" i="4"/>
  <c r="UN14" i="4"/>
  <c r="BV15" i="4"/>
  <c r="AT16" i="4"/>
  <c r="DO16" i="4"/>
  <c r="AI17" i="4"/>
  <c r="FZ17" i="4"/>
  <c r="JM17" i="4"/>
  <c r="AT9" i="4"/>
  <c r="EJ9" i="4"/>
  <c r="EX9" i="4"/>
  <c r="EX10" i="4"/>
  <c r="BV14" i="4"/>
  <c r="BK8" i="4"/>
  <c r="KA11" i="4"/>
  <c r="AF8" i="4"/>
  <c r="EJ8" i="4"/>
  <c r="EX8" i="4"/>
  <c r="QC8" i="4"/>
  <c r="RE8" i="4"/>
  <c r="UN8" i="4"/>
  <c r="JX9" i="4"/>
  <c r="LC9" i="4"/>
  <c r="OD9" i="4"/>
  <c r="E10" i="4"/>
  <c r="U10" i="4"/>
  <c r="E11" i="4"/>
  <c r="AT11" i="4"/>
  <c r="BK11" i="4"/>
  <c r="GG11" i="4"/>
  <c r="NG11" i="4"/>
  <c r="PF11" i="4"/>
  <c r="AT12" i="4"/>
  <c r="BY12" i="4"/>
  <c r="EL12" i="4"/>
  <c r="ME12" i="4"/>
  <c r="AI13" i="4"/>
  <c r="NG13" i="4"/>
  <c r="SC13" i="4"/>
  <c r="UN13" i="4"/>
  <c r="BK14" i="4"/>
  <c r="QA14" i="4"/>
  <c r="UP14" i="4"/>
  <c r="AI15" i="4"/>
  <c r="QC15" i="4"/>
  <c r="UN15" i="4"/>
  <c r="ID16" i="4"/>
  <c r="RE16" i="4"/>
  <c r="SC16" i="4"/>
  <c r="GG17" i="4"/>
  <c r="QC17" i="4"/>
  <c r="DX14" i="4"/>
  <c r="HI14" i="4"/>
  <c r="JM14" i="4"/>
  <c r="KO14" i="4"/>
  <c r="LQ14" i="4"/>
  <c r="OD14" i="4"/>
  <c r="QM14" i="4"/>
  <c r="GG15" i="4"/>
  <c r="ME15" i="4"/>
  <c r="PF15" i="4"/>
  <c r="E16" i="4"/>
  <c r="BY16" i="4"/>
  <c r="EL16" i="4"/>
  <c r="GG16" i="4"/>
  <c r="JM16" i="4"/>
  <c r="TL16" i="4"/>
  <c r="UU16" i="4"/>
  <c r="BY17" i="4"/>
  <c r="ME17" i="4"/>
  <c r="OD17" i="4"/>
  <c r="TL12" i="4"/>
  <c r="FL13" i="4"/>
  <c r="I8" i="4"/>
  <c r="W8" i="4"/>
  <c r="AU19" i="4"/>
  <c r="AU22" i="4" s="1"/>
  <c r="DA13" i="4"/>
  <c r="UU13" i="4"/>
  <c r="FN14" i="4"/>
  <c r="HK14" i="4"/>
  <c r="JQ14" i="4"/>
  <c r="RO15" i="4"/>
  <c r="TS15" i="4"/>
  <c r="CM16" i="4"/>
  <c r="CM17" i="4"/>
  <c r="HI8" i="4"/>
  <c r="IO8" i="4"/>
  <c r="NG8" i="4"/>
  <c r="PK8" i="4"/>
  <c r="RO8" i="4"/>
  <c r="SQ8" i="4"/>
  <c r="TS8" i="4"/>
  <c r="HI9" i="4"/>
  <c r="IO9" i="4"/>
  <c r="KH9" i="4"/>
  <c r="LJ9" i="4"/>
  <c r="MG9" i="4"/>
  <c r="QC9" i="4"/>
  <c r="SC9" i="4"/>
  <c r="TS9" i="4"/>
  <c r="UU9" i="4"/>
  <c r="Y10" i="4"/>
  <c r="AI10" i="4"/>
  <c r="AW10" i="4"/>
  <c r="GG10" i="4"/>
  <c r="HI10" i="4"/>
  <c r="KH10" i="4"/>
  <c r="LJ10" i="4"/>
  <c r="MG10" i="4"/>
  <c r="QC10" i="4"/>
  <c r="RO10" i="4"/>
  <c r="AW11" i="4"/>
  <c r="DO11" i="4"/>
  <c r="IK11" i="4"/>
  <c r="MG11" i="4"/>
  <c r="TS11" i="4"/>
  <c r="DO12" i="4"/>
  <c r="HK12" i="4"/>
  <c r="SC12" i="4"/>
  <c r="GP13" i="4"/>
  <c r="KA13" i="4"/>
  <c r="LQ13" i="4"/>
  <c r="NK13" i="4"/>
  <c r="QM13" i="4"/>
  <c r="RO13" i="4"/>
  <c r="SQ13" i="4"/>
  <c r="E14" i="4"/>
  <c r="GP14" i="4"/>
  <c r="IO14" i="4"/>
  <c r="LC14" i="4"/>
  <c r="ME14" i="4"/>
  <c r="PD14" i="4"/>
  <c r="QC14" i="4"/>
  <c r="SQ14" i="4"/>
  <c r="BY15" i="4"/>
  <c r="EJ15" i="4"/>
  <c r="HI15" i="4"/>
  <c r="JF15" i="4"/>
  <c r="KA15" i="4"/>
  <c r="OD15" i="4"/>
  <c r="QM15" i="4"/>
  <c r="UR15" i="4"/>
  <c r="HK16" i="4"/>
  <c r="ME16" i="4"/>
  <c r="PF16" i="4"/>
  <c r="UP16" i="4"/>
  <c r="EJ17" i="4"/>
  <c r="LC17" i="4"/>
  <c r="RE17" i="4"/>
  <c r="UU17" i="4"/>
  <c r="BB19" i="4"/>
  <c r="BB22" i="4" s="1"/>
  <c r="RH8" i="4"/>
  <c r="SJ8" i="4"/>
  <c r="TL8" i="4"/>
  <c r="UR8" i="4"/>
  <c r="I10" i="4"/>
  <c r="W10" i="4"/>
  <c r="UR10" i="4"/>
  <c r="I11" i="4"/>
  <c r="PH12" i="4"/>
  <c r="QF13" i="4"/>
  <c r="RH13" i="4"/>
  <c r="SJ13" i="4"/>
  <c r="E8" i="4"/>
  <c r="GG8" i="4"/>
  <c r="HM8" i="4"/>
  <c r="OI8" i="4"/>
  <c r="UU8" i="4"/>
  <c r="GG9" i="4"/>
  <c r="KO9" i="4"/>
  <c r="LQ9" i="4"/>
  <c r="PF9" i="4"/>
  <c r="RO9" i="4"/>
  <c r="EL10" i="4"/>
  <c r="FL10" i="4"/>
  <c r="GN10" i="4"/>
  <c r="HK10" i="4"/>
  <c r="IM10" i="4"/>
  <c r="KO10" i="4"/>
  <c r="DX11" i="4"/>
  <c r="HI11" i="4"/>
  <c r="LC11" i="4"/>
  <c r="E12" i="4"/>
  <c r="U12" i="4"/>
  <c r="DX12" i="4"/>
  <c r="GG12" i="4"/>
  <c r="JM12" i="4"/>
  <c r="OD12" i="4"/>
  <c r="QC12" i="4"/>
  <c r="E13" i="4"/>
  <c r="AW13" i="4"/>
  <c r="DX13" i="4"/>
  <c r="JM13" i="4"/>
  <c r="UP13" i="4"/>
  <c r="KH14" i="4"/>
  <c r="LJ14" i="4"/>
  <c r="MG14" i="4"/>
  <c r="PF14" i="4"/>
  <c r="E15" i="4"/>
  <c r="EL15" i="4"/>
  <c r="JM15" i="4"/>
  <c r="RE15" i="4"/>
  <c r="SJ15" i="4"/>
  <c r="JF16" i="4"/>
  <c r="NG16" i="4"/>
  <c r="EL17" i="4"/>
  <c r="PF17" i="4"/>
  <c r="KH8" i="4"/>
  <c r="LJ8" i="4"/>
  <c r="MG8" i="4"/>
  <c r="QF8" i="4"/>
  <c r="SJ9" i="4"/>
  <c r="TL9" i="4"/>
  <c r="UR9" i="4"/>
  <c r="JO10" i="4"/>
  <c r="NI10" i="4"/>
  <c r="OF10" i="4"/>
  <c r="PH10" i="4"/>
  <c r="QF10" i="4"/>
  <c r="W11" i="4"/>
  <c r="FL11" i="4"/>
  <c r="SJ11" i="4"/>
  <c r="DA12" i="4"/>
  <c r="IM12" i="4"/>
  <c r="W13" i="4"/>
  <c r="IM13" i="4"/>
  <c r="NI13" i="4"/>
  <c r="TL13" i="4"/>
  <c r="I14" i="4"/>
  <c r="EN15" i="4"/>
  <c r="IM15" i="4"/>
  <c r="NI15" i="4"/>
  <c r="PH15" i="4"/>
  <c r="FL16" i="4"/>
  <c r="IM16" i="4"/>
  <c r="MG16" i="4"/>
  <c r="UR16" i="4"/>
  <c r="K17" i="4"/>
  <c r="DA17" i="4"/>
  <c r="GM22" i="4"/>
  <c r="D94" i="5" s="1"/>
  <c r="E94" i="5" s="1"/>
  <c r="W9" i="4"/>
  <c r="LJ11" i="4"/>
  <c r="MG12" i="4"/>
  <c r="MG13" i="4"/>
  <c r="LJ16" i="4"/>
  <c r="QF16" i="4"/>
  <c r="BA8" i="4"/>
  <c r="CF9" i="4"/>
  <c r="CX9" i="4"/>
  <c r="BA10" i="4"/>
  <c r="DA10" i="4"/>
  <c r="TL10" i="4"/>
  <c r="JO11" i="4"/>
  <c r="KH11" i="4"/>
  <c r="UR11" i="4"/>
  <c r="I12" i="4"/>
  <c r="BA12" i="4"/>
  <c r="FL12" i="4"/>
  <c r="LJ12" i="4"/>
  <c r="OF12" i="4"/>
  <c r="I13" i="4"/>
  <c r="BO13" i="4"/>
  <c r="CM13" i="4"/>
  <c r="HK13" i="4"/>
  <c r="CM14" i="4"/>
  <c r="GN14" i="4"/>
  <c r="W15" i="4"/>
  <c r="AM15" i="4"/>
  <c r="AY15" i="4"/>
  <c r="BO15" i="4"/>
  <c r="CM15" i="4"/>
  <c r="DA15" i="4"/>
  <c r="GN15" i="4"/>
  <c r="MG15" i="4"/>
  <c r="OF15" i="4"/>
  <c r="TL15" i="4"/>
  <c r="GN16" i="4"/>
  <c r="BO17" i="4"/>
  <c r="KH17" i="4"/>
  <c r="OF11" i="4"/>
  <c r="GN12" i="4"/>
  <c r="RH12" i="4"/>
  <c r="JO14" i="4"/>
  <c r="RH15" i="4"/>
  <c r="W16" i="4"/>
  <c r="SJ16" i="4"/>
  <c r="FL17" i="4"/>
  <c r="BO8" i="4"/>
  <c r="CM9" i="4"/>
  <c r="BO10" i="4"/>
  <c r="CM10" i="4"/>
  <c r="BA11" i="4"/>
  <c r="CM11" i="4"/>
  <c r="HK11" i="4"/>
  <c r="IM11" i="4"/>
  <c r="NI11" i="4"/>
  <c r="TL11" i="4"/>
  <c r="K12" i="4"/>
  <c r="W12" i="4"/>
  <c r="JO12" i="4"/>
  <c r="KH12" i="4"/>
  <c r="BA13" i="4"/>
  <c r="JO13" i="4"/>
  <c r="KH13" i="4"/>
  <c r="LJ13" i="4"/>
  <c r="OF13" i="4"/>
  <c r="IM14" i="4"/>
  <c r="OF14" i="4"/>
  <c r="PH14" i="4"/>
  <c r="BA15" i="4"/>
  <c r="LJ15" i="4"/>
  <c r="QF15" i="4"/>
  <c r="KH16" i="4"/>
  <c r="W17" i="4"/>
  <c r="CX17" i="4"/>
  <c r="JO17" i="4"/>
  <c r="OF17" i="4"/>
  <c r="RH17" i="4"/>
  <c r="I9" i="4"/>
  <c r="HK15" i="4"/>
  <c r="NI16" i="4"/>
  <c r="RH16" i="4"/>
  <c r="EN17" i="4"/>
  <c r="GN17" i="4"/>
  <c r="CM8" i="4"/>
  <c r="DA8" i="4"/>
  <c r="FL8" i="4"/>
  <c r="GN8" i="4"/>
  <c r="HK8" i="4"/>
  <c r="IM8" i="4"/>
  <c r="JO8" i="4"/>
  <c r="NI8" i="4"/>
  <c r="OF8" i="4"/>
  <c r="PH8" i="4"/>
  <c r="DA9" i="4"/>
  <c r="FL9" i="4"/>
  <c r="GN9" i="4"/>
  <c r="HK9" i="4"/>
  <c r="IM9" i="4"/>
  <c r="JO9" i="4"/>
  <c r="NI9" i="4"/>
  <c r="OF9" i="4"/>
  <c r="QF9" i="4"/>
  <c r="RH9" i="4"/>
  <c r="RH10" i="4"/>
  <c r="SJ10" i="4"/>
  <c r="GN11" i="4"/>
  <c r="NI12" i="4"/>
  <c r="QF12" i="4"/>
  <c r="SJ12" i="4"/>
  <c r="UR12" i="4"/>
  <c r="UR13" i="4"/>
  <c r="W14" i="4"/>
  <c r="BA14" i="4"/>
  <c r="FL14" i="4"/>
  <c r="NI14" i="4"/>
  <c r="SJ14" i="4"/>
  <c r="TL14" i="4"/>
  <c r="UR14" i="4"/>
  <c r="I15" i="4"/>
  <c r="FL15" i="4"/>
  <c r="JO15" i="4"/>
  <c r="I16" i="4"/>
  <c r="BA16" i="4"/>
  <c r="JO16" i="4"/>
  <c r="OF16" i="4"/>
  <c r="BA17" i="4"/>
  <c r="IM17" i="4"/>
  <c r="NI17" i="4"/>
  <c r="FM22" i="4"/>
  <c r="FN17" i="4"/>
  <c r="FN12" i="4"/>
  <c r="FN16" i="4"/>
  <c r="FN15" i="4"/>
  <c r="GO22" i="4"/>
  <c r="GP12" i="4"/>
  <c r="GP15" i="4"/>
  <c r="GP16" i="4"/>
  <c r="HL22" i="4"/>
  <c r="HM15" i="4"/>
  <c r="HM12" i="4"/>
  <c r="HM16" i="4"/>
  <c r="IN22" i="4"/>
  <c r="IO12" i="4"/>
  <c r="IO17" i="4"/>
  <c r="IO16" i="4"/>
  <c r="IO15" i="4"/>
  <c r="JP22" i="4"/>
  <c r="JQ17" i="4"/>
  <c r="JQ16" i="4"/>
  <c r="JQ15" i="4"/>
  <c r="JQ12" i="4"/>
  <c r="JQ11" i="4"/>
  <c r="KN22" i="4"/>
  <c r="D122" i="5" s="1"/>
  <c r="E122" i="5" s="1"/>
  <c r="KO15" i="4"/>
  <c r="KO12" i="4"/>
  <c r="KO11" i="4"/>
  <c r="KO16" i="4"/>
  <c r="LP22" i="4"/>
  <c r="D129" i="5" s="1"/>
  <c r="E129" i="5" s="1"/>
  <c r="LQ15" i="4"/>
  <c r="LQ12" i="4"/>
  <c r="LQ11" i="4"/>
  <c r="LQ16" i="4"/>
  <c r="LQ17" i="4"/>
  <c r="NK16" i="4"/>
  <c r="NK14" i="4"/>
  <c r="NK12" i="4"/>
  <c r="NK11" i="4"/>
  <c r="OH22" i="4"/>
  <c r="D140" i="5" s="1"/>
  <c r="E140" i="5" s="1"/>
  <c r="OI14" i="4"/>
  <c r="OI12" i="4"/>
  <c r="OI15" i="4"/>
  <c r="QL22" i="4"/>
  <c r="D148" i="5" s="1"/>
  <c r="E148" i="5" s="1"/>
  <c r="QM17" i="4"/>
  <c r="QM12" i="4"/>
  <c r="RN22" i="4"/>
  <c r="D152" i="5" s="1"/>
  <c r="E152" i="5" s="1"/>
  <c r="RO11" i="4"/>
  <c r="RO17" i="4"/>
  <c r="RO12" i="4"/>
  <c r="SP22" i="4"/>
  <c r="D156" i="5" s="1"/>
  <c r="E156" i="5" s="1"/>
  <c r="SQ11" i="4"/>
  <c r="SQ15" i="4"/>
  <c r="SQ12" i="4"/>
  <c r="TR22" i="4"/>
  <c r="D160" i="5" s="1"/>
  <c r="E160" i="5" s="1"/>
  <c r="TS16" i="4"/>
  <c r="TS13" i="4"/>
  <c r="TS10" i="4"/>
  <c r="UU11" i="4"/>
  <c r="UU15" i="4"/>
  <c r="UU12" i="4"/>
  <c r="CY19" i="4"/>
  <c r="CY22" i="4" s="1"/>
  <c r="KT19" i="4"/>
  <c r="KT22" i="4" s="1"/>
  <c r="N15" i="4"/>
  <c r="N11" i="4"/>
  <c r="N16" i="4"/>
  <c r="AA22" i="4"/>
  <c r="D27" i="5" s="1"/>
  <c r="E27" i="5" s="1"/>
  <c r="AB11" i="4"/>
  <c r="AB17" i="4"/>
  <c r="BD17" i="4"/>
  <c r="BD11" i="4"/>
  <c r="BQ22" i="4"/>
  <c r="D60" i="5" s="1"/>
  <c r="E60" i="5" s="1"/>
  <c r="BR14" i="4"/>
  <c r="CN22" i="4"/>
  <c r="CO11" i="4"/>
  <c r="CO14" i="4"/>
  <c r="DH16" i="4"/>
  <c r="DH13" i="4"/>
  <c r="DH14" i="4"/>
  <c r="DY22" i="4"/>
  <c r="DZ17" i="4"/>
  <c r="DZ16" i="4"/>
  <c r="DZ15" i="4"/>
  <c r="DZ13" i="4"/>
  <c r="DZ14" i="4"/>
  <c r="ER22" i="4"/>
  <c r="ES17" i="4"/>
  <c r="ES16" i="4"/>
  <c r="ES15" i="4"/>
  <c r="ES14" i="4"/>
  <c r="ES13" i="4"/>
  <c r="FO22" i="4"/>
  <c r="FP16" i="4"/>
  <c r="FP15" i="4"/>
  <c r="FP11" i="4"/>
  <c r="FP14" i="4"/>
  <c r="FP13" i="4"/>
  <c r="GQ22" i="4"/>
  <c r="GR15" i="4"/>
  <c r="GR11" i="4"/>
  <c r="GR16" i="4"/>
  <c r="GR14" i="4"/>
  <c r="GR13" i="4"/>
  <c r="HP16" i="4"/>
  <c r="HP14" i="4"/>
  <c r="HP13" i="4"/>
  <c r="IQ22" i="4"/>
  <c r="D109" i="5" s="1"/>
  <c r="E109" i="5" s="1"/>
  <c r="IR14" i="4"/>
  <c r="IR13" i="4"/>
  <c r="JS22" i="4"/>
  <c r="D117" i="5" s="1"/>
  <c r="E117" i="5" s="1"/>
  <c r="JT11" i="4"/>
  <c r="KP22" i="4"/>
  <c r="KQ17" i="4"/>
  <c r="KQ16" i="4"/>
  <c r="LR22" i="4"/>
  <c r="LS16" i="4"/>
  <c r="LS17" i="4"/>
  <c r="LS13" i="4"/>
  <c r="MK22" i="4"/>
  <c r="D133" i="5" s="1"/>
  <c r="E133" i="5" s="1"/>
  <c r="ML15" i="4"/>
  <c r="ML12" i="4"/>
  <c r="ML11" i="4"/>
  <c r="ML16" i="4"/>
  <c r="NN12" i="4"/>
  <c r="NN11" i="4"/>
  <c r="NN15" i="4"/>
  <c r="NN16" i="4"/>
  <c r="NN13" i="4"/>
  <c r="OO22" i="4"/>
  <c r="D141" i="5" s="1"/>
  <c r="E141" i="5" s="1"/>
  <c r="OP12" i="4"/>
  <c r="OP11" i="4"/>
  <c r="OP15" i="4"/>
  <c r="OP16" i="4"/>
  <c r="OP13" i="4"/>
  <c r="PQ22" i="4"/>
  <c r="D145" i="5" s="1"/>
  <c r="E145" i="5" s="1"/>
  <c r="PR17" i="4"/>
  <c r="PR11" i="4"/>
  <c r="PR12" i="4"/>
  <c r="PR15" i="4"/>
  <c r="QS22" i="4"/>
  <c r="D149" i="5" s="1"/>
  <c r="E149" i="5" s="1"/>
  <c r="QT11" i="4"/>
  <c r="QT17" i="4"/>
  <c r="QT12" i="4"/>
  <c r="QT15" i="4"/>
  <c r="RU22" i="4"/>
  <c r="D153" i="5" s="1"/>
  <c r="E153" i="5" s="1"/>
  <c r="RV17" i="4"/>
  <c r="RV12" i="4"/>
  <c r="RV15" i="4"/>
  <c r="SW22" i="4"/>
  <c r="D157" i="5" s="1"/>
  <c r="E157" i="5" s="1"/>
  <c r="SX10" i="4"/>
  <c r="SX15" i="4"/>
  <c r="SX12" i="4"/>
  <c r="SX17" i="4"/>
  <c r="TY22" i="4"/>
  <c r="D161" i="5" s="1"/>
  <c r="E161" i="5" s="1"/>
  <c r="TZ11" i="4"/>
  <c r="TZ15" i="4"/>
  <c r="TZ12" i="4"/>
  <c r="VB10" i="4"/>
  <c r="VB15" i="4"/>
  <c r="VB12" i="4"/>
  <c r="O22" i="4"/>
  <c r="P13" i="4"/>
  <c r="AQ22" i="4"/>
  <c r="AR11" i="4"/>
  <c r="DI22" i="4"/>
  <c r="DJ11" i="4"/>
  <c r="DJ14" i="4"/>
  <c r="EC11" i="4"/>
  <c r="EC14" i="4"/>
  <c r="EU19" i="4"/>
  <c r="EU11" i="4"/>
  <c r="EU14" i="4"/>
  <c r="EU13" i="4"/>
  <c r="FS14" i="4"/>
  <c r="FS13" i="4"/>
  <c r="GT22" i="4"/>
  <c r="D95" i="5" s="1"/>
  <c r="E95" i="5" s="1"/>
  <c r="GU14" i="4"/>
  <c r="GU13" i="4"/>
  <c r="GU17" i="4"/>
  <c r="HW14" i="4"/>
  <c r="HW13" i="4"/>
  <c r="JU22" i="4"/>
  <c r="JV14" i="4"/>
  <c r="JV13" i="4"/>
  <c r="KR22" i="4"/>
  <c r="KS13" i="4"/>
  <c r="LU17" i="4"/>
  <c r="LT22" i="4"/>
  <c r="LU13" i="4"/>
  <c r="MR22" i="4"/>
  <c r="D134" i="5" s="1"/>
  <c r="E134" i="5" s="1"/>
  <c r="MS16" i="4"/>
  <c r="MS17" i="4"/>
  <c r="MS13" i="4"/>
  <c r="NT22" i="4"/>
  <c r="D138" i="5" s="1"/>
  <c r="E138" i="5" s="1"/>
  <c r="NU15" i="4"/>
  <c r="NU16" i="4"/>
  <c r="NU13" i="4"/>
  <c r="OV22" i="4"/>
  <c r="D142" i="5" s="1"/>
  <c r="E142" i="5" s="1"/>
  <c r="OW15" i="4"/>
  <c r="OW16" i="4"/>
  <c r="OW13" i="4"/>
  <c r="PX22" i="4"/>
  <c r="D146" i="5" s="1"/>
  <c r="E146" i="5" s="1"/>
  <c r="PY12" i="4"/>
  <c r="PY15" i="4"/>
  <c r="RA17" i="4"/>
  <c r="RA12" i="4"/>
  <c r="RA10" i="4"/>
  <c r="RA15" i="4"/>
  <c r="RW22" i="4"/>
  <c r="RX17" i="4"/>
  <c r="RX12" i="4"/>
  <c r="RX10" i="4"/>
  <c r="RX15" i="4"/>
  <c r="SY22" i="4"/>
  <c r="SZ15" i="4"/>
  <c r="SZ12" i="4"/>
  <c r="SZ17" i="4"/>
  <c r="UG10" i="4"/>
  <c r="UF22" i="4"/>
  <c r="D162" i="5" s="1"/>
  <c r="E162" i="5" s="1"/>
  <c r="UG15" i="4"/>
  <c r="UG12" i="4"/>
  <c r="F19" i="4"/>
  <c r="G15" i="4" s="1"/>
  <c r="OG19" i="4"/>
  <c r="OG22" i="4" s="1"/>
  <c r="JT17" i="4"/>
  <c r="B22" i="4"/>
  <c r="C16" i="4"/>
  <c r="C13" i="4"/>
  <c r="C15" i="4"/>
  <c r="AE22" i="4"/>
  <c r="AF16" i="4"/>
  <c r="AF13" i="4"/>
  <c r="AF12" i="4"/>
  <c r="AS22" i="4"/>
  <c r="AT17" i="4"/>
  <c r="BH9" i="4"/>
  <c r="BH15" i="4"/>
  <c r="BH13" i="4"/>
  <c r="BH12" i="4"/>
  <c r="BU22" i="4"/>
  <c r="BV16" i="4"/>
  <c r="BV12" i="4"/>
  <c r="CS22" i="4"/>
  <c r="D67" i="5" s="1"/>
  <c r="E67" i="5" s="1"/>
  <c r="CT16" i="4"/>
  <c r="CT12" i="4"/>
  <c r="DK22" i="4"/>
  <c r="DL14" i="4"/>
  <c r="EI22" i="4"/>
  <c r="D77" i="5" s="1"/>
  <c r="E77" i="5" s="1"/>
  <c r="EJ12" i="4"/>
  <c r="EX19" i="4"/>
  <c r="EX12" i="4"/>
  <c r="KU22" i="4"/>
  <c r="D123" i="5" s="1"/>
  <c r="E123" i="5" s="1"/>
  <c r="CZ22" i="4"/>
  <c r="D69" i="5" s="1"/>
  <c r="E69" i="5" s="1"/>
  <c r="KG22" i="4"/>
  <c r="D119" i="5" s="1"/>
  <c r="E119" i="5" s="1"/>
  <c r="QE22" i="4"/>
  <c r="D147" i="5" s="1"/>
  <c r="E147" i="5" s="1"/>
  <c r="RG22" i="4"/>
  <c r="D151" i="5" s="1"/>
  <c r="E151" i="5" s="1"/>
  <c r="EW22" i="4"/>
  <c r="D82" i="5" s="1"/>
  <c r="E82" i="5" s="1"/>
  <c r="L19" i="4"/>
  <c r="L22" i="4" s="1"/>
  <c r="Y8" i="4"/>
  <c r="CF8" i="4"/>
  <c r="CX8" i="4"/>
  <c r="JX8" i="4"/>
  <c r="QA8" i="4"/>
  <c r="US19" i="4"/>
  <c r="US22" i="4" s="1"/>
  <c r="JF9" i="4"/>
  <c r="RC9" i="4"/>
  <c r="K10" i="4"/>
  <c r="EN10" i="4"/>
  <c r="HB10" i="4"/>
  <c r="JF10" i="4"/>
  <c r="RC10" i="4"/>
  <c r="AM11" i="4"/>
  <c r="AY11" i="4"/>
  <c r="ID11" i="4"/>
  <c r="JF11" i="4"/>
  <c r="QA11" i="4"/>
  <c r="ID12" i="4"/>
  <c r="JF12" i="4"/>
  <c r="RZ12" i="4"/>
  <c r="N13" i="4"/>
  <c r="KV14" i="4"/>
  <c r="OB14" i="4"/>
  <c r="FZ15" i="4"/>
  <c r="RC15" i="4"/>
  <c r="AR16" i="4"/>
  <c r="BR16" i="4"/>
  <c r="FZ16" i="4"/>
  <c r="BR17" i="4"/>
  <c r="CT17" i="4"/>
  <c r="DL17" i="4"/>
  <c r="KO17" i="4"/>
  <c r="LJ17" i="4"/>
  <c r="MG17" i="4"/>
  <c r="QF17" i="4"/>
  <c r="TL17" i="4"/>
  <c r="BJ22" i="4"/>
  <c r="D55" i="5" s="1"/>
  <c r="E55" i="5" s="1"/>
  <c r="HV22" i="4"/>
  <c r="D103" i="5" s="1"/>
  <c r="E103" i="5" s="1"/>
  <c r="AL22" i="4"/>
  <c r="AY8" i="4"/>
  <c r="EN8" i="4"/>
  <c r="FZ8" i="4"/>
  <c r="KV8" i="4"/>
  <c r="QD19" i="4"/>
  <c r="QD22" i="4" s="1"/>
  <c r="RZ8" i="4"/>
  <c r="K9" i="4"/>
  <c r="AM10" i="4"/>
  <c r="KV10" i="4"/>
  <c r="BM11" i="4"/>
  <c r="CX11" i="4"/>
  <c r="RZ11" i="4"/>
  <c r="AM12" i="4"/>
  <c r="AY12" i="4"/>
  <c r="KV12" i="4"/>
  <c r="MZ12" i="4"/>
  <c r="LX13" i="4"/>
  <c r="OB13" i="4"/>
  <c r="QA13" i="4"/>
  <c r="K14" i="4"/>
  <c r="CX14" i="4"/>
  <c r="RC14" i="4"/>
  <c r="K15" i="4"/>
  <c r="BM15" i="4"/>
  <c r="ID15" i="4"/>
  <c r="JX15" i="4"/>
  <c r="CX16" i="4"/>
  <c r="EN16" i="4"/>
  <c r="JX16" i="4"/>
  <c r="MZ16" i="4"/>
  <c r="OB16" i="4"/>
  <c r="QA16" i="4"/>
  <c r="HB17" i="4"/>
  <c r="ID17" i="4"/>
  <c r="JX17" i="4"/>
  <c r="NJ22" i="4"/>
  <c r="BL22" i="4"/>
  <c r="HB8" i="4"/>
  <c r="LX8" i="4"/>
  <c r="MZ8" i="4"/>
  <c r="Y9" i="4"/>
  <c r="EN9" i="4"/>
  <c r="FZ9" i="4"/>
  <c r="KV9" i="4"/>
  <c r="MZ9" i="4"/>
  <c r="AY10" i="4"/>
  <c r="LX10" i="4"/>
  <c r="MZ10" i="4"/>
  <c r="EN11" i="4"/>
  <c r="KV11" i="4"/>
  <c r="MZ11" i="4"/>
  <c r="CX12" i="4"/>
  <c r="LX12" i="4"/>
  <c r="OB12" i="4"/>
  <c r="FZ13" i="4"/>
  <c r="PD13" i="4"/>
  <c r="RC13" i="4"/>
  <c r="AM14" i="4"/>
  <c r="AY14" i="4"/>
  <c r="FZ14" i="4"/>
  <c r="RZ14" i="4"/>
  <c r="KV16" i="4"/>
  <c r="PD16" i="4"/>
  <c r="RC16" i="4"/>
  <c r="N17" i="4"/>
  <c r="BM17" i="4"/>
  <c r="MZ17" i="4"/>
  <c r="OB17" i="4"/>
  <c r="QA17" i="4"/>
  <c r="IC22" i="4"/>
  <c r="D105" i="5" s="1"/>
  <c r="E105" i="5" s="1"/>
  <c r="BM8" i="4"/>
  <c r="BW19" i="4"/>
  <c r="BW22" i="4" s="1"/>
  <c r="ID8" i="4"/>
  <c r="OB8" i="4"/>
  <c r="AM9" i="4"/>
  <c r="AY9" i="4"/>
  <c r="HB9" i="4"/>
  <c r="LX9" i="4"/>
  <c r="OB9" i="4"/>
  <c r="CX10" i="4"/>
  <c r="OB10" i="4"/>
  <c r="FZ11" i="4"/>
  <c r="LX11" i="4"/>
  <c r="OB11" i="4"/>
  <c r="BM12" i="4"/>
  <c r="FZ12" i="4"/>
  <c r="PD12" i="4"/>
  <c r="QA12" i="4"/>
  <c r="K13" i="4"/>
  <c r="AM13" i="4"/>
  <c r="AY13" i="4"/>
  <c r="CX13" i="4"/>
  <c r="EN13" i="4"/>
  <c r="HB13" i="4"/>
  <c r="JF13" i="4"/>
  <c r="RZ13" i="4"/>
  <c r="N14" i="4"/>
  <c r="BM14" i="4"/>
  <c r="EN14" i="4"/>
  <c r="HB14" i="4"/>
  <c r="JF14" i="4"/>
  <c r="KV15" i="4"/>
  <c r="MZ15" i="4"/>
  <c r="OB15" i="4"/>
  <c r="AM16" i="4"/>
  <c r="AY16" i="4"/>
  <c r="BM16" i="4"/>
  <c r="RZ16" i="4"/>
  <c r="KV17" i="4"/>
  <c r="PD17" i="4"/>
  <c r="RC17" i="4"/>
  <c r="ES19" i="4"/>
  <c r="EM22" i="4"/>
  <c r="MY22" i="4"/>
  <c r="D135" i="5" s="1"/>
  <c r="E135" i="5" s="1"/>
  <c r="K8" i="4"/>
  <c r="AG19" i="4"/>
  <c r="AG22" i="4" s="1"/>
  <c r="PD8" i="4"/>
  <c r="BM9" i="4"/>
  <c r="ID9" i="4"/>
  <c r="PD9" i="4"/>
  <c r="QA9" i="4"/>
  <c r="BM10" i="4"/>
  <c r="FZ10" i="4"/>
  <c r="PD10" i="4"/>
  <c r="QA10" i="4"/>
  <c r="K11" i="4"/>
  <c r="HB11" i="4"/>
  <c r="PD11" i="4"/>
  <c r="HB12" i="4"/>
  <c r="RC12" i="4"/>
  <c r="ID13" i="4"/>
  <c r="JX13" i="4"/>
  <c r="JX14" i="4"/>
  <c r="LX15" i="4"/>
  <c r="PD15" i="4"/>
  <c r="QA15" i="4"/>
  <c r="K16" i="4"/>
  <c r="E17" i="4"/>
  <c r="RZ17" i="4"/>
  <c r="HO22" i="4"/>
  <c r="D102" i="5" s="1"/>
  <c r="E102" i="5" s="1"/>
  <c r="NM22" i="4"/>
  <c r="D137" i="5" s="1"/>
  <c r="E137" i="5" s="1"/>
  <c r="UT22" i="4"/>
  <c r="D165" i="5" s="1"/>
  <c r="E165" i="5" s="1"/>
  <c r="AQ8" i="2"/>
  <c r="AQ19" i="2" s="1"/>
  <c r="Y9" i="2"/>
  <c r="Y19" i="2" s="1"/>
  <c r="O12" i="2"/>
  <c r="AQ12" i="2"/>
  <c r="AG13" i="2"/>
  <c r="G16" i="2"/>
  <c r="G10" i="2"/>
  <c r="G15" i="2"/>
  <c r="G13" i="2"/>
  <c r="G11" i="2"/>
  <c r="G9" i="2"/>
  <c r="DA17" i="2"/>
  <c r="DA11" i="2"/>
  <c r="DA14" i="2"/>
  <c r="CZ22" i="2"/>
  <c r="DA16" i="2"/>
  <c r="DA12" i="2"/>
  <c r="DA8" i="2"/>
  <c r="DA19" i="2" s="1"/>
  <c r="DA13" i="2"/>
  <c r="X22" i="2"/>
  <c r="BW8" i="2"/>
  <c r="CK19" i="2"/>
  <c r="DA10" i="2"/>
  <c r="BW12" i="2"/>
  <c r="G14" i="2"/>
  <c r="BW16" i="2"/>
  <c r="G17" i="2"/>
  <c r="AM14" i="2"/>
  <c r="AM17" i="2"/>
  <c r="AL22" i="2"/>
  <c r="AM10" i="2"/>
  <c r="CI14" i="2"/>
  <c r="CH22" i="2"/>
  <c r="CI17" i="2"/>
  <c r="CI16" i="2"/>
  <c r="CI10" i="2"/>
  <c r="CI19" i="2" s="1"/>
  <c r="CS17" i="2"/>
  <c r="CS13" i="2"/>
  <c r="CS16" i="2"/>
  <c r="CS19" i="2" s="1"/>
  <c r="CS14" i="2"/>
  <c r="CS10" i="2"/>
  <c r="AF17" i="3"/>
  <c r="AE22" i="3"/>
  <c r="AF8" i="3"/>
  <c r="AF14" i="3"/>
  <c r="AF11" i="3"/>
  <c r="AF16" i="3"/>
  <c r="AF15" i="3"/>
  <c r="AF12" i="3"/>
  <c r="AF13" i="3"/>
  <c r="AF10" i="3"/>
  <c r="AF9" i="3"/>
  <c r="T22" i="2"/>
  <c r="U17" i="2"/>
  <c r="U11" i="2"/>
  <c r="U14" i="2"/>
  <c r="U15" i="2"/>
  <c r="U12" i="2"/>
  <c r="U8" i="2"/>
  <c r="U19" i="2" s="1"/>
  <c r="U13" i="2"/>
  <c r="BQ17" i="2"/>
  <c r="BQ11" i="2"/>
  <c r="BQ14" i="2"/>
  <c r="BQ16" i="2"/>
  <c r="BQ13" i="2"/>
  <c r="BQ12" i="2"/>
  <c r="BQ8" i="2"/>
  <c r="BP22" i="2"/>
  <c r="BQ10" i="2"/>
  <c r="BZ22" i="2"/>
  <c r="CA16" i="2"/>
  <c r="CA10" i="2"/>
  <c r="CA15" i="2"/>
  <c r="CA14" i="2"/>
  <c r="CA13" i="2"/>
  <c r="CA11" i="2"/>
  <c r="CA9" i="2"/>
  <c r="G8" i="2"/>
  <c r="CA8" i="2"/>
  <c r="BE9" i="2"/>
  <c r="BQ9" i="2"/>
  <c r="U10" i="2"/>
  <c r="BE10" i="2"/>
  <c r="G12" i="2"/>
  <c r="CA12" i="2"/>
  <c r="C14" i="2"/>
  <c r="C19" i="2" s="1"/>
  <c r="C17" i="2"/>
  <c r="B22" i="2"/>
  <c r="AY14" i="2"/>
  <c r="AY17" i="2"/>
  <c r="AX22" i="2"/>
  <c r="AY16" i="2"/>
  <c r="AY15" i="2"/>
  <c r="AY13" i="2"/>
  <c r="AY11" i="2"/>
  <c r="AY19" i="2" s="1"/>
  <c r="BI17" i="2"/>
  <c r="BI13" i="2"/>
  <c r="BI19" i="2" s="1"/>
  <c r="BI16" i="2"/>
  <c r="BI14" i="2"/>
  <c r="DG14" i="2"/>
  <c r="DG17" i="2"/>
  <c r="DG10" i="2"/>
  <c r="DG19" i="2" s="1"/>
  <c r="BA19" i="3"/>
  <c r="BO19" i="3"/>
  <c r="IK19" i="3"/>
  <c r="BA19" i="2"/>
  <c r="AF22" i="2"/>
  <c r="AG17" i="2"/>
  <c r="AG11" i="2"/>
  <c r="AG14" i="2"/>
  <c r="AG16" i="2"/>
  <c r="AG12" i="2"/>
  <c r="AG8" i="2"/>
  <c r="AQ16" i="2"/>
  <c r="AQ10" i="2"/>
  <c r="AQ15" i="2"/>
  <c r="AQ14" i="2"/>
  <c r="AP22" i="2"/>
  <c r="AQ17" i="2"/>
  <c r="AQ9" i="2"/>
  <c r="CO17" i="2"/>
  <c r="CO11" i="2"/>
  <c r="CO14" i="2"/>
  <c r="CO15" i="2"/>
  <c r="CO12" i="2"/>
  <c r="CO8" i="2"/>
  <c r="CN22" i="2"/>
  <c r="CO13" i="2"/>
  <c r="BQ15" i="2"/>
  <c r="O14" i="2"/>
  <c r="O17" i="2"/>
  <c r="N22" i="2"/>
  <c r="O16" i="2"/>
  <c r="O10" i="2"/>
  <c r="O19" i="2" s="1"/>
  <c r="Y17" i="2"/>
  <c r="Y13" i="2"/>
  <c r="Y16" i="2"/>
  <c r="Y14" i="2"/>
  <c r="Y10" i="2"/>
  <c r="BW14" i="2"/>
  <c r="BW17" i="2"/>
  <c r="BV22" i="2"/>
  <c r="F19" i="3"/>
  <c r="G9" i="3" s="1"/>
  <c r="CR8" i="3"/>
  <c r="CR19" i="3" s="1"/>
  <c r="CR22" i="3" s="1"/>
  <c r="CS19" i="3"/>
  <c r="DE19" i="3"/>
  <c r="BK19" i="2"/>
  <c r="AM19" i="2"/>
  <c r="BS19" i="2"/>
  <c r="BW9" i="2"/>
  <c r="O13" i="2"/>
  <c r="O15" i="2"/>
  <c r="BD22" i="2"/>
  <c r="BE17" i="2"/>
  <c r="BE11" i="2"/>
  <c r="BE14" i="2"/>
  <c r="BE15" i="2"/>
  <c r="BE12" i="2"/>
  <c r="BE8" i="2"/>
  <c r="BE19" i="2" s="1"/>
  <c r="DJ22" i="2"/>
  <c r="DK16" i="2"/>
  <c r="DK10" i="2"/>
  <c r="DK19" i="2" s="1"/>
  <c r="DK15" i="2"/>
  <c r="DK14" i="2"/>
  <c r="DK17" i="2"/>
  <c r="DK9" i="2"/>
  <c r="DK22" i="3"/>
  <c r="DL17" i="3"/>
  <c r="DL15" i="3"/>
  <c r="DL13" i="3"/>
  <c r="DL11" i="3"/>
  <c r="DL9" i="3"/>
  <c r="DL14" i="3"/>
  <c r="DL16" i="3"/>
  <c r="DL8" i="3"/>
  <c r="DL12" i="3"/>
  <c r="DL10" i="3"/>
  <c r="I15" i="2"/>
  <c r="CC15" i="2"/>
  <c r="I16" i="2"/>
  <c r="AA16" i="2"/>
  <c r="AS16" i="2"/>
  <c r="CC16" i="2"/>
  <c r="CU16" i="2"/>
  <c r="DM16" i="2"/>
  <c r="S16" i="2"/>
  <c r="S10" i="2"/>
  <c r="S19" i="2" s="1"/>
  <c r="AK17" i="2"/>
  <c r="AK19" i="2" s="1"/>
  <c r="AK13" i="2"/>
  <c r="AK16" i="2"/>
  <c r="BC16" i="2"/>
  <c r="BC19" i="2" s="1"/>
  <c r="BC10" i="2"/>
  <c r="BU17" i="2"/>
  <c r="BU13" i="2"/>
  <c r="BT22" i="2"/>
  <c r="BU16" i="2"/>
  <c r="CL22" i="2"/>
  <c r="CM16" i="2"/>
  <c r="CM10" i="2"/>
  <c r="CM19" i="2" s="1"/>
  <c r="DE17" i="2"/>
  <c r="DD22" i="2"/>
  <c r="DE13" i="2"/>
  <c r="DE19" i="2" s="1"/>
  <c r="DE16" i="2"/>
  <c r="R22" i="2"/>
  <c r="L19" i="3"/>
  <c r="L22" i="3" s="1"/>
  <c r="Y19" i="3"/>
  <c r="BY19" i="3"/>
  <c r="CK19" i="3"/>
  <c r="CK22" i="3" s="1"/>
  <c r="EJ19" i="3"/>
  <c r="FI19" i="3"/>
  <c r="II19" i="3"/>
  <c r="II22" i="3" s="1"/>
  <c r="BV13" i="3"/>
  <c r="CT13" i="3"/>
  <c r="DS13" i="3"/>
  <c r="CT16" i="3"/>
  <c r="BC22" i="3"/>
  <c r="BD16" i="3"/>
  <c r="BD17" i="3"/>
  <c r="BD11" i="3"/>
  <c r="BD14" i="3"/>
  <c r="BD13" i="3"/>
  <c r="BD10" i="3"/>
  <c r="BD9" i="3"/>
  <c r="BD12" i="3"/>
  <c r="BD8" i="3"/>
  <c r="HA22" i="3"/>
  <c r="HB17" i="3"/>
  <c r="HB15" i="3"/>
  <c r="HB13" i="3"/>
  <c r="HB11" i="3"/>
  <c r="HB9" i="3"/>
  <c r="HB19" i="3" s="1"/>
  <c r="HB10" i="3"/>
  <c r="HB14" i="3"/>
  <c r="Q22" i="4"/>
  <c r="R17" i="4"/>
  <c r="R13" i="4"/>
  <c r="R12" i="4"/>
  <c r="R16" i="4"/>
  <c r="R15" i="4"/>
  <c r="R14" i="4"/>
  <c r="R10" i="4"/>
  <c r="R11" i="4"/>
  <c r="R8" i="4"/>
  <c r="R9" i="4"/>
  <c r="I8" i="2"/>
  <c r="AS8" i="2"/>
  <c r="CC8" i="2"/>
  <c r="DM8" i="2"/>
  <c r="AS10" i="2"/>
  <c r="BU10" i="2"/>
  <c r="BU19" i="2" s="1"/>
  <c r="DM10" i="2"/>
  <c r="AA11" i="2"/>
  <c r="AA19" i="2" s="1"/>
  <c r="BC11" i="2"/>
  <c r="CU11" i="2"/>
  <c r="CU19" i="2" s="1"/>
  <c r="I12" i="2"/>
  <c r="AA13" i="2"/>
  <c r="BC13" i="2"/>
  <c r="CU13" i="2"/>
  <c r="AA15" i="2"/>
  <c r="M17" i="2"/>
  <c r="M13" i="2"/>
  <c r="M19" i="2" s="1"/>
  <c r="M16" i="2"/>
  <c r="AE16" i="2"/>
  <c r="AE10" i="2"/>
  <c r="AE19" i="2" s="1"/>
  <c r="AW17" i="2"/>
  <c r="AW13" i="2"/>
  <c r="AW16" i="2"/>
  <c r="AW19" i="2" s="1"/>
  <c r="BN22" i="2"/>
  <c r="BO16" i="2"/>
  <c r="BO10" i="2"/>
  <c r="BO19" i="2" s="1"/>
  <c r="CF22" i="2"/>
  <c r="CG17" i="2"/>
  <c r="CG13" i="2"/>
  <c r="CG19" i="2" s="1"/>
  <c r="CG16" i="2"/>
  <c r="CX22" i="2"/>
  <c r="CY16" i="2"/>
  <c r="CY10" i="2"/>
  <c r="CY19" i="2" s="1"/>
  <c r="E19" i="3"/>
  <c r="AN19" i="3"/>
  <c r="AN22" i="3" s="1"/>
  <c r="BB19" i="3"/>
  <c r="BB22" i="3" s="1"/>
  <c r="FB19" i="3"/>
  <c r="GI19" i="3"/>
  <c r="HD19" i="3"/>
  <c r="HN19" i="3"/>
  <c r="HN22" i="3" s="1"/>
  <c r="IA19" i="3"/>
  <c r="N9" i="3"/>
  <c r="HB16" i="3"/>
  <c r="AV22" i="3"/>
  <c r="AW16" i="3"/>
  <c r="AW14" i="3"/>
  <c r="AW12" i="3"/>
  <c r="AW10" i="3"/>
  <c r="AW8" i="3"/>
  <c r="AW19" i="3" s="1"/>
  <c r="AW13" i="3"/>
  <c r="AW9" i="3"/>
  <c r="AW15" i="3"/>
  <c r="CF17" i="3"/>
  <c r="CE22" i="3"/>
  <c r="CF15" i="3"/>
  <c r="CF14" i="3"/>
  <c r="CF11" i="3"/>
  <c r="CF8" i="3"/>
  <c r="CF16" i="3"/>
  <c r="CF10" i="3"/>
  <c r="EM22" i="3"/>
  <c r="EN17" i="3"/>
  <c r="EN15" i="3"/>
  <c r="EN8" i="3"/>
  <c r="EN16" i="3"/>
  <c r="EN11" i="3"/>
  <c r="EN9" i="3"/>
  <c r="EN14" i="3"/>
  <c r="M22" i="3"/>
  <c r="N16" i="3"/>
  <c r="N10" i="3"/>
  <c r="N13" i="3"/>
  <c r="N12" i="3"/>
  <c r="N19" i="3" s="1"/>
  <c r="N17" i="3"/>
  <c r="N11" i="3"/>
  <c r="CT12" i="3"/>
  <c r="BV17" i="3"/>
  <c r="BV15" i="3"/>
  <c r="BV11" i="3"/>
  <c r="BV8" i="3"/>
  <c r="BU22" i="3"/>
  <c r="BV14" i="3"/>
  <c r="BV10" i="3"/>
  <c r="DS17" i="3"/>
  <c r="DR22" i="3"/>
  <c r="DS11" i="3"/>
  <c r="DS12" i="3"/>
  <c r="DS10" i="3"/>
  <c r="DS9" i="3"/>
  <c r="DS16" i="3"/>
  <c r="DS15" i="3"/>
  <c r="DS8" i="3"/>
  <c r="FO22" i="3"/>
  <c r="FP16" i="3"/>
  <c r="FP11" i="3"/>
  <c r="FP17" i="3"/>
  <c r="FP14" i="3"/>
  <c r="FP13" i="3"/>
  <c r="FP8" i="3"/>
  <c r="FP12" i="3"/>
  <c r="FP10" i="3"/>
  <c r="FP9" i="3"/>
  <c r="IE22" i="3"/>
  <c r="IF17" i="3"/>
  <c r="IF15" i="3"/>
  <c r="IF16" i="3"/>
  <c r="IF8" i="3"/>
  <c r="IF14" i="3"/>
  <c r="IF13" i="3"/>
  <c r="IF12" i="3"/>
  <c r="IF11" i="3"/>
  <c r="H22" i="2"/>
  <c r="I17" i="2"/>
  <c r="I11" i="2"/>
  <c r="AA14" i="2"/>
  <c r="AA17" i="2"/>
  <c r="AR22" i="2"/>
  <c r="AS17" i="2"/>
  <c r="AS11" i="2"/>
  <c r="AS14" i="2"/>
  <c r="BK14" i="2"/>
  <c r="BK17" i="2"/>
  <c r="CB22" i="2"/>
  <c r="CC17" i="2"/>
  <c r="CC11" i="2"/>
  <c r="CC14" i="2"/>
  <c r="CT22" i="2"/>
  <c r="CU14" i="2"/>
  <c r="CU17" i="2"/>
  <c r="DM15" i="2"/>
  <c r="DM17" i="2"/>
  <c r="DM11" i="2"/>
  <c r="DL22" i="2"/>
  <c r="DM14" i="2"/>
  <c r="BJ22" i="2"/>
  <c r="K19" i="3"/>
  <c r="AI19" i="3"/>
  <c r="BW19" i="3"/>
  <c r="BW22" i="3" s="1"/>
  <c r="CX19" i="3"/>
  <c r="GD19" i="3"/>
  <c r="GL19" i="3"/>
  <c r="GL22" i="3" s="1"/>
  <c r="AP17" i="3"/>
  <c r="AO22" i="3"/>
  <c r="AP12" i="3"/>
  <c r="AP8" i="3"/>
  <c r="AP11" i="3"/>
  <c r="AP14" i="3"/>
  <c r="AP15" i="3"/>
  <c r="CM16" i="3"/>
  <c r="CM14" i="3"/>
  <c r="CM12" i="3"/>
  <c r="CM10" i="3"/>
  <c r="CM8" i="3"/>
  <c r="CL22" i="3"/>
  <c r="CM13" i="3"/>
  <c r="CM17" i="3"/>
  <c r="CM11" i="3"/>
  <c r="CV22" i="2"/>
  <c r="AG19" i="3"/>
  <c r="AG22" i="3" s="1"/>
  <c r="BP19" i="3"/>
  <c r="BP22" i="3" s="1"/>
  <c r="DF19" i="3"/>
  <c r="DF22" i="3" s="1"/>
  <c r="EC19" i="3"/>
  <c r="EO19" i="3"/>
  <c r="EO22" i="3" s="1"/>
  <c r="EZ19" i="3"/>
  <c r="FJ19" i="3"/>
  <c r="FJ22" i="3" s="1"/>
  <c r="FU19" i="3"/>
  <c r="GE19" i="3"/>
  <c r="GE22" i="3" s="1"/>
  <c r="GZ19" i="3"/>
  <c r="GZ22" i="3" s="1"/>
  <c r="IH19" i="3"/>
  <c r="G12" i="3"/>
  <c r="AR12" i="3"/>
  <c r="CT15" i="3"/>
  <c r="HI15" i="3"/>
  <c r="HI19" i="3" s="1"/>
  <c r="GN16" i="3"/>
  <c r="AC22" i="3"/>
  <c r="AD17" i="3"/>
  <c r="AD19" i="3" s="1"/>
  <c r="BS22" i="3"/>
  <c r="BT17" i="3"/>
  <c r="BT19" i="3" s="1"/>
  <c r="EK22" i="3"/>
  <c r="EL16" i="3"/>
  <c r="EL14" i="3"/>
  <c r="EL12" i="3"/>
  <c r="EL10" i="3"/>
  <c r="EL8" i="3"/>
  <c r="ET22" i="3"/>
  <c r="EU16" i="3"/>
  <c r="EU19" i="3" s="1"/>
  <c r="GF22" i="3"/>
  <c r="GG17" i="3"/>
  <c r="GG15" i="3"/>
  <c r="GG13" i="3"/>
  <c r="GG11" i="3"/>
  <c r="GG9" i="3"/>
  <c r="GG19" i="3" s="1"/>
  <c r="GO22" i="3"/>
  <c r="GP17" i="3"/>
  <c r="GP19" i="3" s="1"/>
  <c r="GP15" i="3"/>
  <c r="HJ22" i="3"/>
  <c r="HK17" i="3"/>
  <c r="HK15" i="3"/>
  <c r="HK19" i="3" s="1"/>
  <c r="AQ22" i="3"/>
  <c r="E15" i="2"/>
  <c r="E19" i="2" s="1"/>
  <c r="Q15" i="2"/>
  <c r="Q19" i="2" s="1"/>
  <c r="AC15" i="2"/>
  <c r="AC19" i="2" s="1"/>
  <c r="AO15" i="2"/>
  <c r="AO19" i="2" s="1"/>
  <c r="BA15" i="2"/>
  <c r="BM15" i="2"/>
  <c r="BM19" i="2" s="1"/>
  <c r="P19" i="3"/>
  <c r="AY19" i="3"/>
  <c r="BK19" i="3"/>
  <c r="EH19" i="3"/>
  <c r="EH22" i="3" s="1"/>
  <c r="FE19" i="3"/>
  <c r="FZ19" i="3"/>
  <c r="GK19" i="3"/>
  <c r="HF19" i="3"/>
  <c r="IB19" i="3"/>
  <c r="IB22" i="3" s="1"/>
  <c r="HI13" i="3"/>
  <c r="EL17" i="3"/>
  <c r="Q22" i="3"/>
  <c r="R16" i="3"/>
  <c r="R14" i="3"/>
  <c r="R12" i="3"/>
  <c r="R10" i="3"/>
  <c r="R8" i="3"/>
  <c r="X22" i="3"/>
  <c r="Y16" i="3"/>
  <c r="BH16" i="3"/>
  <c r="BH14" i="3"/>
  <c r="BH12" i="3"/>
  <c r="BH10" i="3"/>
  <c r="BH8" i="3"/>
  <c r="BN22" i="3"/>
  <c r="BO16" i="3"/>
  <c r="DD22" i="3"/>
  <c r="DE16" i="3"/>
  <c r="DW22" i="3"/>
  <c r="DX16" i="3"/>
  <c r="DX19" i="3" s="1"/>
  <c r="FR22" i="3"/>
  <c r="FS17" i="3"/>
  <c r="HO22" i="3"/>
  <c r="BG22" i="3"/>
  <c r="GM22" i="3"/>
  <c r="DM19" i="4"/>
  <c r="DM22" i="4" s="1"/>
  <c r="G14" i="3"/>
  <c r="AR17" i="3"/>
  <c r="AR15" i="3"/>
  <c r="AR13" i="3"/>
  <c r="AR11" i="3"/>
  <c r="AR9" i="3"/>
  <c r="AR19" i="3" s="1"/>
  <c r="CH17" i="3"/>
  <c r="CH15" i="3"/>
  <c r="CH13" i="3"/>
  <c r="CH11" i="3"/>
  <c r="CH19" i="3" s="1"/>
  <c r="CH9" i="3"/>
  <c r="CP22" i="4"/>
  <c r="CQ16" i="4"/>
  <c r="CQ14" i="4"/>
  <c r="CQ12" i="4"/>
  <c r="CQ17" i="4"/>
  <c r="CQ15" i="4"/>
  <c r="CQ13" i="4"/>
  <c r="CQ11" i="4"/>
  <c r="CQ9" i="4"/>
  <c r="CQ10" i="4"/>
  <c r="CQ8" i="4"/>
  <c r="TA22" i="4"/>
  <c r="TB17" i="4"/>
  <c r="TB15" i="4"/>
  <c r="TB13" i="4"/>
  <c r="TB16" i="4"/>
  <c r="TB14" i="4"/>
  <c r="TB12" i="4"/>
  <c r="TB10" i="4"/>
  <c r="TB8" i="4"/>
  <c r="TB9" i="4"/>
  <c r="I19" i="3"/>
  <c r="U19" i="3"/>
  <c r="CJ19" i="3"/>
  <c r="DO19" i="3"/>
  <c r="EA19" i="3"/>
  <c r="EA22" i="3" s="1"/>
  <c r="EX19" i="3"/>
  <c r="FS19" i="3"/>
  <c r="GN19" i="3"/>
  <c r="GY19" i="3"/>
  <c r="HU19" i="3"/>
  <c r="HU22" i="3" s="1"/>
  <c r="G16" i="3"/>
  <c r="AK16" i="3"/>
  <c r="AK19" i="3" s="1"/>
  <c r="AJ22" i="3"/>
  <c r="CA16" i="3"/>
  <c r="CA19" i="3" s="1"/>
  <c r="BZ22" i="3"/>
  <c r="DQ16" i="3"/>
  <c r="DQ14" i="3"/>
  <c r="DQ12" i="3"/>
  <c r="DQ10" i="3"/>
  <c r="DQ8" i="3"/>
  <c r="DY22" i="3"/>
  <c r="DZ16" i="3"/>
  <c r="DZ19" i="3" s="1"/>
  <c r="FL17" i="3"/>
  <c r="FL15" i="3"/>
  <c r="FL13" i="3"/>
  <c r="FL11" i="3"/>
  <c r="FL9" i="3"/>
  <c r="FL19" i="3" s="1"/>
  <c r="HQ22" i="3"/>
  <c r="HR16" i="3"/>
  <c r="HR14" i="3"/>
  <c r="HR12" i="3"/>
  <c r="HR10" i="3"/>
  <c r="HR8" i="3"/>
  <c r="FG19" i="3"/>
  <c r="C11" i="3"/>
  <c r="C19" i="3" s="1"/>
  <c r="DA11" i="3"/>
  <c r="DA19" i="3" s="1"/>
  <c r="DV11" i="3"/>
  <c r="EQ11" i="3"/>
  <c r="EQ19" i="3" s="1"/>
  <c r="AB12" i="3"/>
  <c r="AB19" i="3" s="1"/>
  <c r="AM12" i="3"/>
  <c r="AM19" i="3" s="1"/>
  <c r="BR12" i="3"/>
  <c r="BR19" i="3" s="1"/>
  <c r="CC12" i="3"/>
  <c r="CV12" i="3"/>
  <c r="CV19" i="3" s="1"/>
  <c r="GB12" i="3"/>
  <c r="GB19" i="3" s="1"/>
  <c r="GW12" i="3"/>
  <c r="C13" i="3"/>
  <c r="DA13" i="3"/>
  <c r="DV13" i="3"/>
  <c r="EQ13" i="3"/>
  <c r="AB14" i="3"/>
  <c r="AM14" i="3"/>
  <c r="BR14" i="3"/>
  <c r="CC14" i="3"/>
  <c r="CC19" i="3" s="1"/>
  <c r="CV14" i="3"/>
  <c r="GB14" i="3"/>
  <c r="GW14" i="3"/>
  <c r="GW19" i="3" s="1"/>
  <c r="C15" i="3"/>
  <c r="DA15" i="3"/>
  <c r="DV15" i="3"/>
  <c r="DV19" i="3" s="1"/>
  <c r="EQ15" i="3"/>
  <c r="CC16" i="3"/>
  <c r="CV16" i="3"/>
  <c r="GW16" i="3"/>
  <c r="C17" i="3"/>
  <c r="DV17" i="3"/>
  <c r="EQ17" i="3"/>
  <c r="AH22" i="3"/>
  <c r="BX22" i="3"/>
  <c r="IJ22" i="3"/>
  <c r="S19" i="4"/>
  <c r="S22" i="4" s="1"/>
  <c r="CR19" i="4"/>
  <c r="CR22" i="4" s="1"/>
  <c r="EO19" i="4"/>
  <c r="EO22" i="4" s="1"/>
  <c r="TC19" i="4"/>
  <c r="TC22" i="4" s="1"/>
  <c r="X22" i="4"/>
  <c r="Y16" i="4"/>
  <c r="Y14" i="4"/>
  <c r="Y12" i="4"/>
  <c r="Y11" i="4"/>
  <c r="Y17" i="4"/>
  <c r="Y15" i="4"/>
  <c r="AJ22" i="4"/>
  <c r="AK17" i="4"/>
  <c r="AK15" i="4"/>
  <c r="AK13" i="4"/>
  <c r="AK16" i="4"/>
  <c r="AK14" i="4"/>
  <c r="AK12" i="4"/>
  <c r="AK10" i="4"/>
  <c r="AK11" i="4"/>
  <c r="AK9" i="4"/>
  <c r="AK8" i="4"/>
  <c r="EP22" i="4"/>
  <c r="D81" i="5" s="1"/>
  <c r="E81" i="5" s="1"/>
  <c r="EQ17" i="4"/>
  <c r="EQ15" i="4"/>
  <c r="EQ13" i="4"/>
  <c r="EQ16" i="4"/>
  <c r="EQ14" i="4"/>
  <c r="EQ12" i="4"/>
  <c r="EQ10" i="4"/>
  <c r="EQ9" i="4"/>
  <c r="EQ8" i="4"/>
  <c r="FD22" i="4"/>
  <c r="D84" i="5" s="1"/>
  <c r="E84" i="5" s="1"/>
  <c r="FE16" i="4"/>
  <c r="FE14" i="4"/>
  <c r="FE12" i="4"/>
  <c r="FE13" i="4"/>
  <c r="FE10" i="4"/>
  <c r="FE15" i="4"/>
  <c r="GS19" i="4"/>
  <c r="GS22" i="4" s="1"/>
  <c r="HN19" i="4"/>
  <c r="HN22" i="4" s="1"/>
  <c r="JY19" i="4"/>
  <c r="JY22" i="4" s="1"/>
  <c r="IY17" i="4"/>
  <c r="IY15" i="4"/>
  <c r="IX22" i="4"/>
  <c r="D110" i="5" s="1"/>
  <c r="E110" i="5" s="1"/>
  <c r="IY14" i="4"/>
  <c r="IY10" i="4"/>
  <c r="IY16" i="4"/>
  <c r="IY13" i="4"/>
  <c r="IY11" i="4"/>
  <c r="IY12" i="4"/>
  <c r="TD22" i="4"/>
  <c r="D158" i="5" s="1"/>
  <c r="E158" i="5" s="1"/>
  <c r="TE17" i="4"/>
  <c r="TE15" i="4"/>
  <c r="TE13" i="4"/>
  <c r="TE11" i="4"/>
  <c r="TE16" i="4"/>
  <c r="TE10" i="4"/>
  <c r="TE12" i="4"/>
  <c r="EI22" i="3"/>
  <c r="AN19" i="4"/>
  <c r="AN22" i="4" s="1"/>
  <c r="BI19" i="4"/>
  <c r="BI22" i="4" s="1"/>
  <c r="IP19" i="4"/>
  <c r="IP22" i="4" s="1"/>
  <c r="LV19" i="4"/>
  <c r="LV22" i="4" s="1"/>
  <c r="PI19" i="4"/>
  <c r="PI22" i="4" s="1"/>
  <c r="DU22" i="4"/>
  <c r="D75" i="5" s="1"/>
  <c r="E75" i="5" s="1"/>
  <c r="DV16" i="4"/>
  <c r="DV14" i="4"/>
  <c r="DV12" i="4"/>
  <c r="DV17" i="4"/>
  <c r="DV15" i="4"/>
  <c r="DV13" i="4"/>
  <c r="DV11" i="4"/>
  <c r="DV9" i="4"/>
  <c r="DV8" i="4"/>
  <c r="Z19" i="4"/>
  <c r="Z22" i="4" s="1"/>
  <c r="BP19" i="4"/>
  <c r="BP22" i="4" s="1"/>
  <c r="EA19" i="4"/>
  <c r="EA22" i="4" s="1"/>
  <c r="JR19" i="4"/>
  <c r="JR22" i="4" s="1"/>
  <c r="RF19" i="4"/>
  <c r="RF22" i="4" s="1"/>
  <c r="SA19" i="4"/>
  <c r="SA22" i="4" s="1"/>
  <c r="EC10" i="4"/>
  <c r="IK10" i="4"/>
  <c r="BT11" i="4"/>
  <c r="EC13" i="4"/>
  <c r="PH13" i="4"/>
  <c r="BH14" i="4"/>
  <c r="BT14" i="4"/>
  <c r="PH17" i="4"/>
  <c r="DN22" i="4"/>
  <c r="D74" i="5" s="1"/>
  <c r="E74" i="5" s="1"/>
  <c r="DO17" i="4"/>
  <c r="DO15" i="4"/>
  <c r="DO13" i="4"/>
  <c r="FS16" i="4"/>
  <c r="FR22" i="4"/>
  <c r="D88" i="5" s="1"/>
  <c r="E88" i="5" s="1"/>
  <c r="PJ22" i="4"/>
  <c r="D144" i="5" s="1"/>
  <c r="E144" i="5" s="1"/>
  <c r="PK17" i="4"/>
  <c r="PK15" i="4"/>
  <c r="PK13" i="4"/>
  <c r="PK16" i="4"/>
  <c r="PK14" i="4"/>
  <c r="PK12" i="4"/>
  <c r="PK10" i="4"/>
  <c r="DG22" i="4"/>
  <c r="D70" i="5" s="1"/>
  <c r="E70" i="5" s="1"/>
  <c r="EV19" i="4"/>
  <c r="EV22" i="4" s="1"/>
  <c r="FQ19" i="4"/>
  <c r="FQ22" i="4" s="1"/>
  <c r="BT10" i="4"/>
  <c r="AC22" i="4"/>
  <c r="AD17" i="4"/>
  <c r="AD15" i="4"/>
  <c r="AD13" i="4"/>
  <c r="AV22" i="4"/>
  <c r="D46" i="5" s="1"/>
  <c r="E46" i="5" s="1"/>
  <c r="AW17" i="4"/>
  <c r="BN22" i="4"/>
  <c r="BO16" i="4"/>
  <c r="BO14" i="4"/>
  <c r="BO12" i="4"/>
  <c r="MH22" i="4"/>
  <c r="MI16" i="4"/>
  <c r="MI14" i="4"/>
  <c r="MI12" i="4"/>
  <c r="MI17" i="4"/>
  <c r="MI15" i="4"/>
  <c r="MI13" i="4"/>
  <c r="MI11" i="4"/>
  <c r="MI9" i="4"/>
  <c r="AO22" i="4"/>
  <c r="AP16" i="4"/>
  <c r="AP14" i="4"/>
  <c r="AP12" i="4"/>
  <c r="AP17" i="4"/>
  <c r="AP15" i="4"/>
  <c r="AP13" i="4"/>
  <c r="AP11" i="4"/>
  <c r="AP9" i="4"/>
  <c r="BH17" i="4"/>
  <c r="BG22" i="4"/>
  <c r="CE22" i="4"/>
  <c r="D63" i="5" s="1"/>
  <c r="E63" i="5" s="1"/>
  <c r="CF17" i="4"/>
  <c r="CF15" i="4"/>
  <c r="CF13" i="4"/>
  <c r="CF16" i="4"/>
  <c r="CF14" i="4"/>
  <c r="CF12" i="4"/>
  <c r="CF10" i="4"/>
  <c r="CU22" i="4"/>
  <c r="CV17" i="4"/>
  <c r="CV15" i="4"/>
  <c r="CV13" i="4"/>
  <c r="CV16" i="4"/>
  <c r="CV14" i="4"/>
  <c r="CV12" i="4"/>
  <c r="CV10" i="4"/>
  <c r="EB22" i="4"/>
  <c r="D76" i="5" s="1"/>
  <c r="E76" i="5" s="1"/>
  <c r="EC17" i="4"/>
  <c r="EC15" i="4"/>
  <c r="IJ22" i="4"/>
  <c r="D108" i="5" s="1"/>
  <c r="E108" i="5" s="1"/>
  <c r="IK17" i="4"/>
  <c r="IK15" i="4"/>
  <c r="IK13" i="4"/>
  <c r="BS22" i="4"/>
  <c r="BT17" i="4"/>
  <c r="BT15" i="4"/>
  <c r="BT13" i="4"/>
  <c r="JZ22" i="4"/>
  <c r="D118" i="5" s="1"/>
  <c r="KA16" i="4"/>
  <c r="KA14" i="4"/>
  <c r="KA12" i="4"/>
  <c r="PG22" i="4"/>
  <c r="PH16" i="4"/>
  <c r="U13" i="4"/>
  <c r="BK13" i="4"/>
  <c r="LX14" i="4"/>
  <c r="U15" i="4"/>
  <c r="BK15" i="4"/>
  <c r="NK15" i="4"/>
  <c r="P16" i="4"/>
  <c r="BF16" i="4"/>
  <c r="HB16" i="4"/>
  <c r="LX16" i="4"/>
  <c r="U17" i="4"/>
  <c r="AF17" i="4"/>
  <c r="BK17" i="4"/>
  <c r="BV17" i="4"/>
  <c r="HM17" i="4"/>
  <c r="NK17" i="4"/>
  <c r="SQ17" i="4"/>
  <c r="AH22" i="4"/>
  <c r="D33" i="5" s="1"/>
  <c r="E33" i="5" s="1"/>
  <c r="BX22" i="4"/>
  <c r="D62" i="5" s="1"/>
  <c r="E62" i="5" s="1"/>
  <c r="SB22" i="4"/>
  <c r="D154" i="5" s="1"/>
  <c r="E154" i="5" s="1"/>
  <c r="U16" i="4"/>
  <c r="BK16" i="4"/>
  <c r="LX17" i="4"/>
  <c r="M22" i="4"/>
  <c r="D13" i="5" s="1"/>
  <c r="E13" i="5" s="1"/>
  <c r="BC22" i="4"/>
  <c r="D48" i="5" s="1"/>
  <c r="E48" i="5" s="1"/>
  <c r="JE22" i="4"/>
  <c r="D112" i="5" s="1"/>
  <c r="E112" i="5" s="1"/>
  <c r="VA22" i="4"/>
  <c r="D168" i="5" s="1"/>
  <c r="E168" i="5" s="1"/>
  <c r="DJ16" i="4"/>
  <c r="I17" i="4"/>
  <c r="AY17" i="4"/>
  <c r="UP17" i="4"/>
  <c r="ET22" i="4"/>
  <c r="KS19" i="4" l="1"/>
  <c r="DJ19" i="4"/>
  <c r="PY19" i="4"/>
  <c r="KQ19" i="4"/>
  <c r="IR19" i="4"/>
  <c r="BF19" i="4"/>
  <c r="QC19" i="4"/>
  <c r="BD19" i="4"/>
  <c r="DX19" i="4"/>
  <c r="AT19" i="4"/>
  <c r="DH19" i="4"/>
  <c r="BV19" i="4"/>
  <c r="ME19" i="4"/>
  <c r="IO19" i="4"/>
  <c r="RH19" i="4"/>
  <c r="JM19" i="4"/>
  <c r="BY19" i="4"/>
  <c r="RA19" i="4"/>
  <c r="OW19" i="4"/>
  <c r="NU19" i="4"/>
  <c r="LU19" i="4"/>
  <c r="JV19" i="4"/>
  <c r="GU19" i="4"/>
  <c r="JT19" i="4"/>
  <c r="HP19" i="4"/>
  <c r="CO19" i="4"/>
  <c r="UG19" i="4"/>
  <c r="NG19" i="4"/>
  <c r="DZ19" i="4"/>
  <c r="RO19" i="4"/>
  <c r="RE19" i="4"/>
  <c r="SC19" i="4"/>
  <c r="KH19" i="4"/>
  <c r="UN19" i="4"/>
  <c r="P19" i="4"/>
  <c r="G16" i="4"/>
  <c r="CT19" i="4"/>
  <c r="QT19" i="4"/>
  <c r="GR19" i="4"/>
  <c r="FP19" i="4"/>
  <c r="UU19" i="4"/>
  <c r="OI19" i="4"/>
  <c r="KO19" i="4"/>
  <c r="FN19" i="4"/>
  <c r="HK19" i="4"/>
  <c r="NI19" i="4"/>
  <c r="DA19" i="4"/>
  <c r="W19" i="4"/>
  <c r="MG19" i="4"/>
  <c r="EL19" i="4"/>
  <c r="OD19" i="4"/>
  <c r="LC19" i="4"/>
  <c r="UR19" i="4"/>
  <c r="GP19" i="4"/>
  <c r="HI19" i="4"/>
  <c r="EJ19" i="4"/>
  <c r="OP19" i="4"/>
  <c r="NN19" i="4"/>
  <c r="QM19" i="4"/>
  <c r="FL19" i="4"/>
  <c r="CM19" i="4"/>
  <c r="GG19" i="4"/>
  <c r="AI19" i="4"/>
  <c r="TL19" i="4"/>
  <c r="PF19" i="4"/>
  <c r="GN19" i="4"/>
  <c r="SJ19" i="4"/>
  <c r="JO19" i="4"/>
  <c r="AW19" i="4"/>
  <c r="E19" i="4"/>
  <c r="LQ19" i="4"/>
  <c r="AB19" i="4"/>
  <c r="BA19" i="4"/>
  <c r="QF19" i="4"/>
  <c r="DL19" i="4"/>
  <c r="C19" i="4"/>
  <c r="PR19" i="4"/>
  <c r="TS19" i="4"/>
  <c r="IM19" i="4"/>
  <c r="OF19" i="4"/>
  <c r="UP19" i="4"/>
  <c r="RC19" i="4"/>
  <c r="RV19" i="4"/>
  <c r="LS19" i="4"/>
  <c r="I19" i="4"/>
  <c r="BK19" i="4"/>
  <c r="JX19" i="4"/>
  <c r="G8" i="4"/>
  <c r="JQ19" i="4"/>
  <c r="AF19" i="4"/>
  <c r="LJ19" i="4"/>
  <c r="BR19" i="4"/>
  <c r="SZ19" i="4"/>
  <c r="MS19" i="4"/>
  <c r="HW19" i="4"/>
  <c r="RX19" i="4"/>
  <c r="VB19" i="4"/>
  <c r="ML19" i="4"/>
  <c r="AR19" i="4"/>
  <c r="SX19" i="4"/>
  <c r="HM19" i="4"/>
  <c r="FZ19" i="4"/>
  <c r="TZ19" i="4"/>
  <c r="G12" i="4"/>
  <c r="KV19" i="4"/>
  <c r="F22" i="4"/>
  <c r="G13" i="4"/>
  <c r="G9" i="4"/>
  <c r="G10" i="4"/>
  <c r="G17" i="4"/>
  <c r="JF19" i="4"/>
  <c r="LX19" i="4"/>
  <c r="SQ19" i="4"/>
  <c r="CF19" i="4"/>
  <c r="FS19" i="4"/>
  <c r="G14" i="4"/>
  <c r="AM19" i="4"/>
  <c r="G11" i="4"/>
  <c r="KA19" i="4"/>
  <c r="Y19" i="4"/>
  <c r="MZ19" i="4"/>
  <c r="HB19" i="4"/>
  <c r="N19" i="4"/>
  <c r="EN19" i="4"/>
  <c r="CX19" i="4"/>
  <c r="FE19" i="4"/>
  <c r="MI19" i="4"/>
  <c r="AP19" i="4"/>
  <c r="AD19" i="4"/>
  <c r="AY19" i="4"/>
  <c r="NK19" i="4"/>
  <c r="DO19" i="4"/>
  <c r="PH19" i="4"/>
  <c r="K19" i="4"/>
  <c r="RZ19" i="4"/>
  <c r="BM19" i="4"/>
  <c r="EC19" i="4"/>
  <c r="BT19" i="4"/>
  <c r="PK19" i="4"/>
  <c r="IK19" i="4"/>
  <c r="IY19" i="4"/>
  <c r="ID19" i="4"/>
  <c r="PD19" i="4"/>
  <c r="OB19" i="4"/>
  <c r="QA19" i="4"/>
  <c r="TE19" i="4"/>
  <c r="U19" i="4"/>
  <c r="CV19" i="4"/>
  <c r="BO19" i="4"/>
  <c r="BH19" i="4"/>
  <c r="EQ19" i="4"/>
  <c r="BH19" i="3"/>
  <c r="DV19" i="4"/>
  <c r="CQ19" i="4"/>
  <c r="BD19" i="3"/>
  <c r="CS22" i="3"/>
  <c r="CT11" i="3"/>
  <c r="CT18" i="3"/>
  <c r="CT17" i="3"/>
  <c r="CT14" i="3"/>
  <c r="CT10" i="3"/>
  <c r="CT9" i="3"/>
  <c r="G8" i="3"/>
  <c r="G19" i="2"/>
  <c r="D41" i="5"/>
  <c r="E41" i="5" s="1"/>
  <c r="D34" i="5"/>
  <c r="E34" i="5" s="1"/>
  <c r="AK19" i="4"/>
  <c r="TB19" i="4"/>
  <c r="IF19" i="3"/>
  <c r="G13" i="3"/>
  <c r="DM19" i="2"/>
  <c r="G10" i="3"/>
  <c r="CT8" i="3"/>
  <c r="HR19" i="3"/>
  <c r="CM19" i="3"/>
  <c r="G17" i="3"/>
  <c r="CC19" i="2"/>
  <c r="CA19" i="2"/>
  <c r="DQ19" i="3"/>
  <c r="FP19" i="3"/>
  <c r="EN19" i="3"/>
  <c r="CF19" i="3"/>
  <c r="AS19" i="2"/>
  <c r="CO19" i="2"/>
  <c r="R19" i="3"/>
  <c r="EL19" i="3"/>
  <c r="AP19" i="3"/>
  <c r="DS19" i="3"/>
  <c r="BV19" i="3"/>
  <c r="I19" i="2"/>
  <c r="R19" i="4"/>
  <c r="DL19" i="3"/>
  <c r="F22" i="3"/>
  <c r="G15" i="3"/>
  <c r="G11" i="3"/>
  <c r="AG19" i="2"/>
  <c r="BQ19" i="2"/>
  <c r="AF19" i="3"/>
  <c r="BW19" i="2"/>
  <c r="G19" i="4" l="1"/>
  <c r="G19" i="3"/>
  <c r="CT19" i="3"/>
</calcChain>
</file>

<file path=xl/sharedStrings.xml><?xml version="1.0" encoding="utf-8"?>
<sst xmlns="http://schemas.openxmlformats.org/spreadsheetml/2006/main" count="1736" uniqueCount="351">
  <si>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</si>
  <si>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</si>
  <si>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</si>
  <si>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</si>
  <si>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</si>
  <si>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</si>
  <si>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</si>
  <si>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</si>
  <si>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</si>
  <si>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</si>
  <si>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</si>
  <si>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</si>
  <si>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</si>
  <si>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</si>
  <si>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</si>
  <si>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</si>
  <si>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</si>
  <si>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</si>
  <si>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</si>
  <si>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</si>
  <si>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</si>
  <si>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</si>
  <si>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</si>
  <si>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</si>
  <si>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</si>
  <si>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</si>
  <si>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</si>
  <si>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</si>
  <si>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</si>
  <si>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</si>
  <si>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</si>
  <si>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</si>
  <si>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</si>
  <si>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</si>
  <si>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</si>
  <si>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</si>
  <si>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</si>
  <si>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</si>
  <si>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</si>
  <si>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</si>
  <si>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</si>
  <si>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</si>
  <si>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</si>
  <si>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</si>
  <si>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</si>
  <si>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</si>
  <si>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</si>
  <si>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</si>
  <si>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</si>
  <si>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</si>
  <si>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3</t>
  </si>
  <si>
    <t xml:space="preserve">Footnotes: </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</si>
  <si>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</si>
  <si>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</si>
  <si>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</si>
  <si>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</si>
  <si>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</si>
  <si>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</si>
  <si>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</si>
  <si>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</si>
  <si>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</si>
  <si>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</si>
  <si>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</si>
  <si>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</si>
  <si>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</si>
  <si>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</si>
  <si>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</si>
  <si>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</si>
  <si>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</si>
  <si>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</si>
  <si>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</si>
  <si>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</si>
  <si>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</si>
  <si>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</si>
  <si>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</si>
  <si>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</si>
  <si>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</si>
  <si>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</si>
  <si>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</si>
  <si>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</si>
  <si>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</si>
  <si>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</si>
  <si>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</si>
  <si>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</si>
  <si>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</si>
  <si>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</si>
  <si>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</si>
  <si>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</si>
  <si>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</si>
  <si>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</si>
  <si>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</si>
  <si>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</si>
  <si>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</si>
  <si>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</si>
  <si>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</si>
  <si>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</si>
  <si>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</si>
  <si>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</si>
  <si>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</si>
  <si>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</si>
  <si>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</si>
  <si>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</si>
  <si>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</si>
  <si>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</si>
  <si>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</si>
  <si>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</si>
  <si>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</si>
  <si>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</si>
  <si>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</si>
  <si>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</si>
  <si>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</si>
  <si>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</si>
  <si>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</si>
  <si>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</si>
  <si>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</si>
  <si>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</si>
  <si>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</si>
  <si>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</si>
  <si>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</si>
  <si>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</si>
  <si>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</si>
  <si>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</si>
  <si>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</si>
  <si>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</si>
  <si>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</si>
  <si>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</si>
  <si>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</si>
  <si>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</si>
  <si>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</si>
  <si>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</si>
  <si>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</si>
  <si>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</si>
  <si>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</si>
  <si>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</si>
  <si>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</si>
  <si>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</si>
  <si>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</si>
  <si>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</si>
  <si>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</si>
  <si>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</si>
  <si>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</si>
  <si>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</si>
  <si>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</si>
  <si>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</si>
  <si>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</si>
  <si>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</si>
  <si>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</si>
  <si>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</si>
  <si>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</si>
  <si>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</si>
  <si>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</si>
  <si>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</si>
  <si>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</si>
  <si>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</si>
  <si>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</si>
  <si>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</si>
  <si>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</si>
  <si>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</si>
  <si>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</si>
  <si>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</si>
  <si>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</si>
  <si>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</si>
  <si>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</si>
  <si>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</si>
  <si>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</si>
  <si>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</si>
  <si>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</si>
  <si>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</si>
  <si>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</si>
  <si>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</si>
  <si>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</si>
  <si>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</si>
  <si>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</si>
  <si>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</si>
  <si>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</si>
  <si>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</si>
  <si>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</si>
  <si>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</si>
  <si>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</si>
  <si>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</si>
  <si>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</si>
  <si>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</si>
  <si>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</si>
  <si>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</si>
  <si>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</si>
  <si>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</si>
  <si>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</si>
  <si>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</si>
  <si>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</si>
  <si>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</si>
  <si>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</si>
  <si>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</si>
  <si>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</si>
  <si>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</si>
  <si>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</si>
  <si>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</si>
  <si>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</si>
  <si>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</si>
  <si>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</si>
  <si>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</si>
  <si>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</si>
  <si>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</si>
  <si>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</si>
  <si>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</si>
  <si>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</si>
  <si>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</si>
  <si>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</si>
  <si>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</si>
  <si>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</si>
  <si>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</si>
  <si>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</si>
  <si>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</si>
  <si>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</si>
  <si>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</si>
  <si>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</si>
  <si>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</si>
  <si>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</si>
  <si>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</si>
  <si>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</si>
  <si>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</si>
  <si>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</si>
  <si>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</si>
  <si>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</si>
  <si>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</si>
  <si>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</si>
  <si>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</si>
  <si>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</si>
  <si>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</si>
  <si>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</si>
  <si>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</si>
  <si>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</si>
  <si>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</si>
  <si>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</si>
  <si>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</si>
  <si>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</si>
  <si>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</si>
  <si>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</si>
  <si>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</si>
  <si>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</si>
  <si>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</si>
  <si>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</si>
  <si>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</si>
  <si>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</si>
  <si>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</si>
  <si>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</si>
  <si>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</si>
  <si>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</si>
  <si>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</si>
  <si>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</si>
  <si>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</si>
  <si>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</si>
  <si>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</si>
  <si>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</si>
  <si>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</si>
  <si>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</si>
  <si>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</si>
  <si>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</si>
  <si>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</si>
  <si>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</si>
  <si>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</si>
  <si>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</si>
  <si>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</si>
  <si>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</si>
  <si>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</si>
  <si>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</si>
  <si>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</si>
  <si>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</si>
  <si>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</si>
  <si>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</si>
  <si>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</si>
  <si>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</si>
  <si>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</si>
  <si>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</si>
  <si>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</si>
  <si>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</si>
  <si>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</si>
  <si>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</si>
  <si>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</si>
  <si>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</si>
  <si>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</si>
  <si>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</si>
  <si>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</si>
  <si>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</si>
  <si>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</si>
  <si>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</si>
  <si>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</si>
  <si>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</si>
  <si>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</si>
  <si>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</si>
  <si>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</si>
  <si>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</si>
  <si>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</si>
  <si>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</si>
  <si>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</si>
  <si>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</si>
  <si>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</si>
  <si>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t>07.07</t>
  </si>
  <si>
    <t>Bollettino-sorveglianza-integrata-COVID-19_7-luglio-2020.pdf</t>
  </si>
  <si>
    <t>https://www.epicentro.iss.it/coronavirus/bollettino/Bollettino-sorveglianza-integrata-COVID-19_7-luglio-2020.pdf</t>
  </si>
  <si>
    <t>09.07</t>
  </si>
  <si>
    <t>Report-COVID-2019_9_luglio.pdf</t>
  </si>
  <si>
    <t>https://www.epicentro.iss.it/coronavirus/bollettino/Report-COVID-2019_9_luglio.pdf</t>
  </si>
  <si>
    <t>14.07</t>
  </si>
  <si>
    <t>Bollettino-sorveglianza-integrata-COVID-19_14-luglio-2020.pdf</t>
  </si>
  <si>
    <t>https://www.epicentro.iss.it/coronavirus/bollettino/Bollettino-sorveglianza-integrata-COVID-19_14-luglio-2020.pdf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</si>
  <si>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</si>
  <si>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</si>
  <si>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</si>
  <si>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</si>
  <si>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</si>
  <si>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</si>
  <si>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28.07</t>
  </si>
  <si>
    <t>Bollettino-sorveglianza-integrata-COVID-19_28-luglio-2020.pdf</t>
  </si>
  <si>
    <t>https://www.epicentro.iss.it/coronavirus/bollettino/Bollettino-sorveglianza-integrata-COVID-19_28-luglio-2020.pdf</t>
  </si>
  <si>
    <t>04.08</t>
  </si>
  <si>
    <t>Bollettino-sorveglianza-integrata-COVID-19_4-agosto-2020.pdf</t>
  </si>
  <si>
    <t>https://www.epicentro.iss.it/coronavirus/bollettino/Bollettino-sorveglianza-integrata-COVID-19_4-agosto-2020.pdf</t>
  </si>
  <si>
    <t>11.08</t>
  </si>
  <si>
    <t>Bollettino-sorveglianza-integrata-COVID-19_11-agosto-2020.pdf</t>
  </si>
  <si>
    <t>https://www.epicentro.iss.it/coronavirus/bollettino/Bollettino-sorveglianza-integrata-COVID-19_11-agosto-2020.pdf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</si>
  <si>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</si>
  <si>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</si>
  <si>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</si>
  <si>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</si>
  <si>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</si>
  <si>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</si>
  <si>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</si>
  <si>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18:00</t>
  </si>
  <si>
    <t>Population on 01.01.2019</t>
  </si>
  <si>
    <t>Population:</t>
  </si>
  <si>
    <t>Website</t>
  </si>
  <si>
    <t>Death counts:</t>
  </si>
  <si>
    <t>https://www.istat.it/it/popolazione-e-famiglie.</t>
  </si>
  <si>
    <t>Italian National Institute of Statistics (Istat),  Data downloaded in April 2020.</t>
  </si>
  <si>
    <t xml:space="preserve">https://www.epicentro.iss.it/coronavirus/ </t>
  </si>
  <si>
    <t xml:space="preserve">Italian National Institute of Health (Istituto superiore di sanità - ISS); Biweekly report, Data are published twice a week by sex and age. </t>
  </si>
  <si>
    <t>Footnotes:</t>
  </si>
  <si>
    <t>Population on 01/01/2019</t>
  </si>
  <si>
    <t>Italian National Institute of Health (Istituto superiore di sanità - ISS); Daily Infographics</t>
  </si>
  <si>
    <t>Italian National Institute of Health (Istituto superiore di sanità - ISS); This sheet combines the data published by ISS in the Daily Infographics and in the Biweekly report.</t>
  </si>
  <si>
    <t>(1)</t>
  </si>
  <si>
    <t>(2)</t>
  </si>
  <si>
    <t>(3)</t>
  </si>
  <si>
    <t>(4)</t>
  </si>
  <si>
    <t>(5)</t>
  </si>
  <si>
    <t>(1)  During the week before August 11, the region Piedmont added 1200 deaths that occurred in the previous months (see p. 4 of the associated report). No further details are given.</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</si>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</sst>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3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4"/>
      <color rgb="FF2E75B6"/>
      <name val="Calibri"/>
      <family val="2"/>
      <charset val="1"/>
    </font>
    <font>
      <b/>
      <sz val="11"/>
      <color rgb="FF000000"/>
      <name val="Calibri"/>
      <family val="2"/>
      <charset val="1"/>
    </font>
    <font>
      <sz val="10"/>
      <color rgb="FF0000FF"/>
      <name val="Calibri"/>
      <family val="2"/>
      <charset val="1"/>
    </font>
    <font>
      <sz val="12"/>
      <color theme="1"/>
      <name val="Calibri"/>
      <family val="2"/>
      <scheme val="minor"/>
    </font>
    <font>
      <u/>
      <sz val="10"/>
      <color theme="10"/>
      <name val="Arial"/>
      <family val="2"/>
      <charset val="1"/>
    </font>
    <font>
      <u/>
      <sz val="12"/>
      <color theme="10"/>
      <name val="Calibri"/>
      <family val="2"/>
      <scheme val="minor"/>
    </font>
    <font>
      <b/>
      <sz val="10"/>
      <name val="Calibri"/>
      <family val="2"/>
    </font>
    <font>
      <sz val="10"/>
      <name val="Calibri"/>
      <family val="2"/>
    </font>
    <font>
      <i/>
      <sz val="10"/>
      <name val="Calibri"/>
      <family val="2"/>
    </font>
    <font>
      <u/>
      <sz val="10"/>
      <color rgb="FF0563C1"/>
      <name val="Calibri"/>
      <family val="2"/>
    </font>
    <font>
      <sz val="10"/>
      <color rgb="FF000000"/>
      <name val="Calibri"/>
      <family val="2"/>
    </font>
    <font>
      <sz val="10"/>
      <color rgb="FF0000FF"/>
      <name val="Calibri"/>
      <family val="2"/>
    </font>
    <font>
      <sz val="10"/>
      <color rgb="FF4C4C4C"/>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s>
  <borders count="33">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hair">
        <color auto="1"/>
      </right>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5">
    <xf numFmtId="0" fontId="0" fillId="0" borderId="0"/>
    <xf numFmtId="0" fontId="5" fillId="0" borderId="0" applyBorder="0" applyProtection="0"/>
    <xf numFmtId="0" fontId="22" fillId="0" borderId="0" applyNumberFormat="0" applyFill="0" applyBorder="0" applyAlignment="0" applyProtection="0"/>
    <xf numFmtId="0" fontId="21" fillId="0" borderId="0"/>
    <xf numFmtId="0" fontId="23" fillId="0" borderId="0" applyNumberFormat="0" applyFill="0" applyBorder="0" applyAlignment="0" applyProtection="0"/>
  </cellStyleXfs>
  <cellXfs count="195">
    <xf numFmtId="0" fontId="0" fillId="0" borderId="0" xfId="0"/>
    <xf numFmtId="0" fontId="1" fillId="2" borderId="0" xfId="0" applyFont="1" applyFill="1" applyBorder="1" applyAlignment="1">
      <alignment horizontal="right" vertical="center"/>
    </xf>
    <xf numFmtId="14" fontId="12" fillId="2" borderId="22" xfId="0" applyNumberFormat="1" applyFont="1" applyFill="1" applyBorder="1" applyAlignment="1">
      <alignment horizontal="center"/>
    </xf>
    <xf numFmtId="1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4"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4" fontId="3" fillId="2" borderId="7"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5" fillId="0" borderId="0" xfId="1" applyFont="1" applyBorder="1" applyProtection="1"/>
    <xf numFmtId="10" fontId="0" fillId="2" borderId="0" xfId="0" applyNumberFormat="1" applyFill="1"/>
    <xf numFmtId="0" fontId="18"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14" fontId="12" fillId="2" borderId="22" xfId="0" applyNumberFormat="1" applyFont="1" applyFill="1" applyBorder="1" applyAlignment="1">
      <alignment horizont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3" fillId="2" borderId="0" xfId="0" applyFont="1" applyFill="1" applyAlignment="1">
      <alignment vertical="top"/>
    </xf>
    <xf numFmtId="0" fontId="12" fillId="2" borderId="0"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49" fontId="1" fillId="2" borderId="0" xfId="0" applyNumberFormat="1" applyFont="1" applyFill="1" applyAlignment="1">
      <alignment horizontal="left" vertical="center"/>
    </xf>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0" fillId="2" borderId="16" xfId="0" applyFont="1" applyFill="1" applyBorder="1" applyAlignment="1">
      <alignment horizontal="right"/>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25" xfId="0" applyFill="1" applyBorder="1"/>
    <xf numFmtId="0" fontId="0" fillId="2" borderId="0" xfId="0" applyFont="1" applyFill="1"/>
    <xf numFmtId="1" fontId="0" fillId="2" borderId="0" xfId="0" applyNumberFormat="1" applyFont="1" applyFill="1"/>
    <xf numFmtId="0" fontId="0" fillId="2" borderId="25"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25"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0" fillId="2" borderId="0" xfId="0" applyFont="1" applyFill="1" applyBorder="1" applyAlignment="1">
      <alignment horizontal="center" vertical="center"/>
    </xf>
    <xf numFmtId="49" fontId="25" fillId="2" borderId="0" xfId="0" applyNumberFormat="1" applyFont="1" applyFill="1" applyAlignment="1">
      <alignment horizontal="left" vertical="center"/>
    </xf>
    <xf numFmtId="49" fontId="25" fillId="2" borderId="0" xfId="0" applyNumberFormat="1" applyFont="1" applyFill="1" applyBorder="1" applyAlignment="1">
      <alignment horizontal="left" vertical="center"/>
    </xf>
    <xf numFmtId="0" fontId="30" fillId="0" borderId="0" xfId="0" applyFont="1"/>
    <xf numFmtId="0" fontId="30" fillId="2" borderId="0" xfId="0" applyFont="1" applyFill="1"/>
    <xf numFmtId="49" fontId="24" fillId="2" borderId="0" xfId="0" applyNumberFormat="1" applyFont="1" applyFill="1" applyAlignment="1">
      <alignment horizontal="center" vertical="center"/>
    </xf>
    <xf numFmtId="49" fontId="1" fillId="2" borderId="15" xfId="0" applyNumberFormat="1" applyFont="1" applyFill="1" applyBorder="1"/>
    <xf numFmtId="0" fontId="3" fillId="2" borderId="0" xfId="0" applyFont="1" applyFill="1" applyBorder="1" applyAlignment="1">
      <alignment horizontal="center" vertical="center" wrapText="1"/>
    </xf>
    <xf numFmtId="0" fontId="4" fillId="3" borderId="0" xfId="1" applyFont="1" applyFill="1"/>
    <xf numFmtId="0" fontId="1" fillId="4" borderId="0" xfId="0" applyFont="1" applyFill="1" applyAlignment="1">
      <alignment horizontal="left" vertical="center"/>
    </xf>
    <xf numFmtId="0" fontId="3" fillId="4" borderId="0" xfId="0" applyFont="1" applyFill="1"/>
    <xf numFmtId="0" fontId="1" fillId="4" borderId="0" xfId="0" applyFont="1" applyFill="1" applyAlignment="1">
      <alignment horizontal="right"/>
    </xf>
    <xf numFmtId="0" fontId="16" fillId="4" borderId="0" xfId="0" applyFont="1" applyFill="1" applyAlignment="1">
      <alignment horizontal="right"/>
    </xf>
    <xf numFmtId="49" fontId="29" fillId="2" borderId="0" xfId="0" applyNumberFormat="1" applyFont="1" applyFill="1"/>
    <xf numFmtId="49" fontId="25" fillId="2" borderId="0" xfId="0" applyNumberFormat="1" applyFont="1" applyFill="1"/>
    <xf numFmtId="0" fontId="29" fillId="2" borderId="0" xfId="0" applyFont="1" applyFill="1"/>
    <xf numFmtId="49" fontId="25" fillId="2" borderId="0" xfId="0" applyNumberFormat="1" applyFont="1" applyFill="1" applyBorder="1" applyAlignment="1">
      <alignment horizontal="left" vertical="center"/>
    </xf>
    <xf numFmtId="0" fontId="27" fillId="3" borderId="0" xfId="1" applyFont="1" applyFill="1" applyBorder="1" applyProtection="1"/>
    <xf numFmtId="0" fontId="28" fillId="2" borderId="0" xfId="0" applyFont="1" applyFill="1"/>
    <xf numFmtId="0" fontId="25" fillId="3" borderId="0" xfId="0" applyFont="1" applyFill="1"/>
    <xf numFmtId="0" fontId="1" fillId="4" borderId="0" xfId="0" applyFont="1" applyFill="1"/>
    <xf numFmtId="0" fontId="12" fillId="2" borderId="16" xfId="0" applyFont="1" applyFill="1" applyBorder="1"/>
    <xf numFmtId="0" fontId="12" fillId="2" borderId="32" xfId="0" applyFont="1" applyFill="1" applyBorder="1"/>
    <xf numFmtId="0" fontId="19" fillId="2" borderId="19" xfId="0" applyFont="1" applyFill="1" applyBorder="1" applyAlignment="1">
      <alignment horizontal="right"/>
    </xf>
    <xf numFmtId="0" fontId="12" fillId="2" borderId="31" xfId="0" applyFont="1" applyFill="1" applyBorder="1" applyAlignment="1">
      <alignment horizontal="left" vertical="center"/>
    </xf>
    <xf numFmtId="0" fontId="0" fillId="0" borderId="31" xfId="0" applyBorder="1" applyAlignment="1">
      <alignment horizontal="center" vertical="center"/>
    </xf>
    <xf numFmtId="0" fontId="0" fillId="0" borderId="19" xfId="0" applyBorder="1" applyAlignment="1">
      <alignment horizontal="center" vertical="center"/>
    </xf>
    <xf numFmtId="0" fontId="27" fillId="0" borderId="0" xfId="1" applyFont="1"/>
    <xf numFmtId="0" fontId="26" fillId="4" borderId="0" xfId="0" applyFont="1" applyFill="1" applyAlignment="1">
      <alignment horizontal="right"/>
    </xf>
    <xf numFmtId="0" fontId="25" fillId="4" borderId="0" xfId="0" applyFont="1" applyFill="1" applyAlignment="1">
      <alignment horizontal="right"/>
    </xf>
    <xf numFmtId="49" fontId="26" fillId="3" borderId="0" xfId="0" applyNumberFormat="1" applyFont="1" applyFill="1" applyAlignment="1">
      <alignment horizontal="right" vertical="top"/>
    </xf>
    <xf numFmtId="0" fontId="25" fillId="2" borderId="0" xfId="0" applyFont="1" applyFill="1"/>
    <xf numFmtId="0" fontId="25" fillId="2" borderId="0" xfId="0" applyFont="1" applyFill="1" applyAlignment="1">
      <alignment horizontal="left" vertical="center"/>
    </xf>
    <xf numFmtId="0" fontId="24" fillId="2" borderId="0" xfId="0" applyFont="1" applyFill="1"/>
    <xf numFmtId="0" fontId="0" fillId="0" borderId="0" xfId="0"/>
  </cellXfs>
  <cellStyles count="5">
    <cellStyle name="Hipervínculo 2" xfId="4"/>
    <cellStyle name="Lien hypertexte" xfId="1" builtinId="8"/>
    <cellStyle name="Lien hypertexte 2" xfId="2"/>
    <cellStyle name="Normal" xfId="0" builtinId="0"/>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158</xdr:col>
      <xdr:colOff>328657</xdr:colOff>
      <xdr:row>69</xdr:row>
      <xdr:rowOff>115560</xdr:rowOff>
    </xdr:to>
    <xdr:sp macro="" textlink="">
      <xdr:nvSpPr>
        <xdr:cNvPr id="2" name="CustomShape 1" hidden="1"/>
        <xdr:cNvSpPr/>
      </xdr:nvSpPr>
      <xdr:spPr>
        <a:xfrm>
          <a:off x="0" y="0"/>
          <a:ext cx="97976520" cy="11447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158</xdr:col>
      <xdr:colOff>329377</xdr:colOff>
      <xdr:row>69</xdr:row>
      <xdr:rowOff>116280</xdr:rowOff>
    </xdr:to>
    <xdr:sp macro="" textlink="">
      <xdr:nvSpPr>
        <xdr:cNvPr id="3" name="CustomShape 1" hidden="1"/>
        <xdr:cNvSpPr/>
      </xdr:nvSpPr>
      <xdr:spPr>
        <a:xfrm>
          <a:off x="0" y="0"/>
          <a:ext cx="97977240" cy="1144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481677</xdr:colOff>
      <xdr:row>36</xdr:row>
      <xdr:rowOff>65880</xdr:rowOff>
    </xdr:to>
    <xdr:sp macro="" textlink="">
      <xdr:nvSpPr>
        <xdr:cNvPr id="4" name="CustomShape 1" hidden="1"/>
        <xdr:cNvSpPr/>
      </xdr:nvSpPr>
      <xdr:spPr>
        <a:xfrm>
          <a:off x="0" y="0"/>
          <a:ext cx="92599200" cy="6033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482037</xdr:colOff>
      <xdr:row>36</xdr:row>
      <xdr:rowOff>66240</xdr:rowOff>
    </xdr:to>
    <xdr:sp macro="" textlink="">
      <xdr:nvSpPr>
        <xdr:cNvPr id="5" name="CustomShape 1" hidden="1"/>
        <xdr:cNvSpPr/>
      </xdr:nvSpPr>
      <xdr:spPr>
        <a:xfrm>
          <a:off x="0" y="0"/>
          <a:ext cx="92599560" cy="6033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149</xdr:col>
      <xdr:colOff>482397</xdr:colOff>
      <xdr:row>36</xdr:row>
      <xdr:rowOff>66600</xdr:rowOff>
    </xdr:to>
    <xdr:sp macro="" textlink="">
      <xdr:nvSpPr>
        <xdr:cNvPr id="6" name="CustomShape 1" hidden="1"/>
        <xdr:cNvSpPr/>
      </xdr:nvSpPr>
      <xdr:spPr>
        <a:xfrm>
          <a:off x="0" y="0"/>
          <a:ext cx="92599920" cy="6034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483117</xdr:colOff>
      <xdr:row>36</xdr:row>
      <xdr:rowOff>66600</xdr:rowOff>
    </xdr:to>
    <xdr:sp macro="" textlink="">
      <xdr:nvSpPr>
        <xdr:cNvPr id="7" name="CustomShape 1" hidden="1"/>
        <xdr:cNvSpPr/>
      </xdr:nvSpPr>
      <xdr:spPr>
        <a:xfrm>
          <a:off x="0" y="0"/>
          <a:ext cx="88289640" cy="6034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483117</xdr:colOff>
      <xdr:row>36</xdr:row>
      <xdr:rowOff>66600</xdr:rowOff>
    </xdr:to>
    <xdr:sp macro="" textlink="">
      <xdr:nvSpPr>
        <xdr:cNvPr id="8" name="CustomShape 1" hidden="1"/>
        <xdr:cNvSpPr/>
      </xdr:nvSpPr>
      <xdr:spPr>
        <a:xfrm>
          <a:off x="0" y="0"/>
          <a:ext cx="88289640" cy="6034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483477</xdr:colOff>
      <xdr:row>36</xdr:row>
      <xdr:rowOff>66960</xdr:rowOff>
    </xdr:to>
    <xdr:sp macro="" textlink="">
      <xdr:nvSpPr>
        <xdr:cNvPr id="9" name="CustomShape 1" hidden="1"/>
        <xdr:cNvSpPr/>
      </xdr:nvSpPr>
      <xdr:spPr>
        <a:xfrm>
          <a:off x="0" y="0"/>
          <a:ext cx="88290000" cy="6034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483477</xdr:colOff>
      <xdr:row>36</xdr:row>
      <xdr:rowOff>66960</xdr:rowOff>
    </xdr:to>
    <xdr:sp macro="" textlink="">
      <xdr:nvSpPr>
        <xdr:cNvPr id="10" name="CustomShape 1" hidden="1"/>
        <xdr:cNvSpPr/>
      </xdr:nvSpPr>
      <xdr:spPr>
        <a:xfrm>
          <a:off x="0" y="0"/>
          <a:ext cx="88290000" cy="6034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148</xdr:col>
      <xdr:colOff>416157</xdr:colOff>
      <xdr:row>56</xdr:row>
      <xdr:rowOff>108720</xdr:rowOff>
    </xdr:to>
    <xdr:sp macro="" textlink="">
      <xdr:nvSpPr>
        <xdr:cNvPr id="11" name="CustomShape 1" hidden="1"/>
        <xdr:cNvSpPr/>
      </xdr:nvSpPr>
      <xdr:spPr>
        <a:xfrm>
          <a:off x="0" y="0"/>
          <a:ext cx="91911600" cy="9327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148</xdr:col>
      <xdr:colOff>416157</xdr:colOff>
      <xdr:row>56</xdr:row>
      <xdr:rowOff>108720</xdr:rowOff>
    </xdr:to>
    <xdr:sp macro="" textlink="">
      <xdr:nvSpPr>
        <xdr:cNvPr id="12" name="CustomShape 1" hidden="1"/>
        <xdr:cNvSpPr/>
      </xdr:nvSpPr>
      <xdr:spPr>
        <a:xfrm>
          <a:off x="0" y="0"/>
          <a:ext cx="91911600" cy="9327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484197</xdr:colOff>
      <xdr:row>36</xdr:row>
      <xdr:rowOff>67680</xdr:rowOff>
    </xdr:to>
    <xdr:sp macro="" textlink="">
      <xdr:nvSpPr>
        <xdr:cNvPr id="13" name="CustomShape 1" hidden="1"/>
        <xdr:cNvSpPr/>
      </xdr:nvSpPr>
      <xdr:spPr>
        <a:xfrm>
          <a:off x="0" y="0"/>
          <a:ext cx="88290720" cy="6035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484197</xdr:colOff>
      <xdr:row>36</xdr:row>
      <xdr:rowOff>67680</xdr:rowOff>
    </xdr:to>
    <xdr:sp macro="" textlink="">
      <xdr:nvSpPr>
        <xdr:cNvPr id="14" name="CustomShape 1" hidden="1"/>
        <xdr:cNvSpPr/>
      </xdr:nvSpPr>
      <xdr:spPr>
        <a:xfrm>
          <a:off x="0" y="0"/>
          <a:ext cx="88290720" cy="6035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484557</xdr:colOff>
      <xdr:row>36</xdr:row>
      <xdr:rowOff>68040</xdr:rowOff>
    </xdr:to>
    <xdr:sp macro="" textlink="">
      <xdr:nvSpPr>
        <xdr:cNvPr id="15" name="CustomShape 1" hidden="1"/>
        <xdr:cNvSpPr/>
      </xdr:nvSpPr>
      <xdr:spPr>
        <a:xfrm>
          <a:off x="0" y="0"/>
          <a:ext cx="88291080" cy="6035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484557</xdr:colOff>
      <xdr:row>36</xdr:row>
      <xdr:rowOff>68040</xdr:rowOff>
    </xdr:to>
    <xdr:sp macro="" textlink="">
      <xdr:nvSpPr>
        <xdr:cNvPr id="16" name="CustomShape 1" hidden="1"/>
        <xdr:cNvSpPr/>
      </xdr:nvSpPr>
      <xdr:spPr>
        <a:xfrm>
          <a:off x="0" y="0"/>
          <a:ext cx="88291080" cy="6035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484917</xdr:colOff>
      <xdr:row>36</xdr:row>
      <xdr:rowOff>68400</xdr:rowOff>
    </xdr:to>
    <xdr:sp macro="" textlink="">
      <xdr:nvSpPr>
        <xdr:cNvPr id="17" name="CustomShape 1" hidden="1"/>
        <xdr:cNvSpPr/>
      </xdr:nvSpPr>
      <xdr:spPr>
        <a:xfrm>
          <a:off x="0" y="0"/>
          <a:ext cx="88291440" cy="6036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484917</xdr:colOff>
      <xdr:row>36</xdr:row>
      <xdr:rowOff>68400</xdr:rowOff>
    </xdr:to>
    <xdr:sp macro="" textlink="">
      <xdr:nvSpPr>
        <xdr:cNvPr id="18" name="CustomShape 1" hidden="1"/>
        <xdr:cNvSpPr/>
      </xdr:nvSpPr>
      <xdr:spPr>
        <a:xfrm>
          <a:off x="0" y="0"/>
          <a:ext cx="88291440" cy="6036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485277</xdr:colOff>
      <xdr:row>36</xdr:row>
      <xdr:rowOff>68760</xdr:rowOff>
    </xdr:to>
    <xdr:sp macro="" textlink="">
      <xdr:nvSpPr>
        <xdr:cNvPr id="19" name="CustomShape 1" hidden="1"/>
        <xdr:cNvSpPr/>
      </xdr:nvSpPr>
      <xdr:spPr>
        <a:xfrm>
          <a:off x="0" y="0"/>
          <a:ext cx="88291800" cy="6036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142</xdr:col>
      <xdr:colOff>485277</xdr:colOff>
      <xdr:row>36</xdr:row>
      <xdr:rowOff>68760</xdr:rowOff>
    </xdr:to>
    <xdr:sp macro="" textlink="">
      <xdr:nvSpPr>
        <xdr:cNvPr id="20" name="CustomShape 1" hidden="1"/>
        <xdr:cNvSpPr/>
      </xdr:nvSpPr>
      <xdr:spPr>
        <a:xfrm>
          <a:off x="0" y="0"/>
          <a:ext cx="88291800" cy="6036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4marzo%20ITA.pdf" TargetMode="External"/><Relationship Id="rId18" Type="http://schemas.openxmlformats.org/officeDocument/2006/relationships/hyperlink" Target="https://www.epicentro.iss.it/coronavirus/bollettino/Infografica_28marzo%20ITA.pdf" TargetMode="External"/><Relationship Id="rId26" Type="http://schemas.openxmlformats.org/officeDocument/2006/relationships/hyperlink" Target="https://www.epicentro.iss.it/coronavirus/bollettino/Infografica_3aprile%20ITA.pdf" TargetMode="External"/><Relationship Id="rId39" Type="http://schemas.openxmlformats.org/officeDocument/2006/relationships/hyperlink" Target="https://www.epicentro.iss.it/en/coronavirus/bollettino/Report-COVID-2019_13_april_2020.pdf" TargetMode="External"/><Relationship Id="rId21" Type="http://schemas.openxmlformats.org/officeDocument/2006/relationships/hyperlink" Target="https://www.epicentro.iss.it/coronavirus/bollettino/Bollettino-sorveglianza-integrata-COVID-19_30-marzo-2020.pdf" TargetMode="External"/><Relationship Id="rId34" Type="http://schemas.openxmlformats.org/officeDocument/2006/relationships/hyperlink" Target="https://www.epicentro.iss.it/coronavirus/bollettino/Bollettino-sorveglianza-integrata-COVID-19_9-aprile-2020.pdf" TargetMode="External"/><Relationship Id="rId42" Type="http://schemas.openxmlformats.org/officeDocument/2006/relationships/hyperlink" Target="https://www.epicentro.iss.it/coronavirus/bollettino/Infografica_17aprile%20ITA.pdf" TargetMode="External"/><Relationship Id="rId47" Type="http://schemas.openxmlformats.org/officeDocument/2006/relationships/hyperlink" Target="https://www.epicentro.iss.it/coronavirus/bollettino/Infografica_27aprile%20ITA.pdf" TargetMode="External"/><Relationship Id="rId50" Type="http://schemas.openxmlformats.org/officeDocument/2006/relationships/hyperlink" Target="https://www.epicentro.iss.it/coronavirus/bollettino/Report-COVID-2019_29_aprile.pdf" TargetMode="External"/><Relationship Id="rId55" Type="http://schemas.openxmlformats.org/officeDocument/2006/relationships/hyperlink" Target="https://www.epicentro.iss.it/coronavirus/bollettino/Infografica_8maggio%20ITA.pdf" TargetMode="External"/><Relationship Id="rId63" Type="http://schemas.openxmlformats.org/officeDocument/2006/relationships/hyperlink" Target="https://www.epicentro.iss.it/coronavirus/bollettino/Infografica_25maggio%20ITA.pdf" TargetMode="External"/><Relationship Id="rId68" Type="http://schemas.openxmlformats.org/officeDocument/2006/relationships/hyperlink" Target="https://www.epicentro.iss.it/coronavirus/bollettino/Bollettino-sorveglianza-integrata-COVID-19_3-giugno-2020.pdf" TargetMode="External"/><Relationship Id="rId76" Type="http://schemas.openxmlformats.org/officeDocument/2006/relationships/hyperlink" Target="https://www.epicentro.iss.it/coronavirus/bollettino/Bollettino-sorveglianza-integrata-COVID-19_16-giugno-2020.pdf" TargetMode="External"/><Relationship Id="rId84" Type="http://schemas.openxmlformats.org/officeDocument/2006/relationships/hyperlink" Target="https://www.epicentro.iss.it/coronavirus/bollettino/Report-COVID-2019_9_luglio.pdf" TargetMode="External"/><Relationship Id="rId89" Type="http://schemas.openxmlformats.org/officeDocument/2006/relationships/hyperlink" Target="https://www.epicentro.iss.it/coronavirus/bollettino/Bollettino-sorveglianza-integrata-COVID-19_4-agosto-2020.pdf" TargetMode="External"/><Relationship Id="rId7" Type="http://schemas.openxmlformats.org/officeDocument/2006/relationships/hyperlink" Target="https://www.epicentro.iss.it/coronavirus/bollettino/Infografica_19marzo%20ITA.pdf" TargetMode="External"/><Relationship Id="rId71" Type="http://schemas.openxmlformats.org/officeDocument/2006/relationships/hyperlink" Target="https://www.epicentro.iss.it/coronavirus/bollettino/Infografica_8giugno%20ITA.pdf" TargetMode="External"/><Relationship Id="rId2" Type="http://schemas.openxmlformats.org/officeDocument/2006/relationships/hyperlink" Target="https://www.epicentro.iss.it/coronavirus/bollettino/Bollettino-sorveglianza-integrata-COVID-19_12-marzo-2020.pdf" TargetMode="External"/><Relationship Id="rId16" Type="http://schemas.openxmlformats.org/officeDocument/2006/relationships/hyperlink" Target="https://www.epicentro.iss.it/coronavirus/bollettino/Infografica_26marzo%20ITA.pdf" TargetMode="External"/><Relationship Id="rId29" Type="http://schemas.openxmlformats.org/officeDocument/2006/relationships/hyperlink" Target="https://www.epicentro.iss.it/coronavirus/bollettino/Infografica_6aprile%20ITA.pdf" TargetMode="External"/><Relationship Id="rId11" Type="http://schemas.openxmlformats.org/officeDocument/2006/relationships/hyperlink" Target="https://www.epicentro.iss.it/coronavirus/bollettino/Bollettino-sorveglianza-integrata-COVID-19_23-marzo%202020.pdf" TargetMode="External"/><Relationship Id="rId24" Type="http://schemas.openxmlformats.org/officeDocument/2006/relationships/hyperlink" Target="https://www.epicentro.iss.it/coronavirus/bollettino/Infografica_2aprile%20ITA.pdf" TargetMode="External"/><Relationship Id="rId32" Type="http://schemas.openxmlformats.org/officeDocument/2006/relationships/hyperlink" Target="https://www.epicentro.iss.it/coronavirus/bollettino/Infografica_8aprile%20ITA.pdf" TargetMode="External"/><Relationship Id="rId37" Type="http://schemas.openxmlformats.org/officeDocument/2006/relationships/hyperlink" Target="https://www.epicentro.iss.it/coronavirus/bollettino/Infografica_12aprile%20ITA.pdf" TargetMode="External"/><Relationship Id="rId40" Type="http://schemas.openxmlformats.org/officeDocument/2006/relationships/hyperlink" Target="https://www.epicentro.iss.it/coronavirus/bollettino/Infografica_15aprile%20ITA.pdf" TargetMode="External"/><Relationship Id="rId45" Type="http://schemas.openxmlformats.org/officeDocument/2006/relationships/hyperlink" Target="https://www.epicentro.iss.it/coronavirus/bollettino/Bollettino-sorveglianza-integrata-COVID-19_23-aprile-2020.pdf" TargetMode="External"/><Relationship Id="rId53" Type="http://schemas.openxmlformats.org/officeDocument/2006/relationships/hyperlink" Target="https://www.epicentro.iss.it/coronavirus/bollettino/Infografica_6maggio%20ITA.pdf" TargetMode="External"/><Relationship Id="rId58" Type="http://schemas.openxmlformats.org/officeDocument/2006/relationships/hyperlink" Target="https://www.epicentro.iss.it/coronavirus/bollettino/Report-COVID-2019_14_maggio.pdf" TargetMode="External"/><Relationship Id="rId66" Type="http://schemas.openxmlformats.org/officeDocument/2006/relationships/hyperlink" Target="https://www.epicentro.iss.it/coronavirus/bollettino/Infografica_29maggio%20ITA.pdf" TargetMode="External"/><Relationship Id="rId74" Type="http://schemas.openxmlformats.org/officeDocument/2006/relationships/hyperlink" Target="https://www.epicentro.iss.it/coronavirus/bollettino/Report-COVID-2019_11_giugno.pdf" TargetMode="External"/><Relationship Id="rId79" Type="http://schemas.openxmlformats.org/officeDocument/2006/relationships/hyperlink" Target="../../../../../../home/camarda_cg/WORK/Covid19/Italy/Infografica_22giugno%20ITA.pdf" TargetMode="External"/><Relationship Id="rId87" Type="http://schemas.openxmlformats.org/officeDocument/2006/relationships/hyperlink" Target="https://www.epicentro.iss.it/coronavirus/bollettino/Bollettino-sorveglianza-integrata-COVID-19_21-luglio-2020.pdf" TargetMode="External"/><Relationship Id="rId5"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Report-COVID-2019_21_maggio.pdf" TargetMode="External"/><Relationship Id="rId82" Type="http://schemas.openxmlformats.org/officeDocument/2006/relationships/hyperlink" Target="https://www.epicentro.iss.it/coronavirus/bollettino/Bollettino-sorveglianza-integrata-COVID-19_30-giugno-2020.pdf" TargetMode="External"/><Relationship Id="rId90" Type="http://schemas.openxmlformats.org/officeDocument/2006/relationships/hyperlink" Target="https://www.epicentro.iss.it/coronavirus/bollettino/Bollettino-sorveglianza-integrata-COVID-19_11-agosto-2020.pdf" TargetMode="External"/><Relationship Id="rId19" Type="http://schemas.openxmlformats.org/officeDocument/2006/relationships/hyperlink" Target="https://www.epicentro.iss.it/coronavirus/bollettino/Infografica_29marzo%20ITA.pdf" TargetMode="External"/><Relationship Id="rId14" Type="http://schemas.openxmlformats.org/officeDocument/2006/relationships/hyperlink" Target="https://www.epicentro.iss.it/coronavirus/bollettino/Infografica_25marzo%20ITA.pdf" TargetMode="External"/><Relationship Id="rId22" Type="http://schemas.openxmlformats.org/officeDocument/2006/relationships/hyperlink" Target="https://www.epicentro.iss.it/coronavirus/bollettino/Infografica_31marzo%20ITA.pdf" TargetMode="External"/><Relationship Id="rId27" Type="http://schemas.openxmlformats.org/officeDocument/2006/relationships/hyperlink" Target="https://www.epicentro.iss.it/coronavirus/bollettino/Infografica_4aprile%20ITA.pdf" TargetMode="External"/><Relationship Id="rId30" Type="http://schemas.openxmlformats.org/officeDocument/2006/relationships/hyperlink" Target="https://www.epicentro.iss.it/coronavirus/bollettino/Bollettino-sorveglianza-integrata-COVID-19_6-aprile-2020.pdf" TargetMode="External"/><Relationship Id="rId35" Type="http://schemas.openxmlformats.org/officeDocument/2006/relationships/hyperlink" Target="https://www.epicentro.iss.it/coronavirus/bollettino/Infografica_10aprile%20ITA.pdf" TargetMode="External"/><Relationship Id="rId43" Type="http://schemas.openxmlformats.org/officeDocument/2006/relationships/hyperlink" Target="https://www.epicentro.iss.it/coronavirus/bollettino/Infografica_20aprile%20ITA.pdf" TargetMode="External"/><Relationship Id="rId48" Type="http://schemas.openxmlformats.org/officeDocument/2006/relationships/hyperlink" Target="https://www.epicentro.iss.it/coronavirus/bollettino/Infografica_29aprile%20ITA.pdf" TargetMode="External"/><Relationship Id="rId56" Type="http://schemas.openxmlformats.org/officeDocument/2006/relationships/hyperlink" Target="https://www.epicentro.iss.it/coronavirus/bollettino/Infografica_11maggio%20ITA.pdf" TargetMode="External"/><Relationship Id="rId64" Type="http://schemas.openxmlformats.org/officeDocument/2006/relationships/hyperlink" Target="https://www.epicentro.iss.it/coronavirus/bollettino/Infografica_27maggio%20ITA.pdf" TargetMode="External"/><Relationship Id="rId69" Type="http://schemas.openxmlformats.org/officeDocument/2006/relationships/hyperlink" Target="https://www.epicentro.iss.it/coronavirus/bollettino/Infografica_3giugno%20ITA.pdf" TargetMode="External"/><Relationship Id="rId77" Type="http://schemas.openxmlformats.org/officeDocument/2006/relationships/hyperlink" Target="https://www.epicentro.iss.it/coronavirus/bollettino/Report-COVID-2019_18_giugno.pdf" TargetMode="External"/><Relationship Id="rId8" Type="http://schemas.openxmlformats.org/officeDocument/2006/relationships/hyperlink" Target="https://www.epicentro.iss.it/coronavirus/bollettino/Infografica_20marzo%20ITA.pdf" TargetMode="External"/><Relationship Id="rId51" Type="http://schemas.openxmlformats.org/officeDocument/2006/relationships/hyperlink" Target="https://www.epicentro.iss.it/coronavirus/bollettino/Infografica_1maggio%20ITA.pdf" TargetMode="External"/><Relationship Id="rId72" Type="http://schemas.openxmlformats.org/officeDocument/2006/relationships/hyperlink" Target="https://www.epicentro.iss.it/coronavirus/bollettino/Infografica_10giugno%20ITA.pdf" TargetMode="External"/><Relationship Id="rId80" Type="http://schemas.openxmlformats.org/officeDocument/2006/relationships/hyperlink" Target="https://www.epicentro.iss.it/coronavirus/bollettino/Bollettino-sorveglianza-integrata-COVID-19_23-giugno-2020.pdf" TargetMode="External"/><Relationship Id="rId85" Type="http://schemas.openxmlformats.org/officeDocument/2006/relationships/hyperlink" Target="https://www.epicentro.iss.it/coronavirus/bollettino/Bollettino-sorveglianza-integrata-COVID-19_14-luglio-2020.pdf" TargetMode="External"/><Relationship Id="rId3" Type="http://schemas.openxmlformats.org/officeDocument/2006/relationships/hyperlink" Target="https://www.iss.it/documents/20126/0/Infografica_15marzo+ITA+%281%29.pdf/da4decec-5288-fe1f-cc39-0720ec611f02?t=1584298869714" TargetMode="External"/><Relationship Id="rId12" Type="http://schemas.openxmlformats.org/officeDocument/2006/relationships/hyperlink" Target="https://www.epicentro.iss.it/coronavirus/bollettino/Infografica_23marzo%20ITA.pdf" TargetMode="External"/><Relationship Id="rId17" Type="http://schemas.openxmlformats.org/officeDocument/2006/relationships/hyperlink" Target="https://www.epicentro.iss.it/coronavirus/bollettino/Infografica_27marzo%20ITA.pdf" TargetMode="External"/><Relationship Id="rId25" Type="http://schemas.openxmlformats.org/officeDocument/2006/relationships/hyperlink" Target="https://www.epicentro.iss.it/coronavirus/bollettino/Bollettino-sorveglianza-integrata-COVID-19_2-aprile-2020.pdf" TargetMode="External"/><Relationship Id="rId33" Type="http://schemas.openxmlformats.org/officeDocument/2006/relationships/hyperlink" Target="https://www.epicentro.iss.it/coronavirus/bollettino/Infografica_9aprile%20ITA.pdf" TargetMode="External"/><Relationship Id="rId38" Type="http://schemas.openxmlformats.org/officeDocument/2006/relationships/hyperlink" Target="https://www.epicentro.iss.it/coronavirus/bollettino/Infografica_13aprile%20ITA.pdf" TargetMode="External"/><Relationship Id="rId46" Type="http://schemas.openxmlformats.org/officeDocument/2006/relationships/hyperlink" Target="https://www.epicentro.iss.it/coronavirus/bollettino/Infografica_24aprile%20ITA.pdf" TargetMode="External"/><Relationship Id="rId59" Type="http://schemas.openxmlformats.org/officeDocument/2006/relationships/hyperlink" Target="https://www.epicentro.iss.it/coronavirus/bollettino/Infografica_15maggio%20ITA.pdf" TargetMode="External"/><Relationship Id="rId67" Type="http://schemas.openxmlformats.org/officeDocument/2006/relationships/hyperlink" Target="https://www.epicentro.iss.it/coronavirus/bollettino/Infografica_1giugno%20ITA.pdf" TargetMode="External"/><Relationship Id="rId20" Type="http://schemas.openxmlformats.org/officeDocument/2006/relationships/hyperlink" Target="https://www.epicentro.iss.it/coronavirus/bollettino/Infografica_30marzo%20ITA.pdf" TargetMode="External"/><Relationship Id="rId41" Type="http://schemas.openxmlformats.org/officeDocument/2006/relationships/hyperlink" Target="https://www.epicentro.iss.it/coronavirus/bollettino/Bollettino-sorveglianza-integrata-COVID-19_16-aprile-2020.pdf" TargetMode="External"/><Relationship Id="rId54" Type="http://schemas.openxmlformats.org/officeDocument/2006/relationships/hyperlink" Target="https://www.epicentro.iss.it/coronavirus/bollettino/Bollettino-sorveglianza-integrata-COVID-19_7-maggio-2020.pdf" TargetMode="External"/><Relationship Id="rId62" Type="http://schemas.openxmlformats.org/officeDocument/2006/relationships/hyperlink" Target="https://www.epicentro.iss.it/coronavirus/bollettino/Infografica_22maggio%20ITA.pdf" TargetMode="External"/><Relationship Id="rId70" Type="http://schemas.openxmlformats.org/officeDocument/2006/relationships/hyperlink" Target="https://www.epicentro.iss.it/coronavirus/bollettino/Report-COVID-2019_4_giugno.pdf" TargetMode="External"/><Relationship Id="rId75" Type="http://schemas.openxmlformats.org/officeDocument/2006/relationships/hyperlink" Target="https://www.epicentro.iss.it/coronavirus/bollettino/Infografica_15giugno%20ITA.pdf" TargetMode="External"/><Relationship Id="rId83" Type="http://schemas.openxmlformats.org/officeDocument/2006/relationships/hyperlink" Target="https://www.epicentro.iss.it/coronavirus/bollettino/Bollettino-sorveglianza-integrata-COVID-19_7-luglio-2020.pdf" TargetMode="External"/><Relationship Id="rId88" Type="http://schemas.openxmlformats.org/officeDocument/2006/relationships/hyperlink" Target="https://www.epicentro.iss.it/coronavirus/bollettino/Bollettino-sorveglianza-integrata-COVID-19_28-luglio-2020.pdf" TargetMode="External"/><Relationship Id="rId91" Type="http://schemas.openxmlformats.org/officeDocument/2006/relationships/hyperlink" Target="https://www.epicentro.iss.it/coronavirus/" TargetMode="External"/><Relationship Id="rId1" Type="http://schemas.openxmlformats.org/officeDocument/2006/relationships/hyperlink" Target="https://www.epicentro.iss.it/coronavirus/bollettino/Bollettino-sorveglianza-integrata-COVID-19_09-marzo-2020.pdf" TargetMode="External"/><Relationship Id="rId6" Type="http://schemas.openxmlformats.org/officeDocument/2006/relationships/hyperlink" Target="https://www.iss.it/documents/20126/0/Bollettino+sorveglianza+integrata+COVID-19_19+marzo+2020.pdf/e56791f7-820c-555e-8b0c-750c9db2883d?t=1584728196303" TargetMode="External"/><Relationship Id="rId15" Type="http://schemas.openxmlformats.org/officeDocument/2006/relationships/hyperlink" Target="https://www.epicentro.iss.it/coronavirus/bollettino/Bollettino-sorveglianza-integrata-COVID-19_26-marzo%202020.pdf" TargetMode="External"/><Relationship Id="rId23" Type="http://schemas.openxmlformats.org/officeDocument/2006/relationships/hyperlink" Target="https://www.epicentro.iss.it/coronavirus/bollettino/Infografica_1aprile%20ITA.pdf" TargetMode="External"/><Relationship Id="rId28" Type="http://schemas.openxmlformats.org/officeDocument/2006/relationships/hyperlink" Target="https://www.epicentro.iss.it/coronavirus/bollettino/Infografica_5aprile%20ITA.pdf" TargetMode="External"/><Relationship Id="rId36" Type="http://schemas.openxmlformats.org/officeDocument/2006/relationships/hyperlink" Target="https://www.epicentro.iss.it/coronavirus/bollettino/Infografica_11aprile%20ITA.pdf" TargetMode="External"/><Relationship Id="rId49" Type="http://schemas.openxmlformats.org/officeDocument/2006/relationships/hyperlink" Target="https://www.epicentro.iss.it/coronavirus/bollettino/Bollettino-sorveglianza-integrata-COVID-19_28-aprile-2020.pdf" TargetMode="External"/><Relationship Id="rId57" Type="http://schemas.openxmlformats.org/officeDocument/2006/relationships/hyperlink" Target="https://www.epicentro.iss.it/coronavirus/bollettino/Infografica_13maggio%20ITA.pdf" TargetMode="External"/><Relationship Id="rId10" Type="http://schemas.openxmlformats.org/officeDocument/2006/relationships/hyperlink" Target="https://www.epicentro.iss.it/coronavirus/bollettino/Infografica_22marzo%20ITA.pdf" TargetMode="External"/><Relationship Id="rId31" Type="http://schemas.openxmlformats.org/officeDocument/2006/relationships/hyperlink" Target="https://www.epicentro.iss.it/coronavirus/bollettino/Infografica_7aprile%20ITA.pdf" TargetMode="External"/><Relationship Id="rId44" Type="http://schemas.openxmlformats.org/officeDocument/2006/relationships/hyperlink" Target="https://www.epicentro.iss.it/coronavirus/bollettino/Infografica_22aprile%20ITA.pdf" TargetMode="External"/><Relationship Id="rId52" Type="http://schemas.openxmlformats.org/officeDocument/2006/relationships/hyperlink" Target="https://www.epicentro.iss.it/coronavirus/bollettino/Infografica_4maggio%20ITA.pdf" TargetMode="External"/><Relationship Id="rId60" Type="http://schemas.openxmlformats.org/officeDocument/2006/relationships/hyperlink" Target="https://www.epicentro.iss.it/coronavirus/bollettino/Infografica_18maggio%20ITA.pdf" TargetMode="External"/><Relationship Id="rId65" Type="http://schemas.openxmlformats.org/officeDocument/2006/relationships/hyperlink" Target="https://www.epicentro.iss.it/coronavirus/bollettino/Report-COVID-2019_28_maggio.pdf" TargetMode="External"/><Relationship Id="rId73" Type="http://schemas.openxmlformats.org/officeDocument/2006/relationships/hyperlink" Target="https://www.epicentro.iss.it/coronavirus/bollettino/Bollettino-sorveglianza-integrata-COVID-19_9-giugno-2020.pdf" TargetMode="External"/><Relationship Id="rId78" Type="http://schemas.openxmlformats.org/officeDocument/2006/relationships/hyperlink" Target="https://www.epicentro.iss.it/coronavirus/bollettino/Infografica_19giugno%20ITA.pdf" TargetMode="External"/><Relationship Id="rId81" Type="http://schemas.openxmlformats.org/officeDocument/2006/relationships/hyperlink" Target="https://www.epicentro.iss.it/coronavirus/bollettino/Report-COVID-2019_25_giugno.pdf" TargetMode="External"/><Relationship Id="rId86" Type="http://schemas.openxmlformats.org/officeDocument/2006/relationships/hyperlink" Target="https://www.epicentro.iss.it/coronavirus/bollettino/Report-COVID-2019_22_luglio.pdf" TargetMode="External"/><Relationship Id="rId4" Type="http://schemas.openxmlformats.org/officeDocument/2006/relationships/hyperlink" Target="https://www.epicentro.iss.it/coronavirus/bollettino/Infografica_17marzo%20ITA.pdf" TargetMode="External"/><Relationship Id="rId9" Type="http://schemas.openxmlformats.org/officeDocument/2006/relationships/hyperlink" Target="https://www.epicentro.iss.it/coronavirus/bollettino/Infografica_21marzo%20ITA.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epicentro.iss.it/coronavirus/" TargetMode="External"/><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20" zoomScaleNormal="120" workbookViewId="0">
      <selection activeCell="H21" sqref="H21"/>
    </sheetView>
  </sheetViews>
  <sheetFormatPr baseColWidth="10" defaultColWidth="9.140625" defaultRowHeight="12.75" x14ac:dyDescent="0.2"/>
  <cols>
    <col min="1" max="1025" width="10.85546875" style="13" customWidth="1"/>
  </cols>
  <sheetData>
    <row r="1" spans="1:1" s="15" customFormat="1" ht="20.25" customHeight="1" x14ac:dyDescent="0.3">
      <c r="A1" s="14" t="s">
        <v>0</v>
      </c>
    </row>
    <row r="3" spans="1:1" ht="11.45" customHeight="1" x14ac:dyDescent="0.2">
      <c r="A3" s="16" t="s">
        <v>1</v>
      </c>
    </row>
    <row r="4" spans="1:1" x14ac:dyDescent="0.2">
      <c r="A4" s="17" t="s">
        <v>2</v>
      </c>
    </row>
    <row r="5" spans="1:1" x14ac:dyDescent="0.2">
      <c r="A5" s="15" t="s">
        <v>3</v>
      </c>
    </row>
    <row r="6" spans="1:1" x14ac:dyDescent="0.2">
      <c r="A6" s="13" t="s">
        <v>4</v>
      </c>
    </row>
    <row r="8" spans="1:1" ht="14.45" customHeight="1" x14ac:dyDescent="0.2">
      <c r="A8" s="16" t="s">
        <v>5</v>
      </c>
    </row>
    <row r="9" spans="1:1" ht="14.45" customHeight="1" x14ac:dyDescent="0.2">
      <c r="A9" s="17" t="s">
        <v>6</v>
      </c>
    </row>
    <row r="10" spans="1:1" x14ac:dyDescent="0.2">
      <c r="A10" s="15" t="s">
        <v>3</v>
      </c>
    </row>
    <row r="11" spans="1:1" x14ac:dyDescent="0.2">
      <c r="A11" s="13" t="s">
        <v>7</v>
      </c>
    </row>
    <row r="12" spans="1:1" x14ac:dyDescent="0.2">
      <c r="A12" s="13" t="s">
        <v>8</v>
      </c>
    </row>
    <row r="14" spans="1:1" x14ac:dyDescent="0.2">
      <c r="A14" s="16" t="s">
        <v>9</v>
      </c>
    </row>
    <row r="15" spans="1:1" x14ac:dyDescent="0.2">
      <c r="A15" s="17" t="s">
        <v>10</v>
      </c>
    </row>
    <row r="16" spans="1:1" x14ac:dyDescent="0.2">
      <c r="A16" s="18" t="s">
        <v>11</v>
      </c>
    </row>
    <row r="17" spans="1:1" x14ac:dyDescent="0.2">
      <c r="A17" s="15" t="s">
        <v>12</v>
      </c>
    </row>
    <row r="18" spans="1:1" x14ac:dyDescent="0.2">
      <c r="A18" s="13" t="s">
        <v>4</v>
      </c>
    </row>
    <row r="19" spans="1:1" x14ac:dyDescent="0.2">
      <c r="A19" s="13" t="s">
        <v>7</v>
      </c>
    </row>
    <row r="21" spans="1:1" x14ac:dyDescent="0.2">
      <c r="A21" s="16" t="s">
        <v>13</v>
      </c>
    </row>
    <row r="22" spans="1:1" x14ac:dyDescent="0.2">
      <c r="A22" s="17" t="s">
        <v>14</v>
      </c>
    </row>
    <row r="23" spans="1:1" x14ac:dyDescent="0.2">
      <c r="A23" s="15" t="s">
        <v>3</v>
      </c>
    </row>
    <row r="24" spans="1:1" x14ac:dyDescent="0.2">
      <c r="A24" s="13"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2"/>
  <sheetViews>
    <sheetView zoomScale="120" zoomScaleNormal="120" workbookViewId="0">
      <pane xSplit="1" topLeftCell="B1" activePane="topRight" state="frozen"/>
      <selection pane="topRight" activeCell="A31" sqref="A31:B32"/>
    </sheetView>
  </sheetViews>
  <sheetFormatPr baseColWidth="10" defaultColWidth="9.140625" defaultRowHeight="12.75" x14ac:dyDescent="0.2"/>
  <cols>
    <col min="1" max="1" width="11.85546875" style="13" customWidth="1"/>
    <col min="2" max="2" width="14.140625" style="13" customWidth="1"/>
    <col min="3" max="3" width="12.42578125" style="13" customWidth="1"/>
    <col min="4" max="1025" width="8.85546875" style="13" customWidth="1"/>
  </cols>
  <sheetData>
    <row r="1" spans="1:119" ht="18.75" x14ac:dyDescent="0.3">
      <c r="A1" s="19" t="s">
        <v>16</v>
      </c>
    </row>
    <row r="2" spans="1:119" ht="18.75" x14ac:dyDescent="0.3">
      <c r="A2" s="20" t="s">
        <v>17</v>
      </c>
    </row>
    <row r="3" spans="1:119" x14ac:dyDescent="0.2">
      <c r="A3" s="15" t="s">
        <v>18</v>
      </c>
    </row>
    <row r="5" spans="1:119" x14ac:dyDescent="0.2">
      <c r="A5" s="21"/>
      <c r="B5" s="22"/>
      <c r="C5" s="23"/>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pans="1:119" s="25" customFormat="1" x14ac:dyDescent="0.2">
      <c r="A6" s="24" t="s">
        <v>20</v>
      </c>
      <c r="B6" s="11" t="s">
        <v>328</v>
      </c>
      <c r="C6" s="11"/>
      <c r="D6" s="10">
        <v>44004</v>
      </c>
      <c r="E6" s="10"/>
      <c r="F6" s="10">
        <v>44001</v>
      </c>
      <c r="G6" s="10"/>
      <c r="H6" s="10">
        <v>43997</v>
      </c>
      <c r="I6" s="10"/>
      <c r="J6" s="10">
        <v>43992</v>
      </c>
      <c r="K6" s="10"/>
      <c r="L6" s="10">
        <v>43990</v>
      </c>
      <c r="M6" s="10"/>
      <c r="N6" s="10">
        <v>43985</v>
      </c>
      <c r="O6" s="10"/>
      <c r="P6" s="10">
        <v>43983</v>
      </c>
      <c r="Q6" s="10"/>
      <c r="R6" s="10">
        <v>43980</v>
      </c>
      <c r="S6" s="10"/>
      <c r="T6" s="10">
        <v>43978</v>
      </c>
      <c r="U6" s="10"/>
      <c r="V6" s="10">
        <v>43976</v>
      </c>
      <c r="W6" s="10"/>
      <c r="X6" s="10">
        <v>43973</v>
      </c>
      <c r="Y6" s="10"/>
      <c r="Z6" s="10">
        <v>43969</v>
      </c>
      <c r="AA6" s="10"/>
      <c r="AB6" s="10">
        <v>43966</v>
      </c>
      <c r="AC6" s="10"/>
      <c r="AD6" s="10">
        <v>43964</v>
      </c>
      <c r="AE6" s="10"/>
      <c r="AF6" s="10">
        <v>43962</v>
      </c>
      <c r="AG6" s="10"/>
      <c r="AH6" s="10">
        <v>43959</v>
      </c>
      <c r="AI6" s="10"/>
      <c r="AJ6" s="10">
        <v>43957</v>
      </c>
      <c r="AK6" s="10"/>
      <c r="AL6" s="10">
        <v>43955</v>
      </c>
      <c r="AM6" s="10"/>
      <c r="AN6" s="10">
        <v>43952</v>
      </c>
      <c r="AO6" s="10"/>
      <c r="AP6" s="10">
        <v>43949</v>
      </c>
      <c r="AQ6" s="10"/>
      <c r="AR6" s="10">
        <v>43948</v>
      </c>
      <c r="AS6" s="10"/>
      <c r="AT6" s="10">
        <v>43945</v>
      </c>
      <c r="AU6" s="10"/>
      <c r="AV6" s="10">
        <v>43943</v>
      </c>
      <c r="AW6" s="10"/>
      <c r="AX6" s="10">
        <v>43941</v>
      </c>
      <c r="AY6" s="10"/>
      <c r="AZ6" s="10">
        <v>43938</v>
      </c>
      <c r="BA6" s="10"/>
      <c r="BB6" s="10">
        <v>43936</v>
      </c>
      <c r="BC6" s="10"/>
      <c r="BD6" s="10">
        <v>43934</v>
      </c>
      <c r="BE6" s="10"/>
      <c r="BF6" s="10">
        <v>43933</v>
      </c>
      <c r="BG6" s="10"/>
      <c r="BH6" s="10">
        <v>43932</v>
      </c>
      <c r="BI6" s="10"/>
      <c r="BJ6" s="10">
        <v>43931</v>
      </c>
      <c r="BK6" s="10"/>
      <c r="BL6" s="10">
        <v>43930</v>
      </c>
      <c r="BM6" s="10"/>
      <c r="BN6" s="10">
        <v>43929</v>
      </c>
      <c r="BO6" s="10"/>
      <c r="BP6" s="10">
        <v>43928</v>
      </c>
      <c r="BQ6" s="10"/>
      <c r="BR6" s="10">
        <v>43927</v>
      </c>
      <c r="BS6" s="10"/>
      <c r="BT6" s="10">
        <v>43926</v>
      </c>
      <c r="BU6" s="10"/>
      <c r="BV6" s="10">
        <v>43925</v>
      </c>
      <c r="BW6" s="10"/>
      <c r="BX6" s="10">
        <v>43924</v>
      </c>
      <c r="BY6" s="10"/>
      <c r="BZ6" s="10">
        <v>43923</v>
      </c>
      <c r="CA6" s="10"/>
      <c r="CB6" s="10">
        <v>43922</v>
      </c>
      <c r="CC6" s="10"/>
      <c r="CD6" s="10">
        <v>43921</v>
      </c>
      <c r="CE6" s="10"/>
      <c r="CF6" s="10">
        <v>43920</v>
      </c>
      <c r="CG6" s="10"/>
      <c r="CH6" s="10">
        <v>43919</v>
      </c>
      <c r="CI6" s="10"/>
      <c r="CJ6" s="10">
        <v>43918</v>
      </c>
      <c r="CK6" s="10"/>
      <c r="CL6" s="9">
        <v>43917</v>
      </c>
      <c r="CM6" s="9"/>
      <c r="CN6" s="9">
        <v>43916</v>
      </c>
      <c r="CO6" s="9"/>
      <c r="CP6" s="9">
        <v>43915</v>
      </c>
      <c r="CQ6" s="9"/>
      <c r="CR6" s="8">
        <v>43914</v>
      </c>
      <c r="CS6" s="8"/>
      <c r="CT6" s="7">
        <v>43913</v>
      </c>
      <c r="CU6" s="7"/>
      <c r="CV6" s="7">
        <v>43912</v>
      </c>
      <c r="CW6" s="7"/>
      <c r="CX6" s="7">
        <v>43911</v>
      </c>
      <c r="CY6" s="7"/>
      <c r="CZ6" s="7">
        <v>43910</v>
      </c>
      <c r="DA6" s="7"/>
      <c r="DB6" s="7">
        <v>43909</v>
      </c>
      <c r="DC6" s="7"/>
      <c r="DD6" s="7">
        <v>43908</v>
      </c>
      <c r="DE6" s="7"/>
      <c r="DF6" s="7">
        <v>43907</v>
      </c>
      <c r="DG6" s="7"/>
      <c r="DH6" s="7">
        <v>43906</v>
      </c>
      <c r="DI6" s="7"/>
      <c r="DJ6" s="7">
        <v>43905</v>
      </c>
      <c r="DK6" s="7"/>
      <c r="DL6" s="7">
        <v>43904</v>
      </c>
      <c r="DM6" s="7"/>
      <c r="DN6" s="7">
        <v>43899</v>
      </c>
      <c r="DO6" s="7"/>
    </row>
    <row r="7" spans="1:119" x14ac:dyDescent="0.2">
      <c r="A7" s="26"/>
      <c r="B7" s="27" t="s">
        <v>21</v>
      </c>
      <c r="C7" s="28" t="s">
        <v>22</v>
      </c>
      <c r="D7" s="27" t="s">
        <v>21</v>
      </c>
      <c r="E7" s="28" t="s">
        <v>22</v>
      </c>
      <c r="F7" s="27" t="s">
        <v>21</v>
      </c>
      <c r="G7" s="28" t="s">
        <v>22</v>
      </c>
      <c r="H7" s="27" t="s">
        <v>21</v>
      </c>
      <c r="I7" s="28" t="s">
        <v>22</v>
      </c>
      <c r="J7" s="27" t="s">
        <v>21</v>
      </c>
      <c r="K7" s="28" t="s">
        <v>22</v>
      </c>
      <c r="L7" s="27" t="s">
        <v>21</v>
      </c>
      <c r="M7" s="28" t="s">
        <v>22</v>
      </c>
      <c r="N7" s="27" t="s">
        <v>21</v>
      </c>
      <c r="O7" s="28" t="s">
        <v>22</v>
      </c>
      <c r="P7" s="27" t="s">
        <v>21</v>
      </c>
      <c r="Q7" s="28" t="s">
        <v>22</v>
      </c>
      <c r="R7" s="27" t="s">
        <v>21</v>
      </c>
      <c r="S7" s="28" t="s">
        <v>22</v>
      </c>
      <c r="T7" s="27" t="s">
        <v>21</v>
      </c>
      <c r="U7" s="28" t="s">
        <v>22</v>
      </c>
      <c r="V7" s="27" t="s">
        <v>21</v>
      </c>
      <c r="W7" s="28" t="s">
        <v>22</v>
      </c>
      <c r="X7" s="27" t="s">
        <v>21</v>
      </c>
      <c r="Y7" s="28" t="s">
        <v>22</v>
      </c>
      <c r="Z7" s="27" t="s">
        <v>21</v>
      </c>
      <c r="AA7" s="28" t="s">
        <v>22</v>
      </c>
      <c r="AB7" s="27" t="s">
        <v>21</v>
      </c>
      <c r="AC7" s="28" t="s">
        <v>22</v>
      </c>
      <c r="AD7" s="27" t="s">
        <v>21</v>
      </c>
      <c r="AE7" s="28" t="s">
        <v>22</v>
      </c>
      <c r="AF7" s="27" t="s">
        <v>21</v>
      </c>
      <c r="AG7" s="28" t="s">
        <v>22</v>
      </c>
      <c r="AH7" s="27" t="s">
        <v>21</v>
      </c>
      <c r="AI7" s="28" t="s">
        <v>22</v>
      </c>
      <c r="AJ7" s="27" t="s">
        <v>21</v>
      </c>
      <c r="AK7" s="28" t="s">
        <v>22</v>
      </c>
      <c r="AL7" s="27" t="s">
        <v>21</v>
      </c>
      <c r="AM7" s="28" t="s">
        <v>22</v>
      </c>
      <c r="AN7" s="27" t="s">
        <v>21</v>
      </c>
      <c r="AO7" s="28" t="s">
        <v>22</v>
      </c>
      <c r="AP7" s="27" t="s">
        <v>21</v>
      </c>
      <c r="AQ7" s="28" t="s">
        <v>22</v>
      </c>
      <c r="AR7" s="27" t="s">
        <v>21</v>
      </c>
      <c r="AS7" s="28" t="s">
        <v>22</v>
      </c>
      <c r="AT7" s="27" t="s">
        <v>21</v>
      </c>
      <c r="AU7" s="28" t="s">
        <v>22</v>
      </c>
      <c r="AV7" s="27" t="s">
        <v>21</v>
      </c>
      <c r="AW7" s="28" t="s">
        <v>22</v>
      </c>
      <c r="AX7" s="27" t="s">
        <v>21</v>
      </c>
      <c r="AY7" s="28" t="s">
        <v>22</v>
      </c>
      <c r="AZ7" s="27" t="s">
        <v>21</v>
      </c>
      <c r="BA7" s="28" t="s">
        <v>22</v>
      </c>
      <c r="BB7" s="27" t="s">
        <v>21</v>
      </c>
      <c r="BC7" s="28" t="s">
        <v>22</v>
      </c>
      <c r="BD7" s="27" t="s">
        <v>21</v>
      </c>
      <c r="BE7" s="28" t="s">
        <v>22</v>
      </c>
      <c r="BF7" s="27" t="s">
        <v>21</v>
      </c>
      <c r="BG7" s="28" t="s">
        <v>22</v>
      </c>
      <c r="BH7" s="27" t="s">
        <v>21</v>
      </c>
      <c r="BI7" s="28" t="s">
        <v>22</v>
      </c>
      <c r="BJ7" s="27" t="s">
        <v>21</v>
      </c>
      <c r="BK7" s="28" t="s">
        <v>22</v>
      </c>
      <c r="BL7" s="27" t="s">
        <v>21</v>
      </c>
      <c r="BM7" s="28" t="s">
        <v>22</v>
      </c>
      <c r="BN7" s="27" t="s">
        <v>21</v>
      </c>
      <c r="BO7" s="28" t="s">
        <v>22</v>
      </c>
      <c r="BP7" s="27" t="s">
        <v>21</v>
      </c>
      <c r="BQ7" s="28" t="s">
        <v>22</v>
      </c>
      <c r="BR7" s="27" t="s">
        <v>21</v>
      </c>
      <c r="BS7" s="28" t="s">
        <v>22</v>
      </c>
      <c r="BT7" s="27" t="s">
        <v>21</v>
      </c>
      <c r="BU7" s="28" t="s">
        <v>22</v>
      </c>
      <c r="BV7" s="27" t="s">
        <v>21</v>
      </c>
      <c r="BW7" s="28" t="s">
        <v>22</v>
      </c>
      <c r="BX7" s="27" t="s">
        <v>21</v>
      </c>
      <c r="BY7" s="28" t="s">
        <v>22</v>
      </c>
      <c r="BZ7" s="27" t="s">
        <v>21</v>
      </c>
      <c r="CA7" s="28" t="s">
        <v>22</v>
      </c>
      <c r="CB7" s="27" t="s">
        <v>21</v>
      </c>
      <c r="CC7" s="28" t="s">
        <v>22</v>
      </c>
      <c r="CD7" s="27" t="s">
        <v>21</v>
      </c>
      <c r="CE7" s="28" t="s">
        <v>22</v>
      </c>
      <c r="CF7" s="27" t="s">
        <v>21</v>
      </c>
      <c r="CG7" s="28" t="s">
        <v>22</v>
      </c>
      <c r="CH7" s="27" t="s">
        <v>21</v>
      </c>
      <c r="CI7" s="29" t="s">
        <v>22</v>
      </c>
      <c r="CJ7" s="27" t="s">
        <v>21</v>
      </c>
      <c r="CK7" s="30" t="s">
        <v>22</v>
      </c>
      <c r="CL7" s="31" t="s">
        <v>21</v>
      </c>
      <c r="CM7" s="30" t="s">
        <v>22</v>
      </c>
      <c r="CN7" s="31" t="s">
        <v>21</v>
      </c>
      <c r="CO7" s="30" t="s">
        <v>22</v>
      </c>
      <c r="CP7" s="31" t="s">
        <v>21</v>
      </c>
      <c r="CQ7" s="30" t="s">
        <v>22</v>
      </c>
      <c r="CR7" s="31" t="s">
        <v>21</v>
      </c>
      <c r="CS7" s="32" t="s">
        <v>22</v>
      </c>
      <c r="CT7" s="31" t="s">
        <v>21</v>
      </c>
      <c r="CU7" s="30" t="s">
        <v>22</v>
      </c>
      <c r="CV7" s="31" t="s">
        <v>21</v>
      </c>
      <c r="CW7" s="30" t="s">
        <v>22</v>
      </c>
      <c r="CX7" s="31" t="s">
        <v>21</v>
      </c>
      <c r="CY7" s="30" t="s">
        <v>22</v>
      </c>
      <c r="CZ7" s="31" t="s">
        <v>21</v>
      </c>
      <c r="DA7" s="30" t="s">
        <v>22</v>
      </c>
      <c r="DB7" s="31" t="s">
        <v>21</v>
      </c>
      <c r="DC7" s="30" t="s">
        <v>22</v>
      </c>
      <c r="DD7" s="31" t="s">
        <v>21</v>
      </c>
      <c r="DE7" s="30" t="s">
        <v>22</v>
      </c>
      <c r="DF7" s="31" t="s">
        <v>21</v>
      </c>
      <c r="DG7" s="30" t="s">
        <v>22</v>
      </c>
      <c r="DH7" s="31" t="s">
        <v>21</v>
      </c>
      <c r="DI7" s="30" t="s">
        <v>22</v>
      </c>
      <c r="DJ7" s="31" t="s">
        <v>21</v>
      </c>
      <c r="DK7" s="30" t="s">
        <v>22</v>
      </c>
      <c r="DL7" s="31" t="s">
        <v>21</v>
      </c>
      <c r="DM7" s="30" t="s">
        <v>22</v>
      </c>
      <c r="DN7" s="31" t="s">
        <v>21</v>
      </c>
      <c r="DO7" s="30" t="s">
        <v>22</v>
      </c>
    </row>
    <row r="8" spans="1:119" x14ac:dyDescent="0.2">
      <c r="A8" s="33" t="s">
        <v>23</v>
      </c>
      <c r="B8" s="34">
        <v>5090482</v>
      </c>
      <c r="C8" s="35">
        <f t="shared" ref="C8:C17" si="0">B8/B$19*100</f>
        <v>8.4335988875728134</v>
      </c>
      <c r="D8" s="34">
        <v>4</v>
      </c>
      <c r="E8" s="35">
        <f t="shared" ref="E8:E17" si="1">D8/D$19*100</f>
        <v>1.194101140366589E-2</v>
      </c>
      <c r="F8" s="34">
        <v>4</v>
      </c>
      <c r="G8" s="35">
        <f t="shared" ref="G8:G17" si="2">F8/F$19*100</f>
        <v>1.1987173724115197E-2</v>
      </c>
      <c r="H8" s="34">
        <v>4</v>
      </c>
      <c r="I8" s="35">
        <f t="shared" ref="I8:I17" si="3">H8/H$19*100</f>
        <v>1.2059816690786301E-2</v>
      </c>
      <c r="J8" s="34">
        <v>4</v>
      </c>
      <c r="K8" s="35">
        <f t="shared" ref="K8:K17" si="4">J8/J$19*100</f>
        <v>1.2170261964888794E-2</v>
      </c>
      <c r="L8" s="34">
        <v>4</v>
      </c>
      <c r="M8" s="35">
        <f t="shared" ref="M8:M17" si="5">L8/L$19*100</f>
        <v>1.222419167532547E-2</v>
      </c>
      <c r="N8" s="34">
        <v>5</v>
      </c>
      <c r="O8" s="35">
        <f t="shared" ref="O8:O17" si="6">N8/N$19*100</f>
        <v>1.5454517355422991E-2</v>
      </c>
      <c r="P8" s="34">
        <v>4</v>
      </c>
      <c r="Q8" s="35">
        <f t="shared" ref="Q8:Q17" si="7">P8/P$19*100</f>
        <v>1.2408872343725764E-2</v>
      </c>
      <c r="R8" s="34">
        <v>4</v>
      </c>
      <c r="S8" s="35">
        <f t="shared" ref="S8:S17" si="8">R8/R$19*100</f>
        <v>1.2525050100200399E-2</v>
      </c>
      <c r="T8" s="34">
        <v>4</v>
      </c>
      <c r="U8" s="35">
        <f t="shared" ref="U8:U17" si="9">T8/T$19*100</f>
        <v>1.2609545425887396E-2</v>
      </c>
      <c r="V8" s="34">
        <v>4</v>
      </c>
      <c r="W8" s="35">
        <f t="shared" ref="W8:W17" si="10">V8/V$19*100</f>
        <v>1.2679896024852597E-2</v>
      </c>
      <c r="X8" s="34">
        <v>4</v>
      </c>
      <c r="Y8" s="35">
        <f t="shared" ref="Y8:Y17" si="11">X8/X$19*100</f>
        <v>1.2800819252432157E-2</v>
      </c>
      <c r="Z8" s="34">
        <v>4</v>
      </c>
      <c r="AA8" s="35">
        <f t="shared" ref="AA8:AA17" si="12">Z8/Z$19*100</f>
        <v>1.3187392852433073E-2</v>
      </c>
      <c r="AB8" s="34">
        <v>3</v>
      </c>
      <c r="AC8" s="35">
        <f t="shared" ref="AC8:AC17" si="13">AB8/AB$19*100</f>
        <v>1.0039152695512499E-2</v>
      </c>
      <c r="AD8" s="34">
        <v>3</v>
      </c>
      <c r="AE8" s="35">
        <f t="shared" ref="AE8:AE17" si="14">AD8/AD$19*100</f>
        <v>1.0160880609652836E-2</v>
      </c>
      <c r="AF8" s="34">
        <v>3</v>
      </c>
      <c r="AG8" s="35">
        <f t="shared" ref="AG8:AG17" si="15">AF8/AF$19*100</f>
        <v>1.0379545375912534E-2</v>
      </c>
      <c r="AH8" s="34">
        <v>3</v>
      </c>
      <c r="AI8" s="35">
        <f t="shared" ref="AI8:AI17" si="16">AH8/AH$19*100</f>
        <v>1.0610454834830587E-2</v>
      </c>
      <c r="AJ8" s="34">
        <v>3</v>
      </c>
      <c r="AK8" s="35">
        <f t="shared" ref="AK8:AK17" si="17">AJ8/AJ$19*100</f>
        <v>1.0948105977665865E-2</v>
      </c>
      <c r="AL8" s="34">
        <v>2</v>
      </c>
      <c r="AM8" s="35">
        <f t="shared" ref="AM8:AM17" si="18">AL8/AL$19*100</f>
        <v>7.4371560315335417E-3</v>
      </c>
      <c r="AN8" s="34">
        <v>2</v>
      </c>
      <c r="AO8" s="35">
        <f t="shared" ref="AO8:AO17" si="19">AN8/AN$19*100</f>
        <v>7.6778379208414915E-3</v>
      </c>
      <c r="AP8" s="34">
        <v>2</v>
      </c>
      <c r="AQ8" s="35">
        <f t="shared" ref="AQ8:AQ17" si="20">AP8/AP$19*100</f>
        <v>7.9317866349395208E-3</v>
      </c>
      <c r="AR8" s="34">
        <v>2</v>
      </c>
      <c r="AS8" s="35">
        <f t="shared" ref="AS8:AS17" si="21">AR8/AR$19*100</f>
        <v>8.0710250201775635E-3</v>
      </c>
      <c r="AT8" s="34">
        <v>2</v>
      </c>
      <c r="AU8" s="35">
        <f t="shared" ref="AU8:AU17" si="22">AT8/AT$19*100</f>
        <v>8.4832032575500507E-3</v>
      </c>
      <c r="AV8" s="34">
        <v>2</v>
      </c>
      <c r="AW8" s="35">
        <f t="shared" ref="AW8:AW17" si="23">AV8/AV$19*100</f>
        <v>8.8558271342543387E-3</v>
      </c>
      <c r="AX8" s="34">
        <v>2</v>
      </c>
      <c r="AY8" s="35">
        <f t="shared" ref="AY8:AY17" si="24">AX8/AX$19*100</f>
        <v>9.2807424593967531E-3</v>
      </c>
      <c r="AZ8" s="34">
        <v>2</v>
      </c>
      <c r="BA8" s="35">
        <f t="shared" ref="BA8:BA17" si="25">AZ8/AZ$19*100</f>
        <v>9.74184120798831E-3</v>
      </c>
      <c r="BB8" s="34">
        <v>1</v>
      </c>
      <c r="BC8" s="35">
        <f t="shared" ref="BC8:BC17" si="26">BB8/BB$19*100</f>
        <v>5.1263648946532018E-3</v>
      </c>
      <c r="BD8" s="34">
        <v>1</v>
      </c>
      <c r="BE8" s="35">
        <f t="shared" ref="BE8:BE17" si="27">BD8/BD$19*100</f>
        <v>5.3648068669527897E-3</v>
      </c>
      <c r="BF8" s="34">
        <v>1</v>
      </c>
      <c r="BG8" s="35">
        <f t="shared" ref="BG8:BG17" si="28">BF8/BF$19*100</f>
        <v>5.445140212360468E-3</v>
      </c>
      <c r="BH8" s="34">
        <v>1</v>
      </c>
      <c r="BI8" s="35">
        <f t="shared" ref="BI8:BI17" si="29">BH8/BH$19*100</f>
        <v>5.5819145967066705E-3</v>
      </c>
      <c r="BJ8" s="34">
        <v>1</v>
      </c>
      <c r="BK8" s="35">
        <f t="shared" ref="BK8:BK17" si="30">BJ8/BJ$19*100</f>
        <v>5.7597051030987209E-3</v>
      </c>
      <c r="BL8" s="36">
        <v>1</v>
      </c>
      <c r="BM8" s="35">
        <f t="shared" ref="BM8:BM17" si="31">BL8/BL$19*100</f>
        <v>6.004924037710923E-3</v>
      </c>
      <c r="BN8" s="36">
        <v>1</v>
      </c>
      <c r="BO8" s="35">
        <f t="shared" ref="BO8:BO17" si="32">BN8/BN$19*100</f>
        <v>6.1877359074314709E-3</v>
      </c>
      <c r="BP8" s="36">
        <v>1</v>
      </c>
      <c r="BQ8" s="35">
        <f t="shared" ref="BQ8:BQ17" si="33">BP8/BP$19*100</f>
        <v>6.4230201040529266E-3</v>
      </c>
      <c r="BR8" s="36">
        <v>1</v>
      </c>
      <c r="BS8" s="35">
        <f t="shared" ref="BS8:BS17" si="34">BR8/BR$19*100</f>
        <v>6.7299279897705087E-3</v>
      </c>
      <c r="BT8" s="37">
        <v>1</v>
      </c>
      <c r="BU8" s="35">
        <f t="shared" ref="BU8:BU17" si="35">BT8/BT$19*100</f>
        <v>6.954102920723227E-3</v>
      </c>
      <c r="BV8" s="36">
        <v>1</v>
      </c>
      <c r="BW8" s="35">
        <f t="shared" ref="BW8:BW17" si="36">BV8/BV$19*100</f>
        <v>7.2322268026325295E-3</v>
      </c>
      <c r="BX8" s="38">
        <v>1</v>
      </c>
      <c r="BY8" s="35">
        <f t="shared" ref="BY8:BY17" si="37">BX8/BX$19*100</f>
        <v>7.5528700906344406E-3</v>
      </c>
      <c r="BZ8" s="34">
        <v>0</v>
      </c>
      <c r="CA8" s="35">
        <f t="shared" ref="CA8:CA17" si="38">BZ8/BZ$19*100</f>
        <v>0</v>
      </c>
      <c r="CB8" s="38">
        <v>0</v>
      </c>
      <c r="CC8" s="35">
        <f t="shared" ref="CC8:CC17" si="39">CB8/CB$19*100</f>
        <v>0</v>
      </c>
      <c r="CD8" s="38">
        <v>0</v>
      </c>
      <c r="CE8" s="35">
        <f t="shared" ref="CE8:CE17" si="40">CD8/CD$19*100</f>
        <v>0</v>
      </c>
      <c r="CF8" s="36">
        <v>0</v>
      </c>
      <c r="CG8" s="35">
        <f t="shared" ref="CG8:CG17" si="41">CF8/CF$19*100</f>
        <v>0</v>
      </c>
      <c r="CH8" s="34">
        <v>0</v>
      </c>
      <c r="CI8" s="39">
        <f t="shared" ref="CI8:CI17" si="42">CH8/CH$19*100</f>
        <v>0</v>
      </c>
      <c r="CJ8" s="34">
        <v>0</v>
      </c>
      <c r="CK8" s="35">
        <f t="shared" ref="CK8:CK17" si="43">CJ8/CJ$19*100</f>
        <v>0</v>
      </c>
      <c r="CL8" s="34">
        <v>0</v>
      </c>
      <c r="CM8" s="35">
        <f t="shared" ref="CM8:CM17" si="44">CL8/CL$19*100</f>
        <v>0</v>
      </c>
      <c r="CN8" s="34">
        <v>0</v>
      </c>
      <c r="CO8" s="35">
        <f t="shared" ref="CO8:CO17" si="45">CN8/CN$19*100</f>
        <v>0</v>
      </c>
      <c r="CP8" s="34">
        <v>0</v>
      </c>
      <c r="CQ8" s="35">
        <f t="shared" ref="CQ8:CQ17" si="46">CP8/CP$19*100</f>
        <v>0</v>
      </c>
      <c r="CR8" s="34">
        <v>0</v>
      </c>
      <c r="CS8" s="39">
        <f t="shared" ref="CS8:CS17" si="47">CR8/CR$19*100</f>
        <v>0</v>
      </c>
      <c r="CT8" s="34">
        <v>0</v>
      </c>
      <c r="CU8" s="35">
        <f t="shared" ref="CU8:CU17" si="48">CT8/CT$19*100</f>
        <v>0</v>
      </c>
      <c r="CV8" s="34">
        <v>0</v>
      </c>
      <c r="CW8" s="35">
        <f t="shared" ref="CW8:CW17" si="49">CV8/CV$19*100</f>
        <v>0</v>
      </c>
      <c r="CX8" s="34">
        <v>0</v>
      </c>
      <c r="CY8" s="35">
        <f t="shared" ref="CY8:CY17" si="50">CX8/CX$19*100</f>
        <v>0</v>
      </c>
      <c r="CZ8" s="34">
        <v>0</v>
      </c>
      <c r="DA8" s="35">
        <f t="shared" ref="DA8:DA17" si="51">CZ8/CZ$19*100</f>
        <v>0</v>
      </c>
      <c r="DB8" s="34">
        <v>0</v>
      </c>
      <c r="DC8" s="35">
        <f t="shared" ref="DC8:DC17" si="52">DB8/DB$19*100</f>
        <v>0</v>
      </c>
      <c r="DD8" s="34">
        <v>0</v>
      </c>
      <c r="DE8" s="35">
        <f t="shared" ref="DE8:DE17" si="53">DD8/DD$19*100</f>
        <v>0</v>
      </c>
      <c r="DF8" s="34">
        <v>0</v>
      </c>
      <c r="DG8" s="35">
        <f t="shared" ref="DG8:DG17" si="54">DF8/DF$19*100</f>
        <v>0</v>
      </c>
      <c r="DH8" s="34">
        <v>0</v>
      </c>
      <c r="DI8" s="35">
        <f t="shared" ref="DI8:DI17" si="55">DH8/DH$19*100</f>
        <v>0</v>
      </c>
      <c r="DJ8" s="34">
        <v>0</v>
      </c>
      <c r="DK8" s="35">
        <f t="shared" ref="DK8:DK17" si="56">DJ8/DJ$19*100</f>
        <v>0</v>
      </c>
      <c r="DL8" s="34">
        <v>0</v>
      </c>
      <c r="DM8" s="35">
        <f t="shared" ref="DM8:DM17" si="57">DL8/DL$19*100</f>
        <v>0</v>
      </c>
      <c r="DN8" s="34">
        <v>0</v>
      </c>
      <c r="DO8" s="35">
        <f t="shared" ref="DO8:DO16" si="58">DN8/DN$19*100</f>
        <v>0</v>
      </c>
    </row>
    <row r="9" spans="1:119" x14ac:dyDescent="0.2">
      <c r="A9" s="40" t="s">
        <v>24</v>
      </c>
      <c r="B9" s="34">
        <v>5768874</v>
      </c>
      <c r="C9" s="35">
        <f t="shared" si="0"/>
        <v>9.5575172152553964</v>
      </c>
      <c r="D9" s="34">
        <v>0</v>
      </c>
      <c r="E9" s="35">
        <f t="shared" si="1"/>
        <v>0</v>
      </c>
      <c r="F9" s="34">
        <v>0</v>
      </c>
      <c r="G9" s="35">
        <f t="shared" si="2"/>
        <v>0</v>
      </c>
      <c r="H9" s="34">
        <v>0</v>
      </c>
      <c r="I9" s="35">
        <f t="shared" si="3"/>
        <v>0</v>
      </c>
      <c r="J9" s="34">
        <v>0</v>
      </c>
      <c r="K9" s="35">
        <f t="shared" si="4"/>
        <v>0</v>
      </c>
      <c r="L9" s="34">
        <v>0</v>
      </c>
      <c r="M9" s="35">
        <f t="shared" si="5"/>
        <v>0</v>
      </c>
      <c r="N9" s="34">
        <v>0</v>
      </c>
      <c r="O9" s="35">
        <f t="shared" si="6"/>
        <v>0</v>
      </c>
      <c r="P9" s="34">
        <v>0</v>
      </c>
      <c r="Q9" s="35">
        <f t="shared" si="7"/>
        <v>0</v>
      </c>
      <c r="R9" s="34">
        <v>0</v>
      </c>
      <c r="S9" s="35">
        <f t="shared" si="8"/>
        <v>0</v>
      </c>
      <c r="T9" s="34">
        <v>0</v>
      </c>
      <c r="U9" s="35">
        <f t="shared" si="9"/>
        <v>0</v>
      </c>
      <c r="V9" s="34">
        <v>0</v>
      </c>
      <c r="W9" s="35">
        <f t="shared" si="10"/>
        <v>0</v>
      </c>
      <c r="X9" s="34">
        <v>0</v>
      </c>
      <c r="Y9" s="35">
        <f t="shared" si="11"/>
        <v>0</v>
      </c>
      <c r="Z9" s="34">
        <v>0</v>
      </c>
      <c r="AA9" s="35">
        <f t="shared" si="12"/>
        <v>0</v>
      </c>
      <c r="AB9" s="34">
        <v>0</v>
      </c>
      <c r="AC9" s="35">
        <f t="shared" si="13"/>
        <v>0</v>
      </c>
      <c r="AD9" s="34">
        <v>0</v>
      </c>
      <c r="AE9" s="35">
        <f t="shared" si="14"/>
        <v>0</v>
      </c>
      <c r="AF9" s="34">
        <v>0</v>
      </c>
      <c r="AG9" s="35">
        <f t="shared" si="15"/>
        <v>0</v>
      </c>
      <c r="AH9" s="34">
        <v>0</v>
      </c>
      <c r="AI9" s="35">
        <f t="shared" si="16"/>
        <v>0</v>
      </c>
      <c r="AJ9" s="34">
        <v>0</v>
      </c>
      <c r="AK9" s="35">
        <f t="shared" si="17"/>
        <v>0</v>
      </c>
      <c r="AL9" s="34">
        <v>0</v>
      </c>
      <c r="AM9" s="35">
        <f t="shared" si="18"/>
        <v>0</v>
      </c>
      <c r="AN9" s="34">
        <v>0</v>
      </c>
      <c r="AO9" s="35">
        <f t="shared" si="19"/>
        <v>0</v>
      </c>
      <c r="AP9" s="34">
        <v>0</v>
      </c>
      <c r="AQ9" s="35">
        <f t="shared" si="20"/>
        <v>0</v>
      </c>
      <c r="AR9" s="34">
        <v>0</v>
      </c>
      <c r="AS9" s="35">
        <f t="shared" si="21"/>
        <v>0</v>
      </c>
      <c r="AT9" s="34">
        <v>0</v>
      </c>
      <c r="AU9" s="35">
        <f t="shared" si="22"/>
        <v>0</v>
      </c>
      <c r="AV9" s="34">
        <v>0</v>
      </c>
      <c r="AW9" s="35">
        <f t="shared" si="23"/>
        <v>0</v>
      </c>
      <c r="AX9" s="34">
        <v>0</v>
      </c>
      <c r="AY9" s="35">
        <f t="shared" si="24"/>
        <v>0</v>
      </c>
      <c r="AZ9" s="34">
        <v>0</v>
      </c>
      <c r="BA9" s="35">
        <f t="shared" si="25"/>
        <v>0</v>
      </c>
      <c r="BB9" s="34">
        <v>0</v>
      </c>
      <c r="BC9" s="35">
        <f t="shared" si="26"/>
        <v>0</v>
      </c>
      <c r="BD9" s="34">
        <v>0</v>
      </c>
      <c r="BE9" s="35">
        <f t="shared" si="27"/>
        <v>0</v>
      </c>
      <c r="BF9" s="34">
        <v>0</v>
      </c>
      <c r="BG9" s="35">
        <f t="shared" si="28"/>
        <v>0</v>
      </c>
      <c r="BH9" s="34">
        <v>0</v>
      </c>
      <c r="BI9" s="35">
        <f t="shared" si="29"/>
        <v>0</v>
      </c>
      <c r="BJ9" s="34">
        <v>0</v>
      </c>
      <c r="BK9" s="35">
        <f t="shared" si="30"/>
        <v>0</v>
      </c>
      <c r="BL9" s="36">
        <v>0</v>
      </c>
      <c r="BM9" s="35">
        <f t="shared" si="31"/>
        <v>0</v>
      </c>
      <c r="BN9" s="36">
        <v>0</v>
      </c>
      <c r="BO9" s="35">
        <f t="shared" si="32"/>
        <v>0</v>
      </c>
      <c r="BP9" s="36">
        <v>0</v>
      </c>
      <c r="BQ9" s="35">
        <f t="shared" si="33"/>
        <v>0</v>
      </c>
      <c r="BR9" s="36">
        <v>0</v>
      </c>
      <c r="BS9" s="35">
        <f t="shared" si="34"/>
        <v>0</v>
      </c>
      <c r="BT9" s="37">
        <v>0</v>
      </c>
      <c r="BU9" s="35">
        <f t="shared" si="35"/>
        <v>0</v>
      </c>
      <c r="BV9" s="36">
        <v>0</v>
      </c>
      <c r="BW9" s="35">
        <f t="shared" si="36"/>
        <v>0</v>
      </c>
      <c r="BX9" s="38">
        <v>0</v>
      </c>
      <c r="BY9" s="35">
        <f t="shared" si="37"/>
        <v>0</v>
      </c>
      <c r="BZ9" s="34">
        <v>0</v>
      </c>
      <c r="CA9" s="35">
        <f t="shared" si="38"/>
        <v>0</v>
      </c>
      <c r="CB9" s="38">
        <v>0</v>
      </c>
      <c r="CC9" s="35">
        <f t="shared" si="39"/>
        <v>0</v>
      </c>
      <c r="CD9" s="38">
        <v>0</v>
      </c>
      <c r="CE9" s="35">
        <f t="shared" si="40"/>
        <v>0</v>
      </c>
      <c r="CF9" s="36">
        <v>0</v>
      </c>
      <c r="CG9" s="35">
        <f t="shared" si="41"/>
        <v>0</v>
      </c>
      <c r="CH9" s="34">
        <v>0</v>
      </c>
      <c r="CI9" s="39">
        <f t="shared" si="42"/>
        <v>0</v>
      </c>
      <c r="CJ9" s="34">
        <v>0</v>
      </c>
      <c r="CK9" s="35">
        <f t="shared" si="43"/>
        <v>0</v>
      </c>
      <c r="CL9" s="34">
        <v>0</v>
      </c>
      <c r="CM9" s="35">
        <f t="shared" si="44"/>
        <v>0</v>
      </c>
      <c r="CN9" s="34">
        <v>0</v>
      </c>
      <c r="CO9" s="35">
        <f t="shared" si="45"/>
        <v>0</v>
      </c>
      <c r="CP9" s="34">
        <v>0</v>
      </c>
      <c r="CQ9" s="35">
        <f t="shared" si="46"/>
        <v>0</v>
      </c>
      <c r="CR9" s="34">
        <v>0</v>
      </c>
      <c r="CS9" s="39">
        <f t="shared" si="47"/>
        <v>0</v>
      </c>
      <c r="CT9" s="34">
        <v>0</v>
      </c>
      <c r="CU9" s="35">
        <f t="shared" si="48"/>
        <v>0</v>
      </c>
      <c r="CV9" s="34">
        <v>0</v>
      </c>
      <c r="CW9" s="35">
        <f t="shared" si="49"/>
        <v>0</v>
      </c>
      <c r="CX9" s="34">
        <v>0</v>
      </c>
      <c r="CY9" s="35">
        <f t="shared" si="50"/>
        <v>0</v>
      </c>
      <c r="CZ9" s="34">
        <v>0</v>
      </c>
      <c r="DA9" s="35">
        <f t="shared" si="51"/>
        <v>0</v>
      </c>
      <c r="DB9" s="34">
        <v>0</v>
      </c>
      <c r="DC9" s="35">
        <f t="shared" si="52"/>
        <v>0</v>
      </c>
      <c r="DD9" s="34">
        <v>0</v>
      </c>
      <c r="DE9" s="35">
        <f t="shared" si="53"/>
        <v>0</v>
      </c>
      <c r="DF9" s="34">
        <v>0</v>
      </c>
      <c r="DG9" s="35">
        <f t="shared" si="54"/>
        <v>0</v>
      </c>
      <c r="DH9" s="34">
        <v>0</v>
      </c>
      <c r="DI9" s="35">
        <f t="shared" si="55"/>
        <v>0</v>
      </c>
      <c r="DJ9" s="34">
        <v>0</v>
      </c>
      <c r="DK9" s="35">
        <f t="shared" si="56"/>
        <v>0</v>
      </c>
      <c r="DL9" s="34">
        <v>0</v>
      </c>
      <c r="DM9" s="35">
        <f t="shared" si="57"/>
        <v>0</v>
      </c>
      <c r="DN9" s="34">
        <v>0</v>
      </c>
      <c r="DO9" s="35">
        <f t="shared" si="58"/>
        <v>0</v>
      </c>
    </row>
    <row r="10" spans="1:119" x14ac:dyDescent="0.2">
      <c r="A10" s="33" t="s">
        <v>25</v>
      </c>
      <c r="B10" s="34">
        <v>6201270</v>
      </c>
      <c r="C10" s="35">
        <f t="shared" si="0"/>
        <v>10.273884432464088</v>
      </c>
      <c r="D10" s="34">
        <v>16</v>
      </c>
      <c r="E10" s="35">
        <f t="shared" si="1"/>
        <v>4.7764045614663561E-2</v>
      </c>
      <c r="F10" s="34">
        <v>16</v>
      </c>
      <c r="G10" s="35">
        <f t="shared" si="2"/>
        <v>4.7948694896460788E-2</v>
      </c>
      <c r="H10" s="34">
        <v>15</v>
      </c>
      <c r="I10" s="35">
        <f t="shared" si="3"/>
        <v>4.5224312590448623E-2</v>
      </c>
      <c r="J10" s="34">
        <v>15</v>
      </c>
      <c r="K10" s="35">
        <f t="shared" si="4"/>
        <v>4.5638482368332976E-2</v>
      </c>
      <c r="L10" s="34">
        <v>15</v>
      </c>
      <c r="M10" s="35">
        <f t="shared" si="5"/>
        <v>4.5840718782470508E-2</v>
      </c>
      <c r="N10" s="34">
        <v>15</v>
      </c>
      <c r="O10" s="35">
        <f t="shared" si="6"/>
        <v>4.6363552066268972E-2</v>
      </c>
      <c r="P10" s="34">
        <v>14</v>
      </c>
      <c r="Q10" s="35">
        <f t="shared" si="7"/>
        <v>4.3431053203040179E-2</v>
      </c>
      <c r="R10" s="34">
        <v>13</v>
      </c>
      <c r="S10" s="35">
        <f t="shared" si="8"/>
        <v>4.0706412825651302E-2</v>
      </c>
      <c r="T10" s="34">
        <v>12</v>
      </c>
      <c r="U10" s="35">
        <f t="shared" si="9"/>
        <v>3.7828636277662191E-2</v>
      </c>
      <c r="V10" s="34">
        <v>12</v>
      </c>
      <c r="W10" s="35">
        <f t="shared" si="10"/>
        <v>3.8039688074557793E-2</v>
      </c>
      <c r="X10" s="34">
        <v>13</v>
      </c>
      <c r="Y10" s="35">
        <f t="shared" si="11"/>
        <v>4.1602662570404507E-2</v>
      </c>
      <c r="Z10" s="34">
        <v>12</v>
      </c>
      <c r="AA10" s="35">
        <f t="shared" si="12"/>
        <v>3.9562178557299224E-2</v>
      </c>
      <c r="AB10" s="34">
        <v>12</v>
      </c>
      <c r="AC10" s="35">
        <f t="shared" si="13"/>
        <v>4.0156610782049997E-2</v>
      </c>
      <c r="AD10" s="34">
        <v>11</v>
      </c>
      <c r="AE10" s="35">
        <f t="shared" si="14"/>
        <v>3.7256562235393732E-2</v>
      </c>
      <c r="AF10" s="34">
        <v>9</v>
      </c>
      <c r="AG10" s="35">
        <f t="shared" si="15"/>
        <v>3.1138636127737606E-2</v>
      </c>
      <c r="AH10" s="34">
        <v>9</v>
      </c>
      <c r="AI10" s="35">
        <f t="shared" si="16"/>
        <v>3.1831364504491755E-2</v>
      </c>
      <c r="AJ10" s="34">
        <v>10</v>
      </c>
      <c r="AK10" s="35">
        <f t="shared" si="17"/>
        <v>3.6493686592219542E-2</v>
      </c>
      <c r="AL10" s="34">
        <v>9</v>
      </c>
      <c r="AM10" s="35">
        <f t="shared" si="18"/>
        <v>3.3467202141900937E-2</v>
      </c>
      <c r="AN10" s="34">
        <v>9</v>
      </c>
      <c r="AO10" s="35">
        <f t="shared" si="19"/>
        <v>3.4550270643786712E-2</v>
      </c>
      <c r="AP10" s="34">
        <v>8</v>
      </c>
      <c r="AQ10" s="35">
        <f t="shared" si="20"/>
        <v>3.1727146539758083E-2</v>
      </c>
      <c r="AR10" s="34">
        <v>8</v>
      </c>
      <c r="AS10" s="35">
        <f t="shared" si="21"/>
        <v>3.2284100080710254E-2</v>
      </c>
      <c r="AT10" s="34">
        <v>7</v>
      </c>
      <c r="AU10" s="35">
        <f t="shared" si="22"/>
        <v>2.969121140142518E-2</v>
      </c>
      <c r="AV10" s="34">
        <v>7</v>
      </c>
      <c r="AW10" s="35">
        <f t="shared" si="23"/>
        <v>3.0995394969890188E-2</v>
      </c>
      <c r="AX10" s="34">
        <v>7</v>
      </c>
      <c r="AY10" s="35">
        <f t="shared" si="24"/>
        <v>3.248259860788863E-2</v>
      </c>
      <c r="AZ10" s="34">
        <v>7</v>
      </c>
      <c r="BA10" s="35">
        <f t="shared" si="25"/>
        <v>3.4096444227959086E-2</v>
      </c>
      <c r="BB10" s="34">
        <v>7</v>
      </c>
      <c r="BC10" s="35">
        <f t="shared" si="26"/>
        <v>3.5884554262572407E-2</v>
      </c>
      <c r="BD10" s="34">
        <v>7</v>
      </c>
      <c r="BE10" s="35">
        <f t="shared" si="27"/>
        <v>3.755364806866953E-2</v>
      </c>
      <c r="BF10" s="34">
        <v>7</v>
      </c>
      <c r="BG10" s="35">
        <f t="shared" si="28"/>
        <v>3.811598148652328E-2</v>
      </c>
      <c r="BH10" s="34">
        <v>7</v>
      </c>
      <c r="BI10" s="35">
        <f t="shared" si="29"/>
        <v>3.9073402176946694E-2</v>
      </c>
      <c r="BJ10" s="34">
        <v>7</v>
      </c>
      <c r="BK10" s="35">
        <f t="shared" si="30"/>
        <v>4.0317935721691046E-2</v>
      </c>
      <c r="BL10" s="36">
        <v>7</v>
      </c>
      <c r="BM10" s="35">
        <f t="shared" si="31"/>
        <v>4.2034468263976457E-2</v>
      </c>
      <c r="BN10" s="36">
        <v>6</v>
      </c>
      <c r="BO10" s="35">
        <f t="shared" si="32"/>
        <v>3.7126415444588827E-2</v>
      </c>
      <c r="BP10" s="36">
        <v>7</v>
      </c>
      <c r="BQ10" s="35">
        <f t="shared" si="33"/>
        <v>4.4961140728370479E-2</v>
      </c>
      <c r="BR10" s="36">
        <v>7</v>
      </c>
      <c r="BS10" s="35">
        <f t="shared" si="34"/>
        <v>4.7109495928393565E-2</v>
      </c>
      <c r="BT10" s="37">
        <v>7</v>
      </c>
      <c r="BU10" s="35">
        <f t="shared" si="35"/>
        <v>4.8678720445062586E-2</v>
      </c>
      <c r="BV10" s="36">
        <v>6</v>
      </c>
      <c r="BW10" s="35">
        <f t="shared" si="36"/>
        <v>4.3393360815795187E-2</v>
      </c>
      <c r="BX10" s="38">
        <v>6</v>
      </c>
      <c r="BY10" s="35">
        <f t="shared" si="37"/>
        <v>4.5317220543806644E-2</v>
      </c>
      <c r="BZ10" s="34">
        <v>6</v>
      </c>
      <c r="CA10" s="35">
        <f t="shared" si="38"/>
        <v>4.7816385081287854E-2</v>
      </c>
      <c r="CB10" s="38">
        <v>3</v>
      </c>
      <c r="CC10" s="35">
        <f t="shared" si="39"/>
        <v>2.5305778152678194E-2</v>
      </c>
      <c r="CD10" s="38">
        <v>2</v>
      </c>
      <c r="CE10" s="35">
        <f t="shared" si="40"/>
        <v>1.8281535648994516E-2</v>
      </c>
      <c r="CF10" s="36">
        <v>2</v>
      </c>
      <c r="CG10" s="35">
        <f t="shared" si="41"/>
        <v>1.9958088015168147E-2</v>
      </c>
      <c r="CH10" s="34">
        <v>1</v>
      </c>
      <c r="CI10" s="39">
        <f t="shared" si="42"/>
        <v>1.0848340203948797E-2</v>
      </c>
      <c r="CJ10" s="34">
        <v>1</v>
      </c>
      <c r="CK10" s="35">
        <f t="shared" si="43"/>
        <v>1.1823126034523528E-2</v>
      </c>
      <c r="CL10" s="34">
        <v>0</v>
      </c>
      <c r="CM10" s="35">
        <f t="shared" si="44"/>
        <v>0</v>
      </c>
      <c r="CN10" s="34">
        <v>0</v>
      </c>
      <c r="CO10" s="35">
        <f t="shared" si="45"/>
        <v>0</v>
      </c>
      <c r="CP10" s="34">
        <v>0</v>
      </c>
      <c r="CQ10" s="35">
        <f t="shared" si="46"/>
        <v>0</v>
      </c>
      <c r="CR10" s="34">
        <v>0</v>
      </c>
      <c r="CS10" s="39">
        <f t="shared" si="47"/>
        <v>0</v>
      </c>
      <c r="CT10" s="34">
        <v>0</v>
      </c>
      <c r="CU10" s="35">
        <f t="shared" si="48"/>
        <v>0</v>
      </c>
      <c r="CV10" s="34">
        <v>0</v>
      </c>
      <c r="CW10" s="35">
        <f t="shared" si="49"/>
        <v>0</v>
      </c>
      <c r="CX10" s="34">
        <v>0</v>
      </c>
      <c r="CY10" s="35">
        <f t="shared" si="50"/>
        <v>0</v>
      </c>
      <c r="CZ10" s="34">
        <v>0</v>
      </c>
      <c r="DA10" s="35">
        <f t="shared" si="51"/>
        <v>0</v>
      </c>
      <c r="DB10" s="34">
        <v>0</v>
      </c>
      <c r="DC10" s="35">
        <f t="shared" si="52"/>
        <v>0</v>
      </c>
      <c r="DD10" s="34">
        <v>0</v>
      </c>
      <c r="DE10" s="35">
        <f t="shared" si="53"/>
        <v>0</v>
      </c>
      <c r="DF10" s="34">
        <v>0</v>
      </c>
      <c r="DG10" s="35">
        <f t="shared" si="54"/>
        <v>0</v>
      </c>
      <c r="DH10" s="34">
        <v>0</v>
      </c>
      <c r="DI10" s="35">
        <f t="shared" si="55"/>
        <v>0</v>
      </c>
      <c r="DJ10" s="34">
        <v>0</v>
      </c>
      <c r="DK10" s="35">
        <f t="shared" si="56"/>
        <v>0</v>
      </c>
      <c r="DL10" s="34">
        <v>0</v>
      </c>
      <c r="DM10" s="35">
        <f t="shared" si="57"/>
        <v>0</v>
      </c>
      <c r="DN10" s="34">
        <v>0</v>
      </c>
      <c r="DO10" s="35">
        <f t="shared" si="58"/>
        <v>0</v>
      </c>
    </row>
    <row r="11" spans="1:119" x14ac:dyDescent="0.2">
      <c r="A11" s="33" t="s">
        <v>26</v>
      </c>
      <c r="B11" s="34">
        <v>7074218</v>
      </c>
      <c r="C11" s="35">
        <f t="shared" si="0"/>
        <v>11.720131228289889</v>
      </c>
      <c r="D11" s="34">
        <v>66</v>
      </c>
      <c r="E11" s="35">
        <f t="shared" si="1"/>
        <v>0.19702668816048721</v>
      </c>
      <c r="F11" s="34">
        <v>65</v>
      </c>
      <c r="G11" s="35">
        <f t="shared" si="2"/>
        <v>0.19479157301687194</v>
      </c>
      <c r="H11" s="34">
        <v>65</v>
      </c>
      <c r="I11" s="35">
        <f t="shared" si="3"/>
        <v>0.19597202122527738</v>
      </c>
      <c r="J11" s="34">
        <v>64</v>
      </c>
      <c r="K11" s="35">
        <f t="shared" si="4"/>
        <v>0.1947241914382207</v>
      </c>
      <c r="L11" s="34">
        <v>64</v>
      </c>
      <c r="M11" s="35">
        <f t="shared" si="5"/>
        <v>0.19558706680520752</v>
      </c>
      <c r="N11" s="34">
        <v>63</v>
      </c>
      <c r="O11" s="35">
        <f t="shared" si="6"/>
        <v>0.19472691867832967</v>
      </c>
      <c r="P11" s="34">
        <v>63</v>
      </c>
      <c r="Q11" s="35">
        <f t="shared" si="7"/>
        <v>0.19543973941368079</v>
      </c>
      <c r="R11" s="34">
        <v>62</v>
      </c>
      <c r="S11" s="35">
        <f t="shared" si="8"/>
        <v>0.1941382765531062</v>
      </c>
      <c r="T11" s="34">
        <v>62</v>
      </c>
      <c r="U11" s="35">
        <f t="shared" si="9"/>
        <v>0.19544795410125468</v>
      </c>
      <c r="V11" s="34">
        <v>62</v>
      </c>
      <c r="W11" s="35">
        <f t="shared" si="10"/>
        <v>0.19653838838521523</v>
      </c>
      <c r="X11" s="34">
        <v>61</v>
      </c>
      <c r="Y11" s="35">
        <f t="shared" si="11"/>
        <v>0.19521249359959039</v>
      </c>
      <c r="Z11" s="34">
        <v>60</v>
      </c>
      <c r="AA11" s="35">
        <f t="shared" si="12"/>
        <v>0.19781089278649611</v>
      </c>
      <c r="AB11" s="34">
        <v>60</v>
      </c>
      <c r="AC11" s="35">
        <f t="shared" si="13"/>
        <v>0.20078305391024995</v>
      </c>
      <c r="AD11" s="34">
        <v>58</v>
      </c>
      <c r="AE11" s="35">
        <f t="shared" si="14"/>
        <v>0.19644369178662152</v>
      </c>
      <c r="AF11" s="34">
        <v>58</v>
      </c>
      <c r="AG11" s="35">
        <f t="shared" si="15"/>
        <v>0.20067121060097567</v>
      </c>
      <c r="AH11" s="34">
        <v>55</v>
      </c>
      <c r="AI11" s="35">
        <f t="shared" si="16"/>
        <v>0.1945250053052274</v>
      </c>
      <c r="AJ11" s="34">
        <v>53</v>
      </c>
      <c r="AK11" s="35">
        <f t="shared" si="17"/>
        <v>0.19341653893876359</v>
      </c>
      <c r="AL11" s="34">
        <v>51</v>
      </c>
      <c r="AM11" s="35">
        <f t="shared" si="18"/>
        <v>0.18964747880410532</v>
      </c>
      <c r="AN11" s="34">
        <v>51</v>
      </c>
      <c r="AO11" s="35">
        <f t="shared" si="19"/>
        <v>0.19578486698145803</v>
      </c>
      <c r="AP11" s="34">
        <v>49</v>
      </c>
      <c r="AQ11" s="35">
        <f t="shared" si="20"/>
        <v>0.19432877255601824</v>
      </c>
      <c r="AR11" s="34">
        <v>49</v>
      </c>
      <c r="AS11" s="35">
        <f t="shared" si="21"/>
        <v>0.19774011299435026</v>
      </c>
      <c r="AT11" s="34">
        <v>49</v>
      </c>
      <c r="AU11" s="35">
        <f t="shared" si="22"/>
        <v>0.20783847980997625</v>
      </c>
      <c r="AV11" s="34">
        <v>47</v>
      </c>
      <c r="AW11" s="35">
        <f t="shared" si="23"/>
        <v>0.20811193765497699</v>
      </c>
      <c r="AX11" s="34">
        <v>45</v>
      </c>
      <c r="AY11" s="35">
        <f t="shared" si="24"/>
        <v>0.20881670533642693</v>
      </c>
      <c r="AZ11" s="34">
        <v>41</v>
      </c>
      <c r="BA11" s="35">
        <f t="shared" si="25"/>
        <v>0.19970774476376035</v>
      </c>
      <c r="BB11" s="34">
        <v>39</v>
      </c>
      <c r="BC11" s="35">
        <f t="shared" si="26"/>
        <v>0.19992823089147485</v>
      </c>
      <c r="BD11" s="34">
        <v>39</v>
      </c>
      <c r="BE11" s="35">
        <f t="shared" si="27"/>
        <v>0.20922746781115881</v>
      </c>
      <c r="BF11" s="34">
        <v>39</v>
      </c>
      <c r="BG11" s="35">
        <f t="shared" si="28"/>
        <v>0.21236046828205823</v>
      </c>
      <c r="BH11" s="34">
        <v>39</v>
      </c>
      <c r="BI11" s="35">
        <f t="shared" si="29"/>
        <v>0.21769466927156014</v>
      </c>
      <c r="BJ11" s="34">
        <v>38</v>
      </c>
      <c r="BK11" s="35">
        <f t="shared" si="30"/>
        <v>0.21886879391775138</v>
      </c>
      <c r="BL11" s="36">
        <v>36</v>
      </c>
      <c r="BM11" s="35">
        <f t="shared" si="31"/>
        <v>0.21617726535759324</v>
      </c>
      <c r="BN11" s="36">
        <v>35</v>
      </c>
      <c r="BO11" s="35">
        <f t="shared" si="32"/>
        <v>0.21657075676010146</v>
      </c>
      <c r="BP11" s="36">
        <v>35</v>
      </c>
      <c r="BQ11" s="35">
        <f t="shared" si="33"/>
        <v>0.2248057036418524</v>
      </c>
      <c r="BR11" s="36">
        <v>34</v>
      </c>
      <c r="BS11" s="35">
        <f t="shared" si="34"/>
        <v>0.2288175516521973</v>
      </c>
      <c r="BT11" s="37">
        <v>34</v>
      </c>
      <c r="BU11" s="35">
        <f t="shared" si="35"/>
        <v>0.23643949930458968</v>
      </c>
      <c r="BV11" s="36">
        <v>31</v>
      </c>
      <c r="BW11" s="35">
        <f t="shared" si="36"/>
        <v>0.22419903088160845</v>
      </c>
      <c r="BX11" s="38">
        <v>30</v>
      </c>
      <c r="BY11" s="35">
        <f t="shared" si="37"/>
        <v>0.22658610271903326</v>
      </c>
      <c r="BZ11" s="34">
        <v>29</v>
      </c>
      <c r="CA11" s="35">
        <f t="shared" si="38"/>
        <v>0.23111252789289127</v>
      </c>
      <c r="CB11" s="38">
        <v>29</v>
      </c>
      <c r="CC11" s="35">
        <f t="shared" si="39"/>
        <v>0.24462252214255586</v>
      </c>
      <c r="CD11" s="38">
        <v>25</v>
      </c>
      <c r="CE11" s="35">
        <f t="shared" si="40"/>
        <v>0.22851919561243145</v>
      </c>
      <c r="CF11" s="36">
        <v>20</v>
      </c>
      <c r="CG11" s="35">
        <f t="shared" si="41"/>
        <v>0.19958088015168146</v>
      </c>
      <c r="CH11" s="34">
        <v>20</v>
      </c>
      <c r="CI11" s="39">
        <f t="shared" si="42"/>
        <v>0.21696680407897592</v>
      </c>
      <c r="CJ11" s="34">
        <v>18</v>
      </c>
      <c r="CK11" s="35">
        <f t="shared" si="43"/>
        <v>0.2128162686214235</v>
      </c>
      <c r="CL11" s="34">
        <v>18</v>
      </c>
      <c r="CM11" s="35">
        <f t="shared" si="44"/>
        <v>0.23718539992093821</v>
      </c>
      <c r="CN11" s="34">
        <v>17</v>
      </c>
      <c r="CO11" s="35">
        <f t="shared" si="45"/>
        <v>0.24996324069989709</v>
      </c>
      <c r="CP11" s="34">
        <v>17</v>
      </c>
      <c r="CQ11" s="35">
        <f t="shared" si="46"/>
        <v>0.27610849439662172</v>
      </c>
      <c r="CR11" s="34">
        <v>14</v>
      </c>
      <c r="CS11" s="39">
        <f t="shared" si="47"/>
        <v>0.25266197437285687</v>
      </c>
      <c r="CT11" s="34">
        <v>12</v>
      </c>
      <c r="CU11" s="35">
        <f t="shared" si="48"/>
        <v>0.23913909924272617</v>
      </c>
      <c r="CV11" s="34">
        <v>12</v>
      </c>
      <c r="CW11" s="35">
        <f t="shared" si="49"/>
        <v>0.26881720430107531</v>
      </c>
      <c r="CX11" s="34">
        <v>11</v>
      </c>
      <c r="CY11" s="35">
        <f t="shared" si="50"/>
        <v>0.29185460334306185</v>
      </c>
      <c r="CZ11" s="34">
        <v>9</v>
      </c>
      <c r="DA11" s="35">
        <f t="shared" si="51"/>
        <v>0.28133791809940606</v>
      </c>
      <c r="DB11" s="34">
        <v>9</v>
      </c>
      <c r="DC11" s="35">
        <f t="shared" si="52"/>
        <v>0.29537249753856254</v>
      </c>
      <c r="DD11" s="34">
        <v>7</v>
      </c>
      <c r="DE11" s="35">
        <f t="shared" si="53"/>
        <v>0.29288702928870292</v>
      </c>
      <c r="DF11" s="34">
        <v>5</v>
      </c>
      <c r="DG11" s="35">
        <f t="shared" si="54"/>
        <v>0.24962556165751376</v>
      </c>
      <c r="DH11" s="34">
        <v>4</v>
      </c>
      <c r="DI11" s="35">
        <f t="shared" si="55"/>
        <v>0.23571007660577489</v>
      </c>
      <c r="DJ11" s="34">
        <v>4</v>
      </c>
      <c r="DK11" s="35">
        <f t="shared" si="56"/>
        <v>0.24630541871921183</v>
      </c>
      <c r="DL11" s="34">
        <v>1</v>
      </c>
      <c r="DM11" s="35">
        <f t="shared" si="57"/>
        <v>8.3542188805346695E-2</v>
      </c>
      <c r="DN11" s="34">
        <v>0</v>
      </c>
      <c r="DO11" s="35">
        <f t="shared" si="58"/>
        <v>0</v>
      </c>
    </row>
    <row r="12" spans="1:119" x14ac:dyDescent="0.2">
      <c r="A12" s="33" t="s">
        <v>27</v>
      </c>
      <c r="B12" s="34">
        <v>9242654</v>
      </c>
      <c r="C12" s="35">
        <f t="shared" si="0"/>
        <v>15.3126632198327</v>
      </c>
      <c r="D12" s="34">
        <v>291</v>
      </c>
      <c r="E12" s="35">
        <f t="shared" si="1"/>
        <v>0.86870857961669357</v>
      </c>
      <c r="F12" s="34">
        <v>289</v>
      </c>
      <c r="G12" s="35">
        <f t="shared" si="2"/>
        <v>0.86607330156732298</v>
      </c>
      <c r="H12" s="34">
        <v>286</v>
      </c>
      <c r="I12" s="35">
        <f t="shared" si="3"/>
        <v>0.86227689339122038</v>
      </c>
      <c r="J12" s="34">
        <v>281</v>
      </c>
      <c r="K12" s="35">
        <f t="shared" si="4"/>
        <v>0.85496090303343786</v>
      </c>
      <c r="L12" s="34">
        <v>282</v>
      </c>
      <c r="M12" s="35">
        <f t="shared" si="5"/>
        <v>0.86180551311044551</v>
      </c>
      <c r="N12" s="34">
        <v>279</v>
      </c>
      <c r="O12" s="35">
        <f t="shared" si="6"/>
        <v>0.86236206843260288</v>
      </c>
      <c r="P12" s="34">
        <v>278</v>
      </c>
      <c r="Q12" s="35">
        <f t="shared" si="7"/>
        <v>0.86241662788894058</v>
      </c>
      <c r="R12" s="34">
        <v>277</v>
      </c>
      <c r="S12" s="35">
        <f t="shared" si="8"/>
        <v>0.8673597194388778</v>
      </c>
      <c r="T12" s="34">
        <v>274</v>
      </c>
      <c r="U12" s="35">
        <f t="shared" si="9"/>
        <v>0.8637538616732866</v>
      </c>
      <c r="V12" s="34">
        <v>272</v>
      </c>
      <c r="W12" s="35">
        <f t="shared" si="10"/>
        <v>0.86223292968997645</v>
      </c>
      <c r="X12" s="34">
        <v>269</v>
      </c>
      <c r="Y12" s="35">
        <f t="shared" si="11"/>
        <v>0.86085509472606259</v>
      </c>
      <c r="Z12" s="34">
        <v>262</v>
      </c>
      <c r="AA12" s="35">
        <f t="shared" si="12"/>
        <v>0.86377423183436641</v>
      </c>
      <c r="AB12" s="34">
        <v>259</v>
      </c>
      <c r="AC12" s="35">
        <f t="shared" si="13"/>
        <v>0.86671351604591251</v>
      </c>
      <c r="AD12" s="34">
        <v>257</v>
      </c>
      <c r="AE12" s="35">
        <f t="shared" si="14"/>
        <v>0.8704487722269264</v>
      </c>
      <c r="AF12" s="34">
        <v>252</v>
      </c>
      <c r="AG12" s="35">
        <f t="shared" si="15"/>
        <v>0.87188181157665301</v>
      </c>
      <c r="AH12" s="34">
        <v>248</v>
      </c>
      <c r="AI12" s="35">
        <f t="shared" si="16"/>
        <v>0.87713093301266187</v>
      </c>
      <c r="AJ12" s="34">
        <v>242</v>
      </c>
      <c r="AK12" s="35">
        <f t="shared" si="17"/>
        <v>0.88314721553171305</v>
      </c>
      <c r="AL12" s="34">
        <v>235</v>
      </c>
      <c r="AM12" s="35">
        <f t="shared" si="18"/>
        <v>0.873865833705191</v>
      </c>
      <c r="AN12" s="34">
        <v>231</v>
      </c>
      <c r="AO12" s="35">
        <f t="shared" si="19"/>
        <v>0.88679027985719228</v>
      </c>
      <c r="AP12" s="34">
        <v>224</v>
      </c>
      <c r="AQ12" s="35">
        <f t="shared" si="20"/>
        <v>0.88836010311322633</v>
      </c>
      <c r="AR12" s="34">
        <v>223</v>
      </c>
      <c r="AS12" s="35">
        <f t="shared" si="21"/>
        <v>0.89991928974979818</v>
      </c>
      <c r="AT12" s="34">
        <v>213</v>
      </c>
      <c r="AU12" s="35">
        <f t="shared" si="22"/>
        <v>0.90346114692908042</v>
      </c>
      <c r="AV12" s="34">
        <v>197</v>
      </c>
      <c r="AW12" s="35">
        <f t="shared" si="23"/>
        <v>0.87229897272405232</v>
      </c>
      <c r="AX12" s="34">
        <v>184</v>
      </c>
      <c r="AY12" s="35">
        <f t="shared" si="24"/>
        <v>0.85382830626450112</v>
      </c>
      <c r="AZ12" s="34">
        <v>180</v>
      </c>
      <c r="BA12" s="35">
        <f t="shared" si="25"/>
        <v>0.87676570871894799</v>
      </c>
      <c r="BB12" s="34">
        <v>173</v>
      </c>
      <c r="BC12" s="35">
        <f t="shared" si="26"/>
        <v>0.88686112677500373</v>
      </c>
      <c r="BD12" s="34">
        <v>170</v>
      </c>
      <c r="BE12" s="35">
        <f t="shared" si="27"/>
        <v>0.91201716738197425</v>
      </c>
      <c r="BF12" s="34">
        <v>167</v>
      </c>
      <c r="BG12" s="35">
        <f t="shared" si="28"/>
        <v>0.90933841546419825</v>
      </c>
      <c r="BH12" s="34">
        <v>164</v>
      </c>
      <c r="BI12" s="35">
        <f t="shared" si="29"/>
        <v>0.91543399385989388</v>
      </c>
      <c r="BJ12" s="34">
        <v>159</v>
      </c>
      <c r="BK12" s="35">
        <f t="shared" si="30"/>
        <v>0.91579311139269659</v>
      </c>
      <c r="BL12" s="36">
        <v>153</v>
      </c>
      <c r="BM12" s="35">
        <f t="shared" si="31"/>
        <v>0.91875337776977128</v>
      </c>
      <c r="BN12" s="36">
        <v>146</v>
      </c>
      <c r="BO12" s="35">
        <f t="shared" si="32"/>
        <v>0.90340944248499477</v>
      </c>
      <c r="BP12" s="36">
        <v>141</v>
      </c>
      <c r="BQ12" s="35">
        <f t="shared" si="33"/>
        <v>0.90564583467146254</v>
      </c>
      <c r="BR12" s="36">
        <v>136</v>
      </c>
      <c r="BS12" s="35">
        <f t="shared" si="34"/>
        <v>0.91527020660878922</v>
      </c>
      <c r="BT12" s="37">
        <v>128</v>
      </c>
      <c r="BU12" s="35">
        <f t="shared" si="35"/>
        <v>0.89012517385257306</v>
      </c>
      <c r="BV12" s="36">
        <v>122</v>
      </c>
      <c r="BW12" s="35">
        <f t="shared" si="36"/>
        <v>0.88233166992116885</v>
      </c>
      <c r="BX12" s="38">
        <v>114</v>
      </c>
      <c r="BY12" s="35">
        <f t="shared" si="37"/>
        <v>0.86102719033232622</v>
      </c>
      <c r="BZ12" s="34">
        <v>110</v>
      </c>
      <c r="CA12" s="35">
        <f t="shared" si="38"/>
        <v>0.87663372649027738</v>
      </c>
      <c r="CB12" s="38">
        <v>104</v>
      </c>
      <c r="CC12" s="35">
        <f t="shared" si="39"/>
        <v>0.87726697595951075</v>
      </c>
      <c r="CD12" s="38">
        <v>92</v>
      </c>
      <c r="CE12" s="35">
        <f t="shared" si="40"/>
        <v>0.84095063985374785</v>
      </c>
      <c r="CF12" s="36">
        <v>89</v>
      </c>
      <c r="CG12" s="35">
        <f t="shared" si="41"/>
        <v>0.88813491667498257</v>
      </c>
      <c r="CH12" s="34">
        <v>81</v>
      </c>
      <c r="CI12" s="39">
        <f t="shared" si="42"/>
        <v>0.87871555651985245</v>
      </c>
      <c r="CJ12" s="34">
        <v>76</v>
      </c>
      <c r="CK12" s="35">
        <f t="shared" si="43"/>
        <v>0.89855757862378816</v>
      </c>
      <c r="CL12" s="34">
        <v>72</v>
      </c>
      <c r="CM12" s="35">
        <f t="shared" si="44"/>
        <v>0.94874159968375282</v>
      </c>
      <c r="CN12" s="34">
        <v>67</v>
      </c>
      <c r="CO12" s="35">
        <f t="shared" si="45"/>
        <v>0.98514924275841775</v>
      </c>
      <c r="CP12" s="34">
        <v>57</v>
      </c>
      <c r="CQ12" s="35">
        <f t="shared" si="46"/>
        <v>0.92577554003573159</v>
      </c>
      <c r="CR12" s="34">
        <v>46</v>
      </c>
      <c r="CS12" s="39">
        <f t="shared" si="47"/>
        <v>0.83017505865367258</v>
      </c>
      <c r="CT12" s="34">
        <v>41</v>
      </c>
      <c r="CU12" s="35">
        <f t="shared" si="48"/>
        <v>0.8170585890793145</v>
      </c>
      <c r="CV12" s="34">
        <v>38</v>
      </c>
      <c r="CW12" s="35">
        <f t="shared" si="49"/>
        <v>0.85125448028673845</v>
      </c>
      <c r="CX12" s="34">
        <v>31</v>
      </c>
      <c r="CY12" s="35">
        <f t="shared" si="50"/>
        <v>0.82249933669408337</v>
      </c>
      <c r="CZ12" s="34">
        <v>27</v>
      </c>
      <c r="DA12" s="35">
        <f t="shared" si="51"/>
        <v>0.84401375429821823</v>
      </c>
      <c r="DB12" s="34">
        <v>25</v>
      </c>
      <c r="DC12" s="35">
        <f t="shared" si="52"/>
        <v>0.82047915982934039</v>
      </c>
      <c r="DD12" s="34">
        <v>18</v>
      </c>
      <c r="DE12" s="35">
        <f t="shared" si="53"/>
        <v>0.7531380753138075</v>
      </c>
      <c r="DF12" s="34">
        <v>12</v>
      </c>
      <c r="DG12" s="35">
        <f t="shared" si="54"/>
        <v>0.59910134797803294</v>
      </c>
      <c r="DH12" s="34">
        <v>9</v>
      </c>
      <c r="DI12" s="35">
        <f t="shared" si="55"/>
        <v>0.53034767236299352</v>
      </c>
      <c r="DJ12" s="34">
        <v>10</v>
      </c>
      <c r="DK12" s="35">
        <f t="shared" si="56"/>
        <v>0.61576354679802958</v>
      </c>
      <c r="DL12" s="34">
        <v>7</v>
      </c>
      <c r="DM12" s="35">
        <f t="shared" si="57"/>
        <v>0.58479532163742687</v>
      </c>
      <c r="DN12" s="34">
        <v>1</v>
      </c>
      <c r="DO12" s="35">
        <f t="shared" si="58"/>
        <v>0.28011204481792717</v>
      </c>
    </row>
    <row r="13" spans="1:119" x14ac:dyDescent="0.2">
      <c r="A13" s="33" t="s">
        <v>28</v>
      </c>
      <c r="B13" s="34">
        <v>9352231</v>
      </c>
      <c r="C13" s="35">
        <f t="shared" si="0"/>
        <v>15.494203684036986</v>
      </c>
      <c r="D13" s="34">
        <v>1168</v>
      </c>
      <c r="E13" s="35">
        <f t="shared" si="1"/>
        <v>3.4867753298704405</v>
      </c>
      <c r="F13" s="34">
        <v>1166</v>
      </c>
      <c r="G13" s="35">
        <f t="shared" si="2"/>
        <v>3.4942611405795798</v>
      </c>
      <c r="H13" s="34">
        <v>1157</v>
      </c>
      <c r="I13" s="35">
        <f t="shared" si="3"/>
        <v>3.4883019778099369</v>
      </c>
      <c r="J13" s="34">
        <v>1144</v>
      </c>
      <c r="K13" s="35">
        <f t="shared" si="4"/>
        <v>3.4806949219581953</v>
      </c>
      <c r="L13" s="34">
        <v>1141</v>
      </c>
      <c r="M13" s="35">
        <f t="shared" si="5"/>
        <v>3.48695067538659</v>
      </c>
      <c r="N13" s="34">
        <v>1133</v>
      </c>
      <c r="O13" s="35">
        <f t="shared" si="6"/>
        <v>3.5019936327388494</v>
      </c>
      <c r="P13" s="34">
        <v>1128</v>
      </c>
      <c r="Q13" s="35">
        <f t="shared" si="7"/>
        <v>3.4993020009306655</v>
      </c>
      <c r="R13" s="34">
        <v>1118</v>
      </c>
      <c r="S13" s="35">
        <f t="shared" si="8"/>
        <v>3.5007515030060117</v>
      </c>
      <c r="T13" s="34">
        <v>1110</v>
      </c>
      <c r="U13" s="35">
        <f t="shared" si="9"/>
        <v>3.4991488556837527</v>
      </c>
      <c r="V13" s="34">
        <v>1103</v>
      </c>
      <c r="W13" s="35">
        <f t="shared" si="10"/>
        <v>3.4964813288531036</v>
      </c>
      <c r="X13" s="34">
        <v>1105</v>
      </c>
      <c r="Y13" s="35">
        <f t="shared" si="11"/>
        <v>3.5362263184843834</v>
      </c>
      <c r="Z13" s="34">
        <v>1081</v>
      </c>
      <c r="AA13" s="35">
        <f t="shared" si="12"/>
        <v>3.5638929183700383</v>
      </c>
      <c r="AB13" s="34">
        <v>1069</v>
      </c>
      <c r="AC13" s="35">
        <f t="shared" si="13"/>
        <v>3.5772847438342872</v>
      </c>
      <c r="AD13" s="34">
        <v>1051</v>
      </c>
      <c r="AE13" s="35">
        <f t="shared" si="14"/>
        <v>3.5596951735817104</v>
      </c>
      <c r="AF13" s="34">
        <v>1027</v>
      </c>
      <c r="AG13" s="35">
        <f t="shared" si="15"/>
        <v>3.5532643670207245</v>
      </c>
      <c r="AH13" s="34">
        <v>1005</v>
      </c>
      <c r="AI13" s="35">
        <f t="shared" si="16"/>
        <v>3.5545023696682465</v>
      </c>
      <c r="AJ13" s="34">
        <v>972</v>
      </c>
      <c r="AK13" s="35">
        <f t="shared" si="17"/>
        <v>3.54718633676374</v>
      </c>
      <c r="AL13" s="34">
        <v>960</v>
      </c>
      <c r="AM13" s="35">
        <f t="shared" si="18"/>
        <v>3.5698348951361001</v>
      </c>
      <c r="AN13" s="34">
        <v>940</v>
      </c>
      <c r="AO13" s="35">
        <f t="shared" si="19"/>
        <v>3.6085838227955009</v>
      </c>
      <c r="AP13" s="34">
        <v>918</v>
      </c>
      <c r="AQ13" s="35">
        <f t="shared" si="20"/>
        <v>3.6406900654372394</v>
      </c>
      <c r="AR13" s="34">
        <v>903</v>
      </c>
      <c r="AS13" s="35">
        <f t="shared" si="21"/>
        <v>3.6440677966101696</v>
      </c>
      <c r="AT13" s="34">
        <v>870</v>
      </c>
      <c r="AU13" s="35">
        <f t="shared" si="22"/>
        <v>3.6901934170342723</v>
      </c>
      <c r="AV13" s="34">
        <v>842</v>
      </c>
      <c r="AW13" s="35">
        <f t="shared" si="23"/>
        <v>3.7283032235210767</v>
      </c>
      <c r="AX13" s="34">
        <v>799</v>
      </c>
      <c r="AY13" s="35">
        <f t="shared" si="24"/>
        <v>3.7076566125290027</v>
      </c>
      <c r="AZ13" s="34">
        <v>776</v>
      </c>
      <c r="BA13" s="35">
        <f t="shared" si="25"/>
        <v>3.7798343886994643</v>
      </c>
      <c r="BB13" s="34">
        <v>746</v>
      </c>
      <c r="BC13" s="35">
        <f t="shared" si="26"/>
        <v>3.8242682114112885</v>
      </c>
      <c r="BD13" s="34">
        <v>712</v>
      </c>
      <c r="BE13" s="35">
        <f t="shared" si="27"/>
        <v>3.8197424892703862</v>
      </c>
      <c r="BF13" s="34">
        <v>704</v>
      </c>
      <c r="BG13" s="35">
        <f t="shared" si="28"/>
        <v>3.8333787095017695</v>
      </c>
      <c r="BH13" s="34">
        <v>692</v>
      </c>
      <c r="BI13" s="35">
        <f t="shared" si="29"/>
        <v>3.8626849009210158</v>
      </c>
      <c r="BJ13" s="34">
        <v>673</v>
      </c>
      <c r="BK13" s="35">
        <f t="shared" si="30"/>
        <v>3.8762815343854395</v>
      </c>
      <c r="BL13" s="36">
        <v>638</v>
      </c>
      <c r="BM13" s="35">
        <f t="shared" si="31"/>
        <v>3.8311415360595689</v>
      </c>
      <c r="BN13" s="36">
        <v>611</v>
      </c>
      <c r="BO13" s="35">
        <f t="shared" si="32"/>
        <v>3.7807066394406288</v>
      </c>
      <c r="BP13" s="36">
        <v>591</v>
      </c>
      <c r="BQ13" s="35">
        <f t="shared" si="33"/>
        <v>3.7960048814952789</v>
      </c>
      <c r="BR13" s="36">
        <v>567</v>
      </c>
      <c r="BS13" s="35">
        <f t="shared" si="34"/>
        <v>3.8158691701998788</v>
      </c>
      <c r="BT13" s="37">
        <v>549</v>
      </c>
      <c r="BU13" s="35">
        <f t="shared" si="35"/>
        <v>3.8178025034770515</v>
      </c>
      <c r="BV13" s="36">
        <v>527</v>
      </c>
      <c r="BW13" s="35">
        <f t="shared" si="36"/>
        <v>3.8113835249873431</v>
      </c>
      <c r="BX13" s="38">
        <v>506</v>
      </c>
      <c r="BY13" s="35">
        <f t="shared" si="37"/>
        <v>3.8217522658610275</v>
      </c>
      <c r="BZ13" s="34">
        <v>479</v>
      </c>
      <c r="CA13" s="35">
        <f t="shared" si="38"/>
        <v>3.8173414089894804</v>
      </c>
      <c r="CB13" s="38">
        <v>455</v>
      </c>
      <c r="CC13" s="35">
        <f t="shared" si="39"/>
        <v>3.8380430198228592</v>
      </c>
      <c r="CD13" s="38">
        <v>409</v>
      </c>
      <c r="CE13" s="35">
        <f t="shared" si="40"/>
        <v>3.7385740402193788</v>
      </c>
      <c r="CF13" s="36">
        <v>369</v>
      </c>
      <c r="CG13" s="35">
        <f t="shared" si="41"/>
        <v>3.6822672387985227</v>
      </c>
      <c r="CH13" s="34">
        <v>340</v>
      </c>
      <c r="CI13" s="39">
        <f t="shared" si="42"/>
        <v>3.6884356693425908</v>
      </c>
      <c r="CJ13" s="34">
        <v>314</v>
      </c>
      <c r="CK13" s="35">
        <f t="shared" si="43"/>
        <v>3.712461574840388</v>
      </c>
      <c r="CL13" s="34">
        <v>275</v>
      </c>
      <c r="CM13" s="35">
        <f t="shared" si="44"/>
        <v>3.6236658321254445</v>
      </c>
      <c r="CN13" s="34">
        <v>243</v>
      </c>
      <c r="CO13" s="35">
        <f t="shared" si="45"/>
        <v>3.5730039700044109</v>
      </c>
      <c r="CP13" s="34">
        <v>220</v>
      </c>
      <c r="CQ13" s="35">
        <f t="shared" si="46"/>
        <v>3.5731687510151042</v>
      </c>
      <c r="CR13" s="34">
        <v>191</v>
      </c>
      <c r="CS13" s="39">
        <f t="shared" si="47"/>
        <v>3.4470312218011188</v>
      </c>
      <c r="CT13" s="34">
        <v>168</v>
      </c>
      <c r="CU13" s="35">
        <f t="shared" si="48"/>
        <v>3.3479473893981671</v>
      </c>
      <c r="CV13" s="34">
        <v>138</v>
      </c>
      <c r="CW13" s="35">
        <f t="shared" si="49"/>
        <v>3.0913978494623655</v>
      </c>
      <c r="CX13" s="34">
        <v>111</v>
      </c>
      <c r="CY13" s="35">
        <f t="shared" si="50"/>
        <v>2.9450782700981692</v>
      </c>
      <c r="CZ13" s="34">
        <v>93</v>
      </c>
      <c r="DA13" s="35">
        <f t="shared" si="51"/>
        <v>2.9071584870271958</v>
      </c>
      <c r="DB13" s="34">
        <v>83</v>
      </c>
      <c r="DC13" s="35">
        <f t="shared" si="52"/>
        <v>2.7239908106334099</v>
      </c>
      <c r="DD13" s="34">
        <v>65</v>
      </c>
      <c r="DE13" s="35">
        <f t="shared" si="53"/>
        <v>2.7196652719665275</v>
      </c>
      <c r="DF13" s="34">
        <v>56</v>
      </c>
      <c r="DG13" s="35">
        <f t="shared" si="54"/>
        <v>2.7958062905641534</v>
      </c>
      <c r="DH13" s="34">
        <v>46</v>
      </c>
      <c r="DI13" s="35">
        <f t="shared" si="55"/>
        <v>2.710665880966411</v>
      </c>
      <c r="DJ13" s="34">
        <v>43</v>
      </c>
      <c r="DK13" s="35">
        <f t="shared" si="56"/>
        <v>2.6477832512315271</v>
      </c>
      <c r="DL13" s="34">
        <v>28</v>
      </c>
      <c r="DM13" s="35">
        <f t="shared" si="57"/>
        <v>2.3391812865497075</v>
      </c>
      <c r="DN13" s="34">
        <v>3</v>
      </c>
      <c r="DO13" s="35">
        <f t="shared" si="58"/>
        <v>0.84033613445378152</v>
      </c>
    </row>
    <row r="14" spans="1:119" x14ac:dyDescent="0.2">
      <c r="A14" s="33" t="s">
        <v>29</v>
      </c>
      <c r="B14" s="34">
        <v>7337210</v>
      </c>
      <c r="C14" s="35">
        <f t="shared" si="0"/>
        <v>12.15584027089932</v>
      </c>
      <c r="D14" s="34">
        <v>3395</v>
      </c>
      <c r="E14" s="35">
        <f t="shared" si="1"/>
        <v>10.134933428861425</v>
      </c>
      <c r="F14" s="34">
        <v>3384</v>
      </c>
      <c r="G14" s="35">
        <f t="shared" si="2"/>
        <v>10.141148970601456</v>
      </c>
      <c r="H14" s="34">
        <v>3365</v>
      </c>
      <c r="I14" s="35">
        <f t="shared" si="3"/>
        <v>10.145320791123975</v>
      </c>
      <c r="J14" s="34">
        <v>3344</v>
      </c>
      <c r="K14" s="35">
        <f t="shared" si="4"/>
        <v>10.174339002647031</v>
      </c>
      <c r="L14" s="34">
        <v>3335</v>
      </c>
      <c r="M14" s="35">
        <f t="shared" si="5"/>
        <v>10.191919809302611</v>
      </c>
      <c r="N14" s="34">
        <v>3307</v>
      </c>
      <c r="O14" s="35">
        <f t="shared" si="6"/>
        <v>10.221617778876766</v>
      </c>
      <c r="P14" s="34">
        <v>3298</v>
      </c>
      <c r="Q14" s="35">
        <f t="shared" si="7"/>
        <v>10.231115247401892</v>
      </c>
      <c r="R14" s="34">
        <v>3281</v>
      </c>
      <c r="S14" s="35">
        <f t="shared" si="8"/>
        <v>10.273672344689379</v>
      </c>
      <c r="T14" s="34">
        <v>3262</v>
      </c>
      <c r="U14" s="35">
        <f t="shared" si="9"/>
        <v>10.283084294811172</v>
      </c>
      <c r="V14" s="34">
        <v>3249</v>
      </c>
      <c r="W14" s="35">
        <f t="shared" si="10"/>
        <v>10.299245546186521</v>
      </c>
      <c r="X14" s="34">
        <v>3233</v>
      </c>
      <c r="Y14" s="35">
        <f t="shared" si="11"/>
        <v>10.34626216077829</v>
      </c>
      <c r="Z14" s="34">
        <v>3174</v>
      </c>
      <c r="AA14" s="35">
        <f t="shared" si="12"/>
        <v>10.464196228405644</v>
      </c>
      <c r="AB14" s="34">
        <v>3135</v>
      </c>
      <c r="AC14" s="35">
        <f t="shared" si="13"/>
        <v>10.490914566810561</v>
      </c>
      <c r="AD14" s="34">
        <v>3107</v>
      </c>
      <c r="AE14" s="35">
        <f t="shared" si="14"/>
        <v>10.523285351397121</v>
      </c>
      <c r="AF14" s="34">
        <v>3043</v>
      </c>
      <c r="AG14" s="35">
        <f t="shared" si="15"/>
        <v>10.528318859633949</v>
      </c>
      <c r="AH14" s="34">
        <v>2989</v>
      </c>
      <c r="AI14" s="35">
        <f t="shared" si="16"/>
        <v>10.57154983376954</v>
      </c>
      <c r="AJ14" s="34">
        <v>2935</v>
      </c>
      <c r="AK14" s="35">
        <f t="shared" si="17"/>
        <v>10.710897014816437</v>
      </c>
      <c r="AL14" s="34">
        <v>2891</v>
      </c>
      <c r="AM14" s="35">
        <f t="shared" si="18"/>
        <v>10.750409043581733</v>
      </c>
      <c r="AN14" s="34">
        <v>2822</v>
      </c>
      <c r="AO14" s="35">
        <f t="shared" si="19"/>
        <v>10.833429306307343</v>
      </c>
      <c r="AP14" s="34">
        <v>2727</v>
      </c>
      <c r="AQ14" s="35">
        <f t="shared" si="20"/>
        <v>10.814991076740036</v>
      </c>
      <c r="AR14" s="34">
        <v>2708</v>
      </c>
      <c r="AS14" s="35">
        <f t="shared" si="21"/>
        <v>10.928167877320421</v>
      </c>
      <c r="AT14" s="34">
        <v>2612</v>
      </c>
      <c r="AU14" s="35">
        <f t="shared" si="22"/>
        <v>11.079063454360366</v>
      </c>
      <c r="AV14" s="34">
        <v>2515</v>
      </c>
      <c r="AW14" s="35">
        <f t="shared" si="23"/>
        <v>11.136202621324831</v>
      </c>
      <c r="AX14" s="34">
        <v>2418</v>
      </c>
      <c r="AY14" s="35">
        <f t="shared" si="24"/>
        <v>11.220417633410673</v>
      </c>
      <c r="AZ14" s="34">
        <v>2330</v>
      </c>
      <c r="BA14" s="35">
        <f t="shared" si="25"/>
        <v>11.349245007306381</v>
      </c>
      <c r="BB14" s="34">
        <v>2242</v>
      </c>
      <c r="BC14" s="35">
        <f t="shared" si="26"/>
        <v>11.493310093812479</v>
      </c>
      <c r="BD14" s="34">
        <v>2142</v>
      </c>
      <c r="BE14" s="35">
        <f t="shared" si="27"/>
        <v>11.491416309012875</v>
      </c>
      <c r="BF14" s="34">
        <v>2118</v>
      </c>
      <c r="BG14" s="35">
        <f t="shared" si="28"/>
        <v>11.532806969779472</v>
      </c>
      <c r="BH14" s="34">
        <v>2075</v>
      </c>
      <c r="BI14" s="35">
        <f t="shared" si="29"/>
        <v>11.58247278816634</v>
      </c>
      <c r="BJ14" s="34">
        <v>2020</v>
      </c>
      <c r="BK14" s="35">
        <f t="shared" si="30"/>
        <v>11.634604308259417</v>
      </c>
      <c r="BL14" s="36">
        <v>1957</v>
      </c>
      <c r="BM14" s="35">
        <f t="shared" si="31"/>
        <v>11.751636341800275</v>
      </c>
      <c r="BN14" s="36">
        <v>1905</v>
      </c>
      <c r="BO14" s="35">
        <f t="shared" si="32"/>
        <v>11.787636903656953</v>
      </c>
      <c r="BP14" s="36">
        <v>1821</v>
      </c>
      <c r="BQ14" s="35">
        <f t="shared" si="33"/>
        <v>11.696319609480378</v>
      </c>
      <c r="BR14" s="36">
        <v>1724</v>
      </c>
      <c r="BS14" s="35">
        <f t="shared" si="34"/>
        <v>11.602395854364358</v>
      </c>
      <c r="BT14" s="37">
        <v>1682</v>
      </c>
      <c r="BU14" s="35">
        <f t="shared" si="35"/>
        <v>11.696801112656468</v>
      </c>
      <c r="BV14" s="36">
        <v>1616</v>
      </c>
      <c r="BW14" s="35">
        <f t="shared" si="36"/>
        <v>11.687278513054169</v>
      </c>
      <c r="BX14" s="38">
        <v>1520</v>
      </c>
      <c r="BY14" s="35">
        <f t="shared" si="37"/>
        <v>11.48036253776435</v>
      </c>
      <c r="BZ14" s="34">
        <v>1448</v>
      </c>
      <c r="CA14" s="35">
        <f t="shared" si="38"/>
        <v>11.539687599617469</v>
      </c>
      <c r="CB14" s="38">
        <v>1367</v>
      </c>
      <c r="CC14" s="35">
        <f t="shared" si="39"/>
        <v>11.530999578237031</v>
      </c>
      <c r="CD14" s="38">
        <v>1271</v>
      </c>
      <c r="CE14" s="35">
        <f t="shared" si="40"/>
        <v>11.617915904936014</v>
      </c>
      <c r="CF14" s="36">
        <v>1162</v>
      </c>
      <c r="CG14" s="35">
        <f t="shared" si="41"/>
        <v>11.595649136812693</v>
      </c>
      <c r="CH14" s="34">
        <v>1073</v>
      </c>
      <c r="CI14" s="39">
        <f t="shared" si="42"/>
        <v>11.640269038837058</v>
      </c>
      <c r="CJ14" s="34">
        <v>971</v>
      </c>
      <c r="CK14" s="35">
        <f t="shared" si="43"/>
        <v>11.480255379522346</v>
      </c>
      <c r="CL14" s="34">
        <v>873</v>
      </c>
      <c r="CM14" s="35">
        <f t="shared" si="44"/>
        <v>11.503491896165503</v>
      </c>
      <c r="CN14" s="34">
        <v>761</v>
      </c>
      <c r="CO14" s="35">
        <f t="shared" si="45"/>
        <v>11.189530951330687</v>
      </c>
      <c r="CP14" s="34">
        <v>680</v>
      </c>
      <c r="CQ14" s="35">
        <f t="shared" si="46"/>
        <v>11.04433977586487</v>
      </c>
      <c r="CR14" s="34">
        <v>606</v>
      </c>
      <c r="CS14" s="39">
        <f t="shared" si="47"/>
        <v>10.936654033567947</v>
      </c>
      <c r="CT14" s="34">
        <v>541</v>
      </c>
      <c r="CU14" s="35">
        <f t="shared" si="48"/>
        <v>10.781187724192906</v>
      </c>
      <c r="CV14" s="34">
        <v>469</v>
      </c>
      <c r="CW14" s="35">
        <f t="shared" si="49"/>
        <v>10.506272401433691</v>
      </c>
      <c r="CX14" s="34">
        <v>388</v>
      </c>
      <c r="CY14" s="35">
        <f t="shared" si="50"/>
        <v>10.294507827009818</v>
      </c>
      <c r="CZ14" s="34">
        <v>329</v>
      </c>
      <c r="DA14" s="35">
        <f t="shared" si="51"/>
        <v>10.284463894967178</v>
      </c>
      <c r="DB14" s="34">
        <v>312</v>
      </c>
      <c r="DC14" s="35">
        <f t="shared" si="52"/>
        <v>10.239579914670168</v>
      </c>
      <c r="DD14" s="34">
        <v>220</v>
      </c>
      <c r="DE14" s="35">
        <f t="shared" si="53"/>
        <v>9.2050209205020916</v>
      </c>
      <c r="DF14" s="34">
        <v>173</v>
      </c>
      <c r="DG14" s="35">
        <f t="shared" si="54"/>
        <v>8.6370444333499741</v>
      </c>
      <c r="DH14" s="34">
        <v>144</v>
      </c>
      <c r="DI14" s="35">
        <f t="shared" si="55"/>
        <v>8.4855627578078963</v>
      </c>
      <c r="DJ14" s="34">
        <v>139</v>
      </c>
      <c r="DK14" s="35">
        <f t="shared" si="56"/>
        <v>8.5591133004926121</v>
      </c>
      <c r="DL14" s="34">
        <v>98</v>
      </c>
      <c r="DM14" s="35">
        <f t="shared" si="57"/>
        <v>8.1871345029239766</v>
      </c>
      <c r="DN14" s="34">
        <v>37</v>
      </c>
      <c r="DO14" s="35">
        <f t="shared" si="58"/>
        <v>10.364145658263306</v>
      </c>
    </row>
    <row r="15" spans="1:119" x14ac:dyDescent="0.2">
      <c r="A15" s="33" t="s">
        <v>30</v>
      </c>
      <c r="B15" s="34">
        <v>5962533</v>
      </c>
      <c r="C15" s="35">
        <f t="shared" si="0"/>
        <v>9.8783595887218905</v>
      </c>
      <c r="D15" s="34">
        <v>8874</v>
      </c>
      <c r="E15" s="35">
        <f t="shared" si="1"/>
        <v>26.491133799032777</v>
      </c>
      <c r="F15" s="34">
        <v>8858</v>
      </c>
      <c r="G15" s="35">
        <f t="shared" si="2"/>
        <v>26.545596212053102</v>
      </c>
      <c r="H15" s="34">
        <v>8823</v>
      </c>
      <c r="I15" s="35">
        <f t="shared" si="3"/>
        <v>26.600940665701884</v>
      </c>
      <c r="J15" s="34">
        <v>8768</v>
      </c>
      <c r="K15" s="35">
        <f t="shared" si="4"/>
        <v>26.677214227036238</v>
      </c>
      <c r="L15" s="34">
        <v>8738</v>
      </c>
      <c r="M15" s="35">
        <f t="shared" si="5"/>
        <v>26.70374671474849</v>
      </c>
      <c r="N15" s="34">
        <v>8677</v>
      </c>
      <c r="O15" s="35">
        <f t="shared" si="6"/>
        <v>26.819769418601059</v>
      </c>
      <c r="P15" s="34">
        <v>8654</v>
      </c>
      <c r="Q15" s="35">
        <f t="shared" si="7"/>
        <v>26.846595315650688</v>
      </c>
      <c r="R15" s="34">
        <v>8596</v>
      </c>
      <c r="S15" s="35">
        <f t="shared" si="8"/>
        <v>26.91633266533066</v>
      </c>
      <c r="T15" s="34">
        <v>8570</v>
      </c>
      <c r="U15" s="35">
        <f t="shared" si="9"/>
        <v>27.015951074963745</v>
      </c>
      <c r="V15" s="34">
        <v>8536</v>
      </c>
      <c r="W15" s="35">
        <f t="shared" si="10"/>
        <v>27.05889811703544</v>
      </c>
      <c r="X15" s="34">
        <v>8487</v>
      </c>
      <c r="Y15" s="35">
        <f t="shared" si="11"/>
        <v>27.160138248847925</v>
      </c>
      <c r="Z15" s="34">
        <v>8337</v>
      </c>
      <c r="AA15" s="35">
        <f t="shared" si="12"/>
        <v>27.485823552683637</v>
      </c>
      <c r="AB15" s="34">
        <v>8258</v>
      </c>
      <c r="AC15" s="35">
        <f t="shared" si="13"/>
        <v>27.634440986514068</v>
      </c>
      <c r="AD15" s="34">
        <v>8196</v>
      </c>
      <c r="AE15" s="35">
        <f t="shared" si="14"/>
        <v>27.759525825571551</v>
      </c>
      <c r="AF15" s="34">
        <v>8058</v>
      </c>
      <c r="AG15" s="35">
        <f t="shared" si="15"/>
        <v>27.879458879701069</v>
      </c>
      <c r="AH15" s="34">
        <v>7912</v>
      </c>
      <c r="AI15" s="35">
        <f t="shared" si="16"/>
        <v>27.983306217726533</v>
      </c>
      <c r="AJ15" s="34">
        <v>7738</v>
      </c>
      <c r="AK15" s="35">
        <f t="shared" si="17"/>
        <v>28.238814685059481</v>
      </c>
      <c r="AL15" s="34">
        <v>7625</v>
      </c>
      <c r="AM15" s="35">
        <f t="shared" si="18"/>
        <v>28.354157370221628</v>
      </c>
      <c r="AN15" s="34">
        <v>7471</v>
      </c>
      <c r="AO15" s="35">
        <f t="shared" si="19"/>
        <v>28.68056355330339</v>
      </c>
      <c r="AP15" s="34">
        <v>7291</v>
      </c>
      <c r="AQ15" s="35">
        <f t="shared" si="20"/>
        <v>28.915328177672023</v>
      </c>
      <c r="AR15" s="34">
        <v>7191</v>
      </c>
      <c r="AS15" s="35">
        <f t="shared" si="21"/>
        <v>29.019370460048428</v>
      </c>
      <c r="AT15" s="34">
        <v>6951</v>
      </c>
      <c r="AU15" s="35">
        <f t="shared" si="22"/>
        <v>29.483372921615203</v>
      </c>
      <c r="AV15" s="34">
        <v>6747</v>
      </c>
      <c r="AW15" s="35">
        <f t="shared" si="23"/>
        <v>29.875132837407016</v>
      </c>
      <c r="AX15" s="34">
        <v>6532</v>
      </c>
      <c r="AY15" s="35">
        <f t="shared" si="24"/>
        <v>30.310904872389795</v>
      </c>
      <c r="AZ15" s="34">
        <v>6333</v>
      </c>
      <c r="BA15" s="35">
        <f t="shared" si="25"/>
        <v>30.847540185094985</v>
      </c>
      <c r="BB15" s="34">
        <v>6074</v>
      </c>
      <c r="BC15" s="35">
        <f t="shared" si="26"/>
        <v>31.137540370123546</v>
      </c>
      <c r="BD15" s="34">
        <v>5874</v>
      </c>
      <c r="BE15" s="35">
        <f t="shared" si="27"/>
        <v>31.512875536480689</v>
      </c>
      <c r="BF15" s="34">
        <v>5796</v>
      </c>
      <c r="BG15" s="35">
        <f t="shared" si="28"/>
        <v>31.560032670841277</v>
      </c>
      <c r="BH15" s="34">
        <v>5669</v>
      </c>
      <c r="BI15" s="35">
        <f t="shared" si="29"/>
        <v>31.643873848730113</v>
      </c>
      <c r="BJ15" s="34">
        <v>5547</v>
      </c>
      <c r="BK15" s="35">
        <f t="shared" si="30"/>
        <v>31.949084206888607</v>
      </c>
      <c r="BL15" s="36">
        <v>5366</v>
      </c>
      <c r="BM15" s="35">
        <f t="shared" si="31"/>
        <v>32.222422386356811</v>
      </c>
      <c r="BN15" s="36">
        <v>5245</v>
      </c>
      <c r="BO15" s="35">
        <f t="shared" si="32"/>
        <v>32.454674834478062</v>
      </c>
      <c r="BP15" s="36">
        <v>5103</v>
      </c>
      <c r="BQ15" s="35">
        <f t="shared" si="33"/>
        <v>32.776671590982083</v>
      </c>
      <c r="BR15" s="36">
        <v>4909</v>
      </c>
      <c r="BS15" s="35">
        <f t="shared" si="34"/>
        <v>33.037216501783426</v>
      </c>
      <c r="BT15" s="37">
        <v>4756</v>
      </c>
      <c r="BU15" s="35">
        <f t="shared" si="35"/>
        <v>33.073713490959669</v>
      </c>
      <c r="BV15" s="36">
        <v>4588</v>
      </c>
      <c r="BW15" s="35">
        <f t="shared" si="36"/>
        <v>33.181456570478055</v>
      </c>
      <c r="BX15" s="38">
        <v>4412</v>
      </c>
      <c r="BY15" s="35">
        <f t="shared" si="37"/>
        <v>33.323262839879156</v>
      </c>
      <c r="BZ15" s="34">
        <v>4196</v>
      </c>
      <c r="CA15" s="35">
        <f t="shared" si="38"/>
        <v>33.439591966847303</v>
      </c>
      <c r="CB15" s="38">
        <v>4009</v>
      </c>
      <c r="CC15" s="35">
        <f t="shared" si="39"/>
        <v>33.816954871362292</v>
      </c>
      <c r="CD15" s="38">
        <v>3724</v>
      </c>
      <c r="CE15" s="35">
        <f t="shared" si="40"/>
        <v>34.040219378427786</v>
      </c>
      <c r="CF15" s="36">
        <v>3456</v>
      </c>
      <c r="CG15" s="35">
        <f t="shared" si="41"/>
        <v>34.48757609021056</v>
      </c>
      <c r="CH15" s="34">
        <v>3206</v>
      </c>
      <c r="CI15" s="39">
        <f t="shared" si="42"/>
        <v>34.779778693859839</v>
      </c>
      <c r="CJ15" s="34">
        <v>2967</v>
      </c>
      <c r="CK15" s="35">
        <f t="shared" si="43"/>
        <v>35.079214944431307</v>
      </c>
      <c r="CL15" s="34">
        <v>2660</v>
      </c>
      <c r="CM15" s="35">
        <f t="shared" si="44"/>
        <v>35.050731321649756</v>
      </c>
      <c r="CN15" s="34">
        <v>2403</v>
      </c>
      <c r="CO15" s="35">
        <f t="shared" si="45"/>
        <v>35.333039258932509</v>
      </c>
      <c r="CP15" s="34">
        <v>2180</v>
      </c>
      <c r="CQ15" s="35">
        <f t="shared" si="46"/>
        <v>35.406853987331495</v>
      </c>
      <c r="CR15" s="34">
        <v>1960</v>
      </c>
      <c r="CS15" s="39">
        <f t="shared" si="47"/>
        <v>35.372676412199965</v>
      </c>
      <c r="CT15" s="34">
        <v>1768</v>
      </c>
      <c r="CU15" s="35">
        <f t="shared" si="48"/>
        <v>35.233160621761655</v>
      </c>
      <c r="CV15" s="34">
        <v>1585</v>
      </c>
      <c r="CW15" s="35">
        <f t="shared" si="49"/>
        <v>35.506272401433691</v>
      </c>
      <c r="CX15" s="34">
        <v>1341</v>
      </c>
      <c r="CY15" s="35">
        <f t="shared" si="50"/>
        <v>35.579729371185991</v>
      </c>
      <c r="CZ15" s="34">
        <v>1134</v>
      </c>
      <c r="DA15" s="35">
        <f t="shared" si="51"/>
        <v>35.448577680525162</v>
      </c>
      <c r="DB15" s="34">
        <v>1090</v>
      </c>
      <c r="DC15" s="35">
        <f t="shared" si="52"/>
        <v>35.772891368559243</v>
      </c>
      <c r="DD15" s="34">
        <v>856</v>
      </c>
      <c r="DE15" s="35">
        <f t="shared" si="53"/>
        <v>35.81589958158996</v>
      </c>
      <c r="DF15" s="34">
        <v>708</v>
      </c>
      <c r="DG15" s="35">
        <f t="shared" si="54"/>
        <v>35.34697953070394</v>
      </c>
      <c r="DH15" s="34">
        <v>602</v>
      </c>
      <c r="DI15" s="35">
        <f t="shared" si="55"/>
        <v>35.474366529169124</v>
      </c>
      <c r="DJ15" s="34">
        <v>578</v>
      </c>
      <c r="DK15" s="35">
        <f t="shared" si="56"/>
        <v>35.591133004926107</v>
      </c>
      <c r="DL15" s="34">
        <v>428</v>
      </c>
      <c r="DM15" s="35">
        <f t="shared" si="57"/>
        <v>35.756056808688385</v>
      </c>
      <c r="DN15" s="34">
        <v>114</v>
      </c>
      <c r="DO15" s="35">
        <f t="shared" si="58"/>
        <v>31.932773109243694</v>
      </c>
    </row>
    <row r="16" spans="1:119" x14ac:dyDescent="0.2">
      <c r="A16" s="33" t="s">
        <v>31</v>
      </c>
      <c r="B16" s="34">
        <v>3555546</v>
      </c>
      <c r="C16" s="35">
        <f t="shared" si="0"/>
        <v>5.8906109068481065</v>
      </c>
      <c r="D16" s="34">
        <v>13702</v>
      </c>
      <c r="E16" s="35">
        <f t="shared" si="1"/>
        <v>40.903934563257508</v>
      </c>
      <c r="F16" s="34">
        <v>13651</v>
      </c>
      <c r="G16" s="35">
        <f t="shared" si="2"/>
        <v>40.909227126974137</v>
      </c>
      <c r="H16" s="34">
        <v>13568</v>
      </c>
      <c r="I16" s="35">
        <f t="shared" si="3"/>
        <v>40.90689821514713</v>
      </c>
      <c r="J16" s="34">
        <v>13445</v>
      </c>
      <c r="K16" s="35">
        <f t="shared" si="4"/>
        <v>40.90729302948246</v>
      </c>
      <c r="L16" s="34">
        <v>13384</v>
      </c>
      <c r="M16" s="35">
        <f t="shared" si="5"/>
        <v>40.90214534563902</v>
      </c>
      <c r="N16" s="34">
        <v>13233</v>
      </c>
      <c r="O16" s="35">
        <f t="shared" si="6"/>
        <v>40.901925632862486</v>
      </c>
      <c r="P16" s="34">
        <v>13194</v>
      </c>
      <c r="Q16" s="35">
        <f t="shared" si="7"/>
        <v>40.930665425779431</v>
      </c>
      <c r="R16" s="34">
        <v>13078</v>
      </c>
      <c r="S16" s="35">
        <f t="shared" si="8"/>
        <v>40.950651302605209</v>
      </c>
      <c r="T16" s="34">
        <v>12995</v>
      </c>
      <c r="U16" s="35">
        <f t="shared" si="9"/>
        <v>40.965260702351678</v>
      </c>
      <c r="V16" s="34">
        <v>12926</v>
      </c>
      <c r="W16" s="35">
        <f t="shared" si="10"/>
        <v>40.975084004311164</v>
      </c>
      <c r="X16" s="34">
        <v>12792</v>
      </c>
      <c r="Y16" s="35">
        <f t="shared" si="11"/>
        <v>40.937019969278033</v>
      </c>
      <c r="Z16" s="34">
        <v>12387</v>
      </c>
      <c r="AA16" s="35">
        <f t="shared" si="12"/>
        <v>40.838058815772122</v>
      </c>
      <c r="AB16" s="34">
        <v>12186</v>
      </c>
      <c r="AC16" s="35">
        <f t="shared" si="13"/>
        <v>40.779038249171769</v>
      </c>
      <c r="AD16" s="34">
        <v>12045</v>
      </c>
      <c r="AE16" s="35">
        <f t="shared" si="14"/>
        <v>40.795935647756139</v>
      </c>
      <c r="AF16" s="34">
        <v>11797</v>
      </c>
      <c r="AG16" s="35">
        <f t="shared" si="15"/>
        <v>40.815832266546728</v>
      </c>
      <c r="AH16" s="34">
        <v>11543</v>
      </c>
      <c r="AI16" s="35">
        <f t="shared" si="16"/>
        <v>40.825493386149816</v>
      </c>
      <c r="AJ16" s="34">
        <v>11162</v>
      </c>
      <c r="AK16" s="35">
        <f t="shared" si="17"/>
        <v>40.73425297423546</v>
      </c>
      <c r="AL16" s="34">
        <v>10959</v>
      </c>
      <c r="AM16" s="35">
        <f t="shared" si="18"/>
        <v>40.75189647478804</v>
      </c>
      <c r="AN16" s="34">
        <v>10590</v>
      </c>
      <c r="AO16" s="35">
        <f t="shared" si="19"/>
        <v>40.6541517908557</v>
      </c>
      <c r="AP16" s="34">
        <v>10241</v>
      </c>
      <c r="AQ16" s="35">
        <f t="shared" si="20"/>
        <v>40.61471346420781</v>
      </c>
      <c r="AR16" s="34">
        <v>10050</v>
      </c>
      <c r="AS16" s="35">
        <f t="shared" si="21"/>
        <v>40.55690072639225</v>
      </c>
      <c r="AT16" s="34">
        <v>9544</v>
      </c>
      <c r="AU16" s="35">
        <f t="shared" si="22"/>
        <v>40.481845945028844</v>
      </c>
      <c r="AV16" s="34">
        <v>9171</v>
      </c>
      <c r="AW16" s="35">
        <f t="shared" si="23"/>
        <v>40.608395324123272</v>
      </c>
      <c r="AX16" s="34">
        <v>8750</v>
      </c>
      <c r="AY16" s="35">
        <f t="shared" si="24"/>
        <v>40.603248259860791</v>
      </c>
      <c r="AZ16" s="34">
        <v>8312</v>
      </c>
      <c r="BA16" s="35">
        <f t="shared" si="25"/>
        <v>40.487092060399412</v>
      </c>
      <c r="BB16" s="34">
        <v>7890</v>
      </c>
      <c r="BC16" s="35">
        <f t="shared" si="26"/>
        <v>40.447019018813755</v>
      </c>
      <c r="BD16" s="34">
        <v>7534</v>
      </c>
      <c r="BE16" s="35">
        <f t="shared" si="27"/>
        <v>40.418454935622314</v>
      </c>
      <c r="BF16" s="34">
        <v>7446</v>
      </c>
      <c r="BG16" s="35">
        <f t="shared" si="28"/>
        <v>40.544514021236047</v>
      </c>
      <c r="BH16" s="34">
        <v>7270</v>
      </c>
      <c r="BI16" s="35">
        <f t="shared" si="29"/>
        <v>40.580519118057495</v>
      </c>
      <c r="BJ16" s="34">
        <v>7015</v>
      </c>
      <c r="BK16" s="35">
        <f t="shared" si="30"/>
        <v>40.40433129823753</v>
      </c>
      <c r="BL16" s="36">
        <v>6711</v>
      </c>
      <c r="BM16" s="35">
        <f t="shared" si="31"/>
        <v>40.299045217078003</v>
      </c>
      <c r="BN16" s="36">
        <v>6496</v>
      </c>
      <c r="BO16" s="35">
        <f t="shared" si="32"/>
        <v>40.19553245467484</v>
      </c>
      <c r="BP16" s="36">
        <v>6254</v>
      </c>
      <c r="BQ16" s="35">
        <f t="shared" si="33"/>
        <v>40.169567730746998</v>
      </c>
      <c r="BR16" s="36">
        <v>5956</v>
      </c>
      <c r="BS16" s="35">
        <f t="shared" si="34"/>
        <v>40.083451107073152</v>
      </c>
      <c r="BT16" s="37">
        <v>5754</v>
      </c>
      <c r="BU16" s="35">
        <f t="shared" si="35"/>
        <v>40.013908205841446</v>
      </c>
      <c r="BV16" s="36">
        <v>5528</v>
      </c>
      <c r="BW16" s="35">
        <f t="shared" si="36"/>
        <v>39.979749764952629</v>
      </c>
      <c r="BX16" s="38">
        <v>5304</v>
      </c>
      <c r="BY16" s="35">
        <f t="shared" si="37"/>
        <v>40.06042296072507</v>
      </c>
      <c r="BZ16" s="34">
        <v>5029</v>
      </c>
      <c r="CA16" s="35">
        <f t="shared" si="38"/>
        <v>40.07810009563277</v>
      </c>
      <c r="CB16" s="38">
        <v>4743</v>
      </c>
      <c r="CC16" s="35">
        <f t="shared" si="39"/>
        <v>40.008435259384228</v>
      </c>
      <c r="CD16" s="38">
        <v>4366</v>
      </c>
      <c r="CE16" s="35">
        <f t="shared" si="40"/>
        <v>39.908592321755023</v>
      </c>
      <c r="CF16" s="36">
        <v>3984</v>
      </c>
      <c r="CG16" s="35">
        <f t="shared" si="41"/>
        <v>39.756511326214948</v>
      </c>
      <c r="CH16" s="34">
        <v>3652</v>
      </c>
      <c r="CI16" s="39">
        <f t="shared" si="42"/>
        <v>39.618138424821005</v>
      </c>
      <c r="CJ16" s="34">
        <v>3344</v>
      </c>
      <c r="CK16" s="35">
        <f t="shared" si="43"/>
        <v>39.536533459446673</v>
      </c>
      <c r="CL16" s="34">
        <v>3010</v>
      </c>
      <c r="CM16" s="35">
        <f t="shared" si="44"/>
        <v>39.662669653445775</v>
      </c>
      <c r="CN16" s="34">
        <v>2702</v>
      </c>
      <c r="CO16" s="35">
        <f t="shared" si="45"/>
        <v>39.729451551242462</v>
      </c>
      <c r="CP16" s="34">
        <v>2456</v>
      </c>
      <c r="CQ16" s="35">
        <f t="shared" si="46"/>
        <v>39.889556602241349</v>
      </c>
      <c r="CR16" s="34">
        <v>2221</v>
      </c>
      <c r="CS16" s="39">
        <f t="shared" si="47"/>
        <v>40.083017505865364</v>
      </c>
      <c r="CT16" s="34">
        <v>2023</v>
      </c>
      <c r="CU16" s="35">
        <f t="shared" si="48"/>
        <v>40.314866480669593</v>
      </c>
      <c r="CV16" s="34">
        <v>1806</v>
      </c>
      <c r="CW16" s="35">
        <f t="shared" si="49"/>
        <v>40.456989247311824</v>
      </c>
      <c r="CX16" s="34">
        <v>1525</v>
      </c>
      <c r="CY16" s="35">
        <f t="shared" si="50"/>
        <v>40.46166091801539</v>
      </c>
      <c r="CZ16" s="34">
        <v>1309</v>
      </c>
      <c r="DA16" s="35">
        <f t="shared" si="51"/>
        <v>40.919037199124723</v>
      </c>
      <c r="DB16" s="34">
        <v>1243</v>
      </c>
      <c r="DC16" s="35">
        <f t="shared" si="52"/>
        <v>40.794223826714806</v>
      </c>
      <c r="DD16" s="34">
        <v>995</v>
      </c>
      <c r="DE16" s="35">
        <f t="shared" si="53"/>
        <v>41.63179916317992</v>
      </c>
      <c r="DF16" s="34">
        <v>851</v>
      </c>
      <c r="DG16" s="35">
        <f t="shared" si="54"/>
        <v>42.486270594108838</v>
      </c>
      <c r="DH16" s="34">
        <v>727</v>
      </c>
      <c r="DI16" s="35">
        <f t="shared" si="55"/>
        <v>42.840306423099591</v>
      </c>
      <c r="DJ16" s="34">
        <v>694</v>
      </c>
      <c r="DK16" s="35">
        <f t="shared" si="56"/>
        <v>42.733990147783253</v>
      </c>
      <c r="DL16" s="34">
        <v>522</v>
      </c>
      <c r="DM16" s="35">
        <f t="shared" si="57"/>
        <v>43.609022556390975</v>
      </c>
      <c r="DN16" s="6">
        <v>202</v>
      </c>
      <c r="DO16" s="5">
        <f t="shared" si="58"/>
        <v>56.582633053221286</v>
      </c>
    </row>
    <row r="17" spans="1:119" x14ac:dyDescent="0.2">
      <c r="A17" s="33" t="s">
        <v>32</v>
      </c>
      <c r="B17" s="34">
        <v>774528</v>
      </c>
      <c r="C17" s="35">
        <f t="shared" si="0"/>
        <v>1.2831905660788103</v>
      </c>
      <c r="D17" s="34">
        <v>5982</v>
      </c>
      <c r="E17" s="35">
        <f t="shared" si="1"/>
        <v>17.857782554182339</v>
      </c>
      <c r="F17" s="34">
        <v>5936</v>
      </c>
      <c r="G17" s="35">
        <f t="shared" si="2"/>
        <v>17.788965806586951</v>
      </c>
      <c r="H17" s="34">
        <v>5885</v>
      </c>
      <c r="I17" s="35">
        <f t="shared" si="3"/>
        <v>17.743005306319343</v>
      </c>
      <c r="J17" s="34">
        <v>5802</v>
      </c>
      <c r="K17" s="35">
        <f t="shared" si="4"/>
        <v>17.652964980071197</v>
      </c>
      <c r="L17" s="34">
        <v>5759</v>
      </c>
      <c r="M17" s="35">
        <f t="shared" si="5"/>
        <v>17.599779964549846</v>
      </c>
      <c r="N17" s="34">
        <v>5641</v>
      </c>
      <c r="O17" s="35">
        <f t="shared" si="6"/>
        <v>17.43578648038822</v>
      </c>
      <c r="P17" s="34">
        <v>5602</v>
      </c>
      <c r="Q17" s="35">
        <f t="shared" si="7"/>
        <v>17.378625717387933</v>
      </c>
      <c r="R17" s="34">
        <v>5507</v>
      </c>
      <c r="S17" s="35">
        <f t="shared" si="8"/>
        <v>17.243862725450899</v>
      </c>
      <c r="T17" s="34">
        <v>5433</v>
      </c>
      <c r="U17" s="35">
        <f t="shared" si="9"/>
        <v>17.126915074711558</v>
      </c>
      <c r="V17" s="34">
        <v>5382</v>
      </c>
      <c r="W17" s="35">
        <f t="shared" si="10"/>
        <v>17.06080010143917</v>
      </c>
      <c r="X17" s="34">
        <v>5284</v>
      </c>
      <c r="Y17" s="35">
        <f t="shared" si="11"/>
        <v>16.909882232462877</v>
      </c>
      <c r="Z17" s="34">
        <v>5015</v>
      </c>
      <c r="AA17" s="35">
        <f t="shared" si="12"/>
        <v>16.533693788737967</v>
      </c>
      <c r="AB17" s="34">
        <v>4901</v>
      </c>
      <c r="AC17" s="35">
        <f t="shared" si="13"/>
        <v>16.400629120235585</v>
      </c>
      <c r="AD17" s="34">
        <v>4797</v>
      </c>
      <c r="AE17" s="35">
        <f t="shared" si="14"/>
        <v>16.247248094834884</v>
      </c>
      <c r="AF17" s="34">
        <v>4656</v>
      </c>
      <c r="AG17" s="35">
        <f t="shared" si="15"/>
        <v>16.109054423416254</v>
      </c>
      <c r="AH17" s="34">
        <v>4510</v>
      </c>
      <c r="AI17" s="35">
        <f t="shared" si="16"/>
        <v>15.95105043502865</v>
      </c>
      <c r="AJ17" s="34">
        <v>4287</v>
      </c>
      <c r="AK17" s="35">
        <f t="shared" si="17"/>
        <v>15.644843442084518</v>
      </c>
      <c r="AL17" s="34">
        <v>4160</v>
      </c>
      <c r="AM17" s="35">
        <f t="shared" si="18"/>
        <v>15.469284545589767</v>
      </c>
      <c r="AN17" s="34">
        <v>3933</v>
      </c>
      <c r="AO17" s="35">
        <f t="shared" si="19"/>
        <v>15.098468271334792</v>
      </c>
      <c r="AP17" s="34">
        <v>3755</v>
      </c>
      <c r="AQ17" s="35">
        <f t="shared" si="20"/>
        <v>14.891929407098949</v>
      </c>
      <c r="AR17" s="34">
        <v>3646</v>
      </c>
      <c r="AS17" s="35">
        <f t="shared" si="21"/>
        <v>14.713478611783696</v>
      </c>
      <c r="AT17" s="34">
        <v>3328</v>
      </c>
      <c r="AU17" s="35">
        <f t="shared" si="22"/>
        <v>14.116050220563285</v>
      </c>
      <c r="AV17" s="34">
        <v>3056</v>
      </c>
      <c r="AW17" s="35">
        <f t="shared" si="23"/>
        <v>13.531703861140631</v>
      </c>
      <c r="AX17" s="34">
        <v>2813</v>
      </c>
      <c r="AY17" s="35">
        <f t="shared" si="24"/>
        <v>13.053364269141532</v>
      </c>
      <c r="AZ17" s="34">
        <v>2549</v>
      </c>
      <c r="BA17" s="35">
        <f t="shared" si="25"/>
        <v>12.415976619581102</v>
      </c>
      <c r="BB17" s="34">
        <v>2335</v>
      </c>
      <c r="BC17" s="35">
        <f t="shared" si="26"/>
        <v>11.970062029015226</v>
      </c>
      <c r="BD17" s="34">
        <v>2161</v>
      </c>
      <c r="BE17" s="35">
        <f t="shared" si="27"/>
        <v>11.593347639484978</v>
      </c>
      <c r="BF17" s="34">
        <v>2087</v>
      </c>
      <c r="BG17" s="35">
        <f t="shared" si="28"/>
        <v>11.364007623196297</v>
      </c>
      <c r="BH17" s="34">
        <v>1998</v>
      </c>
      <c r="BI17" s="35">
        <f t="shared" si="29"/>
        <v>11.152665364219928</v>
      </c>
      <c r="BJ17" s="34">
        <v>1902</v>
      </c>
      <c r="BK17" s="35">
        <f t="shared" si="30"/>
        <v>10.954959106093767</v>
      </c>
      <c r="BL17" s="36">
        <v>1784</v>
      </c>
      <c r="BM17" s="35">
        <f t="shared" si="31"/>
        <v>10.712784483276288</v>
      </c>
      <c r="BN17" s="36">
        <v>1716</v>
      </c>
      <c r="BO17" s="35">
        <f t="shared" si="32"/>
        <v>10.618154817152405</v>
      </c>
      <c r="BP17" s="36">
        <v>1616</v>
      </c>
      <c r="BQ17" s="35">
        <f t="shared" si="33"/>
        <v>10.379600488149528</v>
      </c>
      <c r="BR17" s="36">
        <v>1525</v>
      </c>
      <c r="BS17" s="35">
        <f t="shared" si="34"/>
        <v>10.263140184400028</v>
      </c>
      <c r="BT17" s="37">
        <v>1469</v>
      </c>
      <c r="BU17" s="35">
        <f t="shared" si="35"/>
        <v>10.215577190542421</v>
      </c>
      <c r="BV17" s="36">
        <v>1408</v>
      </c>
      <c r="BW17" s="35">
        <f t="shared" si="36"/>
        <v>10.182975338106603</v>
      </c>
      <c r="BX17" s="38">
        <v>1347</v>
      </c>
      <c r="BY17" s="35">
        <f t="shared" si="37"/>
        <v>10.173716012084592</v>
      </c>
      <c r="BZ17" s="34">
        <v>1251</v>
      </c>
      <c r="CA17" s="35">
        <f t="shared" si="38"/>
        <v>9.9697162894485167</v>
      </c>
      <c r="CB17" s="38">
        <v>1145</v>
      </c>
      <c r="CC17" s="35">
        <f t="shared" si="39"/>
        <v>9.6583719949388449</v>
      </c>
      <c r="CD17" s="38">
        <v>1051</v>
      </c>
      <c r="CE17" s="35">
        <f t="shared" si="40"/>
        <v>9.6069469835466172</v>
      </c>
      <c r="CF17" s="36">
        <v>939</v>
      </c>
      <c r="CG17" s="35">
        <f t="shared" si="41"/>
        <v>9.3703223231214459</v>
      </c>
      <c r="CH17" s="34">
        <v>845</v>
      </c>
      <c r="CI17" s="39">
        <f t="shared" si="42"/>
        <v>9.1668474723367321</v>
      </c>
      <c r="CJ17" s="34">
        <v>767</v>
      </c>
      <c r="CK17" s="35">
        <f t="shared" si="43"/>
        <v>9.0683376684795469</v>
      </c>
      <c r="CL17" s="34">
        <v>681</v>
      </c>
      <c r="CM17" s="35">
        <f t="shared" si="44"/>
        <v>8.9735142970088297</v>
      </c>
      <c r="CN17" s="34">
        <v>608</v>
      </c>
      <c r="CO17" s="35">
        <f t="shared" si="45"/>
        <v>8.9398617850316136</v>
      </c>
      <c r="CP17" s="34">
        <v>547</v>
      </c>
      <c r="CQ17" s="35">
        <f t="shared" si="46"/>
        <v>8.8841968491148275</v>
      </c>
      <c r="CR17" s="34">
        <v>503</v>
      </c>
      <c r="CS17" s="39">
        <f t="shared" si="47"/>
        <v>9.0777837935390728</v>
      </c>
      <c r="CT17" s="34">
        <v>465</v>
      </c>
      <c r="CU17" s="35">
        <f t="shared" si="48"/>
        <v>9.2666400956556405</v>
      </c>
      <c r="CV17" s="34">
        <v>416</v>
      </c>
      <c r="CW17" s="35">
        <f t="shared" si="49"/>
        <v>9.3189964157706093</v>
      </c>
      <c r="CX17" s="34">
        <v>362</v>
      </c>
      <c r="CY17" s="35">
        <f t="shared" si="50"/>
        <v>9.6046696736534898</v>
      </c>
      <c r="CZ17" s="34">
        <v>298</v>
      </c>
      <c r="DA17" s="35">
        <f t="shared" si="51"/>
        <v>9.3154110659581129</v>
      </c>
      <c r="DB17" s="34">
        <v>285</v>
      </c>
      <c r="DC17" s="35">
        <f t="shared" si="52"/>
        <v>9.3534624220544806</v>
      </c>
      <c r="DD17" s="34">
        <v>229</v>
      </c>
      <c r="DE17" s="35">
        <f t="shared" si="53"/>
        <v>9.5815899581589949</v>
      </c>
      <c r="DF17" s="34">
        <v>198</v>
      </c>
      <c r="DG17" s="35">
        <f t="shared" si="54"/>
        <v>9.8851722416375445</v>
      </c>
      <c r="DH17" s="34">
        <v>165</v>
      </c>
      <c r="DI17" s="35">
        <f t="shared" si="55"/>
        <v>9.7230406599882144</v>
      </c>
      <c r="DJ17" s="34">
        <v>156</v>
      </c>
      <c r="DK17" s="35">
        <f t="shared" si="56"/>
        <v>9.6059113300492598</v>
      </c>
      <c r="DL17" s="34">
        <v>113</v>
      </c>
      <c r="DM17" s="35">
        <f t="shared" si="57"/>
        <v>9.4402673350041759</v>
      </c>
      <c r="DN17" s="6"/>
      <c r="DO17" s="5"/>
    </row>
    <row r="18" spans="1:119" x14ac:dyDescent="0.2">
      <c r="A18" s="33"/>
      <c r="B18" s="41"/>
      <c r="C18" s="42"/>
      <c r="D18" s="43"/>
      <c r="E18" s="42"/>
      <c r="F18" s="43"/>
      <c r="G18" s="42"/>
      <c r="H18" s="43"/>
      <c r="I18" s="42"/>
      <c r="J18" s="43"/>
      <c r="K18" s="42"/>
      <c r="L18" s="43"/>
      <c r="M18" s="42"/>
      <c r="N18" s="43"/>
      <c r="O18" s="42"/>
      <c r="P18" s="43"/>
      <c r="Q18" s="42"/>
      <c r="R18" s="43"/>
      <c r="S18" s="42"/>
      <c r="T18" s="43"/>
      <c r="U18" s="42"/>
      <c r="V18" s="43"/>
      <c r="W18" s="42"/>
      <c r="X18" s="43"/>
      <c r="Y18" s="42"/>
      <c r="Z18" s="43"/>
      <c r="AA18" s="42"/>
      <c r="AB18" s="43"/>
      <c r="AC18" s="42"/>
      <c r="AD18" s="43"/>
      <c r="AE18" s="42"/>
      <c r="AF18" s="43"/>
      <c r="AG18" s="42"/>
      <c r="AH18" s="43"/>
      <c r="AI18" s="42"/>
      <c r="AJ18" s="43"/>
      <c r="AK18" s="42"/>
      <c r="AL18" s="43"/>
      <c r="AM18" s="42"/>
      <c r="AN18" s="43"/>
      <c r="AO18" s="42"/>
      <c r="AP18" s="43"/>
      <c r="AQ18" s="42"/>
      <c r="AR18" s="43"/>
      <c r="AS18" s="42"/>
      <c r="AT18" s="43"/>
      <c r="AU18" s="42"/>
      <c r="AV18" s="43"/>
      <c r="AW18" s="42"/>
      <c r="AX18" s="43"/>
      <c r="AY18" s="42"/>
      <c r="AZ18" s="43"/>
      <c r="BA18" s="42"/>
      <c r="BB18" s="43"/>
      <c r="BC18" s="42"/>
      <c r="BD18" s="43"/>
      <c r="BE18" s="42"/>
      <c r="BF18" s="43"/>
      <c r="BG18" s="42"/>
      <c r="BH18" s="43"/>
      <c r="BI18" s="42"/>
      <c r="BJ18" s="43"/>
      <c r="BK18" s="42"/>
      <c r="BL18" s="43"/>
      <c r="BM18" s="42"/>
      <c r="BN18" s="43"/>
      <c r="BO18" s="42"/>
      <c r="BP18" s="43"/>
      <c r="BQ18" s="42"/>
      <c r="BR18" s="43"/>
      <c r="BS18" s="42"/>
      <c r="BT18" s="43"/>
      <c r="BU18" s="42"/>
      <c r="BV18" s="43"/>
      <c r="BW18" s="42"/>
      <c r="BX18" s="43"/>
      <c r="BY18" s="42"/>
      <c r="BZ18" s="43"/>
      <c r="CA18" s="42"/>
      <c r="CB18" s="43"/>
      <c r="CC18" s="42"/>
      <c r="CD18" s="43"/>
      <c r="CE18" s="42"/>
      <c r="CF18" s="43"/>
      <c r="CG18" s="42"/>
      <c r="CH18" s="43"/>
      <c r="CI18" s="44"/>
      <c r="CJ18" s="43"/>
      <c r="CK18" s="42"/>
      <c r="CL18" s="43"/>
      <c r="CM18" s="42"/>
      <c r="CN18" s="43"/>
      <c r="CO18" s="42"/>
      <c r="CP18" s="43"/>
      <c r="CQ18" s="42"/>
      <c r="CR18" s="43"/>
      <c r="CS18" s="44"/>
      <c r="CT18" s="43"/>
      <c r="CU18" s="42"/>
      <c r="CV18" s="43"/>
      <c r="CW18" s="42"/>
      <c r="CX18" s="43"/>
      <c r="CY18" s="42"/>
      <c r="CZ18" s="43"/>
      <c r="DA18" s="42"/>
      <c r="DB18" s="43"/>
      <c r="DC18" s="42"/>
      <c r="DD18" s="43"/>
      <c r="DE18" s="42"/>
      <c r="DF18" s="43"/>
      <c r="DG18" s="42"/>
      <c r="DH18" s="43"/>
      <c r="DI18" s="42"/>
      <c r="DJ18" s="34"/>
      <c r="DK18" s="45"/>
      <c r="DL18" s="34"/>
      <c r="DM18" s="45"/>
      <c r="DN18" s="34"/>
      <c r="DO18" s="45"/>
    </row>
    <row r="19" spans="1:119" x14ac:dyDescent="0.2">
      <c r="A19" s="46" t="s">
        <v>33</v>
      </c>
      <c r="B19" s="34">
        <f>SUM(B8:B18)</f>
        <v>60359546</v>
      </c>
      <c r="C19" s="47">
        <f t="shared" ref="C19:AH19" si="59">SUM(C8:C17)</f>
        <v>100</v>
      </c>
      <c r="D19" s="34">
        <f t="shared" si="59"/>
        <v>33498</v>
      </c>
      <c r="E19" s="35">
        <f t="shared" si="59"/>
        <v>100</v>
      </c>
      <c r="F19" s="34">
        <f t="shared" si="59"/>
        <v>33369</v>
      </c>
      <c r="G19" s="35">
        <f t="shared" si="59"/>
        <v>100</v>
      </c>
      <c r="H19" s="34">
        <f t="shared" si="59"/>
        <v>33168</v>
      </c>
      <c r="I19" s="35">
        <f t="shared" si="59"/>
        <v>100.00000000000001</v>
      </c>
      <c r="J19" s="34">
        <f t="shared" si="59"/>
        <v>32867</v>
      </c>
      <c r="K19" s="35">
        <f t="shared" si="59"/>
        <v>100</v>
      </c>
      <c r="L19" s="34">
        <f t="shared" si="59"/>
        <v>32722</v>
      </c>
      <c r="M19" s="35">
        <f t="shared" si="59"/>
        <v>100</v>
      </c>
      <c r="N19" s="34">
        <f t="shared" si="59"/>
        <v>32353</v>
      </c>
      <c r="O19" s="35">
        <f t="shared" si="59"/>
        <v>100</v>
      </c>
      <c r="P19" s="34">
        <f t="shared" si="59"/>
        <v>32235</v>
      </c>
      <c r="Q19" s="35">
        <f t="shared" si="59"/>
        <v>100</v>
      </c>
      <c r="R19" s="34">
        <f t="shared" si="59"/>
        <v>31936</v>
      </c>
      <c r="S19" s="35">
        <f t="shared" si="59"/>
        <v>100</v>
      </c>
      <c r="T19" s="34">
        <f t="shared" si="59"/>
        <v>31722</v>
      </c>
      <c r="U19" s="35">
        <f t="shared" si="59"/>
        <v>100</v>
      </c>
      <c r="V19" s="34">
        <f t="shared" si="59"/>
        <v>31546</v>
      </c>
      <c r="W19" s="35">
        <f t="shared" si="59"/>
        <v>100</v>
      </c>
      <c r="X19" s="34">
        <f t="shared" si="59"/>
        <v>31248</v>
      </c>
      <c r="Y19" s="35">
        <f t="shared" si="59"/>
        <v>100</v>
      </c>
      <c r="Z19" s="34">
        <f t="shared" si="59"/>
        <v>30332</v>
      </c>
      <c r="AA19" s="35">
        <f t="shared" si="59"/>
        <v>100</v>
      </c>
      <c r="AB19" s="34">
        <f t="shared" si="59"/>
        <v>29883</v>
      </c>
      <c r="AC19" s="35">
        <f t="shared" si="59"/>
        <v>100</v>
      </c>
      <c r="AD19" s="34">
        <f t="shared" si="59"/>
        <v>29525</v>
      </c>
      <c r="AE19" s="35">
        <f t="shared" si="59"/>
        <v>100</v>
      </c>
      <c r="AF19" s="34">
        <f t="shared" si="59"/>
        <v>28903</v>
      </c>
      <c r="AG19" s="35">
        <f t="shared" si="59"/>
        <v>100.00000000000001</v>
      </c>
      <c r="AH19" s="48">
        <f t="shared" si="59"/>
        <v>28274</v>
      </c>
      <c r="AI19" s="35">
        <f t="shared" ref="AI19:BN19" si="60">SUM(AI8:AI17)</f>
        <v>99.999999999999986</v>
      </c>
      <c r="AJ19" s="48">
        <f t="shared" si="60"/>
        <v>27402</v>
      </c>
      <c r="AK19" s="35">
        <f t="shared" si="60"/>
        <v>100</v>
      </c>
      <c r="AL19" s="48">
        <f t="shared" si="60"/>
        <v>26892</v>
      </c>
      <c r="AM19" s="35">
        <f t="shared" si="60"/>
        <v>100</v>
      </c>
      <c r="AN19" s="48">
        <f t="shared" si="60"/>
        <v>26049</v>
      </c>
      <c r="AO19" s="35">
        <f t="shared" si="60"/>
        <v>100.00000000000001</v>
      </c>
      <c r="AP19" s="48">
        <f t="shared" si="60"/>
        <v>25215</v>
      </c>
      <c r="AQ19" s="35">
        <f t="shared" si="60"/>
        <v>100</v>
      </c>
      <c r="AR19" s="48">
        <f t="shared" si="60"/>
        <v>24780</v>
      </c>
      <c r="AS19" s="35">
        <f t="shared" si="60"/>
        <v>100</v>
      </c>
      <c r="AT19" s="48">
        <f t="shared" si="60"/>
        <v>23576</v>
      </c>
      <c r="AU19" s="35">
        <f t="shared" si="60"/>
        <v>100</v>
      </c>
      <c r="AV19" s="48">
        <f t="shared" si="60"/>
        <v>22584</v>
      </c>
      <c r="AW19" s="35">
        <f t="shared" si="60"/>
        <v>99.999999999999986</v>
      </c>
      <c r="AX19" s="48">
        <f t="shared" si="60"/>
        <v>21550</v>
      </c>
      <c r="AY19" s="35">
        <f t="shared" si="60"/>
        <v>100</v>
      </c>
      <c r="AZ19" s="48">
        <f t="shared" si="60"/>
        <v>20530</v>
      </c>
      <c r="BA19" s="35">
        <f t="shared" si="60"/>
        <v>100</v>
      </c>
      <c r="BB19" s="48">
        <f t="shared" si="60"/>
        <v>19507</v>
      </c>
      <c r="BC19" s="35">
        <f t="shared" si="60"/>
        <v>100</v>
      </c>
      <c r="BD19" s="48">
        <f t="shared" si="60"/>
        <v>18640</v>
      </c>
      <c r="BE19" s="35">
        <f t="shared" si="60"/>
        <v>99.999999999999986</v>
      </c>
      <c r="BF19" s="48">
        <f t="shared" si="60"/>
        <v>18365</v>
      </c>
      <c r="BG19" s="35">
        <f t="shared" si="60"/>
        <v>100</v>
      </c>
      <c r="BH19" s="48">
        <f t="shared" si="60"/>
        <v>17915</v>
      </c>
      <c r="BI19" s="35">
        <f t="shared" si="60"/>
        <v>100</v>
      </c>
      <c r="BJ19" s="34">
        <f t="shared" si="60"/>
        <v>17362</v>
      </c>
      <c r="BK19" s="35">
        <f t="shared" si="60"/>
        <v>100</v>
      </c>
      <c r="BL19" s="34">
        <f t="shared" si="60"/>
        <v>16653</v>
      </c>
      <c r="BM19" s="35">
        <f t="shared" si="60"/>
        <v>100</v>
      </c>
      <c r="BN19" s="34">
        <f t="shared" si="60"/>
        <v>16161</v>
      </c>
      <c r="BO19" s="35">
        <f t="shared" ref="BO19:CT19" si="61">SUM(BO8:BO17)</f>
        <v>100</v>
      </c>
      <c r="BP19" s="34">
        <f t="shared" si="61"/>
        <v>15569</v>
      </c>
      <c r="BQ19" s="35">
        <f t="shared" si="61"/>
        <v>100</v>
      </c>
      <c r="BR19" s="34">
        <f t="shared" si="61"/>
        <v>14859</v>
      </c>
      <c r="BS19" s="35">
        <f t="shared" si="61"/>
        <v>99.999999999999986</v>
      </c>
      <c r="BT19" s="34">
        <f t="shared" si="61"/>
        <v>14380</v>
      </c>
      <c r="BU19" s="35">
        <f t="shared" si="61"/>
        <v>100</v>
      </c>
      <c r="BV19" s="34">
        <f t="shared" si="61"/>
        <v>13827</v>
      </c>
      <c r="BW19" s="35">
        <f t="shared" si="61"/>
        <v>100</v>
      </c>
      <c r="BX19" s="34">
        <f t="shared" si="61"/>
        <v>13240</v>
      </c>
      <c r="BY19" s="35">
        <f t="shared" si="61"/>
        <v>100</v>
      </c>
      <c r="BZ19" s="34">
        <f t="shared" si="61"/>
        <v>12548</v>
      </c>
      <c r="CA19" s="35">
        <f t="shared" si="61"/>
        <v>100</v>
      </c>
      <c r="CB19" s="34">
        <f t="shared" si="61"/>
        <v>11855</v>
      </c>
      <c r="CC19" s="35">
        <f t="shared" si="61"/>
        <v>100</v>
      </c>
      <c r="CD19" s="34">
        <f t="shared" si="61"/>
        <v>10940</v>
      </c>
      <c r="CE19" s="35">
        <f t="shared" si="61"/>
        <v>100</v>
      </c>
      <c r="CF19" s="34">
        <f t="shared" si="61"/>
        <v>10021</v>
      </c>
      <c r="CG19" s="35">
        <f t="shared" si="61"/>
        <v>100</v>
      </c>
      <c r="CH19" s="34">
        <f t="shared" si="61"/>
        <v>9218</v>
      </c>
      <c r="CI19" s="39">
        <f t="shared" si="61"/>
        <v>99.999999999999986</v>
      </c>
      <c r="CJ19" s="34">
        <f t="shared" si="61"/>
        <v>8458</v>
      </c>
      <c r="CK19" s="35">
        <f t="shared" si="61"/>
        <v>99.999999999999986</v>
      </c>
      <c r="CL19" s="34">
        <f t="shared" si="61"/>
        <v>7589</v>
      </c>
      <c r="CM19" s="35">
        <f t="shared" si="61"/>
        <v>100</v>
      </c>
      <c r="CN19" s="34">
        <f t="shared" si="61"/>
        <v>6801</v>
      </c>
      <c r="CO19" s="35">
        <f t="shared" si="61"/>
        <v>100</v>
      </c>
      <c r="CP19" s="34">
        <f t="shared" si="61"/>
        <v>6157</v>
      </c>
      <c r="CQ19" s="35">
        <f t="shared" si="61"/>
        <v>100</v>
      </c>
      <c r="CR19" s="34">
        <f t="shared" si="61"/>
        <v>5541</v>
      </c>
      <c r="CS19" s="39">
        <f t="shared" si="61"/>
        <v>99.999999999999986</v>
      </c>
      <c r="CT19" s="34">
        <f t="shared" si="61"/>
        <v>5018</v>
      </c>
      <c r="CU19" s="35">
        <f t="shared" ref="CU19:DO19" si="62">SUM(CU8:CU17)</f>
        <v>100</v>
      </c>
      <c r="CV19" s="34">
        <f t="shared" si="62"/>
        <v>4464</v>
      </c>
      <c r="CW19" s="35">
        <f t="shared" si="62"/>
        <v>100</v>
      </c>
      <c r="CX19" s="34">
        <f t="shared" si="62"/>
        <v>3769</v>
      </c>
      <c r="CY19" s="35">
        <f t="shared" si="62"/>
        <v>100</v>
      </c>
      <c r="CZ19" s="34">
        <f t="shared" si="62"/>
        <v>3199</v>
      </c>
      <c r="DA19" s="35">
        <f t="shared" si="62"/>
        <v>100</v>
      </c>
      <c r="DB19" s="34">
        <f t="shared" si="62"/>
        <v>3047</v>
      </c>
      <c r="DC19" s="35">
        <f t="shared" si="62"/>
        <v>100.00000000000001</v>
      </c>
      <c r="DD19" s="34">
        <f t="shared" si="62"/>
        <v>2390</v>
      </c>
      <c r="DE19" s="35">
        <f t="shared" si="62"/>
        <v>100.00000000000001</v>
      </c>
      <c r="DF19" s="34">
        <f t="shared" si="62"/>
        <v>2003</v>
      </c>
      <c r="DG19" s="35">
        <f t="shared" si="62"/>
        <v>100</v>
      </c>
      <c r="DH19" s="34">
        <f t="shared" si="62"/>
        <v>1697</v>
      </c>
      <c r="DI19" s="35">
        <f t="shared" si="62"/>
        <v>100</v>
      </c>
      <c r="DJ19" s="34">
        <f t="shared" si="62"/>
        <v>1624</v>
      </c>
      <c r="DK19" s="35">
        <f t="shared" si="62"/>
        <v>100</v>
      </c>
      <c r="DL19" s="34">
        <f t="shared" si="62"/>
        <v>1197</v>
      </c>
      <c r="DM19" s="35">
        <f t="shared" si="62"/>
        <v>99.999999999999986</v>
      </c>
      <c r="DN19" s="34">
        <f t="shared" si="62"/>
        <v>357</v>
      </c>
      <c r="DO19" s="35">
        <f t="shared" si="62"/>
        <v>100</v>
      </c>
    </row>
    <row r="20" spans="1:119" x14ac:dyDescent="0.2">
      <c r="A20" s="49"/>
      <c r="B20" s="41"/>
      <c r="C20" s="50"/>
      <c r="D20" s="41"/>
      <c r="E20" s="50"/>
      <c r="F20" s="41"/>
      <c r="G20" s="50"/>
      <c r="H20" s="41"/>
      <c r="I20" s="50"/>
      <c r="J20" s="41"/>
      <c r="K20" s="50"/>
      <c r="L20" s="41"/>
      <c r="M20" s="50"/>
      <c r="N20" s="41"/>
      <c r="O20" s="50"/>
      <c r="P20" s="41"/>
      <c r="Q20" s="50"/>
      <c r="R20" s="41"/>
      <c r="S20" s="50"/>
      <c r="T20" s="41"/>
      <c r="U20" s="50"/>
      <c r="V20" s="41"/>
      <c r="W20" s="50"/>
      <c r="X20" s="41"/>
      <c r="Y20" s="50"/>
      <c r="Z20" s="41"/>
      <c r="AA20" s="50"/>
      <c r="AB20" s="41"/>
      <c r="AC20" s="50"/>
      <c r="AD20" s="41"/>
      <c r="AE20" s="50"/>
      <c r="AF20" s="41"/>
      <c r="AG20" s="50"/>
      <c r="AH20" s="41"/>
      <c r="AI20" s="50"/>
      <c r="AJ20" s="41"/>
      <c r="AK20" s="50"/>
      <c r="AL20" s="41"/>
      <c r="AM20" s="50"/>
      <c r="AN20" s="41"/>
      <c r="AO20" s="50"/>
      <c r="AP20" s="41"/>
      <c r="AQ20" s="50"/>
      <c r="AR20" s="41"/>
      <c r="AS20" s="50"/>
      <c r="AT20" s="41"/>
      <c r="AU20" s="50"/>
      <c r="AV20" s="41"/>
      <c r="AW20" s="50"/>
      <c r="AX20" s="41"/>
      <c r="AY20" s="50"/>
      <c r="AZ20" s="41"/>
      <c r="BA20" s="50"/>
      <c r="BB20" s="41"/>
      <c r="BC20" s="50"/>
      <c r="BD20" s="41"/>
      <c r="BE20" s="50"/>
      <c r="BF20" s="41"/>
      <c r="BG20" s="50"/>
      <c r="BH20" s="41"/>
      <c r="BI20" s="50"/>
      <c r="BJ20" s="41"/>
      <c r="BK20" s="50"/>
      <c r="BL20" s="41"/>
      <c r="BM20" s="50"/>
      <c r="BN20" s="41"/>
      <c r="BO20" s="50"/>
      <c r="BP20" s="41"/>
      <c r="BQ20" s="50"/>
      <c r="BR20" s="41"/>
      <c r="BS20" s="50"/>
      <c r="BT20" s="41"/>
      <c r="BU20" s="50"/>
      <c r="BV20" s="41"/>
      <c r="BW20" s="50"/>
      <c r="BX20" s="41"/>
      <c r="BY20" s="50"/>
      <c r="BZ20" s="41"/>
      <c r="CA20" s="50"/>
      <c r="CB20" s="41"/>
      <c r="CC20" s="50"/>
      <c r="CD20" s="41"/>
      <c r="CE20" s="50"/>
      <c r="CF20" s="41"/>
      <c r="CG20" s="50"/>
      <c r="CH20" s="41"/>
      <c r="CI20" s="51"/>
      <c r="CJ20" s="41"/>
      <c r="CK20" s="50"/>
      <c r="CL20" s="41"/>
      <c r="CM20" s="50"/>
      <c r="CN20" s="41"/>
      <c r="CO20" s="50"/>
      <c r="CP20" s="41"/>
      <c r="CQ20" s="50"/>
      <c r="CR20" s="41"/>
      <c r="CS20" s="51"/>
      <c r="CT20" s="41"/>
      <c r="CU20" s="50"/>
      <c r="CV20" s="41"/>
      <c r="CW20" s="50"/>
      <c r="CX20" s="41"/>
      <c r="CY20" s="50"/>
      <c r="CZ20" s="41"/>
      <c r="DA20" s="50"/>
      <c r="DB20" s="41"/>
      <c r="DC20" s="50"/>
      <c r="DD20" s="41"/>
      <c r="DE20" s="50"/>
      <c r="DF20" s="41"/>
      <c r="DG20" s="50"/>
      <c r="DH20" s="41"/>
      <c r="DI20" s="50"/>
      <c r="DJ20" s="34"/>
      <c r="DK20" s="45"/>
      <c r="DL20" s="34"/>
      <c r="DM20" s="45"/>
      <c r="DN20" s="34"/>
      <c r="DO20" s="45"/>
    </row>
    <row r="21" spans="1:119" x14ac:dyDescent="0.2">
      <c r="A21" s="52" t="s">
        <v>34</v>
      </c>
      <c r="B21" s="53"/>
      <c r="C21" s="54"/>
      <c r="D21" s="53">
        <v>0</v>
      </c>
      <c r="E21" s="54"/>
      <c r="F21" s="53">
        <v>0</v>
      </c>
      <c r="G21" s="54"/>
      <c r="H21" s="53">
        <v>0</v>
      </c>
      <c r="I21" s="54"/>
      <c r="J21" s="53">
        <v>0</v>
      </c>
      <c r="K21" s="54"/>
      <c r="L21" s="53">
        <v>0</v>
      </c>
      <c r="M21" s="54"/>
      <c r="N21" s="53">
        <v>1</v>
      </c>
      <c r="O21" s="54"/>
      <c r="P21" s="53">
        <v>0</v>
      </c>
      <c r="Q21" s="54"/>
      <c r="R21" s="53">
        <v>0</v>
      </c>
      <c r="S21" s="54"/>
      <c r="T21" s="53">
        <v>0</v>
      </c>
      <c r="U21" s="54"/>
      <c r="V21" s="53">
        <v>0</v>
      </c>
      <c r="W21" s="54"/>
      <c r="X21" s="53">
        <v>0</v>
      </c>
      <c r="Y21" s="54"/>
      <c r="Z21" s="53">
        <v>0</v>
      </c>
      <c r="AA21" s="54"/>
      <c r="AB21" s="53">
        <v>1</v>
      </c>
      <c r="AC21" s="54"/>
      <c r="AD21" s="53">
        <v>0</v>
      </c>
      <c r="AE21" s="54"/>
      <c r="AF21" s="53">
        <v>0</v>
      </c>
      <c r="AG21" s="54"/>
      <c r="AH21" s="53">
        <v>0</v>
      </c>
      <c r="AI21" s="54"/>
      <c r="AJ21" s="53">
        <v>0</v>
      </c>
      <c r="AK21" s="54"/>
      <c r="AL21" s="53">
        <v>0</v>
      </c>
      <c r="AM21" s="54"/>
      <c r="AN21" s="53">
        <v>0</v>
      </c>
      <c r="AO21" s="54"/>
      <c r="AP21" s="53">
        <v>0</v>
      </c>
      <c r="AQ21" s="54"/>
      <c r="AR21" s="53">
        <v>0</v>
      </c>
      <c r="AS21" s="54"/>
      <c r="AT21" s="53">
        <v>0</v>
      </c>
      <c r="AU21" s="54"/>
      <c r="AV21" s="53">
        <v>2</v>
      </c>
      <c r="AW21" s="54"/>
      <c r="AX21" s="53">
        <v>1</v>
      </c>
      <c r="AY21" s="54"/>
      <c r="AZ21" s="53">
        <v>1</v>
      </c>
      <c r="BA21" s="54"/>
      <c r="BB21" s="53">
        <v>1</v>
      </c>
      <c r="BC21" s="54"/>
      <c r="BD21" s="53">
        <v>1</v>
      </c>
      <c r="BE21" s="54"/>
      <c r="BF21" s="53">
        <v>1</v>
      </c>
      <c r="BG21" s="54"/>
      <c r="BH21" s="53">
        <v>1</v>
      </c>
      <c r="BI21" s="54"/>
      <c r="BJ21" s="53">
        <v>2</v>
      </c>
      <c r="BK21" s="54"/>
      <c r="BL21" s="53">
        <v>1</v>
      </c>
      <c r="BM21" s="54"/>
      <c r="BN21" s="53">
        <v>1</v>
      </c>
      <c r="BO21" s="54"/>
      <c r="BP21" s="53">
        <v>2</v>
      </c>
      <c r="BQ21" s="54"/>
      <c r="BR21" s="53">
        <v>1</v>
      </c>
      <c r="BS21" s="54"/>
      <c r="BT21" s="53">
        <v>1</v>
      </c>
      <c r="BU21" s="54"/>
      <c r="BV21" s="53">
        <v>1</v>
      </c>
      <c r="BW21" s="54"/>
      <c r="BX21" s="53">
        <v>1</v>
      </c>
      <c r="BY21" s="54"/>
      <c r="BZ21" s="53">
        <v>2</v>
      </c>
      <c r="CA21" s="54"/>
      <c r="CB21" s="53">
        <v>2</v>
      </c>
      <c r="CC21" s="54"/>
      <c r="CD21" s="53">
        <v>3</v>
      </c>
      <c r="CE21" s="54"/>
      <c r="CF21" s="53">
        <v>5</v>
      </c>
      <c r="CG21" s="54"/>
      <c r="CH21" s="53">
        <v>2</v>
      </c>
      <c r="CI21" s="55"/>
      <c r="CJ21" s="53">
        <v>2</v>
      </c>
      <c r="CK21" s="54"/>
      <c r="CL21" s="53">
        <v>1</v>
      </c>
      <c r="CM21" s="54"/>
      <c r="CN21" s="53">
        <v>0</v>
      </c>
      <c r="CO21" s="54"/>
      <c r="CP21" s="53">
        <v>0</v>
      </c>
      <c r="CQ21" s="54"/>
      <c r="CR21" s="53">
        <v>1</v>
      </c>
      <c r="CS21" s="55"/>
      <c r="CT21" s="53">
        <v>1</v>
      </c>
      <c r="CU21" s="54"/>
      <c r="CV21" s="53">
        <v>1</v>
      </c>
      <c r="CW21" s="54"/>
      <c r="CX21" s="53">
        <v>1</v>
      </c>
      <c r="CY21" s="54"/>
      <c r="CZ21" s="53">
        <v>1</v>
      </c>
      <c r="DA21" s="54"/>
      <c r="DB21" s="53">
        <v>0</v>
      </c>
      <c r="DC21" s="54"/>
      <c r="DD21" s="53">
        <v>0</v>
      </c>
      <c r="DE21" s="54"/>
      <c r="DF21" s="53">
        <v>0</v>
      </c>
      <c r="DG21" s="54"/>
      <c r="DH21" s="53"/>
      <c r="DI21" s="54"/>
      <c r="DJ21" s="56">
        <v>1</v>
      </c>
      <c r="DK21" s="57"/>
      <c r="DL21" s="56">
        <v>38</v>
      </c>
      <c r="DM21" s="57"/>
      <c r="DN21" s="56"/>
      <c r="DO21" s="57"/>
    </row>
    <row r="22" spans="1:119" x14ac:dyDescent="0.2">
      <c r="A22" s="58" t="s">
        <v>35</v>
      </c>
      <c r="B22" s="59">
        <f>B19+B21</f>
        <v>60359546</v>
      </c>
      <c r="C22" s="60"/>
      <c r="D22" s="61">
        <f>D19+D21</f>
        <v>33498</v>
      </c>
      <c r="E22" s="60"/>
      <c r="F22" s="61">
        <f>F19+F21</f>
        <v>33369</v>
      </c>
      <c r="G22" s="60"/>
      <c r="H22" s="61">
        <f>H19+H21</f>
        <v>33168</v>
      </c>
      <c r="I22" s="60"/>
      <c r="J22" s="61">
        <f>J19+J21</f>
        <v>32867</v>
      </c>
      <c r="K22" s="60"/>
      <c r="L22" s="61">
        <f>L19+L21</f>
        <v>32722</v>
      </c>
      <c r="M22" s="60"/>
      <c r="N22" s="61">
        <f>N19+N21</f>
        <v>32354</v>
      </c>
      <c r="O22" s="60"/>
      <c r="P22" s="61">
        <f>P19+P21</f>
        <v>32235</v>
      </c>
      <c r="Q22" s="60"/>
      <c r="R22" s="61">
        <f>R19+R21</f>
        <v>31936</v>
      </c>
      <c r="S22" s="60"/>
      <c r="T22" s="61">
        <f>T19+T21</f>
        <v>31722</v>
      </c>
      <c r="U22" s="60"/>
      <c r="V22" s="61">
        <f>V19+V21</f>
        <v>31546</v>
      </c>
      <c r="W22" s="60"/>
      <c r="X22" s="61">
        <f>X19+X21</f>
        <v>31248</v>
      </c>
      <c r="Y22" s="60"/>
      <c r="Z22" s="61">
        <f>Z19+Z21</f>
        <v>30332</v>
      </c>
      <c r="AA22" s="60"/>
      <c r="AB22" s="61">
        <f>AB19+AB21</f>
        <v>29884</v>
      </c>
      <c r="AC22" s="60"/>
      <c r="AD22" s="61">
        <f>AD19+AD21</f>
        <v>29525</v>
      </c>
      <c r="AE22" s="60"/>
      <c r="AF22" s="61">
        <f>AF19+AF21</f>
        <v>28903</v>
      </c>
      <c r="AG22" s="60"/>
      <c r="AH22" s="61">
        <f>AH19+AH21</f>
        <v>28274</v>
      </c>
      <c r="AI22" s="60"/>
      <c r="AJ22" s="61">
        <f>AJ19+AJ21</f>
        <v>27402</v>
      </c>
      <c r="AK22" s="60"/>
      <c r="AL22" s="61">
        <f>AL19+AL21</f>
        <v>26892</v>
      </c>
      <c r="AM22" s="60"/>
      <c r="AN22" s="61">
        <f>AN19+AN21</f>
        <v>26049</v>
      </c>
      <c r="AO22" s="60"/>
      <c r="AP22" s="61">
        <f>AP19+AP21</f>
        <v>25215</v>
      </c>
      <c r="AQ22" s="60"/>
      <c r="AR22" s="61">
        <f>AR19+AR21</f>
        <v>24780</v>
      </c>
      <c r="AS22" s="60"/>
      <c r="AT22" s="61">
        <f>AT19+AT21</f>
        <v>23576</v>
      </c>
      <c r="AU22" s="60"/>
      <c r="AV22" s="61">
        <f>AV19+AV21</f>
        <v>22586</v>
      </c>
      <c r="AW22" s="60"/>
      <c r="AX22" s="61">
        <f>AX19+AX21</f>
        <v>21551</v>
      </c>
      <c r="AY22" s="60"/>
      <c r="AZ22" s="61">
        <f>AZ19+AZ21</f>
        <v>20531</v>
      </c>
      <c r="BA22" s="60"/>
      <c r="BB22" s="61">
        <f>BB19+BB21</f>
        <v>19508</v>
      </c>
      <c r="BC22" s="60"/>
      <c r="BD22" s="61">
        <f>BD19+BD21</f>
        <v>18641</v>
      </c>
      <c r="BE22" s="60"/>
      <c r="BF22" s="61">
        <f>BF19+BF21</f>
        <v>18366</v>
      </c>
      <c r="BG22" s="60"/>
      <c r="BH22" s="61">
        <f>BH19+BH21</f>
        <v>17916</v>
      </c>
      <c r="BI22" s="60"/>
      <c r="BJ22" s="61">
        <f>BJ19+BJ21</f>
        <v>17364</v>
      </c>
      <c r="BK22" s="60"/>
      <c r="BL22" s="61">
        <f>BL19+BL21</f>
        <v>16654</v>
      </c>
      <c r="BM22" s="60"/>
      <c r="BN22" s="61">
        <f>BN19+BN21</f>
        <v>16162</v>
      </c>
      <c r="BO22" s="60"/>
      <c r="BP22" s="61">
        <f>BP19+BP21</f>
        <v>15571</v>
      </c>
      <c r="BQ22" s="60"/>
      <c r="BR22" s="61">
        <f>BR19+BR21</f>
        <v>14860</v>
      </c>
      <c r="BS22" s="60"/>
      <c r="BT22" s="61">
        <f>BT19+BT21</f>
        <v>14381</v>
      </c>
      <c r="BU22" s="60"/>
      <c r="BV22" s="61">
        <f>BV19+BV21</f>
        <v>13828</v>
      </c>
      <c r="BW22" s="60"/>
      <c r="BX22" s="61">
        <f>BX19+BX21</f>
        <v>13241</v>
      </c>
      <c r="BY22" s="60"/>
      <c r="BZ22" s="61">
        <f>BZ19+BZ21</f>
        <v>12550</v>
      </c>
      <c r="CA22" s="60"/>
      <c r="CB22" s="61">
        <f>CB19+CB21</f>
        <v>11857</v>
      </c>
      <c r="CC22" s="60"/>
      <c r="CD22" s="61">
        <f>CD19+CD21</f>
        <v>10943</v>
      </c>
      <c r="CE22" s="60"/>
      <c r="CF22" s="61">
        <f>CF19+CF21</f>
        <v>10026</v>
      </c>
      <c r="CG22" s="60"/>
      <c r="CH22" s="61">
        <f>CH19+CH21</f>
        <v>9220</v>
      </c>
      <c r="CI22" s="62"/>
      <c r="CJ22" s="61">
        <f>CJ19+CJ21</f>
        <v>8460</v>
      </c>
      <c r="CK22" s="60"/>
      <c r="CL22" s="61">
        <f>CL19+CL21</f>
        <v>7590</v>
      </c>
      <c r="CM22" s="60"/>
      <c r="CN22" s="61">
        <f>CN19+CN21</f>
        <v>6801</v>
      </c>
      <c r="CO22" s="60"/>
      <c r="CP22" s="61">
        <f>CP19+CP21</f>
        <v>6157</v>
      </c>
      <c r="CQ22" s="60"/>
      <c r="CR22" s="61">
        <f>CR19+CR21</f>
        <v>5542</v>
      </c>
      <c r="CS22" s="62"/>
      <c r="CT22" s="61">
        <f>CT19+CT21</f>
        <v>5019</v>
      </c>
      <c r="CU22" s="60"/>
      <c r="CV22" s="61">
        <f>CV19+CV21</f>
        <v>4465</v>
      </c>
      <c r="CW22" s="60"/>
      <c r="CX22" s="61">
        <f>CX19+CX21</f>
        <v>3770</v>
      </c>
      <c r="CY22" s="60"/>
      <c r="CZ22" s="61">
        <f>CZ19+CZ21</f>
        <v>3200</v>
      </c>
      <c r="DA22" s="60"/>
      <c r="DB22" s="61">
        <f>DB19+DB21</f>
        <v>3047</v>
      </c>
      <c r="DC22" s="60"/>
      <c r="DD22" s="61">
        <f>DD19+DD21</f>
        <v>2390</v>
      </c>
      <c r="DE22" s="60"/>
      <c r="DF22" s="61">
        <f>DF19+DF21</f>
        <v>2003</v>
      </c>
      <c r="DG22" s="60"/>
      <c r="DH22" s="61">
        <f>DH19+DH21</f>
        <v>1697</v>
      </c>
      <c r="DI22" s="60"/>
      <c r="DJ22" s="61">
        <f>DJ19+DJ21</f>
        <v>1625</v>
      </c>
      <c r="DK22" s="60"/>
      <c r="DL22" s="61">
        <f>DL19+DL21</f>
        <v>1235</v>
      </c>
      <c r="DM22" s="63"/>
      <c r="DN22" s="61">
        <f>DN19+DN21</f>
        <v>357</v>
      </c>
      <c r="DO22" s="63"/>
    </row>
    <row r="23" spans="1:119" x14ac:dyDescent="0.2">
      <c r="A23" s="64" t="s">
        <v>36</v>
      </c>
      <c r="B23" s="65"/>
      <c r="C23" s="66"/>
      <c r="D23" s="65"/>
      <c r="E23" s="35">
        <v>45.8</v>
      </c>
      <c r="F23" s="65"/>
      <c r="G23" s="35">
        <v>45.8</v>
      </c>
      <c r="H23" s="65"/>
      <c r="I23" s="35">
        <v>45.8</v>
      </c>
      <c r="J23" s="65"/>
      <c r="K23" s="35">
        <v>45.8</v>
      </c>
      <c r="L23" s="65"/>
      <c r="M23" s="35">
        <v>45.8</v>
      </c>
      <c r="N23" s="65"/>
      <c r="O23" s="35">
        <v>45.9</v>
      </c>
      <c r="P23" s="65"/>
      <c r="Q23" s="35">
        <v>45.9</v>
      </c>
      <c r="R23" s="65"/>
      <c r="S23" s="35">
        <v>45.9</v>
      </c>
      <c r="T23" s="65"/>
      <c r="U23" s="35">
        <v>45.9</v>
      </c>
      <c r="V23" s="65"/>
      <c r="W23" s="35">
        <v>46</v>
      </c>
      <c r="X23" s="65"/>
      <c r="Y23" s="35">
        <v>46</v>
      </c>
      <c r="Z23" s="65"/>
      <c r="AA23" s="35">
        <v>46.1</v>
      </c>
      <c r="AB23" s="65"/>
      <c r="AC23" s="35">
        <v>46.2</v>
      </c>
      <c r="AD23" s="65"/>
      <c r="AE23" s="35">
        <v>46.3</v>
      </c>
      <c r="AF23" s="65"/>
      <c r="AG23" s="35">
        <v>46.4</v>
      </c>
      <c r="AH23" s="65"/>
      <c r="AI23" s="35">
        <v>46.6</v>
      </c>
      <c r="AJ23" s="65"/>
      <c r="AK23" s="35">
        <v>46.7</v>
      </c>
      <c r="AL23" s="65"/>
      <c r="AM23" s="35">
        <v>46.9</v>
      </c>
      <c r="AN23" s="65"/>
      <c r="AO23" s="35">
        <v>47.1</v>
      </c>
      <c r="AP23" s="65"/>
      <c r="AQ23" s="35">
        <v>47.3</v>
      </c>
      <c r="AR23" s="65"/>
      <c r="AS23" s="35">
        <v>48.3</v>
      </c>
      <c r="AT23" s="65"/>
      <c r="AU23" s="35">
        <v>48.3</v>
      </c>
      <c r="AV23" s="65"/>
      <c r="AW23" s="35">
        <v>49.8</v>
      </c>
      <c r="AX23" s="65"/>
      <c r="AY23" s="35">
        <v>49.8</v>
      </c>
      <c r="AZ23" s="65"/>
      <c r="BA23" s="35">
        <v>49.8</v>
      </c>
      <c r="BB23" s="65"/>
      <c r="BC23" s="35">
        <v>50.7</v>
      </c>
      <c r="BD23" s="65"/>
      <c r="BE23" s="35">
        <v>50.7</v>
      </c>
      <c r="BF23" s="65"/>
      <c r="BG23" s="35">
        <v>51.1</v>
      </c>
      <c r="BH23" s="65"/>
      <c r="BI23" s="35">
        <v>51.4</v>
      </c>
      <c r="BJ23" s="65"/>
      <c r="BK23" s="35">
        <v>51.7</v>
      </c>
      <c r="BL23" s="67"/>
      <c r="BM23" s="68">
        <v>52.1</v>
      </c>
      <c r="BN23" s="67"/>
      <c r="BO23" s="68">
        <v>52.4</v>
      </c>
      <c r="BP23" s="67"/>
      <c r="BQ23" s="68">
        <v>52.9</v>
      </c>
      <c r="BR23" s="67"/>
      <c r="BS23" s="68">
        <v>53.1</v>
      </c>
      <c r="BT23" s="67"/>
      <c r="BU23" s="68">
        <v>53.6</v>
      </c>
      <c r="BV23" s="67"/>
      <c r="BW23" s="68">
        <v>53.9</v>
      </c>
      <c r="BX23" s="67"/>
      <c r="BY23" s="68">
        <v>54.3</v>
      </c>
      <c r="BZ23" s="67"/>
      <c r="CA23" s="68">
        <v>54.8</v>
      </c>
      <c r="CB23" s="67"/>
      <c r="CC23" s="68">
        <v>55.2</v>
      </c>
      <c r="CD23" s="67"/>
      <c r="CE23" s="68">
        <v>55.4</v>
      </c>
      <c r="CF23" s="67"/>
      <c r="CG23" s="35">
        <v>55.7</v>
      </c>
      <c r="CH23" s="67"/>
      <c r="CI23" s="39">
        <v>56.1</v>
      </c>
      <c r="CJ23" s="67"/>
      <c r="CK23" s="35">
        <v>56.6</v>
      </c>
      <c r="CL23" s="67"/>
      <c r="CM23" s="35">
        <v>57.2</v>
      </c>
      <c r="CN23" s="67"/>
      <c r="CO23" s="35">
        <v>57.6</v>
      </c>
      <c r="CP23" s="67"/>
      <c r="CQ23" s="35">
        <v>57.8</v>
      </c>
      <c r="CR23" s="67"/>
      <c r="CS23" s="39">
        <v>58</v>
      </c>
      <c r="CT23" s="67"/>
      <c r="CU23" s="35">
        <v>58.1</v>
      </c>
      <c r="CV23" s="67"/>
      <c r="CW23" s="35">
        <v>58.3</v>
      </c>
      <c r="CX23" s="67"/>
      <c r="CY23" s="35">
        <v>58.6</v>
      </c>
      <c r="CZ23" s="67"/>
      <c r="DA23" s="35">
        <v>58.9</v>
      </c>
      <c r="DB23" s="67"/>
      <c r="DC23" s="35">
        <v>59</v>
      </c>
      <c r="DD23" s="67"/>
      <c r="DE23" s="35">
        <v>59.3</v>
      </c>
      <c r="DF23" s="67"/>
      <c r="DG23" s="35">
        <v>59.6</v>
      </c>
      <c r="DH23" s="67"/>
      <c r="DI23" s="35">
        <v>59.7</v>
      </c>
      <c r="DJ23" s="67"/>
      <c r="DK23" s="35">
        <v>59.8</v>
      </c>
      <c r="DL23" s="67"/>
      <c r="DM23" s="35">
        <v>59.9</v>
      </c>
      <c r="DN23" s="43"/>
      <c r="DO23" s="42"/>
    </row>
    <row r="24" spans="1:119" x14ac:dyDescent="0.2">
      <c r="A24" s="64" t="s">
        <v>37</v>
      </c>
      <c r="B24" s="65"/>
      <c r="C24" s="66"/>
      <c r="D24" s="65"/>
      <c r="E24" s="35">
        <v>54.2</v>
      </c>
      <c r="F24" s="65"/>
      <c r="G24" s="35">
        <v>54.2</v>
      </c>
      <c r="H24" s="65"/>
      <c r="I24" s="35">
        <v>54.2</v>
      </c>
      <c r="J24" s="65"/>
      <c r="K24" s="35">
        <v>54.2</v>
      </c>
      <c r="L24" s="65"/>
      <c r="M24" s="35">
        <v>54.2</v>
      </c>
      <c r="N24" s="65"/>
      <c r="O24" s="35">
        <v>54.1</v>
      </c>
      <c r="P24" s="65"/>
      <c r="Q24" s="35">
        <v>54.1</v>
      </c>
      <c r="R24" s="65"/>
      <c r="S24" s="35">
        <v>54.1</v>
      </c>
      <c r="T24" s="65"/>
      <c r="U24" s="35">
        <v>54.1</v>
      </c>
      <c r="V24" s="65"/>
      <c r="W24" s="35">
        <v>54</v>
      </c>
      <c r="X24" s="65"/>
      <c r="Y24" s="35">
        <v>54</v>
      </c>
      <c r="Z24" s="65"/>
      <c r="AA24" s="35">
        <v>53.9</v>
      </c>
      <c r="AB24" s="65"/>
      <c r="AC24" s="35">
        <v>53.8</v>
      </c>
      <c r="AD24" s="65"/>
      <c r="AE24" s="35">
        <v>53.7</v>
      </c>
      <c r="AF24" s="65"/>
      <c r="AG24" s="35">
        <v>53.6</v>
      </c>
      <c r="AH24" s="65"/>
      <c r="AI24" s="35">
        <v>53.4</v>
      </c>
      <c r="AJ24" s="65"/>
      <c r="AK24" s="35">
        <v>53.3</v>
      </c>
      <c r="AL24" s="65"/>
      <c r="AM24" s="35">
        <v>53.1</v>
      </c>
      <c r="AN24" s="65"/>
      <c r="AO24" s="35">
        <v>52.9</v>
      </c>
      <c r="AP24" s="65"/>
      <c r="AQ24" s="35">
        <v>52.7</v>
      </c>
      <c r="AR24" s="65"/>
      <c r="AS24" s="35">
        <v>51.7</v>
      </c>
      <c r="AT24" s="65"/>
      <c r="AU24" s="35">
        <v>51.7</v>
      </c>
      <c r="AV24" s="65"/>
      <c r="AW24" s="35">
        <v>50.2</v>
      </c>
      <c r="AX24" s="65"/>
      <c r="AY24" s="35">
        <v>50.2</v>
      </c>
      <c r="AZ24" s="65"/>
      <c r="BA24" s="35">
        <v>50.2</v>
      </c>
      <c r="BB24" s="65"/>
      <c r="BC24" s="35">
        <v>49.3</v>
      </c>
      <c r="BD24" s="65"/>
      <c r="BE24" s="35">
        <v>49.3</v>
      </c>
      <c r="BF24" s="65"/>
      <c r="BG24" s="35">
        <v>48.9</v>
      </c>
      <c r="BH24" s="65"/>
      <c r="BI24" s="35">
        <v>48.6</v>
      </c>
      <c r="BJ24" s="65"/>
      <c r="BK24" s="35">
        <v>48.3</v>
      </c>
      <c r="BL24" s="67"/>
      <c r="BM24" s="68">
        <v>47.9</v>
      </c>
      <c r="BN24" s="67"/>
      <c r="BO24" s="68">
        <v>47.6</v>
      </c>
      <c r="BP24" s="69"/>
      <c r="BQ24" s="68">
        <v>47.1</v>
      </c>
      <c r="BR24" s="69"/>
      <c r="BS24" s="68">
        <v>46.9</v>
      </c>
      <c r="BT24" s="69"/>
      <c r="BU24" s="68">
        <v>46.4</v>
      </c>
      <c r="BV24" s="69"/>
      <c r="BW24" s="68">
        <v>46.1</v>
      </c>
      <c r="BX24" s="69"/>
      <c r="BY24" s="68">
        <v>45.6</v>
      </c>
      <c r="BZ24" s="69"/>
      <c r="CA24" s="68">
        <v>45.2</v>
      </c>
      <c r="CB24" s="69"/>
      <c r="CC24" s="68">
        <v>44.8</v>
      </c>
      <c r="CD24" s="69"/>
      <c r="CE24" s="68">
        <v>44.6</v>
      </c>
      <c r="CF24" s="69"/>
      <c r="CG24" s="35">
        <v>44.3</v>
      </c>
      <c r="CH24" s="67"/>
      <c r="CI24" s="39">
        <v>43.9</v>
      </c>
      <c r="CJ24" s="67"/>
      <c r="CK24" s="35">
        <v>43.4</v>
      </c>
      <c r="CL24" s="67"/>
      <c r="CM24" s="35">
        <v>42.8</v>
      </c>
      <c r="CN24" s="67"/>
      <c r="CO24" s="35">
        <v>42.4</v>
      </c>
      <c r="CP24" s="67"/>
      <c r="CQ24" s="35">
        <v>42.2</v>
      </c>
      <c r="CR24" s="67"/>
      <c r="CS24" s="39">
        <v>42</v>
      </c>
      <c r="CT24" s="67"/>
      <c r="CU24" s="35">
        <v>41.9</v>
      </c>
      <c r="CV24" s="67"/>
      <c r="CW24" s="35">
        <v>41.7</v>
      </c>
      <c r="CX24" s="67"/>
      <c r="CY24" s="35">
        <v>41.4</v>
      </c>
      <c r="CZ24" s="67"/>
      <c r="DA24" s="35">
        <v>41.1</v>
      </c>
      <c r="DB24" s="67"/>
      <c r="DC24" s="35">
        <v>41</v>
      </c>
      <c r="DD24" s="67"/>
      <c r="DE24" s="35">
        <v>40.700000000000003</v>
      </c>
      <c r="DF24" s="67"/>
      <c r="DG24" s="35">
        <v>40.4</v>
      </c>
      <c r="DH24" s="67"/>
      <c r="DI24" s="35">
        <v>40.299999999999997</v>
      </c>
      <c r="DJ24" s="67"/>
      <c r="DK24" s="35">
        <v>40.200000000000003</v>
      </c>
      <c r="DL24" s="67"/>
      <c r="DM24" s="35">
        <v>40.1</v>
      </c>
      <c r="DN24" s="43"/>
      <c r="DO24" s="42"/>
    </row>
    <row r="25" spans="1:119" x14ac:dyDescent="0.2">
      <c r="A25" s="70" t="s">
        <v>38</v>
      </c>
      <c r="B25" s="71"/>
      <c r="C25" s="72"/>
      <c r="D25" s="71"/>
      <c r="E25" s="73">
        <v>0</v>
      </c>
      <c r="F25" s="71"/>
      <c r="G25" s="73">
        <v>0</v>
      </c>
      <c r="H25" s="71"/>
      <c r="I25" s="73">
        <v>0</v>
      </c>
      <c r="J25" s="71"/>
      <c r="K25" s="73">
        <v>0</v>
      </c>
      <c r="L25" s="71"/>
      <c r="M25" s="73">
        <v>0</v>
      </c>
      <c r="N25" s="71"/>
      <c r="O25" s="73">
        <v>0</v>
      </c>
      <c r="P25" s="71"/>
      <c r="Q25" s="73">
        <v>0</v>
      </c>
      <c r="R25" s="71"/>
      <c r="S25" s="73">
        <v>0</v>
      </c>
      <c r="T25" s="71"/>
      <c r="U25" s="73">
        <v>0</v>
      </c>
      <c r="V25" s="71"/>
      <c r="W25" s="73">
        <v>0</v>
      </c>
      <c r="X25" s="71"/>
      <c r="Y25" s="73">
        <v>0</v>
      </c>
      <c r="Z25" s="71"/>
      <c r="AA25" s="73">
        <v>0</v>
      </c>
      <c r="AB25" s="71"/>
      <c r="AC25" s="73">
        <v>0</v>
      </c>
      <c r="AD25" s="71"/>
      <c r="AE25" s="73">
        <v>0</v>
      </c>
      <c r="AF25" s="71"/>
      <c r="AG25" s="73">
        <v>0</v>
      </c>
      <c r="AH25" s="71"/>
      <c r="AI25" s="73">
        <v>0</v>
      </c>
      <c r="AJ25" s="71"/>
      <c r="AK25" s="73">
        <v>0</v>
      </c>
      <c r="AL25" s="71"/>
      <c r="AM25" s="73">
        <v>0</v>
      </c>
      <c r="AN25" s="71"/>
      <c r="AO25" s="73">
        <v>0</v>
      </c>
      <c r="AP25" s="71"/>
      <c r="AQ25" s="73">
        <v>0</v>
      </c>
      <c r="AR25" s="71"/>
      <c r="AS25" s="73">
        <v>0</v>
      </c>
      <c r="AT25" s="71"/>
      <c r="AU25" s="73">
        <v>0</v>
      </c>
      <c r="AV25" s="71"/>
      <c r="AW25" s="73">
        <v>0</v>
      </c>
      <c r="AX25" s="71"/>
      <c r="AY25" s="73">
        <v>0</v>
      </c>
      <c r="AZ25" s="71"/>
      <c r="BA25" s="73">
        <v>0</v>
      </c>
      <c r="BB25" s="71"/>
      <c r="BC25" s="73">
        <v>0</v>
      </c>
      <c r="BD25" s="71"/>
      <c r="BE25" s="73">
        <v>0</v>
      </c>
      <c r="BF25" s="71"/>
      <c r="BG25" s="73">
        <v>0</v>
      </c>
      <c r="BH25" s="71"/>
      <c r="BI25" s="73">
        <v>0</v>
      </c>
      <c r="BJ25" s="71"/>
      <c r="BK25" s="73">
        <v>0</v>
      </c>
      <c r="BL25" s="74"/>
      <c r="BM25" s="73">
        <v>0</v>
      </c>
      <c r="BN25" s="74"/>
      <c r="BO25" s="73">
        <v>0</v>
      </c>
      <c r="BP25" s="74"/>
      <c r="BQ25" s="73">
        <v>0</v>
      </c>
      <c r="BR25" s="74"/>
      <c r="BS25" s="73">
        <v>0</v>
      </c>
      <c r="BT25" s="74"/>
      <c r="BU25" s="73">
        <v>0</v>
      </c>
      <c r="BV25" s="74"/>
      <c r="BW25" s="73">
        <v>0</v>
      </c>
      <c r="BX25" s="74"/>
      <c r="BY25" s="75">
        <v>0.1</v>
      </c>
      <c r="BZ25" s="74"/>
      <c r="CA25" s="73">
        <v>0</v>
      </c>
      <c r="CB25" s="74"/>
      <c r="CC25" s="73">
        <v>0</v>
      </c>
      <c r="CD25" s="74"/>
      <c r="CE25" s="73">
        <v>0</v>
      </c>
      <c r="CF25" s="74"/>
      <c r="CG25" s="73">
        <v>0</v>
      </c>
      <c r="CH25" s="74"/>
      <c r="CI25" s="76">
        <v>0</v>
      </c>
      <c r="CJ25" s="74"/>
      <c r="CK25" s="73">
        <v>0</v>
      </c>
      <c r="CL25" s="74"/>
      <c r="CM25" s="73">
        <v>0</v>
      </c>
      <c r="CN25" s="74"/>
      <c r="CO25" s="73">
        <v>0</v>
      </c>
      <c r="CP25" s="74"/>
      <c r="CQ25" s="76">
        <v>0</v>
      </c>
      <c r="CR25" s="74"/>
      <c r="CS25" s="76">
        <v>0</v>
      </c>
      <c r="CT25" s="74"/>
      <c r="CU25" s="73">
        <v>0</v>
      </c>
      <c r="CV25" s="74"/>
      <c r="CW25" s="73">
        <v>0</v>
      </c>
      <c r="CX25" s="74"/>
      <c r="CY25" s="73">
        <v>0</v>
      </c>
      <c r="CZ25" s="74"/>
      <c r="DA25" s="73">
        <v>0</v>
      </c>
      <c r="DB25" s="74"/>
      <c r="DC25" s="73">
        <v>0</v>
      </c>
      <c r="DD25" s="74"/>
      <c r="DE25" s="73">
        <v>0</v>
      </c>
      <c r="DF25" s="74"/>
      <c r="DG25" s="73">
        <v>0</v>
      </c>
      <c r="DH25" s="74"/>
      <c r="DI25" s="73">
        <v>0</v>
      </c>
      <c r="DJ25" s="74"/>
      <c r="DK25" s="73">
        <v>0</v>
      </c>
      <c r="DL25" s="74"/>
      <c r="DM25" s="73">
        <v>0</v>
      </c>
      <c r="DN25" s="77"/>
      <c r="DO25" s="78"/>
    </row>
    <row r="26" spans="1:119" x14ac:dyDescent="0.2">
      <c r="CR26" s="79"/>
      <c r="CS26" s="79"/>
    </row>
    <row r="28" spans="1:119" s="81" customFormat="1" x14ac:dyDescent="0.2">
      <c r="A28" s="193" t="s">
        <v>39</v>
      </c>
      <c r="B28" s="193"/>
      <c r="C28" s="193"/>
      <c r="D28" s="193"/>
      <c r="E28" s="193"/>
      <c r="F28" s="193"/>
      <c r="G28" s="193"/>
      <c r="H28" s="193"/>
      <c r="I28" s="193"/>
      <c r="J28" s="193"/>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row>
    <row r="29" spans="1:119" s="81" customFormat="1" x14ac:dyDescent="0.2">
      <c r="A29" s="190" t="s">
        <v>329</v>
      </c>
      <c r="B29" s="192" t="s">
        <v>333</v>
      </c>
      <c r="C29" s="191"/>
      <c r="D29" s="191"/>
      <c r="E29" s="191"/>
      <c r="F29" s="191"/>
      <c r="G29" s="191"/>
      <c r="H29" s="191"/>
      <c r="I29" s="191"/>
      <c r="J29" s="191"/>
      <c r="BF29" s="82"/>
      <c r="CG29" s="83"/>
    </row>
    <row r="30" spans="1:119" s="81" customFormat="1" x14ac:dyDescent="0.2">
      <c r="A30" s="189" t="s">
        <v>330</v>
      </c>
      <c r="B30" s="192" t="s">
        <v>332</v>
      </c>
      <c r="C30" s="191"/>
      <c r="D30" s="191"/>
      <c r="E30" s="191"/>
      <c r="F30" s="191"/>
      <c r="G30" s="191"/>
      <c r="H30" s="191"/>
      <c r="I30" s="191"/>
      <c r="J30" s="191"/>
      <c r="BF30" s="82"/>
      <c r="CG30" s="83"/>
    </row>
    <row r="31" spans="1:119" s="81" customFormat="1" x14ac:dyDescent="0.2">
      <c r="A31" s="188" t="s">
        <v>331</v>
      </c>
      <c r="B31" s="192" t="s">
        <v>338</v>
      </c>
      <c r="C31" s="191"/>
      <c r="D31" s="191"/>
      <c r="E31" s="191"/>
      <c r="F31" s="191"/>
      <c r="G31" s="191"/>
      <c r="H31" s="191"/>
      <c r="I31" s="191"/>
      <c r="J31" s="191"/>
      <c r="CG31" s="83"/>
    </row>
    <row r="32" spans="1:119" x14ac:dyDescent="0.2">
      <c r="A32" s="189" t="s">
        <v>330</v>
      </c>
      <c r="B32" s="187" t="s">
        <v>334</v>
      </c>
      <c r="C32" s="191"/>
      <c r="D32" s="191"/>
      <c r="E32" s="191"/>
      <c r="F32" s="191"/>
      <c r="G32" s="191"/>
      <c r="H32" s="191"/>
      <c r="I32" s="191"/>
      <c r="J32" s="191"/>
    </row>
    <row r="33" spans="1:1025" s="194" customFormat="1" x14ac:dyDescent="0.2">
      <c r="A33" s="189"/>
      <c r="B33" s="191"/>
      <c r="C33" s="191"/>
      <c r="D33" s="191"/>
      <c r="E33" s="191"/>
      <c r="F33" s="191"/>
      <c r="G33" s="191"/>
      <c r="H33" s="191"/>
      <c r="I33" s="191"/>
      <c r="J33" s="191"/>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c r="IV33" s="13"/>
      <c r="IW33" s="13"/>
      <c r="IX33" s="13"/>
      <c r="IY33" s="13"/>
      <c r="IZ33" s="13"/>
      <c r="JA33" s="13"/>
      <c r="JB33" s="13"/>
      <c r="JC33" s="13"/>
      <c r="JD33" s="13"/>
      <c r="JE33" s="13"/>
      <c r="JF33" s="13"/>
      <c r="JG33" s="13"/>
      <c r="JH33" s="13"/>
      <c r="JI33" s="13"/>
      <c r="JJ33" s="13"/>
      <c r="JK33" s="13"/>
      <c r="JL33" s="13"/>
      <c r="JM33" s="13"/>
      <c r="JN33" s="13"/>
      <c r="JO33" s="13"/>
      <c r="JP33" s="13"/>
      <c r="JQ33" s="13"/>
      <c r="JR33" s="13"/>
      <c r="JS33" s="13"/>
      <c r="JT33" s="13"/>
      <c r="JU33" s="13"/>
      <c r="JV33" s="13"/>
      <c r="JW33" s="13"/>
      <c r="JX33" s="13"/>
      <c r="JY33" s="13"/>
      <c r="JZ33" s="13"/>
      <c r="KA33" s="13"/>
      <c r="KB33" s="13"/>
      <c r="KC33" s="13"/>
      <c r="KD33" s="13"/>
      <c r="KE33" s="13"/>
      <c r="KF33" s="13"/>
      <c r="KG33" s="13"/>
      <c r="KH33" s="13"/>
      <c r="KI33" s="13"/>
      <c r="KJ33" s="13"/>
      <c r="KK33" s="13"/>
      <c r="KL33" s="13"/>
      <c r="KM33" s="13"/>
      <c r="KN33" s="13"/>
      <c r="KO33" s="13"/>
      <c r="KP33" s="13"/>
      <c r="KQ33" s="13"/>
      <c r="KR33" s="13"/>
      <c r="KS33" s="13"/>
      <c r="KT33" s="13"/>
      <c r="KU33" s="13"/>
      <c r="KV33" s="13"/>
      <c r="KW33" s="13"/>
      <c r="KX33" s="13"/>
      <c r="KY33" s="13"/>
      <c r="KZ33" s="13"/>
      <c r="LA33" s="13"/>
      <c r="LB33" s="13"/>
      <c r="LC33" s="13"/>
      <c r="LD33" s="13"/>
      <c r="LE33" s="13"/>
      <c r="LF33" s="13"/>
      <c r="LG33" s="13"/>
      <c r="LH33" s="13"/>
      <c r="LI33" s="13"/>
      <c r="LJ33" s="13"/>
      <c r="LK33" s="13"/>
      <c r="LL33" s="13"/>
      <c r="LM33" s="13"/>
      <c r="LN33" s="13"/>
      <c r="LO33" s="13"/>
      <c r="LP33" s="13"/>
      <c r="LQ33" s="13"/>
      <c r="LR33" s="13"/>
      <c r="LS33" s="13"/>
      <c r="LT33" s="13"/>
      <c r="LU33" s="13"/>
      <c r="LV33" s="13"/>
      <c r="LW33" s="13"/>
      <c r="LX33" s="13"/>
      <c r="LY33" s="13"/>
      <c r="LZ33" s="13"/>
      <c r="MA33" s="13"/>
      <c r="MB33" s="13"/>
      <c r="MC33" s="13"/>
      <c r="MD33" s="13"/>
      <c r="ME33" s="13"/>
      <c r="MF33" s="13"/>
      <c r="MG33" s="13"/>
      <c r="MH33" s="13"/>
      <c r="MI33" s="13"/>
      <c r="MJ33" s="13"/>
      <c r="MK33" s="13"/>
      <c r="ML33" s="13"/>
      <c r="MM33" s="13"/>
      <c r="MN33" s="13"/>
      <c r="MO33" s="13"/>
      <c r="MP33" s="13"/>
      <c r="MQ33" s="13"/>
      <c r="MR33" s="13"/>
      <c r="MS33" s="13"/>
      <c r="MT33" s="13"/>
      <c r="MU33" s="13"/>
      <c r="MV33" s="13"/>
      <c r="MW33" s="13"/>
      <c r="MX33" s="13"/>
      <c r="MY33" s="13"/>
      <c r="MZ33" s="13"/>
      <c r="NA33" s="13"/>
      <c r="NB33" s="13"/>
      <c r="NC33" s="13"/>
      <c r="ND33" s="13"/>
      <c r="NE33" s="13"/>
      <c r="NF33" s="13"/>
      <c r="NG33" s="13"/>
      <c r="NH33" s="13"/>
      <c r="NI33" s="13"/>
      <c r="NJ33" s="13"/>
      <c r="NK33" s="13"/>
      <c r="NL33" s="13"/>
      <c r="NM33" s="13"/>
      <c r="NN33" s="13"/>
      <c r="NO33" s="13"/>
      <c r="NP33" s="13"/>
      <c r="NQ33" s="13"/>
      <c r="NR33" s="13"/>
      <c r="NS33" s="13"/>
      <c r="NT33" s="13"/>
      <c r="NU33" s="13"/>
      <c r="NV33" s="13"/>
      <c r="NW33" s="13"/>
      <c r="NX33" s="13"/>
      <c r="NY33" s="13"/>
      <c r="NZ33" s="13"/>
      <c r="OA33" s="13"/>
      <c r="OB33" s="13"/>
      <c r="OC33" s="13"/>
      <c r="OD33" s="13"/>
      <c r="OE33" s="13"/>
      <c r="OF33" s="13"/>
      <c r="OG33" s="13"/>
      <c r="OH33" s="13"/>
      <c r="OI33" s="13"/>
      <c r="OJ33" s="13"/>
      <c r="OK33" s="13"/>
      <c r="OL33" s="13"/>
      <c r="OM33" s="13"/>
      <c r="ON33" s="13"/>
      <c r="OO33" s="13"/>
      <c r="OP33" s="13"/>
      <c r="OQ33" s="13"/>
      <c r="OR33" s="13"/>
      <c r="OS33" s="13"/>
      <c r="OT33" s="13"/>
      <c r="OU33" s="13"/>
      <c r="OV33" s="13"/>
      <c r="OW33" s="13"/>
      <c r="OX33" s="13"/>
      <c r="OY33" s="13"/>
      <c r="OZ33" s="13"/>
      <c r="PA33" s="13"/>
      <c r="PB33" s="13"/>
      <c r="PC33" s="13"/>
      <c r="PD33" s="13"/>
      <c r="PE33" s="13"/>
      <c r="PF33" s="13"/>
      <c r="PG33" s="13"/>
      <c r="PH33" s="13"/>
      <c r="PI33" s="13"/>
      <c r="PJ33" s="13"/>
      <c r="PK33" s="13"/>
      <c r="PL33" s="13"/>
      <c r="PM33" s="13"/>
      <c r="PN33" s="13"/>
      <c r="PO33" s="13"/>
      <c r="PP33" s="13"/>
      <c r="PQ33" s="13"/>
      <c r="PR33" s="13"/>
      <c r="PS33" s="13"/>
      <c r="PT33" s="13"/>
      <c r="PU33" s="13"/>
      <c r="PV33" s="13"/>
      <c r="PW33" s="13"/>
      <c r="PX33" s="13"/>
      <c r="PY33" s="13"/>
      <c r="PZ33" s="13"/>
      <c r="QA33" s="13"/>
      <c r="QB33" s="13"/>
      <c r="QC33" s="13"/>
      <c r="QD33" s="13"/>
      <c r="QE33" s="13"/>
      <c r="QF33" s="13"/>
      <c r="QG33" s="13"/>
      <c r="QH33" s="13"/>
      <c r="QI33" s="13"/>
      <c r="QJ33" s="13"/>
      <c r="QK33" s="13"/>
      <c r="QL33" s="13"/>
      <c r="QM33" s="13"/>
      <c r="QN33" s="13"/>
      <c r="QO33" s="13"/>
      <c r="QP33" s="13"/>
      <c r="QQ33" s="13"/>
      <c r="QR33" s="13"/>
      <c r="QS33" s="13"/>
      <c r="QT33" s="13"/>
      <c r="QU33" s="13"/>
      <c r="QV33" s="13"/>
      <c r="QW33" s="13"/>
      <c r="QX33" s="13"/>
      <c r="QY33" s="13"/>
      <c r="QZ33" s="13"/>
      <c r="RA33" s="13"/>
      <c r="RB33" s="13"/>
      <c r="RC33" s="13"/>
      <c r="RD33" s="13"/>
      <c r="RE33" s="13"/>
      <c r="RF33" s="13"/>
      <c r="RG33" s="13"/>
      <c r="RH33" s="13"/>
      <c r="RI33" s="13"/>
      <c r="RJ33" s="13"/>
      <c r="RK33" s="13"/>
      <c r="RL33" s="13"/>
      <c r="RM33" s="13"/>
      <c r="RN33" s="13"/>
      <c r="RO33" s="13"/>
      <c r="RP33" s="13"/>
      <c r="RQ33" s="13"/>
      <c r="RR33" s="13"/>
      <c r="RS33" s="13"/>
      <c r="RT33" s="13"/>
      <c r="RU33" s="13"/>
      <c r="RV33" s="13"/>
      <c r="RW33" s="13"/>
      <c r="RX33" s="13"/>
      <c r="RY33" s="13"/>
      <c r="RZ33" s="13"/>
      <c r="SA33" s="13"/>
      <c r="SB33" s="13"/>
      <c r="SC33" s="13"/>
      <c r="SD33" s="13"/>
      <c r="SE33" s="13"/>
      <c r="SF33" s="13"/>
      <c r="SG33" s="13"/>
      <c r="SH33" s="13"/>
      <c r="SI33" s="13"/>
      <c r="SJ33" s="13"/>
      <c r="SK33" s="13"/>
      <c r="SL33" s="13"/>
      <c r="SM33" s="13"/>
      <c r="SN33" s="13"/>
      <c r="SO33" s="13"/>
      <c r="SP33" s="13"/>
      <c r="SQ33" s="13"/>
      <c r="SR33" s="13"/>
      <c r="SS33" s="13"/>
      <c r="ST33" s="13"/>
      <c r="SU33" s="13"/>
      <c r="SV33" s="13"/>
      <c r="SW33" s="13"/>
      <c r="SX33" s="13"/>
      <c r="SY33" s="13"/>
      <c r="SZ33" s="13"/>
      <c r="TA33" s="13"/>
      <c r="TB33" s="13"/>
      <c r="TC33" s="13"/>
      <c r="TD33" s="13"/>
      <c r="TE33" s="13"/>
      <c r="TF33" s="13"/>
      <c r="TG33" s="13"/>
      <c r="TH33" s="13"/>
      <c r="TI33" s="13"/>
      <c r="TJ33" s="13"/>
      <c r="TK33" s="13"/>
      <c r="TL33" s="13"/>
      <c r="TM33" s="13"/>
      <c r="TN33" s="13"/>
      <c r="TO33" s="13"/>
      <c r="TP33" s="13"/>
      <c r="TQ33" s="13"/>
      <c r="TR33" s="13"/>
      <c r="TS33" s="13"/>
      <c r="TT33" s="13"/>
      <c r="TU33" s="13"/>
      <c r="TV33" s="13"/>
      <c r="TW33" s="13"/>
      <c r="TX33" s="13"/>
      <c r="TY33" s="13"/>
      <c r="TZ33" s="13"/>
      <c r="UA33" s="13"/>
      <c r="UB33" s="13"/>
      <c r="UC33" s="13"/>
      <c r="UD33" s="13"/>
      <c r="UE33" s="13"/>
      <c r="UF33" s="13"/>
      <c r="UG33" s="13"/>
      <c r="UH33" s="13"/>
      <c r="UI33" s="13"/>
      <c r="UJ33" s="13"/>
      <c r="UK33" s="13"/>
      <c r="UL33" s="13"/>
      <c r="UM33" s="13"/>
      <c r="UN33" s="13"/>
      <c r="UO33" s="13"/>
      <c r="UP33" s="13"/>
      <c r="UQ33" s="13"/>
      <c r="UR33" s="13"/>
      <c r="US33" s="13"/>
      <c r="UT33" s="13"/>
      <c r="UU33" s="13"/>
      <c r="UV33" s="13"/>
      <c r="UW33" s="13"/>
      <c r="UX33" s="13"/>
      <c r="UY33" s="13"/>
      <c r="UZ33" s="13"/>
      <c r="VA33" s="13"/>
      <c r="VB33" s="13"/>
      <c r="VC33" s="13"/>
      <c r="VD33" s="13"/>
      <c r="VE33" s="13"/>
      <c r="VF33" s="13"/>
      <c r="VG33" s="13"/>
      <c r="VH33" s="13"/>
      <c r="VI33" s="13"/>
      <c r="VJ33" s="13"/>
      <c r="VK33" s="13"/>
      <c r="VL33" s="13"/>
      <c r="VM33" s="13"/>
      <c r="VN33" s="13"/>
      <c r="VO33" s="13"/>
      <c r="VP33" s="13"/>
      <c r="VQ33" s="13"/>
      <c r="VR33" s="13"/>
      <c r="VS33" s="13"/>
      <c r="VT33" s="13"/>
      <c r="VU33" s="13"/>
      <c r="VV33" s="13"/>
      <c r="VW33" s="13"/>
      <c r="VX33" s="13"/>
      <c r="VY33" s="13"/>
      <c r="VZ33" s="13"/>
      <c r="WA33" s="13"/>
      <c r="WB33" s="13"/>
      <c r="WC33" s="13"/>
      <c r="WD33" s="13"/>
      <c r="WE33" s="13"/>
      <c r="WF33" s="13"/>
      <c r="WG33" s="13"/>
      <c r="WH33" s="13"/>
      <c r="WI33" s="13"/>
      <c r="WJ33" s="13"/>
      <c r="WK33" s="13"/>
      <c r="WL33" s="13"/>
      <c r="WM33" s="13"/>
      <c r="WN33" s="13"/>
      <c r="WO33" s="13"/>
      <c r="WP33" s="13"/>
      <c r="WQ33" s="13"/>
      <c r="WR33" s="13"/>
      <c r="WS33" s="13"/>
      <c r="WT33" s="13"/>
      <c r="WU33" s="13"/>
      <c r="WV33" s="13"/>
      <c r="WW33" s="13"/>
      <c r="WX33" s="13"/>
      <c r="WY33" s="13"/>
      <c r="WZ33" s="13"/>
      <c r="XA33" s="13"/>
      <c r="XB33" s="13"/>
      <c r="XC33" s="13"/>
      <c r="XD33" s="13"/>
      <c r="XE33" s="13"/>
      <c r="XF33" s="13"/>
      <c r="XG33" s="13"/>
      <c r="XH33" s="13"/>
      <c r="XI33" s="13"/>
      <c r="XJ33" s="13"/>
      <c r="XK33" s="13"/>
      <c r="XL33" s="13"/>
      <c r="XM33" s="13"/>
      <c r="XN33" s="13"/>
      <c r="XO33" s="13"/>
      <c r="XP33" s="13"/>
      <c r="XQ33" s="13"/>
      <c r="XR33" s="13"/>
      <c r="XS33" s="13"/>
      <c r="XT33" s="13"/>
      <c r="XU33" s="13"/>
      <c r="XV33" s="13"/>
      <c r="XW33" s="13"/>
      <c r="XX33" s="13"/>
      <c r="XY33" s="13"/>
      <c r="XZ33" s="13"/>
      <c r="YA33" s="13"/>
      <c r="YB33" s="13"/>
      <c r="YC33" s="13"/>
      <c r="YD33" s="13"/>
      <c r="YE33" s="13"/>
      <c r="YF33" s="13"/>
      <c r="YG33" s="13"/>
      <c r="YH33" s="13"/>
      <c r="YI33" s="13"/>
      <c r="YJ33" s="13"/>
      <c r="YK33" s="13"/>
      <c r="YL33" s="13"/>
      <c r="YM33" s="13"/>
      <c r="YN33" s="13"/>
      <c r="YO33" s="13"/>
      <c r="YP33" s="13"/>
      <c r="YQ33" s="13"/>
      <c r="YR33" s="13"/>
      <c r="YS33" s="13"/>
      <c r="YT33" s="13"/>
      <c r="YU33" s="13"/>
      <c r="YV33" s="13"/>
      <c r="YW33" s="13"/>
      <c r="YX33" s="13"/>
      <c r="YY33" s="13"/>
      <c r="YZ33" s="13"/>
      <c r="ZA33" s="13"/>
      <c r="ZB33" s="13"/>
      <c r="ZC33" s="13"/>
      <c r="ZD33" s="13"/>
      <c r="ZE33" s="13"/>
      <c r="ZF33" s="13"/>
      <c r="ZG33" s="13"/>
      <c r="ZH33" s="13"/>
      <c r="ZI33" s="13"/>
      <c r="ZJ33" s="13"/>
      <c r="ZK33" s="13"/>
      <c r="ZL33" s="13"/>
      <c r="ZM33" s="13"/>
      <c r="ZN33" s="13"/>
      <c r="ZO33" s="13"/>
      <c r="ZP33" s="13"/>
      <c r="ZQ33" s="13"/>
      <c r="ZR33" s="13"/>
      <c r="ZS33" s="13"/>
      <c r="ZT33" s="13"/>
      <c r="ZU33" s="13"/>
      <c r="ZV33" s="13"/>
      <c r="ZW33" s="13"/>
      <c r="ZX33" s="13"/>
      <c r="ZY33" s="13"/>
      <c r="ZZ33" s="13"/>
      <c r="AAA33" s="13"/>
      <c r="AAB33" s="13"/>
      <c r="AAC33" s="13"/>
      <c r="AAD33" s="13"/>
      <c r="AAE33" s="13"/>
      <c r="AAF33" s="13"/>
      <c r="AAG33" s="13"/>
      <c r="AAH33" s="13"/>
      <c r="AAI33" s="13"/>
      <c r="AAJ33" s="13"/>
      <c r="AAK33" s="13"/>
      <c r="AAL33" s="13"/>
      <c r="AAM33" s="13"/>
      <c r="AAN33" s="13"/>
      <c r="AAO33" s="13"/>
      <c r="AAP33" s="13"/>
      <c r="AAQ33" s="13"/>
      <c r="AAR33" s="13"/>
      <c r="AAS33" s="13"/>
      <c r="AAT33" s="13"/>
      <c r="AAU33" s="13"/>
      <c r="AAV33" s="13"/>
      <c r="AAW33" s="13"/>
      <c r="AAX33" s="13"/>
      <c r="AAY33" s="13"/>
      <c r="AAZ33" s="13"/>
      <c r="ABA33" s="13"/>
      <c r="ABB33" s="13"/>
      <c r="ABC33" s="13"/>
      <c r="ABD33" s="13"/>
      <c r="ABE33" s="13"/>
      <c r="ABF33" s="13"/>
      <c r="ABG33" s="13"/>
      <c r="ABH33" s="13"/>
      <c r="ABI33" s="13"/>
      <c r="ABJ33" s="13"/>
      <c r="ABK33" s="13"/>
      <c r="ABL33" s="13"/>
      <c r="ABM33" s="13"/>
      <c r="ABN33" s="13"/>
      <c r="ABO33" s="13"/>
      <c r="ABP33" s="13"/>
      <c r="ABQ33" s="13"/>
      <c r="ABR33" s="13"/>
      <c r="ABS33" s="13"/>
      <c r="ABT33" s="13"/>
      <c r="ABU33" s="13"/>
      <c r="ABV33" s="13"/>
      <c r="ABW33" s="13"/>
      <c r="ABX33" s="13"/>
      <c r="ABY33" s="13"/>
      <c r="ABZ33" s="13"/>
      <c r="ACA33" s="13"/>
      <c r="ACB33" s="13"/>
      <c r="ACC33" s="13"/>
      <c r="ACD33" s="13"/>
      <c r="ACE33" s="13"/>
      <c r="ACF33" s="13"/>
      <c r="ACG33" s="13"/>
      <c r="ACH33" s="13"/>
      <c r="ACI33" s="13"/>
      <c r="ACJ33" s="13"/>
      <c r="ACK33" s="13"/>
      <c r="ACL33" s="13"/>
      <c r="ACM33" s="13"/>
      <c r="ACN33" s="13"/>
      <c r="ACO33" s="13"/>
      <c r="ACP33" s="13"/>
      <c r="ACQ33" s="13"/>
      <c r="ACR33" s="13"/>
      <c r="ACS33" s="13"/>
      <c r="ACT33" s="13"/>
      <c r="ACU33" s="13"/>
      <c r="ACV33" s="13"/>
      <c r="ACW33" s="13"/>
      <c r="ACX33" s="13"/>
      <c r="ACY33" s="13"/>
      <c r="ACZ33" s="13"/>
      <c r="ADA33" s="13"/>
      <c r="ADB33" s="13"/>
      <c r="ADC33" s="13"/>
      <c r="ADD33" s="13"/>
      <c r="ADE33" s="13"/>
      <c r="ADF33" s="13"/>
      <c r="ADG33" s="13"/>
      <c r="ADH33" s="13"/>
      <c r="ADI33" s="13"/>
      <c r="ADJ33" s="13"/>
      <c r="ADK33" s="13"/>
      <c r="ADL33" s="13"/>
      <c r="ADM33" s="13"/>
      <c r="ADN33" s="13"/>
      <c r="ADO33" s="13"/>
      <c r="ADP33" s="13"/>
      <c r="ADQ33" s="13"/>
      <c r="ADR33" s="13"/>
      <c r="ADS33" s="13"/>
      <c r="ADT33" s="13"/>
      <c r="ADU33" s="13"/>
      <c r="ADV33" s="13"/>
      <c r="ADW33" s="13"/>
      <c r="ADX33" s="13"/>
      <c r="ADY33" s="13"/>
      <c r="ADZ33" s="13"/>
      <c r="AEA33" s="13"/>
      <c r="AEB33" s="13"/>
      <c r="AEC33" s="13"/>
      <c r="AED33" s="13"/>
      <c r="AEE33" s="13"/>
      <c r="AEF33" s="13"/>
      <c r="AEG33" s="13"/>
      <c r="AEH33" s="13"/>
      <c r="AEI33" s="13"/>
      <c r="AEJ33" s="13"/>
      <c r="AEK33" s="13"/>
      <c r="AEL33" s="13"/>
      <c r="AEM33" s="13"/>
      <c r="AEN33" s="13"/>
      <c r="AEO33" s="13"/>
      <c r="AEP33" s="13"/>
      <c r="AEQ33" s="13"/>
      <c r="AER33" s="13"/>
      <c r="AES33" s="13"/>
      <c r="AET33" s="13"/>
      <c r="AEU33" s="13"/>
      <c r="AEV33" s="13"/>
      <c r="AEW33" s="13"/>
      <c r="AEX33" s="13"/>
      <c r="AEY33" s="13"/>
      <c r="AEZ33" s="13"/>
      <c r="AFA33" s="13"/>
      <c r="AFB33" s="13"/>
      <c r="AFC33" s="13"/>
      <c r="AFD33" s="13"/>
      <c r="AFE33" s="13"/>
      <c r="AFF33" s="13"/>
      <c r="AFG33" s="13"/>
      <c r="AFH33" s="13"/>
      <c r="AFI33" s="13"/>
      <c r="AFJ33" s="13"/>
      <c r="AFK33" s="13"/>
      <c r="AFL33" s="13"/>
      <c r="AFM33" s="13"/>
      <c r="AFN33" s="13"/>
      <c r="AFO33" s="13"/>
      <c r="AFP33" s="13"/>
      <c r="AFQ33" s="13"/>
      <c r="AFR33" s="13"/>
      <c r="AFS33" s="13"/>
      <c r="AFT33" s="13"/>
      <c r="AFU33" s="13"/>
      <c r="AFV33" s="13"/>
      <c r="AFW33" s="13"/>
      <c r="AFX33" s="13"/>
      <c r="AFY33" s="13"/>
      <c r="AFZ33" s="13"/>
      <c r="AGA33" s="13"/>
      <c r="AGB33" s="13"/>
      <c r="AGC33" s="13"/>
      <c r="AGD33" s="13"/>
      <c r="AGE33" s="13"/>
      <c r="AGF33" s="13"/>
      <c r="AGG33" s="13"/>
      <c r="AGH33" s="13"/>
      <c r="AGI33" s="13"/>
      <c r="AGJ33" s="13"/>
      <c r="AGK33" s="13"/>
      <c r="AGL33" s="13"/>
      <c r="AGM33" s="13"/>
      <c r="AGN33" s="13"/>
      <c r="AGO33" s="13"/>
      <c r="AGP33" s="13"/>
      <c r="AGQ33" s="13"/>
      <c r="AGR33" s="13"/>
      <c r="AGS33" s="13"/>
      <c r="AGT33" s="13"/>
      <c r="AGU33" s="13"/>
      <c r="AGV33" s="13"/>
      <c r="AGW33" s="13"/>
      <c r="AGX33" s="13"/>
      <c r="AGY33" s="13"/>
      <c r="AGZ33" s="13"/>
      <c r="AHA33" s="13"/>
      <c r="AHB33" s="13"/>
      <c r="AHC33" s="13"/>
      <c r="AHD33" s="13"/>
      <c r="AHE33" s="13"/>
      <c r="AHF33" s="13"/>
      <c r="AHG33" s="13"/>
      <c r="AHH33" s="13"/>
      <c r="AHI33" s="13"/>
      <c r="AHJ33" s="13"/>
      <c r="AHK33" s="13"/>
      <c r="AHL33" s="13"/>
      <c r="AHM33" s="13"/>
      <c r="AHN33" s="13"/>
      <c r="AHO33" s="13"/>
      <c r="AHP33" s="13"/>
      <c r="AHQ33" s="13"/>
      <c r="AHR33" s="13"/>
      <c r="AHS33" s="13"/>
      <c r="AHT33" s="13"/>
      <c r="AHU33" s="13"/>
      <c r="AHV33" s="13"/>
      <c r="AHW33" s="13"/>
      <c r="AHX33" s="13"/>
      <c r="AHY33" s="13"/>
      <c r="AHZ33" s="13"/>
      <c r="AIA33" s="13"/>
      <c r="AIB33" s="13"/>
      <c r="AIC33" s="13"/>
      <c r="AID33" s="13"/>
      <c r="AIE33" s="13"/>
      <c r="AIF33" s="13"/>
      <c r="AIG33" s="13"/>
      <c r="AIH33" s="13"/>
      <c r="AII33" s="13"/>
      <c r="AIJ33" s="13"/>
      <c r="AIK33" s="13"/>
      <c r="AIL33" s="13"/>
      <c r="AIM33" s="13"/>
      <c r="AIN33" s="13"/>
      <c r="AIO33" s="13"/>
      <c r="AIP33" s="13"/>
      <c r="AIQ33" s="13"/>
      <c r="AIR33" s="13"/>
      <c r="AIS33" s="13"/>
      <c r="AIT33" s="13"/>
      <c r="AIU33" s="13"/>
      <c r="AIV33" s="13"/>
      <c r="AIW33" s="13"/>
      <c r="AIX33" s="13"/>
      <c r="AIY33" s="13"/>
      <c r="AIZ33" s="13"/>
      <c r="AJA33" s="13"/>
      <c r="AJB33" s="13"/>
      <c r="AJC33" s="13"/>
      <c r="AJD33" s="13"/>
      <c r="AJE33" s="13"/>
      <c r="AJF33" s="13"/>
      <c r="AJG33" s="13"/>
      <c r="AJH33" s="13"/>
      <c r="AJI33" s="13"/>
      <c r="AJJ33" s="13"/>
      <c r="AJK33" s="13"/>
      <c r="AJL33" s="13"/>
      <c r="AJM33" s="13"/>
      <c r="AJN33" s="13"/>
      <c r="AJO33" s="13"/>
      <c r="AJP33" s="13"/>
      <c r="AJQ33" s="13"/>
      <c r="AJR33" s="13"/>
      <c r="AJS33" s="13"/>
      <c r="AJT33" s="13"/>
      <c r="AJU33" s="13"/>
      <c r="AJV33" s="13"/>
      <c r="AJW33" s="13"/>
      <c r="AJX33" s="13"/>
      <c r="AJY33" s="13"/>
      <c r="AJZ33" s="13"/>
      <c r="AKA33" s="13"/>
      <c r="AKB33" s="13"/>
      <c r="AKC33" s="13"/>
      <c r="AKD33" s="13"/>
      <c r="AKE33" s="13"/>
      <c r="AKF33" s="13"/>
      <c r="AKG33" s="13"/>
      <c r="AKH33" s="13"/>
      <c r="AKI33" s="13"/>
      <c r="AKJ33" s="13"/>
      <c r="AKK33" s="13"/>
      <c r="AKL33" s="13"/>
      <c r="AKM33" s="13"/>
      <c r="AKN33" s="13"/>
      <c r="AKO33" s="13"/>
      <c r="AKP33" s="13"/>
      <c r="AKQ33" s="13"/>
      <c r="AKR33" s="13"/>
      <c r="AKS33" s="13"/>
      <c r="AKT33" s="13"/>
      <c r="AKU33" s="13"/>
      <c r="AKV33" s="13"/>
      <c r="AKW33" s="13"/>
      <c r="AKX33" s="13"/>
      <c r="AKY33" s="13"/>
      <c r="AKZ33" s="13"/>
      <c r="ALA33" s="13"/>
      <c r="ALB33" s="13"/>
      <c r="ALC33" s="13"/>
      <c r="ALD33" s="13"/>
      <c r="ALE33" s="13"/>
      <c r="ALF33" s="13"/>
      <c r="ALG33" s="13"/>
      <c r="ALH33" s="13"/>
      <c r="ALI33" s="13"/>
      <c r="ALJ33" s="13"/>
      <c r="ALK33" s="13"/>
      <c r="ALL33" s="13"/>
      <c r="ALM33" s="13"/>
      <c r="ALN33" s="13"/>
      <c r="ALO33" s="13"/>
      <c r="ALP33" s="13"/>
      <c r="ALQ33" s="13"/>
      <c r="ALR33" s="13"/>
      <c r="ALS33" s="13"/>
      <c r="ALT33" s="13"/>
      <c r="ALU33" s="13"/>
      <c r="ALV33" s="13"/>
      <c r="ALW33" s="13"/>
      <c r="ALX33" s="13"/>
      <c r="ALY33" s="13"/>
      <c r="ALZ33" s="13"/>
      <c r="AMA33" s="13"/>
      <c r="AMB33" s="13"/>
      <c r="AMC33" s="13"/>
      <c r="AMD33" s="13"/>
      <c r="AME33" s="13"/>
      <c r="AMF33" s="13"/>
      <c r="AMG33" s="13"/>
      <c r="AMH33" s="13"/>
      <c r="AMI33" s="13"/>
      <c r="AMJ33" s="13"/>
      <c r="AMK33" s="13"/>
    </row>
    <row r="34" spans="1:1025" x14ac:dyDescent="0.2">
      <c r="A34" s="193" t="s">
        <v>336</v>
      </c>
      <c r="B34" s="191" t="s">
        <v>46</v>
      </c>
      <c r="C34" s="191"/>
      <c r="D34" s="191"/>
      <c r="E34" s="191"/>
      <c r="F34" s="191"/>
      <c r="G34" s="191"/>
      <c r="H34" s="191"/>
      <c r="I34" s="191"/>
      <c r="J34" s="191"/>
    </row>
    <row r="35" spans="1:1025" x14ac:dyDescent="0.2">
      <c r="C35" s="191"/>
      <c r="D35" s="191"/>
      <c r="E35" s="191"/>
      <c r="F35" s="191"/>
      <c r="G35" s="191"/>
      <c r="H35" s="191"/>
      <c r="I35" s="191"/>
      <c r="J35" s="191"/>
    </row>
    <row r="36" spans="1:1025" x14ac:dyDescent="0.2">
      <c r="A36" s="191"/>
      <c r="B36" s="191"/>
      <c r="C36" s="191"/>
      <c r="D36" s="191"/>
      <c r="E36" s="191"/>
      <c r="F36" s="191"/>
      <c r="G36" s="191"/>
      <c r="H36" s="191"/>
      <c r="I36" s="191"/>
      <c r="J36" s="191"/>
    </row>
    <row r="37" spans="1:1025" x14ac:dyDescent="0.2">
      <c r="A37" s="191"/>
      <c r="B37" s="191"/>
      <c r="C37" s="191"/>
      <c r="D37" s="191"/>
      <c r="E37" s="191"/>
      <c r="F37" s="191"/>
      <c r="G37" s="191"/>
      <c r="H37" s="191"/>
      <c r="I37" s="191"/>
      <c r="J37" s="191"/>
    </row>
    <row r="38" spans="1:1025" x14ac:dyDescent="0.2">
      <c r="A38" s="190"/>
      <c r="B38" s="191"/>
      <c r="C38" s="191"/>
      <c r="D38" s="191"/>
      <c r="E38" s="191"/>
      <c r="F38" s="191"/>
      <c r="G38" s="191"/>
      <c r="H38" s="191"/>
      <c r="I38" s="191"/>
      <c r="J38" s="191"/>
    </row>
    <row r="39" spans="1:1025" x14ac:dyDescent="0.2">
      <c r="A39" s="189"/>
      <c r="B39" s="191"/>
      <c r="C39" s="191"/>
      <c r="D39" s="191"/>
      <c r="E39" s="191"/>
      <c r="F39" s="191"/>
      <c r="G39" s="191"/>
      <c r="H39" s="191"/>
      <c r="I39" s="191"/>
      <c r="J39" s="191"/>
    </row>
    <row r="40" spans="1:1025" x14ac:dyDescent="0.2">
      <c r="A40" s="188"/>
      <c r="B40" s="191"/>
      <c r="C40" s="191"/>
      <c r="D40" s="191"/>
      <c r="E40" s="191"/>
      <c r="F40" s="191"/>
      <c r="G40" s="191"/>
      <c r="H40" s="191"/>
      <c r="I40" s="191"/>
      <c r="J40" s="191"/>
    </row>
    <row r="41" spans="1:1025" x14ac:dyDescent="0.2">
      <c r="A41" s="189"/>
      <c r="B41" s="191"/>
      <c r="C41" s="191"/>
      <c r="D41" s="191"/>
      <c r="E41" s="191"/>
      <c r="F41" s="191"/>
      <c r="G41" s="191"/>
      <c r="H41" s="191"/>
      <c r="I41" s="191"/>
      <c r="J41" s="191"/>
    </row>
    <row r="42" spans="1:1025" x14ac:dyDescent="0.2">
      <c r="A42" s="191"/>
      <c r="B42" s="191"/>
      <c r="C42" s="191"/>
      <c r="D42" s="191"/>
      <c r="E42" s="191"/>
      <c r="F42" s="191"/>
      <c r="G42" s="191"/>
      <c r="H42" s="191"/>
      <c r="I42" s="191"/>
      <c r="J42" s="191"/>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20" zoomScaleNormal="120" workbookViewId="0">
      <selection activeCell="E35" sqref="E35"/>
    </sheetView>
  </sheetViews>
  <sheetFormatPr baseColWidth="10" defaultColWidth="9.140625" defaultRowHeight="12.75" x14ac:dyDescent="0.2"/>
  <cols>
    <col min="1" max="1" width="12.7109375" style="13" customWidth="1"/>
    <col min="2" max="10" width="8.85546875" style="13" customWidth="1"/>
    <col min="11" max="11" width="8.140625" style="13" customWidth="1"/>
    <col min="12" max="17" width="8.85546875" style="13" customWidth="1"/>
    <col min="18" max="18" width="8.140625" style="13" customWidth="1"/>
    <col min="19" max="24" width="8.85546875" style="13" customWidth="1"/>
    <col min="25" max="25" width="8.140625" style="13" customWidth="1"/>
    <col min="26" max="31" width="8.85546875" style="13" customWidth="1"/>
    <col min="32" max="32" width="8.140625" style="13" customWidth="1"/>
    <col min="33" max="38" width="8.85546875" style="13" customWidth="1"/>
    <col min="39" max="39" width="8.140625" style="13" customWidth="1"/>
    <col min="40" max="45" width="8.85546875" style="13" customWidth="1"/>
    <col min="46" max="46" width="8.140625" style="13" customWidth="1"/>
    <col min="47" max="52" width="8.85546875" style="13" customWidth="1"/>
    <col min="53" max="53" width="8.140625" style="13" customWidth="1"/>
    <col min="54" max="59" width="8.85546875" style="13" customWidth="1"/>
    <col min="60" max="60" width="8.140625" style="13" customWidth="1"/>
    <col min="61" max="66" width="8.85546875" style="13" customWidth="1"/>
    <col min="67" max="67" width="8.140625" style="13" customWidth="1"/>
    <col min="68" max="73" width="8.85546875" style="13" customWidth="1"/>
    <col min="74" max="74" width="8.140625" style="13" customWidth="1"/>
    <col min="75" max="80" width="8.85546875" style="13" customWidth="1"/>
    <col min="81" max="81" width="8.140625" style="13" customWidth="1"/>
    <col min="82" max="87" width="8.85546875" style="13" customWidth="1"/>
    <col min="88" max="88" width="8.140625" style="13" customWidth="1"/>
    <col min="89" max="94" width="8.85546875" style="13" customWidth="1"/>
    <col min="95" max="95" width="8.140625" style="13" customWidth="1"/>
    <col min="96" max="101" width="8.85546875" style="13" customWidth="1"/>
    <col min="102" max="102" width="8.140625" style="13" customWidth="1"/>
    <col min="103" max="108" width="8.85546875" style="13" customWidth="1"/>
    <col min="109" max="109" width="8.140625" style="13" customWidth="1"/>
    <col min="110" max="115" width="8.85546875" style="13" customWidth="1"/>
    <col min="116" max="116" width="8.140625" style="13" customWidth="1"/>
    <col min="117" max="122" width="8.85546875" style="13" customWidth="1"/>
    <col min="123" max="123" width="8.140625" style="13" customWidth="1"/>
    <col min="124" max="129" width="8.85546875" style="13" customWidth="1"/>
    <col min="130" max="130" width="8.140625" style="13" customWidth="1"/>
    <col min="131" max="136" width="8.85546875" style="13" customWidth="1"/>
    <col min="137" max="137" width="8.140625" style="13" customWidth="1"/>
    <col min="138" max="143" width="8.85546875" style="13" customWidth="1"/>
    <col min="144" max="144" width="8.140625" style="13" customWidth="1"/>
    <col min="145" max="150" width="8.85546875" style="13" customWidth="1"/>
    <col min="151" max="151" width="8.140625" style="13" customWidth="1"/>
    <col min="152" max="1025" width="8.85546875" style="13" customWidth="1"/>
  </cols>
  <sheetData>
    <row r="1" spans="1:245" ht="18.75" x14ac:dyDescent="0.3">
      <c r="A1" s="19" t="s">
        <v>0</v>
      </c>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5"/>
      <c r="GI1" s="15"/>
    </row>
    <row r="2" spans="1:245" ht="18.75" x14ac:dyDescent="0.3">
      <c r="A2" s="84" t="s">
        <v>40</v>
      </c>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17"/>
      <c r="GI2" s="17"/>
    </row>
    <row r="3" spans="1:245" x14ac:dyDescent="0.2">
      <c r="A3" s="15" t="s">
        <v>18</v>
      </c>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row>
    <row r="5" spans="1:245" x14ac:dyDescent="0.2">
      <c r="A5" s="85"/>
      <c r="B5" s="86"/>
      <c r="C5" s="86"/>
      <c r="D5" s="86"/>
      <c r="E5" s="86"/>
      <c r="F5" s="86"/>
      <c r="G5" s="86"/>
      <c r="H5" s="4" t="s">
        <v>19</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row>
    <row r="6" spans="1:245" s="25" customFormat="1" x14ac:dyDescent="0.2">
      <c r="A6" s="24" t="s">
        <v>20</v>
      </c>
      <c r="B6" s="3" t="s">
        <v>328</v>
      </c>
      <c r="C6" s="3"/>
      <c r="D6" s="3"/>
      <c r="E6" s="3"/>
      <c r="F6" s="3"/>
      <c r="G6" s="3"/>
      <c r="H6" s="2">
        <v>44054</v>
      </c>
      <c r="I6" s="2"/>
      <c r="J6" s="2"/>
      <c r="K6" s="2"/>
      <c r="L6" s="2"/>
      <c r="M6" s="2"/>
      <c r="N6" s="2"/>
      <c r="O6" s="2">
        <v>44047</v>
      </c>
      <c r="P6" s="2"/>
      <c r="Q6" s="2"/>
      <c r="R6" s="2"/>
      <c r="S6" s="2"/>
      <c r="T6" s="2"/>
      <c r="U6" s="2"/>
      <c r="V6" s="2">
        <v>44040</v>
      </c>
      <c r="W6" s="2"/>
      <c r="X6" s="2"/>
      <c r="Y6" s="2"/>
      <c r="Z6" s="2"/>
      <c r="AA6" s="2"/>
      <c r="AB6" s="2"/>
      <c r="AC6" s="2">
        <v>44034</v>
      </c>
      <c r="AD6" s="2"/>
      <c r="AE6" s="2"/>
      <c r="AF6" s="2"/>
      <c r="AG6" s="2"/>
      <c r="AH6" s="2"/>
      <c r="AI6" s="2"/>
      <c r="AJ6" s="2">
        <v>44033</v>
      </c>
      <c r="AK6" s="2"/>
      <c r="AL6" s="2"/>
      <c r="AM6" s="2"/>
      <c r="AN6" s="2"/>
      <c r="AO6" s="2"/>
      <c r="AP6" s="2"/>
      <c r="AQ6" s="2">
        <v>44026</v>
      </c>
      <c r="AR6" s="2"/>
      <c r="AS6" s="2"/>
      <c r="AT6" s="2"/>
      <c r="AU6" s="2"/>
      <c r="AV6" s="2"/>
      <c r="AW6" s="2"/>
      <c r="AX6" s="2">
        <v>44021</v>
      </c>
      <c r="AY6" s="2"/>
      <c r="AZ6" s="2"/>
      <c r="BA6" s="2"/>
      <c r="BB6" s="2"/>
      <c r="BC6" s="2"/>
      <c r="BD6" s="2"/>
      <c r="BE6" s="2">
        <v>44019</v>
      </c>
      <c r="BF6" s="2"/>
      <c r="BG6" s="2"/>
      <c r="BH6" s="2"/>
      <c r="BI6" s="2"/>
      <c r="BJ6" s="2"/>
      <c r="BK6" s="2"/>
      <c r="BL6" s="2">
        <v>44012</v>
      </c>
      <c r="BM6" s="2"/>
      <c r="BN6" s="2"/>
      <c r="BO6" s="2"/>
      <c r="BP6" s="2"/>
      <c r="BQ6" s="2"/>
      <c r="BR6" s="2"/>
      <c r="BS6" s="2">
        <v>44007</v>
      </c>
      <c r="BT6" s="2"/>
      <c r="BU6" s="2"/>
      <c r="BV6" s="2"/>
      <c r="BW6" s="2"/>
      <c r="BX6" s="2"/>
      <c r="BY6" s="2"/>
      <c r="BZ6" s="2">
        <v>44005</v>
      </c>
      <c r="CA6" s="2"/>
      <c r="CB6" s="2"/>
      <c r="CC6" s="2"/>
      <c r="CD6" s="2"/>
      <c r="CE6" s="2"/>
      <c r="CF6" s="2"/>
      <c r="CG6" s="2">
        <v>44000</v>
      </c>
      <c r="CH6" s="2"/>
      <c r="CI6" s="2"/>
      <c r="CJ6" s="2"/>
      <c r="CK6" s="2"/>
      <c r="CL6" s="2"/>
      <c r="CM6" s="2"/>
      <c r="CN6" s="2">
        <v>43998</v>
      </c>
      <c r="CO6" s="2"/>
      <c r="CP6" s="2"/>
      <c r="CQ6" s="2"/>
      <c r="CR6" s="2"/>
      <c r="CS6" s="2"/>
      <c r="CT6" s="2"/>
      <c r="CU6" s="2">
        <v>43993</v>
      </c>
      <c r="CV6" s="2"/>
      <c r="CW6" s="2"/>
      <c r="CX6" s="2"/>
      <c r="CY6" s="2"/>
      <c r="CZ6" s="2"/>
      <c r="DA6" s="2"/>
      <c r="DB6" s="2">
        <v>43991</v>
      </c>
      <c r="DC6" s="2"/>
      <c r="DD6" s="2"/>
      <c r="DE6" s="2"/>
      <c r="DF6" s="2"/>
      <c r="DG6" s="2"/>
      <c r="DH6" s="2"/>
      <c r="DI6" s="2">
        <v>43986</v>
      </c>
      <c r="DJ6" s="2"/>
      <c r="DK6" s="2"/>
      <c r="DL6" s="2"/>
      <c r="DM6" s="2"/>
      <c r="DN6" s="2"/>
      <c r="DO6" s="2"/>
      <c r="DP6" s="2">
        <v>43985</v>
      </c>
      <c r="DQ6" s="2"/>
      <c r="DR6" s="2"/>
      <c r="DS6" s="2"/>
      <c r="DT6" s="2"/>
      <c r="DU6" s="2"/>
      <c r="DV6" s="2"/>
      <c r="DW6" s="2">
        <v>43979</v>
      </c>
      <c r="DX6" s="2"/>
      <c r="DY6" s="2"/>
      <c r="DZ6" s="2"/>
      <c r="EA6" s="2"/>
      <c r="EB6" s="2"/>
      <c r="EC6" s="2"/>
      <c r="ED6" s="2">
        <v>43972</v>
      </c>
      <c r="EE6" s="2"/>
      <c r="EF6" s="2"/>
      <c r="EG6" s="2"/>
      <c r="EH6" s="2"/>
      <c r="EI6" s="2"/>
      <c r="EJ6" s="2"/>
      <c r="EK6" s="2">
        <v>43965</v>
      </c>
      <c r="EL6" s="2"/>
      <c r="EM6" s="2"/>
      <c r="EN6" s="2"/>
      <c r="EO6" s="2"/>
      <c r="EP6" s="2"/>
      <c r="EQ6" s="2"/>
      <c r="ER6" s="2">
        <v>43958</v>
      </c>
      <c r="ES6" s="2"/>
      <c r="ET6" s="2"/>
      <c r="EU6" s="2"/>
      <c r="EV6" s="2"/>
      <c r="EW6" s="2"/>
      <c r="EX6" s="2"/>
      <c r="EY6" s="2">
        <v>43950</v>
      </c>
      <c r="EZ6" s="2"/>
      <c r="FA6" s="2"/>
      <c r="FB6" s="2"/>
      <c r="FC6" s="2"/>
      <c r="FD6" s="2"/>
      <c r="FE6" s="2"/>
      <c r="FF6" s="2">
        <v>43949</v>
      </c>
      <c r="FG6" s="2"/>
      <c r="FH6" s="2"/>
      <c r="FI6" s="2"/>
      <c r="FJ6" s="2"/>
      <c r="FK6" s="2"/>
      <c r="FL6" s="2"/>
      <c r="FM6" s="2">
        <v>43944</v>
      </c>
      <c r="FN6" s="2"/>
      <c r="FO6" s="2"/>
      <c r="FP6" s="2"/>
      <c r="FQ6" s="2"/>
      <c r="FR6" s="2"/>
      <c r="FS6" s="2"/>
      <c r="FT6" s="2">
        <v>43937</v>
      </c>
      <c r="FU6" s="2"/>
      <c r="FV6" s="2"/>
      <c r="FW6" s="2"/>
      <c r="FX6" s="2"/>
      <c r="FY6" s="2"/>
      <c r="FZ6" s="2"/>
      <c r="GA6" s="2">
        <v>43934</v>
      </c>
      <c r="GB6" s="2"/>
      <c r="GC6" s="2"/>
      <c r="GD6" s="2"/>
      <c r="GE6" s="2"/>
      <c r="GF6" s="2"/>
      <c r="GG6" s="2"/>
      <c r="GH6" s="2">
        <v>43930</v>
      </c>
      <c r="GI6" s="2"/>
      <c r="GJ6" s="2"/>
      <c r="GK6" s="2"/>
      <c r="GL6" s="2"/>
      <c r="GM6" s="2"/>
      <c r="GN6" s="2"/>
      <c r="GO6" s="2">
        <v>43927</v>
      </c>
      <c r="GP6" s="2"/>
      <c r="GQ6" s="2"/>
      <c r="GR6" s="2"/>
      <c r="GS6" s="2"/>
      <c r="GT6" s="2"/>
      <c r="GU6" s="2"/>
      <c r="GV6" s="2">
        <v>43923</v>
      </c>
      <c r="GW6" s="2"/>
      <c r="GX6" s="2"/>
      <c r="GY6" s="2"/>
      <c r="GZ6" s="2"/>
      <c r="HA6" s="2"/>
      <c r="HB6" s="2"/>
      <c r="HC6" s="2">
        <v>43920</v>
      </c>
      <c r="HD6" s="2"/>
      <c r="HE6" s="2"/>
      <c r="HF6" s="2"/>
      <c r="HG6" s="2"/>
      <c r="HH6" s="2"/>
      <c r="HI6" s="2"/>
      <c r="HJ6" s="2">
        <v>43916</v>
      </c>
      <c r="HK6" s="2"/>
      <c r="HL6" s="2"/>
      <c r="HM6" s="2"/>
      <c r="HN6" s="2"/>
      <c r="HO6" s="2"/>
      <c r="HP6" s="2"/>
      <c r="HQ6" s="2">
        <v>43913</v>
      </c>
      <c r="HR6" s="2"/>
      <c r="HS6" s="2"/>
      <c r="HT6" s="2"/>
      <c r="HU6" s="2"/>
      <c r="HV6" s="2"/>
      <c r="HW6" s="2"/>
      <c r="HX6" s="2">
        <v>43909</v>
      </c>
      <c r="HY6" s="2"/>
      <c r="HZ6" s="2"/>
      <c r="IA6" s="2"/>
      <c r="IB6" s="2"/>
      <c r="IC6" s="2"/>
      <c r="ID6" s="2"/>
      <c r="IE6" s="2">
        <v>43902</v>
      </c>
      <c r="IF6" s="2"/>
      <c r="IG6" s="2"/>
      <c r="IH6" s="2"/>
      <c r="II6" s="2"/>
      <c r="IJ6" s="2"/>
      <c r="IK6" s="2"/>
    </row>
    <row r="7" spans="1:245" x14ac:dyDescent="0.2">
      <c r="A7" s="89"/>
      <c r="B7" s="90" t="s">
        <v>41</v>
      </c>
      <c r="C7" s="32" t="s">
        <v>22</v>
      </c>
      <c r="D7" s="90" t="s">
        <v>42</v>
      </c>
      <c r="E7" s="32" t="s">
        <v>22</v>
      </c>
      <c r="F7" s="91" t="s">
        <v>21</v>
      </c>
      <c r="G7" s="32" t="s">
        <v>22</v>
      </c>
      <c r="H7" s="31" t="s">
        <v>41</v>
      </c>
      <c r="I7" s="32" t="s">
        <v>22</v>
      </c>
      <c r="J7" s="90" t="s">
        <v>42</v>
      </c>
      <c r="K7" s="32" t="s">
        <v>22</v>
      </c>
      <c r="L7" s="90" t="s">
        <v>43</v>
      </c>
      <c r="M7" s="90" t="s">
        <v>21</v>
      </c>
      <c r="N7" s="30" t="s">
        <v>22</v>
      </c>
      <c r="O7" s="31" t="s">
        <v>41</v>
      </c>
      <c r="P7" s="32" t="s">
        <v>22</v>
      </c>
      <c r="Q7" s="90" t="s">
        <v>42</v>
      </c>
      <c r="R7" s="32" t="s">
        <v>22</v>
      </c>
      <c r="S7" s="90" t="s">
        <v>43</v>
      </c>
      <c r="T7" s="90" t="s">
        <v>21</v>
      </c>
      <c r="U7" s="30" t="s">
        <v>22</v>
      </c>
      <c r="V7" s="31" t="s">
        <v>41</v>
      </c>
      <c r="W7" s="32" t="s">
        <v>22</v>
      </c>
      <c r="X7" s="90" t="s">
        <v>42</v>
      </c>
      <c r="Y7" s="32" t="s">
        <v>22</v>
      </c>
      <c r="Z7" s="90" t="s">
        <v>43</v>
      </c>
      <c r="AA7" s="90" t="s">
        <v>21</v>
      </c>
      <c r="AB7" s="30" t="s">
        <v>22</v>
      </c>
      <c r="AC7" s="31" t="s">
        <v>41</v>
      </c>
      <c r="AD7" s="32" t="s">
        <v>22</v>
      </c>
      <c r="AE7" s="90" t="s">
        <v>42</v>
      </c>
      <c r="AF7" s="32" t="s">
        <v>22</v>
      </c>
      <c r="AG7" s="90" t="s">
        <v>43</v>
      </c>
      <c r="AH7" s="90" t="s">
        <v>21</v>
      </c>
      <c r="AI7" s="30" t="s">
        <v>22</v>
      </c>
      <c r="AJ7" s="31" t="s">
        <v>41</v>
      </c>
      <c r="AK7" s="32" t="s">
        <v>22</v>
      </c>
      <c r="AL7" s="90" t="s">
        <v>42</v>
      </c>
      <c r="AM7" s="32" t="s">
        <v>22</v>
      </c>
      <c r="AN7" s="90" t="s">
        <v>43</v>
      </c>
      <c r="AO7" s="90" t="s">
        <v>21</v>
      </c>
      <c r="AP7" s="30" t="s">
        <v>22</v>
      </c>
      <c r="AQ7" s="31" t="s">
        <v>41</v>
      </c>
      <c r="AR7" s="32" t="s">
        <v>22</v>
      </c>
      <c r="AS7" s="90" t="s">
        <v>42</v>
      </c>
      <c r="AT7" s="32" t="s">
        <v>22</v>
      </c>
      <c r="AU7" s="90" t="s">
        <v>43</v>
      </c>
      <c r="AV7" s="90" t="s">
        <v>21</v>
      </c>
      <c r="AW7" s="30" t="s">
        <v>22</v>
      </c>
      <c r="AX7" s="31" t="s">
        <v>41</v>
      </c>
      <c r="AY7" s="32" t="s">
        <v>22</v>
      </c>
      <c r="AZ7" s="90" t="s">
        <v>42</v>
      </c>
      <c r="BA7" s="32" t="s">
        <v>22</v>
      </c>
      <c r="BB7" s="90" t="s">
        <v>43</v>
      </c>
      <c r="BC7" s="90" t="s">
        <v>21</v>
      </c>
      <c r="BD7" s="30" t="s">
        <v>22</v>
      </c>
      <c r="BE7" s="31" t="s">
        <v>41</v>
      </c>
      <c r="BF7" s="32" t="s">
        <v>22</v>
      </c>
      <c r="BG7" s="90" t="s">
        <v>42</v>
      </c>
      <c r="BH7" s="32" t="s">
        <v>22</v>
      </c>
      <c r="BI7" s="90" t="s">
        <v>43</v>
      </c>
      <c r="BJ7" s="90" t="s">
        <v>21</v>
      </c>
      <c r="BK7" s="30" t="s">
        <v>22</v>
      </c>
      <c r="BL7" s="31" t="s">
        <v>41</v>
      </c>
      <c r="BM7" s="32" t="s">
        <v>22</v>
      </c>
      <c r="BN7" s="90" t="s">
        <v>42</v>
      </c>
      <c r="BO7" s="32" t="s">
        <v>22</v>
      </c>
      <c r="BP7" s="90" t="s">
        <v>43</v>
      </c>
      <c r="BQ7" s="90" t="s">
        <v>21</v>
      </c>
      <c r="BR7" s="30" t="s">
        <v>22</v>
      </c>
      <c r="BS7" s="31" t="s">
        <v>41</v>
      </c>
      <c r="BT7" s="32" t="s">
        <v>22</v>
      </c>
      <c r="BU7" s="90" t="s">
        <v>42</v>
      </c>
      <c r="BV7" s="32" t="s">
        <v>22</v>
      </c>
      <c r="BW7" s="90" t="s">
        <v>43</v>
      </c>
      <c r="BX7" s="90" t="s">
        <v>21</v>
      </c>
      <c r="BY7" s="30" t="s">
        <v>22</v>
      </c>
      <c r="BZ7" s="31" t="s">
        <v>41</v>
      </c>
      <c r="CA7" s="32" t="s">
        <v>22</v>
      </c>
      <c r="CB7" s="90" t="s">
        <v>42</v>
      </c>
      <c r="CC7" s="32" t="s">
        <v>22</v>
      </c>
      <c r="CD7" s="90" t="s">
        <v>43</v>
      </c>
      <c r="CE7" s="90" t="s">
        <v>21</v>
      </c>
      <c r="CF7" s="30" t="s">
        <v>22</v>
      </c>
      <c r="CG7" s="31" t="s">
        <v>41</v>
      </c>
      <c r="CH7" s="32" t="s">
        <v>22</v>
      </c>
      <c r="CI7" s="90" t="s">
        <v>42</v>
      </c>
      <c r="CJ7" s="32" t="s">
        <v>22</v>
      </c>
      <c r="CK7" s="90" t="s">
        <v>43</v>
      </c>
      <c r="CL7" s="90" t="s">
        <v>21</v>
      </c>
      <c r="CM7" s="30" t="s">
        <v>22</v>
      </c>
      <c r="CN7" s="31" t="s">
        <v>41</v>
      </c>
      <c r="CO7" s="32" t="s">
        <v>22</v>
      </c>
      <c r="CP7" s="90" t="s">
        <v>42</v>
      </c>
      <c r="CQ7" s="32" t="s">
        <v>22</v>
      </c>
      <c r="CR7" s="90" t="s">
        <v>43</v>
      </c>
      <c r="CS7" s="90" t="s">
        <v>21</v>
      </c>
      <c r="CT7" s="30" t="s">
        <v>22</v>
      </c>
      <c r="CU7" s="31" t="s">
        <v>41</v>
      </c>
      <c r="CV7" s="32" t="s">
        <v>22</v>
      </c>
      <c r="CW7" s="90" t="s">
        <v>42</v>
      </c>
      <c r="CX7" s="32" t="s">
        <v>22</v>
      </c>
      <c r="CY7" s="90" t="s">
        <v>43</v>
      </c>
      <c r="CZ7" s="90" t="s">
        <v>21</v>
      </c>
      <c r="DA7" s="30" t="s">
        <v>22</v>
      </c>
      <c r="DB7" s="31" t="s">
        <v>41</v>
      </c>
      <c r="DC7" s="32" t="s">
        <v>22</v>
      </c>
      <c r="DD7" s="90" t="s">
        <v>42</v>
      </c>
      <c r="DE7" s="32" t="s">
        <v>22</v>
      </c>
      <c r="DF7" s="90" t="s">
        <v>43</v>
      </c>
      <c r="DG7" s="90" t="s">
        <v>21</v>
      </c>
      <c r="DH7" s="30" t="s">
        <v>22</v>
      </c>
      <c r="DI7" s="31" t="s">
        <v>41</v>
      </c>
      <c r="DJ7" s="32" t="s">
        <v>22</v>
      </c>
      <c r="DK7" s="90" t="s">
        <v>42</v>
      </c>
      <c r="DL7" s="32" t="s">
        <v>22</v>
      </c>
      <c r="DM7" s="90" t="s">
        <v>43</v>
      </c>
      <c r="DN7" s="90" t="s">
        <v>21</v>
      </c>
      <c r="DO7" s="30" t="s">
        <v>22</v>
      </c>
      <c r="DP7" s="31" t="s">
        <v>41</v>
      </c>
      <c r="DQ7" s="32" t="s">
        <v>22</v>
      </c>
      <c r="DR7" s="90" t="s">
        <v>42</v>
      </c>
      <c r="DS7" s="32" t="s">
        <v>22</v>
      </c>
      <c r="DT7" s="90" t="s">
        <v>43</v>
      </c>
      <c r="DU7" s="90" t="s">
        <v>21</v>
      </c>
      <c r="DV7" s="30" t="s">
        <v>22</v>
      </c>
      <c r="DW7" s="31" t="s">
        <v>41</v>
      </c>
      <c r="DX7" s="32" t="s">
        <v>22</v>
      </c>
      <c r="DY7" s="90" t="s">
        <v>42</v>
      </c>
      <c r="DZ7" s="32" t="s">
        <v>22</v>
      </c>
      <c r="EA7" s="90" t="s">
        <v>43</v>
      </c>
      <c r="EB7" s="90" t="s">
        <v>21</v>
      </c>
      <c r="EC7" s="30" t="s">
        <v>22</v>
      </c>
      <c r="ED7" s="31" t="s">
        <v>41</v>
      </c>
      <c r="EE7" s="32" t="s">
        <v>22</v>
      </c>
      <c r="EF7" s="90" t="s">
        <v>42</v>
      </c>
      <c r="EG7" s="32" t="s">
        <v>22</v>
      </c>
      <c r="EH7" s="90" t="s">
        <v>43</v>
      </c>
      <c r="EI7" s="90" t="s">
        <v>21</v>
      </c>
      <c r="EJ7" s="30" t="s">
        <v>22</v>
      </c>
      <c r="EK7" s="31" t="s">
        <v>41</v>
      </c>
      <c r="EL7" s="32" t="s">
        <v>22</v>
      </c>
      <c r="EM7" s="90" t="s">
        <v>42</v>
      </c>
      <c r="EN7" s="32" t="s">
        <v>22</v>
      </c>
      <c r="EO7" s="90" t="s">
        <v>43</v>
      </c>
      <c r="EP7" s="90" t="s">
        <v>21</v>
      </c>
      <c r="EQ7" s="30" t="s">
        <v>22</v>
      </c>
      <c r="ER7" s="31" t="s">
        <v>41</v>
      </c>
      <c r="ES7" s="32" t="s">
        <v>22</v>
      </c>
      <c r="ET7" s="90" t="s">
        <v>42</v>
      </c>
      <c r="EU7" s="32" t="s">
        <v>22</v>
      </c>
      <c r="EV7" s="90" t="s">
        <v>43</v>
      </c>
      <c r="EW7" s="90" t="s">
        <v>21</v>
      </c>
      <c r="EX7" s="30" t="s">
        <v>22</v>
      </c>
      <c r="EY7" s="31" t="s">
        <v>41</v>
      </c>
      <c r="EZ7" s="32" t="s">
        <v>22</v>
      </c>
      <c r="FA7" s="90" t="s">
        <v>42</v>
      </c>
      <c r="FB7" s="32" t="s">
        <v>22</v>
      </c>
      <c r="FC7" s="90" t="s">
        <v>43</v>
      </c>
      <c r="FD7" s="90" t="s">
        <v>21</v>
      </c>
      <c r="FE7" s="30" t="s">
        <v>22</v>
      </c>
      <c r="FF7" s="31" t="s">
        <v>41</v>
      </c>
      <c r="FG7" s="32" t="s">
        <v>22</v>
      </c>
      <c r="FH7" s="90" t="s">
        <v>42</v>
      </c>
      <c r="FI7" s="32" t="s">
        <v>22</v>
      </c>
      <c r="FJ7" s="90" t="s">
        <v>43</v>
      </c>
      <c r="FK7" s="90" t="s">
        <v>21</v>
      </c>
      <c r="FL7" s="30" t="s">
        <v>22</v>
      </c>
      <c r="FM7" s="31" t="s">
        <v>41</v>
      </c>
      <c r="FN7" s="32" t="s">
        <v>22</v>
      </c>
      <c r="FO7" s="90" t="s">
        <v>42</v>
      </c>
      <c r="FP7" s="32" t="s">
        <v>22</v>
      </c>
      <c r="FQ7" s="90" t="s">
        <v>43</v>
      </c>
      <c r="FR7" s="90" t="s">
        <v>21</v>
      </c>
      <c r="FS7" s="30" t="s">
        <v>22</v>
      </c>
      <c r="FT7" s="31" t="s">
        <v>41</v>
      </c>
      <c r="FU7" s="32" t="s">
        <v>22</v>
      </c>
      <c r="FV7" s="90" t="s">
        <v>42</v>
      </c>
      <c r="FW7" s="32" t="s">
        <v>22</v>
      </c>
      <c r="FX7" s="90" t="s">
        <v>43</v>
      </c>
      <c r="FY7" s="90" t="s">
        <v>21</v>
      </c>
      <c r="FZ7" s="30" t="s">
        <v>22</v>
      </c>
      <c r="GA7" s="31" t="s">
        <v>41</v>
      </c>
      <c r="GB7" s="32" t="s">
        <v>22</v>
      </c>
      <c r="GC7" s="90" t="s">
        <v>42</v>
      </c>
      <c r="GD7" s="32" t="s">
        <v>22</v>
      </c>
      <c r="GE7" s="90" t="s">
        <v>43</v>
      </c>
      <c r="GF7" s="90" t="s">
        <v>21</v>
      </c>
      <c r="GG7" s="30" t="s">
        <v>22</v>
      </c>
      <c r="GH7" s="31" t="s">
        <v>41</v>
      </c>
      <c r="GI7" s="32" t="s">
        <v>22</v>
      </c>
      <c r="GJ7" s="90" t="s">
        <v>42</v>
      </c>
      <c r="GK7" s="32" t="s">
        <v>22</v>
      </c>
      <c r="GL7" s="90" t="s">
        <v>43</v>
      </c>
      <c r="GM7" s="90" t="s">
        <v>21</v>
      </c>
      <c r="GN7" s="30" t="s">
        <v>22</v>
      </c>
      <c r="GO7" s="31" t="s">
        <v>41</v>
      </c>
      <c r="GP7" s="32" t="s">
        <v>22</v>
      </c>
      <c r="GQ7" s="90" t="s">
        <v>42</v>
      </c>
      <c r="GR7" s="32" t="s">
        <v>22</v>
      </c>
      <c r="GS7" s="90" t="s">
        <v>43</v>
      </c>
      <c r="GT7" s="90" t="s">
        <v>21</v>
      </c>
      <c r="GU7" s="30" t="s">
        <v>22</v>
      </c>
      <c r="GV7" s="31" t="s">
        <v>41</v>
      </c>
      <c r="GW7" s="32" t="s">
        <v>22</v>
      </c>
      <c r="GX7" s="90" t="s">
        <v>42</v>
      </c>
      <c r="GY7" s="32" t="s">
        <v>22</v>
      </c>
      <c r="GZ7" s="90" t="s">
        <v>43</v>
      </c>
      <c r="HA7" s="90" t="s">
        <v>21</v>
      </c>
      <c r="HB7" s="30" t="s">
        <v>22</v>
      </c>
      <c r="HC7" s="31" t="s">
        <v>41</v>
      </c>
      <c r="HD7" s="32" t="s">
        <v>22</v>
      </c>
      <c r="HE7" s="90" t="s">
        <v>42</v>
      </c>
      <c r="HF7" s="32" t="s">
        <v>22</v>
      </c>
      <c r="HG7" s="90" t="s">
        <v>43</v>
      </c>
      <c r="HH7" s="90" t="s">
        <v>21</v>
      </c>
      <c r="HI7" s="30" t="s">
        <v>22</v>
      </c>
      <c r="HJ7" s="31" t="s">
        <v>41</v>
      </c>
      <c r="HK7" s="32" t="s">
        <v>22</v>
      </c>
      <c r="HL7" s="90" t="s">
        <v>42</v>
      </c>
      <c r="HM7" s="32" t="s">
        <v>22</v>
      </c>
      <c r="HN7" s="90" t="s">
        <v>43</v>
      </c>
      <c r="HO7" s="90" t="s">
        <v>21</v>
      </c>
      <c r="HP7" s="30" t="s">
        <v>22</v>
      </c>
      <c r="HQ7" s="31" t="s">
        <v>41</v>
      </c>
      <c r="HR7" s="32" t="s">
        <v>22</v>
      </c>
      <c r="HS7" s="90" t="s">
        <v>42</v>
      </c>
      <c r="HT7" s="32" t="s">
        <v>22</v>
      </c>
      <c r="HU7" s="90" t="s">
        <v>43</v>
      </c>
      <c r="HV7" s="90" t="s">
        <v>21</v>
      </c>
      <c r="HW7" s="30" t="s">
        <v>22</v>
      </c>
      <c r="HX7" s="31" t="s">
        <v>41</v>
      </c>
      <c r="HY7" s="32" t="s">
        <v>22</v>
      </c>
      <c r="HZ7" s="90" t="s">
        <v>42</v>
      </c>
      <c r="IA7" s="32" t="s">
        <v>22</v>
      </c>
      <c r="IB7" s="90" t="s">
        <v>43</v>
      </c>
      <c r="IC7" s="90" t="s">
        <v>21</v>
      </c>
      <c r="ID7" s="30" t="s">
        <v>22</v>
      </c>
      <c r="IE7" s="31" t="s">
        <v>41</v>
      </c>
      <c r="IF7" s="32" t="s">
        <v>22</v>
      </c>
      <c r="IG7" s="90" t="s">
        <v>42</v>
      </c>
      <c r="IH7" s="32" t="s">
        <v>22</v>
      </c>
      <c r="II7" s="90" t="s">
        <v>43</v>
      </c>
      <c r="IJ7" s="90" t="s">
        <v>21</v>
      </c>
      <c r="IK7" s="30" t="s">
        <v>22</v>
      </c>
    </row>
    <row r="8" spans="1:245" x14ac:dyDescent="0.2">
      <c r="A8" s="92" t="s">
        <v>23</v>
      </c>
      <c r="B8" s="93">
        <v>2617094</v>
      </c>
      <c r="C8" s="39">
        <f t="shared" ref="C8:C17" si="0">B8/B$19*100</f>
        <v>8.9062951871047744</v>
      </c>
      <c r="D8" s="93">
        <v>2473388</v>
      </c>
      <c r="E8" s="39">
        <f t="shared" ref="E8:E17" si="1">D8/D$19*100</f>
        <v>7.9851672877095492</v>
      </c>
      <c r="F8" s="94">
        <f t="shared" ref="F8:F17" si="2">B8+D8</f>
        <v>5090482</v>
      </c>
      <c r="G8" s="39">
        <f t="shared" ref="G8:G17" si="3">F8/F$19*100</f>
        <v>8.4335988875728134</v>
      </c>
      <c r="H8" s="36">
        <v>1</v>
      </c>
      <c r="I8" s="39">
        <f t="shared" ref="I8:I17" si="4">H8/H$19*100</f>
        <v>4.8990789731530471E-3</v>
      </c>
      <c r="J8" s="95">
        <v>3</v>
      </c>
      <c r="K8" s="39">
        <f t="shared" ref="K8:K17" si="5">J8/J$19*100</f>
        <v>1.9695378151260504E-2</v>
      </c>
      <c r="L8" s="96">
        <f t="shared" ref="L8:L17" si="6">M8-H8-J8</f>
        <v>0</v>
      </c>
      <c r="M8" s="93">
        <v>4</v>
      </c>
      <c r="N8" s="35">
        <f t="shared" ref="N8:N17" si="7">M8/M$19*100</f>
        <v>1.1222085063404781E-2</v>
      </c>
      <c r="O8" s="36">
        <v>1</v>
      </c>
      <c r="P8" s="39">
        <f t="shared" ref="P8:P17" si="8">O8/O$19*100</f>
        <v>5.0622658702035028E-3</v>
      </c>
      <c r="Q8" s="95">
        <v>3</v>
      </c>
      <c r="R8" s="39">
        <f t="shared" ref="R8:R17" si="9">Q8/Q$19*100</f>
        <v>2.0595908279555129E-2</v>
      </c>
      <c r="S8" s="96">
        <f t="shared" ref="S8:S17" si="10">T8-O8-Q8</f>
        <v>0</v>
      </c>
      <c r="T8" s="93">
        <v>4</v>
      </c>
      <c r="U8" s="35">
        <f t="shared" ref="U8:U17" si="11">T8/T$19*100</f>
        <v>1.1655011655011656E-2</v>
      </c>
      <c r="V8" s="36">
        <v>1</v>
      </c>
      <c r="W8" s="39">
        <f t="shared" ref="W8:W17" si="12">V8/V$19*100</f>
        <v>5.074339067336479E-3</v>
      </c>
      <c r="X8" s="95">
        <v>3</v>
      </c>
      <c r="Y8" s="39">
        <f t="shared" ref="Y8:Y17" si="13">X8/X$19*100</f>
        <v>2.0683949255377827E-2</v>
      </c>
      <c r="Z8" s="96">
        <f t="shared" ref="Z8:Z17" si="14">AA8-V8-X8</f>
        <v>0</v>
      </c>
      <c r="AA8" s="93">
        <v>4</v>
      </c>
      <c r="AB8" s="35">
        <f t="shared" ref="AB8:AB17" si="15">AA8/AA$19*100</f>
        <v>1.1692145801058139E-2</v>
      </c>
      <c r="AC8" s="36">
        <v>1</v>
      </c>
      <c r="AD8" s="39">
        <f t="shared" ref="AD8:AD17" si="16">AC8/AC$19*100</f>
        <v>5.0818172578514075E-3</v>
      </c>
      <c r="AE8" s="95">
        <v>3</v>
      </c>
      <c r="AF8" s="39">
        <f t="shared" ref="AF8:AF17" si="17">AE8/AE$19*100</f>
        <v>2.0741150442477877E-2</v>
      </c>
      <c r="AG8" s="96">
        <f t="shared" ref="AG8:AG17" si="18">AH8-AC8-AE8</f>
        <v>0</v>
      </c>
      <c r="AH8" s="93">
        <v>4</v>
      </c>
      <c r="AI8" s="35">
        <f t="shared" ref="AI8:AI17" si="19">AH8/AH$19*100</f>
        <v>1.1715775291429911E-2</v>
      </c>
      <c r="AJ8" s="36">
        <v>1</v>
      </c>
      <c r="AK8" s="39">
        <f t="shared" ref="AK8:AK17" si="20">AJ8/AJ$19*100</f>
        <v>5.0833672224481494E-3</v>
      </c>
      <c r="AL8" s="95">
        <v>3</v>
      </c>
      <c r="AM8" s="39">
        <f t="shared" ref="AM8:AM17" si="21">AL8/AL$19*100</f>
        <v>2.0755500207555001E-2</v>
      </c>
      <c r="AN8" s="96">
        <f t="shared" ref="AN8:AN17" si="22">AO8-AJ8-AL8</f>
        <v>0</v>
      </c>
      <c r="AO8" s="93">
        <v>4</v>
      </c>
      <c r="AP8" s="35">
        <f t="shared" ref="AP8:AP17" si="23">AO8/AO$19*100</f>
        <v>1.1721268241223701E-2</v>
      </c>
      <c r="AQ8" s="36">
        <v>1</v>
      </c>
      <c r="AR8" s="39">
        <f t="shared" ref="AR8:AR17" si="24">AQ8/AQ$19*100</f>
        <v>5.0849181328180611E-3</v>
      </c>
      <c r="AS8" s="95">
        <v>3</v>
      </c>
      <c r="AT8" s="39">
        <f t="shared" ref="AT8:AT17" si="25">AS8/AS$19*100</f>
        <v>2.0833333333333336E-2</v>
      </c>
      <c r="AU8" s="96">
        <f t="shared" ref="AU8:AU17" si="26">AV8-AQ8-AS8</f>
        <v>0</v>
      </c>
      <c r="AV8" s="93">
        <v>4</v>
      </c>
      <c r="AW8" s="35">
        <f t="shared" ref="AW8:AW17" si="27">AV8/AV$19*100</f>
        <v>1.1741912757588211E-2</v>
      </c>
      <c r="AX8" s="36">
        <v>1</v>
      </c>
      <c r="AY8" s="39">
        <f t="shared" ref="AY8:AY17" si="28">AX8/AX$19*100</f>
        <v>5.0846595820409823E-3</v>
      </c>
      <c r="AZ8" s="95">
        <v>3</v>
      </c>
      <c r="BA8" s="39">
        <f t="shared" ref="BA8:BA17" si="29">AZ8/AZ$19*100</f>
        <v>2.0892819834250294E-2</v>
      </c>
      <c r="BB8" s="96">
        <f t="shared" ref="BB8:BB17" si="30">BC8-AX8-AZ8</f>
        <v>0</v>
      </c>
      <c r="BC8" s="93">
        <v>4</v>
      </c>
      <c r="BD8" s="35">
        <f t="shared" ref="BD8:BD17" si="31">BC8/BC$19*100</f>
        <v>1.1755716217010522E-2</v>
      </c>
      <c r="BE8" s="36">
        <v>1</v>
      </c>
      <c r="BF8" s="39">
        <f t="shared" ref="BF8:BF17" si="32">BE8/BE$19*100</f>
        <v>5.0942435048395313E-3</v>
      </c>
      <c r="BG8" s="95">
        <v>3</v>
      </c>
      <c r="BH8" s="39">
        <f t="shared" ref="BH8:BH17" si="33">BG8/BG$19*100</f>
        <v>2.094972067039106E-2</v>
      </c>
      <c r="BI8" s="96">
        <f t="shared" ref="BI8:BI17" si="34">BJ8-BE8-BG8</f>
        <v>0</v>
      </c>
      <c r="BJ8" s="93">
        <v>4</v>
      </c>
      <c r="BK8" s="35">
        <f t="shared" ref="BK8:BK17" si="35">BJ8/BJ$19*100</f>
        <v>1.1782032400589101E-2</v>
      </c>
      <c r="BL8" s="36">
        <v>1</v>
      </c>
      <c r="BM8" s="39">
        <f t="shared" ref="BM8:BM17" si="36">BL8/BL$19*100</f>
        <v>5.1166598444535409E-3</v>
      </c>
      <c r="BN8" s="95">
        <v>3</v>
      </c>
      <c r="BO8" s="39">
        <f t="shared" ref="BO8:BO17" si="37">BN8/BN$19*100</f>
        <v>2.1138669673055242E-2</v>
      </c>
      <c r="BP8" s="96">
        <f t="shared" ref="BP8:BP17" si="38">BQ8-BL8-BN8</f>
        <v>0</v>
      </c>
      <c r="BQ8" s="93">
        <v>4</v>
      </c>
      <c r="BR8" s="35">
        <f t="shared" ref="BR8:BR17" si="39">BQ8/BQ$19*100</f>
        <v>1.1856770215793219E-2</v>
      </c>
      <c r="BS8" s="36">
        <v>1</v>
      </c>
      <c r="BT8" s="39">
        <f t="shared" ref="BT8:BT17" si="40">BS8/BS$19*100</f>
        <v>5.1379540666906436E-3</v>
      </c>
      <c r="BU8" s="95">
        <v>3</v>
      </c>
      <c r="BV8" s="39">
        <f t="shared" ref="BV8:BV17" si="41">BU8/BU$19*100</f>
        <v>2.1323477148340323E-2</v>
      </c>
      <c r="BW8" s="96">
        <f t="shared" ref="BW8:BW17" si="42">BX8-BS8-BU8</f>
        <v>0</v>
      </c>
      <c r="BX8" s="93">
        <v>4</v>
      </c>
      <c r="BY8" s="35">
        <f t="shared" ref="BY8:BY17" si="43">BX8/BX$19*100</f>
        <v>1.192890373374687E-2</v>
      </c>
      <c r="BZ8" s="36">
        <v>1</v>
      </c>
      <c r="CA8" s="39">
        <f t="shared" ref="CA8:CA17" si="44">BZ8/BZ$19*100</f>
        <v>5.1347881899871635E-3</v>
      </c>
      <c r="CB8" s="95">
        <v>3</v>
      </c>
      <c r="CC8" s="39">
        <f t="shared" ref="CC8:CC17" si="45">CB8/CB$19*100</f>
        <v>2.132650885050117E-2</v>
      </c>
      <c r="CD8" s="96">
        <f t="shared" ref="CD8:CD17" si="46">CE8-BZ8-CB8</f>
        <v>0</v>
      </c>
      <c r="CE8" s="93">
        <v>4</v>
      </c>
      <c r="CF8" s="35">
        <f t="shared" ref="CF8:CF17" si="47">CE8/CE$19*100</f>
        <v>1.1925347325740862E-2</v>
      </c>
      <c r="CG8" s="36">
        <v>1</v>
      </c>
      <c r="CH8" s="39">
        <f t="shared" ref="CH8:CH17" si="48">CG8/CG$19*100</f>
        <v>5.1557022066405448E-3</v>
      </c>
      <c r="CI8" s="95">
        <v>3</v>
      </c>
      <c r="CJ8" s="39">
        <f t="shared" ref="CJ8:CJ17" si="49">CI8/CI$19*100</f>
        <v>2.1562567383023073E-2</v>
      </c>
      <c r="CK8" s="96">
        <f t="shared" ref="CK8:CK17" si="50">CL8-CG8-CI8</f>
        <v>0</v>
      </c>
      <c r="CL8" s="93">
        <v>4</v>
      </c>
      <c r="CM8" s="35">
        <f t="shared" ref="CM8:CM17" si="51">CL8/CL$19*100</f>
        <v>1.2008766399471614E-2</v>
      </c>
      <c r="CN8" s="36">
        <v>1</v>
      </c>
      <c r="CO8" s="39">
        <f t="shared" ref="CO8:CO17" si="52">CN8/CN$19*100</f>
        <v>5.1695616211745246E-3</v>
      </c>
      <c r="CP8" s="95">
        <v>3</v>
      </c>
      <c r="CQ8" s="39">
        <f t="shared" ref="CQ8:CQ17" si="53">CP8/CP$19*100</f>
        <v>2.1637216011539846E-2</v>
      </c>
      <c r="CR8" s="96">
        <f t="shared" ref="CR8:CR17" si="54">CS8-CN8-CP8</f>
        <v>0</v>
      </c>
      <c r="CS8" s="97">
        <f t="shared" ref="CS8:CS17" si="55">CN8+CP8</f>
        <v>4</v>
      </c>
      <c r="CT8" s="35">
        <f t="shared" ref="CT8:CT18" si="56">CS8/CS$19*100</f>
        <v>1.2044927579872926E-2</v>
      </c>
      <c r="CU8" s="36">
        <v>1</v>
      </c>
      <c r="CV8" s="39">
        <f t="shared" ref="CV8:CV17" si="57">CU8/CU$19*100</f>
        <v>5.1958848591915205E-3</v>
      </c>
      <c r="CW8" s="95">
        <v>3</v>
      </c>
      <c r="CX8" s="39">
        <f t="shared" ref="CX8:CX17" si="58">CW8/CW$19*100</f>
        <v>2.1910604732690624E-2</v>
      </c>
      <c r="CY8" s="96">
        <f t="shared" ref="CY8:CY17" si="59">CZ8-CU8-CW8</f>
        <v>0</v>
      </c>
      <c r="CZ8" s="93">
        <v>4</v>
      </c>
      <c r="DA8" s="35">
        <f t="shared" ref="DA8:DA17" si="60">CZ8/CZ$19*100</f>
        <v>1.2144028174145364E-2</v>
      </c>
      <c r="DB8" s="36">
        <v>1</v>
      </c>
      <c r="DC8" s="39">
        <f t="shared" ref="DC8:DC17" si="61">DB8/DB$19*100</f>
        <v>5.2072484898979376E-3</v>
      </c>
      <c r="DD8" s="93">
        <v>3</v>
      </c>
      <c r="DE8" s="39">
        <f t="shared" ref="DE8:DE17" si="62">DD8/DD$19*100</f>
        <v>2.2024814624476911E-2</v>
      </c>
      <c r="DF8" s="96">
        <f t="shared" ref="DF8:DF17" si="63">DG8-DB8-DD8</f>
        <v>0</v>
      </c>
      <c r="DG8" s="93">
        <v>4</v>
      </c>
      <c r="DH8" s="35">
        <f t="shared" ref="DH8:DH17" si="64">DG8/DG$19*100</f>
        <v>1.2185833968012186E-2</v>
      </c>
      <c r="DI8" s="36">
        <v>1</v>
      </c>
      <c r="DJ8" s="39">
        <f t="shared" ref="DJ8:DJ17" si="65">DI8/DI$19*100</f>
        <v>5.246039240373518E-3</v>
      </c>
      <c r="DK8" s="93">
        <v>4</v>
      </c>
      <c r="DL8" s="39">
        <f t="shared" ref="DL8:DL17" si="66">DK8/DK$19*100</f>
        <v>2.9881966233378153E-2</v>
      </c>
      <c r="DM8" s="96">
        <f t="shared" ref="DM8:DM17" si="67">DN8-DI8-DK8</f>
        <v>0</v>
      </c>
      <c r="DN8" s="93">
        <v>5</v>
      </c>
      <c r="DO8" s="35">
        <f t="shared" ref="DO8:DO17" si="68">DN8/DN$19*100</f>
        <v>1.5409270216962525E-2</v>
      </c>
      <c r="DP8" s="36">
        <v>1</v>
      </c>
      <c r="DQ8" s="39">
        <f t="shared" ref="DQ8:DQ17" si="69">DP8/DP$19*100</f>
        <v>5.2567944067707512E-3</v>
      </c>
      <c r="DR8" s="93">
        <v>4</v>
      </c>
      <c r="DS8" s="39">
        <f t="shared" ref="DS8:DS17" si="70">DR8/DR$19*100</f>
        <v>3.000750187546887E-2</v>
      </c>
      <c r="DT8" s="96">
        <f t="shared" ref="DT8:DT17" si="71">DU8-DP8-DR8</f>
        <v>0</v>
      </c>
      <c r="DU8" s="93">
        <v>5</v>
      </c>
      <c r="DV8" s="35">
        <f t="shared" ref="DV8:DV17" si="72">DU8/DU$19*100</f>
        <v>1.5454517355422991E-2</v>
      </c>
      <c r="DW8" s="36">
        <v>1</v>
      </c>
      <c r="DX8" s="39">
        <f t="shared" ref="DX8:DX17" si="73">DW8/DW$19*100</f>
        <v>5.3166037535222503E-3</v>
      </c>
      <c r="DY8" s="93">
        <v>3</v>
      </c>
      <c r="DZ8" s="39">
        <f t="shared" ref="DZ8:DZ17" si="74">DY8/DY$19*100</f>
        <v>2.3002606962122373E-2</v>
      </c>
      <c r="EA8" s="96">
        <f t="shared" ref="EA8:EA17" si="75">EB8-DW8-DY8</f>
        <v>0</v>
      </c>
      <c r="EB8" s="93">
        <v>4</v>
      </c>
      <c r="EC8" s="35">
        <f t="shared" ref="EC8:EC17" si="76">EB8/EB$19*100</f>
        <v>1.2558475401086309E-2</v>
      </c>
      <c r="ED8" s="36">
        <v>1</v>
      </c>
      <c r="EE8" s="39">
        <f t="shared" ref="EE8:EE17" si="77">ED8/ED$19*100</f>
        <v>5.4109626102483632E-3</v>
      </c>
      <c r="EF8" s="93">
        <v>3</v>
      </c>
      <c r="EG8" s="39">
        <f t="shared" ref="EG8:EG17" si="78">EF8/EF$19*100</f>
        <v>2.3781212841854936E-2</v>
      </c>
      <c r="EH8" s="96">
        <f t="shared" ref="EH8:EH17" si="79">EI8-ED8-EF8</f>
        <v>0</v>
      </c>
      <c r="EI8" s="93">
        <v>4</v>
      </c>
      <c r="EJ8" s="35">
        <f t="shared" ref="EJ8:EJ17" si="80">EI8/EI$19*100</f>
        <v>1.2863390789812195E-2</v>
      </c>
      <c r="EK8" s="36">
        <v>1</v>
      </c>
      <c r="EL8" s="39">
        <f t="shared" ref="EL8:EL17" si="81">EK8/EK$19*100</f>
        <v>5.5937797169547466E-3</v>
      </c>
      <c r="EM8" s="93">
        <v>2</v>
      </c>
      <c r="EN8" s="39">
        <f t="shared" ref="EN8:EN17" si="82">EM8/EM$19*100</f>
        <v>1.6929067208396816E-2</v>
      </c>
      <c r="EO8" s="96">
        <f t="shared" ref="EO8:EO17" si="83">EP8-EK8-EM8</f>
        <v>0</v>
      </c>
      <c r="EP8" s="93">
        <v>3</v>
      </c>
      <c r="EQ8" s="35">
        <f t="shared" ref="EQ8:EQ17" si="84">EP8/EP$19*100</f>
        <v>1.0104071940992221E-2</v>
      </c>
      <c r="ER8" s="36">
        <v>1</v>
      </c>
      <c r="ES8" s="39">
        <f t="shared" ref="ES8:ES17" si="85">ER8/ER$19*100</f>
        <v>5.876131155247385E-3</v>
      </c>
      <c r="ET8" s="93">
        <v>2</v>
      </c>
      <c r="EU8" s="39">
        <f t="shared" ref="EU8:EU17" si="86">ET8/ET$19*100</f>
        <v>1.8291567587342236E-2</v>
      </c>
      <c r="EV8" s="96">
        <f t="shared" ref="EV8:EV17" si="87">EW8-ER8-ET8</f>
        <v>0</v>
      </c>
      <c r="EW8" s="93">
        <v>3</v>
      </c>
      <c r="EX8" s="35">
        <f t="shared" ref="EX8:EX17" si="88">EW8/EW$19*100</f>
        <v>1.0731532820604543E-2</v>
      </c>
      <c r="EY8" s="36">
        <v>1</v>
      </c>
      <c r="EZ8" s="39">
        <f t="shared" ref="EZ8:EZ17" si="89">EY8/EY$19*100</f>
        <v>6.3419583967529169E-3</v>
      </c>
      <c r="FA8" s="93">
        <v>1</v>
      </c>
      <c r="FB8" s="39">
        <f t="shared" ref="FB8:FB17" si="90">FA8/FA$19*100</f>
        <v>1.0326311441553078E-2</v>
      </c>
      <c r="FC8" s="96">
        <f t="shared" ref="FC8:FC17" si="91">FD8-EY8-FA8</f>
        <v>0</v>
      </c>
      <c r="FD8" s="93">
        <v>2</v>
      </c>
      <c r="FE8" s="35">
        <f t="shared" ref="FE8:FE17" si="92">FD8/FD$19*100</f>
        <v>7.8579286500078584E-3</v>
      </c>
      <c r="FF8" s="36">
        <v>1</v>
      </c>
      <c r="FG8" s="39">
        <f t="shared" ref="FG8:FG17" si="93">FF8/FF$19*100</f>
        <v>6.3848806027327282E-3</v>
      </c>
      <c r="FH8" s="93">
        <v>1</v>
      </c>
      <c r="FI8" s="39">
        <f t="shared" ref="FI8:FI17" si="94">FH8/FH$19*100</f>
        <v>1.0467915837956664E-2</v>
      </c>
      <c r="FJ8" s="96">
        <f t="shared" ref="FJ8:FJ17" si="95">FK8-FF8-FH8</f>
        <v>0</v>
      </c>
      <c r="FK8" s="93">
        <v>2</v>
      </c>
      <c r="FL8" s="35">
        <f t="shared" ref="FL8:FL17" si="96">FK8/FK$19*100</f>
        <v>7.9317866349395208E-3</v>
      </c>
      <c r="FM8" s="36">
        <v>1</v>
      </c>
      <c r="FN8" s="39">
        <f t="shared" ref="FN8:FN17" si="97">FM8/FM$19*100</f>
        <v>6.8175620398145623E-3</v>
      </c>
      <c r="FO8" s="93">
        <v>1</v>
      </c>
      <c r="FP8" s="39">
        <f t="shared" ref="FP8:FP17" si="98">FO8/FO$19*100</f>
        <v>1.1770244821092278E-2</v>
      </c>
      <c r="FQ8" s="96">
        <f t="shared" ref="FQ8:FQ17" si="99">FR8-FM8-FO8</f>
        <v>0</v>
      </c>
      <c r="FR8" s="93">
        <v>2</v>
      </c>
      <c r="FS8" s="35">
        <f t="shared" ref="FS8:FS17" si="100">FR8/FR$19*100</f>
        <v>8.6251509401414524E-3</v>
      </c>
      <c r="FT8" s="38" t="s">
        <v>44</v>
      </c>
      <c r="FU8" s="39">
        <f t="shared" ref="FU8:FU17" si="101">FT8/FT$19*100</f>
        <v>0</v>
      </c>
      <c r="FV8" s="93">
        <v>1</v>
      </c>
      <c r="FW8" s="39">
        <f t="shared" ref="FW8:FW17" si="102">FV8/FV$19*100</f>
        <v>1.4425851125216388E-2</v>
      </c>
      <c r="FX8" s="96">
        <f t="shared" ref="FX8:FX17" si="103">FY8-FT8-FV8</f>
        <v>0</v>
      </c>
      <c r="FY8" s="93">
        <v>1</v>
      </c>
      <c r="FZ8" s="35">
        <f t="shared" ref="FZ8:FZ17" si="104">FY8/FY$19*100</f>
        <v>5.0015004501350402E-3</v>
      </c>
      <c r="GA8" s="38" t="s">
        <v>44</v>
      </c>
      <c r="GB8" s="39">
        <f t="shared" ref="GB8:GB17" si="105">GA8/GA$19*100</f>
        <v>0</v>
      </c>
      <c r="GC8" s="93">
        <v>1</v>
      </c>
      <c r="GD8" s="39">
        <f t="shared" ref="GD8:GD17" si="106">GC8/GC$19*100</f>
        <v>1.5775358889414736E-2</v>
      </c>
      <c r="GE8" s="96">
        <f t="shared" ref="GE8:GE17" si="107">GF8-GA8-GC8</f>
        <v>0</v>
      </c>
      <c r="GF8" s="93">
        <v>1</v>
      </c>
      <c r="GG8" s="35">
        <f t="shared" ref="GG8:GG17" si="108">GF8/GF$19*100</f>
        <v>5.3648068669527897E-3</v>
      </c>
      <c r="GH8" s="38" t="s">
        <v>44</v>
      </c>
      <c r="GI8" s="39">
        <f t="shared" ref="GI8:GI17" si="109">GH8/GH$19*100</f>
        <v>0</v>
      </c>
      <c r="GJ8" s="93">
        <v>1</v>
      </c>
      <c r="GK8" s="39">
        <f t="shared" ref="GK8:GK17" si="110">GJ8/GJ$19*100</f>
        <v>1.826817683595177E-2</v>
      </c>
      <c r="GL8" s="96">
        <f t="shared" ref="GL8:GL17" si="111">GM8-GH8-GJ8</f>
        <v>0</v>
      </c>
      <c r="GM8" s="51">
        <v>1</v>
      </c>
      <c r="GN8" s="35">
        <f t="shared" ref="GN8:GN17" si="112">GM8/GM$19*100</f>
        <v>6.004924037710923E-3</v>
      </c>
      <c r="GO8" s="97" t="s">
        <v>44</v>
      </c>
      <c r="GP8" s="39">
        <f t="shared" ref="GP8:GP17" si="113">GO8/GO$19*100</f>
        <v>0</v>
      </c>
      <c r="GQ8" s="13">
        <v>1</v>
      </c>
      <c r="GR8" s="39">
        <f t="shared" ref="GR8:GR17" si="114">GQ8/GQ$19*100</f>
        <v>2.0863759649488837E-2</v>
      </c>
      <c r="GS8" s="96">
        <f t="shared" ref="GS8:GS17" si="115">GT8-GO8-GQ8</f>
        <v>0</v>
      </c>
      <c r="GT8" s="51">
        <v>1</v>
      </c>
      <c r="GU8" s="35">
        <f t="shared" ref="GU8:GU17" si="116">GT8/GT$19*100</f>
        <v>6.7299279897705087E-3</v>
      </c>
      <c r="GV8" s="95">
        <v>0</v>
      </c>
      <c r="GW8" s="39">
        <f t="shared" ref="GW8:GW17" si="117">GV8/GV$19*100</f>
        <v>0</v>
      </c>
      <c r="GX8" s="93">
        <v>0</v>
      </c>
      <c r="GY8" s="39">
        <f t="shared" ref="GY8:GY17" si="118">GX8/GX$19*100</f>
        <v>0</v>
      </c>
      <c r="GZ8" s="96">
        <f t="shared" ref="GZ8:GZ17" si="119">HA8-GV8-GX8</f>
        <v>0</v>
      </c>
      <c r="HA8" s="51">
        <v>0</v>
      </c>
      <c r="HB8" s="35">
        <f t="shared" ref="HB8:HB17" si="120">HA8/HA$19*100</f>
        <v>0</v>
      </c>
      <c r="HC8" s="95">
        <v>0</v>
      </c>
      <c r="HD8" s="39">
        <f t="shared" ref="HD8:HD17" si="121">HC8/HC$19*100</f>
        <v>0</v>
      </c>
      <c r="HE8" s="93">
        <v>0</v>
      </c>
      <c r="HF8" s="39">
        <f t="shared" ref="HF8:HF17" si="122">HE8/HE$19*100</f>
        <v>0</v>
      </c>
      <c r="HG8" s="96">
        <f t="shared" ref="HG8:HG17" si="123">HH8-HC8-HE8</f>
        <v>0</v>
      </c>
      <c r="HH8" s="51">
        <v>0</v>
      </c>
      <c r="HI8" s="35">
        <f t="shared" ref="HI8:HI17" si="124">HH8/HH$19*100</f>
        <v>0</v>
      </c>
      <c r="HJ8" s="95">
        <v>0</v>
      </c>
      <c r="HK8" s="39">
        <f t="shared" ref="HK8:HK17" si="125">HJ8/HJ$19*100</f>
        <v>0</v>
      </c>
      <c r="HL8" s="93">
        <v>0</v>
      </c>
      <c r="HM8" s="39">
        <f t="shared" ref="HM8:HM17" si="126">HL8/HL$19*100</f>
        <v>0</v>
      </c>
      <c r="HN8" s="96">
        <f t="shared" ref="HN8:HN17" si="127">HO8-HJ8-HL8</f>
        <v>0</v>
      </c>
      <c r="HO8" s="51">
        <v>0</v>
      </c>
      <c r="HP8" s="35">
        <f t="shared" ref="HP8:HP17" si="128">HO8/HO$19*100</f>
        <v>0</v>
      </c>
      <c r="HQ8" s="95">
        <v>0</v>
      </c>
      <c r="HR8" s="39">
        <f t="shared" ref="HR8:HR17" si="129">HQ8/HQ$19*100</f>
        <v>0</v>
      </c>
      <c r="HS8" s="93">
        <v>0</v>
      </c>
      <c r="HT8" s="39">
        <f t="shared" ref="HT8:HT17" si="130">HS8/HS$19*100</f>
        <v>0</v>
      </c>
      <c r="HU8" s="96">
        <f t="shared" ref="HU8:HU17" si="131">HV8-HQ8-HS8</f>
        <v>0</v>
      </c>
      <c r="HV8" s="51">
        <v>0</v>
      </c>
      <c r="HW8" s="35">
        <f t="shared" ref="HW8:HW17" si="132">HV8/HV$19*100</f>
        <v>0</v>
      </c>
      <c r="HX8" s="95">
        <v>0</v>
      </c>
      <c r="HY8" s="39">
        <f t="shared" ref="HY8:HY17" si="133">HX8/HX$19*100</f>
        <v>0</v>
      </c>
      <c r="HZ8" s="93">
        <v>0</v>
      </c>
      <c r="IA8" s="39">
        <f t="shared" ref="IA8:IA17" si="134">HZ8/HZ$19*100</f>
        <v>0</v>
      </c>
      <c r="IB8" s="96">
        <f t="shared" ref="IB8:IB17" si="135">IC8-HX8-HZ8</f>
        <v>0</v>
      </c>
      <c r="IC8" s="51">
        <v>0</v>
      </c>
      <c r="ID8" s="35">
        <f t="shared" ref="ID8:ID17" si="136">IC8/IC$19*100</f>
        <v>0</v>
      </c>
      <c r="IE8" s="95">
        <v>0</v>
      </c>
      <c r="IF8" s="39">
        <f t="shared" ref="IF8:IF17" si="137">IE8/IE$19*100</f>
        <v>0</v>
      </c>
      <c r="IG8" s="93">
        <v>0</v>
      </c>
      <c r="IH8" s="39">
        <f t="shared" ref="IH8:IH17" si="138">IG8/IG$19*100</f>
        <v>0</v>
      </c>
      <c r="II8" s="96">
        <f t="shared" ref="II8:II17" si="139">IJ8-IE8-IG8</f>
        <v>0</v>
      </c>
      <c r="IJ8" s="51">
        <v>0</v>
      </c>
      <c r="IK8" s="35">
        <f t="shared" ref="IK8:IK17" si="140">IJ8/IJ$19*100</f>
        <v>0</v>
      </c>
    </row>
    <row r="9" spans="1:245" x14ac:dyDescent="0.2">
      <c r="A9" s="98" t="s">
        <v>24</v>
      </c>
      <c r="B9" s="93">
        <v>2980600</v>
      </c>
      <c r="C9" s="39">
        <f t="shared" si="0"/>
        <v>10.143351150048293</v>
      </c>
      <c r="D9" s="93">
        <v>2788274</v>
      </c>
      <c r="E9" s="39">
        <f t="shared" si="1"/>
        <v>9.0017556218316965</v>
      </c>
      <c r="F9" s="93">
        <f t="shared" si="2"/>
        <v>5768874</v>
      </c>
      <c r="G9" s="39">
        <f t="shared" si="3"/>
        <v>9.5575172152553964</v>
      </c>
      <c r="H9" s="36">
        <v>0</v>
      </c>
      <c r="I9" s="39">
        <f t="shared" si="4"/>
        <v>0</v>
      </c>
      <c r="J9" s="95">
        <v>0</v>
      </c>
      <c r="K9" s="39">
        <f t="shared" si="5"/>
        <v>0</v>
      </c>
      <c r="L9" s="96">
        <f t="shared" si="6"/>
        <v>0</v>
      </c>
      <c r="M9" s="93">
        <v>0</v>
      </c>
      <c r="N9" s="35">
        <f t="shared" si="7"/>
        <v>0</v>
      </c>
      <c r="O9" s="36">
        <v>0</v>
      </c>
      <c r="P9" s="39">
        <f t="shared" si="8"/>
        <v>0</v>
      </c>
      <c r="Q9" s="95">
        <v>0</v>
      </c>
      <c r="R9" s="39">
        <f t="shared" si="9"/>
        <v>0</v>
      </c>
      <c r="S9" s="96">
        <f t="shared" si="10"/>
        <v>0</v>
      </c>
      <c r="T9" s="93">
        <v>0</v>
      </c>
      <c r="U9" s="35">
        <f t="shared" si="11"/>
        <v>0</v>
      </c>
      <c r="V9" s="36">
        <v>0</v>
      </c>
      <c r="W9" s="39">
        <f t="shared" si="12"/>
        <v>0</v>
      </c>
      <c r="X9" s="95">
        <v>0</v>
      </c>
      <c r="Y9" s="39">
        <f t="shared" si="13"/>
        <v>0</v>
      </c>
      <c r="Z9" s="96">
        <f t="shared" si="14"/>
        <v>0</v>
      </c>
      <c r="AA9" s="93">
        <v>0</v>
      </c>
      <c r="AB9" s="35">
        <f t="shared" si="15"/>
        <v>0</v>
      </c>
      <c r="AC9" s="36">
        <v>0</v>
      </c>
      <c r="AD9" s="39">
        <f t="shared" si="16"/>
        <v>0</v>
      </c>
      <c r="AE9" s="95">
        <v>0</v>
      </c>
      <c r="AF9" s="39">
        <f t="shared" si="17"/>
        <v>0</v>
      </c>
      <c r="AG9" s="96">
        <f t="shared" si="18"/>
        <v>0</v>
      </c>
      <c r="AH9" s="93">
        <v>0</v>
      </c>
      <c r="AI9" s="35">
        <f t="shared" si="19"/>
        <v>0</v>
      </c>
      <c r="AJ9" s="36">
        <v>0</v>
      </c>
      <c r="AK9" s="39">
        <f t="shared" si="20"/>
        <v>0</v>
      </c>
      <c r="AL9" s="95">
        <v>0</v>
      </c>
      <c r="AM9" s="39">
        <f t="shared" si="21"/>
        <v>0</v>
      </c>
      <c r="AN9" s="96">
        <f t="shared" si="22"/>
        <v>0</v>
      </c>
      <c r="AO9" s="93">
        <v>0</v>
      </c>
      <c r="AP9" s="35">
        <f t="shared" si="23"/>
        <v>0</v>
      </c>
      <c r="AQ9" s="36">
        <v>0</v>
      </c>
      <c r="AR9" s="39">
        <f t="shared" si="24"/>
        <v>0</v>
      </c>
      <c r="AS9" s="95">
        <v>0</v>
      </c>
      <c r="AT9" s="39">
        <f t="shared" si="25"/>
        <v>0</v>
      </c>
      <c r="AU9" s="96">
        <f t="shared" si="26"/>
        <v>0</v>
      </c>
      <c r="AV9" s="93">
        <v>0</v>
      </c>
      <c r="AW9" s="35">
        <f t="shared" si="27"/>
        <v>0</v>
      </c>
      <c r="AX9" s="36">
        <v>0</v>
      </c>
      <c r="AY9" s="39">
        <f t="shared" si="28"/>
        <v>0</v>
      </c>
      <c r="AZ9" s="95">
        <v>0</v>
      </c>
      <c r="BA9" s="39">
        <f t="shared" si="29"/>
        <v>0</v>
      </c>
      <c r="BB9" s="96">
        <f t="shared" si="30"/>
        <v>0</v>
      </c>
      <c r="BC9" s="93">
        <v>0</v>
      </c>
      <c r="BD9" s="35">
        <f t="shared" si="31"/>
        <v>0</v>
      </c>
      <c r="BE9" s="36">
        <v>0</v>
      </c>
      <c r="BF9" s="39">
        <f t="shared" si="32"/>
        <v>0</v>
      </c>
      <c r="BG9" s="95">
        <v>0</v>
      </c>
      <c r="BH9" s="39">
        <f t="shared" si="33"/>
        <v>0</v>
      </c>
      <c r="BI9" s="96">
        <f t="shared" si="34"/>
        <v>0</v>
      </c>
      <c r="BJ9" s="93">
        <v>0</v>
      </c>
      <c r="BK9" s="35">
        <f t="shared" si="35"/>
        <v>0</v>
      </c>
      <c r="BL9" s="36">
        <v>0</v>
      </c>
      <c r="BM9" s="39">
        <f t="shared" si="36"/>
        <v>0</v>
      </c>
      <c r="BN9" s="95">
        <v>0</v>
      </c>
      <c r="BO9" s="39">
        <f t="shared" si="37"/>
        <v>0</v>
      </c>
      <c r="BP9" s="96">
        <f t="shared" si="38"/>
        <v>0</v>
      </c>
      <c r="BQ9" s="93">
        <v>0</v>
      </c>
      <c r="BR9" s="35">
        <f t="shared" si="39"/>
        <v>0</v>
      </c>
      <c r="BS9" s="36">
        <v>0</v>
      </c>
      <c r="BT9" s="39">
        <f t="shared" si="40"/>
        <v>0</v>
      </c>
      <c r="BU9" s="95">
        <v>0</v>
      </c>
      <c r="BV9" s="39">
        <f t="shared" si="41"/>
        <v>0</v>
      </c>
      <c r="BW9" s="96">
        <f t="shared" si="42"/>
        <v>0</v>
      </c>
      <c r="BX9" s="93">
        <v>0</v>
      </c>
      <c r="BY9" s="35">
        <f t="shared" si="43"/>
        <v>0</v>
      </c>
      <c r="BZ9" s="36">
        <v>0</v>
      </c>
      <c r="CA9" s="39">
        <f t="shared" si="44"/>
        <v>0</v>
      </c>
      <c r="CB9" s="95">
        <v>0</v>
      </c>
      <c r="CC9" s="39">
        <f t="shared" si="45"/>
        <v>0</v>
      </c>
      <c r="CD9" s="96">
        <f t="shared" si="46"/>
        <v>0</v>
      </c>
      <c r="CE9" s="93">
        <v>0</v>
      </c>
      <c r="CF9" s="35">
        <f t="shared" si="47"/>
        <v>0</v>
      </c>
      <c r="CG9" s="36">
        <v>0</v>
      </c>
      <c r="CH9" s="39">
        <f t="shared" si="48"/>
        <v>0</v>
      </c>
      <c r="CI9" s="95">
        <v>0</v>
      </c>
      <c r="CJ9" s="39">
        <f t="shared" si="49"/>
        <v>0</v>
      </c>
      <c r="CK9" s="96">
        <f t="shared" si="50"/>
        <v>0</v>
      </c>
      <c r="CL9" s="93">
        <v>0</v>
      </c>
      <c r="CM9" s="35">
        <f t="shared" si="51"/>
        <v>0</v>
      </c>
      <c r="CN9" s="36">
        <v>0</v>
      </c>
      <c r="CO9" s="39">
        <f t="shared" si="52"/>
        <v>0</v>
      </c>
      <c r="CP9" s="95">
        <v>0</v>
      </c>
      <c r="CQ9" s="39">
        <f t="shared" si="53"/>
        <v>0</v>
      </c>
      <c r="CR9" s="96">
        <f t="shared" si="54"/>
        <v>0</v>
      </c>
      <c r="CS9" s="97">
        <f t="shared" si="55"/>
        <v>0</v>
      </c>
      <c r="CT9" s="35">
        <f t="shared" si="56"/>
        <v>0</v>
      </c>
      <c r="CU9" s="36">
        <v>0</v>
      </c>
      <c r="CV9" s="39">
        <f t="shared" si="57"/>
        <v>0</v>
      </c>
      <c r="CW9" s="95">
        <v>0</v>
      </c>
      <c r="CX9" s="39">
        <f t="shared" si="58"/>
        <v>0</v>
      </c>
      <c r="CY9" s="96">
        <f t="shared" si="59"/>
        <v>0</v>
      </c>
      <c r="CZ9" s="93">
        <v>0</v>
      </c>
      <c r="DA9" s="35">
        <f t="shared" si="60"/>
        <v>0</v>
      </c>
      <c r="DB9" s="36">
        <v>0</v>
      </c>
      <c r="DC9" s="39">
        <f t="shared" si="61"/>
        <v>0</v>
      </c>
      <c r="DD9" s="93">
        <v>0</v>
      </c>
      <c r="DE9" s="39">
        <f t="shared" si="62"/>
        <v>0</v>
      </c>
      <c r="DF9" s="96">
        <f t="shared" si="63"/>
        <v>0</v>
      </c>
      <c r="DG9" s="93">
        <v>0</v>
      </c>
      <c r="DH9" s="35">
        <f t="shared" si="64"/>
        <v>0</v>
      </c>
      <c r="DI9" s="36">
        <v>0</v>
      </c>
      <c r="DJ9" s="39">
        <f t="shared" si="65"/>
        <v>0</v>
      </c>
      <c r="DK9" s="93">
        <v>0</v>
      </c>
      <c r="DL9" s="39">
        <f t="shared" si="66"/>
        <v>0</v>
      </c>
      <c r="DM9" s="96">
        <f t="shared" si="67"/>
        <v>0</v>
      </c>
      <c r="DN9" s="93">
        <v>0</v>
      </c>
      <c r="DO9" s="35">
        <f t="shared" si="68"/>
        <v>0</v>
      </c>
      <c r="DP9" s="36">
        <v>0</v>
      </c>
      <c r="DQ9" s="39">
        <f t="shared" si="69"/>
        <v>0</v>
      </c>
      <c r="DR9" s="93">
        <v>0</v>
      </c>
      <c r="DS9" s="39">
        <f t="shared" si="70"/>
        <v>0</v>
      </c>
      <c r="DT9" s="96">
        <f t="shared" si="71"/>
        <v>0</v>
      </c>
      <c r="DU9" s="93">
        <v>0</v>
      </c>
      <c r="DV9" s="35">
        <f t="shared" si="72"/>
        <v>0</v>
      </c>
      <c r="DW9" s="36">
        <v>0</v>
      </c>
      <c r="DX9" s="39">
        <f t="shared" si="73"/>
        <v>0</v>
      </c>
      <c r="DY9" s="93">
        <v>0</v>
      </c>
      <c r="DZ9" s="39">
        <f t="shared" si="74"/>
        <v>0</v>
      </c>
      <c r="EA9" s="96">
        <f t="shared" si="75"/>
        <v>0</v>
      </c>
      <c r="EB9" s="93">
        <v>0</v>
      </c>
      <c r="EC9" s="35">
        <f t="shared" si="76"/>
        <v>0</v>
      </c>
      <c r="ED9" s="36">
        <v>0</v>
      </c>
      <c r="EE9" s="39">
        <f t="shared" si="77"/>
        <v>0</v>
      </c>
      <c r="EF9" s="93">
        <v>0</v>
      </c>
      <c r="EG9" s="39">
        <f t="shared" si="78"/>
        <v>0</v>
      </c>
      <c r="EH9" s="96">
        <f t="shared" si="79"/>
        <v>0</v>
      </c>
      <c r="EI9" s="93">
        <v>0</v>
      </c>
      <c r="EJ9" s="35">
        <f t="shared" si="80"/>
        <v>0</v>
      </c>
      <c r="EK9" s="36">
        <v>0</v>
      </c>
      <c r="EL9" s="39">
        <f t="shared" si="81"/>
        <v>0</v>
      </c>
      <c r="EM9" s="93">
        <v>0</v>
      </c>
      <c r="EN9" s="39">
        <f t="shared" si="82"/>
        <v>0</v>
      </c>
      <c r="EO9" s="96">
        <f t="shared" si="83"/>
        <v>0</v>
      </c>
      <c r="EP9" s="93">
        <v>0</v>
      </c>
      <c r="EQ9" s="35">
        <f t="shared" si="84"/>
        <v>0</v>
      </c>
      <c r="ER9" s="36">
        <v>0</v>
      </c>
      <c r="ES9" s="39">
        <f t="shared" si="85"/>
        <v>0</v>
      </c>
      <c r="ET9" s="93">
        <v>0</v>
      </c>
      <c r="EU9" s="39">
        <f t="shared" si="86"/>
        <v>0</v>
      </c>
      <c r="EV9" s="96">
        <f t="shared" si="87"/>
        <v>0</v>
      </c>
      <c r="EW9" s="93">
        <v>0</v>
      </c>
      <c r="EX9" s="35">
        <f t="shared" si="88"/>
        <v>0</v>
      </c>
      <c r="EY9" s="36">
        <v>0</v>
      </c>
      <c r="EZ9" s="39">
        <f t="shared" si="89"/>
        <v>0</v>
      </c>
      <c r="FA9" s="93">
        <v>0</v>
      </c>
      <c r="FB9" s="39">
        <f t="shared" si="90"/>
        <v>0</v>
      </c>
      <c r="FC9" s="96">
        <f t="shared" si="91"/>
        <v>0</v>
      </c>
      <c r="FD9" s="93">
        <v>0</v>
      </c>
      <c r="FE9" s="35">
        <f t="shared" si="92"/>
        <v>0</v>
      </c>
      <c r="FF9" s="36">
        <v>0</v>
      </c>
      <c r="FG9" s="39">
        <f t="shared" si="93"/>
        <v>0</v>
      </c>
      <c r="FH9" s="93">
        <v>0</v>
      </c>
      <c r="FI9" s="39">
        <f t="shared" si="94"/>
        <v>0</v>
      </c>
      <c r="FJ9" s="96">
        <f t="shared" si="95"/>
        <v>0</v>
      </c>
      <c r="FK9" s="93">
        <v>0</v>
      </c>
      <c r="FL9" s="35">
        <f t="shared" si="96"/>
        <v>0</v>
      </c>
      <c r="FM9" s="36">
        <v>0</v>
      </c>
      <c r="FN9" s="39">
        <f t="shared" si="97"/>
        <v>0</v>
      </c>
      <c r="FO9" s="93">
        <v>0</v>
      </c>
      <c r="FP9" s="39">
        <f t="shared" si="98"/>
        <v>0</v>
      </c>
      <c r="FQ9" s="96">
        <f t="shared" si="99"/>
        <v>0</v>
      </c>
      <c r="FR9" s="93">
        <v>0</v>
      </c>
      <c r="FS9" s="35">
        <f t="shared" si="100"/>
        <v>0</v>
      </c>
      <c r="FT9" s="36">
        <v>0</v>
      </c>
      <c r="FU9" s="39">
        <f t="shared" si="101"/>
        <v>0</v>
      </c>
      <c r="FV9" s="93">
        <v>0</v>
      </c>
      <c r="FW9" s="39">
        <f t="shared" si="102"/>
        <v>0</v>
      </c>
      <c r="FX9" s="96">
        <f t="shared" si="103"/>
        <v>0</v>
      </c>
      <c r="FY9" s="93">
        <v>0</v>
      </c>
      <c r="FZ9" s="35">
        <f t="shared" si="104"/>
        <v>0</v>
      </c>
      <c r="GA9" s="36">
        <v>0</v>
      </c>
      <c r="GB9" s="39">
        <f t="shared" si="105"/>
        <v>0</v>
      </c>
      <c r="GC9" s="93">
        <v>0</v>
      </c>
      <c r="GD9" s="39">
        <f t="shared" si="106"/>
        <v>0</v>
      </c>
      <c r="GE9" s="96">
        <f t="shared" si="107"/>
        <v>0</v>
      </c>
      <c r="GF9" s="93">
        <v>0</v>
      </c>
      <c r="GG9" s="35">
        <f t="shared" si="108"/>
        <v>0</v>
      </c>
      <c r="GH9" s="36">
        <v>0</v>
      </c>
      <c r="GI9" s="39">
        <f t="shared" si="109"/>
        <v>0</v>
      </c>
      <c r="GJ9" s="93">
        <v>0</v>
      </c>
      <c r="GK9" s="39">
        <f t="shared" si="110"/>
        <v>0</v>
      </c>
      <c r="GL9" s="96">
        <f t="shared" si="111"/>
        <v>0</v>
      </c>
      <c r="GM9" s="51">
        <v>0</v>
      </c>
      <c r="GN9" s="35">
        <f t="shared" si="112"/>
        <v>0</v>
      </c>
      <c r="GO9" s="95">
        <v>0</v>
      </c>
      <c r="GP9" s="39">
        <f t="shared" si="113"/>
        <v>0</v>
      </c>
      <c r="GQ9" s="13">
        <v>0</v>
      </c>
      <c r="GR9" s="39">
        <f t="shared" si="114"/>
        <v>0</v>
      </c>
      <c r="GS9" s="96">
        <f t="shared" si="115"/>
        <v>0</v>
      </c>
      <c r="GT9" s="51">
        <v>0</v>
      </c>
      <c r="GU9" s="35">
        <f t="shared" si="116"/>
        <v>0</v>
      </c>
      <c r="GV9" s="95">
        <v>0</v>
      </c>
      <c r="GW9" s="39">
        <f t="shared" si="117"/>
        <v>0</v>
      </c>
      <c r="GX9" s="93">
        <v>0</v>
      </c>
      <c r="GY9" s="39">
        <f t="shared" si="118"/>
        <v>0</v>
      </c>
      <c r="GZ9" s="96">
        <f t="shared" si="119"/>
        <v>0</v>
      </c>
      <c r="HA9" s="51">
        <v>0</v>
      </c>
      <c r="HB9" s="35">
        <f t="shared" si="120"/>
        <v>0</v>
      </c>
      <c r="HC9" s="95">
        <v>0</v>
      </c>
      <c r="HD9" s="39">
        <f t="shared" si="121"/>
        <v>0</v>
      </c>
      <c r="HE9" s="93">
        <v>0</v>
      </c>
      <c r="HF9" s="39">
        <f t="shared" si="122"/>
        <v>0</v>
      </c>
      <c r="HG9" s="96">
        <f t="shared" si="123"/>
        <v>0</v>
      </c>
      <c r="HH9" s="51">
        <v>0</v>
      </c>
      <c r="HI9" s="35">
        <f t="shared" si="124"/>
        <v>0</v>
      </c>
      <c r="HJ9" s="95">
        <v>0</v>
      </c>
      <c r="HK9" s="39">
        <f t="shared" si="125"/>
        <v>0</v>
      </c>
      <c r="HL9" s="93">
        <v>0</v>
      </c>
      <c r="HM9" s="39">
        <f t="shared" si="126"/>
        <v>0</v>
      </c>
      <c r="HN9" s="96">
        <f t="shared" si="127"/>
        <v>0</v>
      </c>
      <c r="HO9" s="51">
        <v>0</v>
      </c>
      <c r="HP9" s="35">
        <f t="shared" si="128"/>
        <v>0</v>
      </c>
      <c r="HQ9" s="95">
        <v>0</v>
      </c>
      <c r="HR9" s="39">
        <f t="shared" si="129"/>
        <v>0</v>
      </c>
      <c r="HS9" s="93">
        <v>0</v>
      </c>
      <c r="HT9" s="39">
        <f t="shared" si="130"/>
        <v>0</v>
      </c>
      <c r="HU9" s="96">
        <f t="shared" si="131"/>
        <v>0</v>
      </c>
      <c r="HV9" s="51">
        <v>0</v>
      </c>
      <c r="HW9" s="35">
        <f t="shared" si="132"/>
        <v>0</v>
      </c>
      <c r="HX9" s="95">
        <v>0</v>
      </c>
      <c r="HY9" s="39">
        <f t="shared" si="133"/>
        <v>0</v>
      </c>
      <c r="HZ9" s="93">
        <v>0</v>
      </c>
      <c r="IA9" s="39">
        <f t="shared" si="134"/>
        <v>0</v>
      </c>
      <c r="IB9" s="96">
        <f t="shared" si="135"/>
        <v>0</v>
      </c>
      <c r="IC9" s="51">
        <v>0</v>
      </c>
      <c r="ID9" s="35">
        <f t="shared" si="136"/>
        <v>0</v>
      </c>
      <c r="IE9" s="95">
        <v>0</v>
      </c>
      <c r="IF9" s="39">
        <f t="shared" si="137"/>
        <v>0</v>
      </c>
      <c r="IG9" s="93">
        <v>0</v>
      </c>
      <c r="IH9" s="39">
        <f t="shared" si="138"/>
        <v>0</v>
      </c>
      <c r="II9" s="96">
        <f t="shared" si="139"/>
        <v>0</v>
      </c>
      <c r="IJ9" s="51">
        <v>0</v>
      </c>
      <c r="IK9" s="35">
        <f t="shared" si="140"/>
        <v>0</v>
      </c>
    </row>
    <row r="10" spans="1:245" x14ac:dyDescent="0.2">
      <c r="A10" s="92" t="s">
        <v>25</v>
      </c>
      <c r="B10" s="93">
        <v>3212204</v>
      </c>
      <c r="C10" s="39">
        <f t="shared" si="0"/>
        <v>10.931528261957233</v>
      </c>
      <c r="D10" s="93">
        <v>2989066</v>
      </c>
      <c r="E10" s="39">
        <f t="shared" si="1"/>
        <v>9.6499991283231079</v>
      </c>
      <c r="F10" s="93">
        <f t="shared" si="2"/>
        <v>6201270</v>
      </c>
      <c r="G10" s="39">
        <f t="shared" si="3"/>
        <v>10.273884432464088</v>
      </c>
      <c r="H10" s="36">
        <v>12</v>
      </c>
      <c r="I10" s="39">
        <f t="shared" si="4"/>
        <v>5.8788947677836566E-2</v>
      </c>
      <c r="J10" s="95">
        <v>4</v>
      </c>
      <c r="K10" s="39">
        <f t="shared" si="5"/>
        <v>2.6260504201680673E-2</v>
      </c>
      <c r="L10" s="96">
        <f t="shared" si="6"/>
        <v>0</v>
      </c>
      <c r="M10" s="93">
        <v>16</v>
      </c>
      <c r="N10" s="35">
        <f t="shared" si="7"/>
        <v>4.4888340253619124E-2</v>
      </c>
      <c r="O10" s="36">
        <v>12</v>
      </c>
      <c r="P10" s="39">
        <f t="shared" si="8"/>
        <v>6.0747190442442041E-2</v>
      </c>
      <c r="Q10" s="95">
        <v>4</v>
      </c>
      <c r="R10" s="39">
        <f t="shared" si="9"/>
        <v>2.7461211039406838E-2</v>
      </c>
      <c r="S10" s="96">
        <f t="shared" si="10"/>
        <v>0</v>
      </c>
      <c r="T10" s="93">
        <v>16</v>
      </c>
      <c r="U10" s="35">
        <f t="shared" si="11"/>
        <v>4.6620046620046623E-2</v>
      </c>
      <c r="V10" s="36">
        <v>12</v>
      </c>
      <c r="W10" s="39">
        <f t="shared" si="12"/>
        <v>6.0892068808037748E-2</v>
      </c>
      <c r="X10" s="95">
        <v>4</v>
      </c>
      <c r="Y10" s="39">
        <f t="shared" si="13"/>
        <v>2.7578599007170437E-2</v>
      </c>
      <c r="Z10" s="96">
        <f t="shared" si="14"/>
        <v>0</v>
      </c>
      <c r="AA10" s="93">
        <v>16</v>
      </c>
      <c r="AB10" s="35">
        <f t="shared" si="15"/>
        <v>4.6768583204232557E-2</v>
      </c>
      <c r="AC10" s="36">
        <v>12</v>
      </c>
      <c r="AD10" s="39">
        <f t="shared" si="16"/>
        <v>6.0981807094216897E-2</v>
      </c>
      <c r="AE10" s="95">
        <v>4</v>
      </c>
      <c r="AF10" s="39">
        <f t="shared" si="17"/>
        <v>2.7654867256637169E-2</v>
      </c>
      <c r="AG10" s="96">
        <f t="shared" si="18"/>
        <v>0</v>
      </c>
      <c r="AH10" s="93">
        <v>16</v>
      </c>
      <c r="AI10" s="35">
        <f t="shared" si="19"/>
        <v>4.6863101165719644E-2</v>
      </c>
      <c r="AJ10" s="36">
        <v>12</v>
      </c>
      <c r="AK10" s="39">
        <f t="shared" si="20"/>
        <v>6.1000406669377789E-2</v>
      </c>
      <c r="AL10" s="95">
        <v>4</v>
      </c>
      <c r="AM10" s="39">
        <f t="shared" si="21"/>
        <v>2.767400027674E-2</v>
      </c>
      <c r="AN10" s="96">
        <f t="shared" si="22"/>
        <v>0</v>
      </c>
      <c r="AO10" s="93">
        <v>16</v>
      </c>
      <c r="AP10" s="35">
        <f t="shared" si="23"/>
        <v>4.6885072964894803E-2</v>
      </c>
      <c r="AQ10" s="36">
        <v>12</v>
      </c>
      <c r="AR10" s="39">
        <f t="shared" si="24"/>
        <v>6.1019017593816741E-2</v>
      </c>
      <c r="AS10" s="95">
        <v>4</v>
      </c>
      <c r="AT10" s="39">
        <f t="shared" si="25"/>
        <v>2.7777777777777776E-2</v>
      </c>
      <c r="AU10" s="96">
        <f t="shared" si="26"/>
        <v>0</v>
      </c>
      <c r="AV10" s="93">
        <v>16</v>
      </c>
      <c r="AW10" s="35">
        <f t="shared" si="27"/>
        <v>4.6967651030352844E-2</v>
      </c>
      <c r="AX10" s="36">
        <v>12</v>
      </c>
      <c r="AY10" s="39">
        <f t="shared" si="28"/>
        <v>6.1015914984491791E-2</v>
      </c>
      <c r="AZ10" s="95">
        <v>4</v>
      </c>
      <c r="BA10" s="39">
        <f t="shared" si="29"/>
        <v>2.7857093112333729E-2</v>
      </c>
      <c r="BB10" s="96">
        <f t="shared" si="30"/>
        <v>0</v>
      </c>
      <c r="BC10" s="93">
        <v>16</v>
      </c>
      <c r="BD10" s="35">
        <f t="shared" si="31"/>
        <v>4.7022864868042087E-2</v>
      </c>
      <c r="BE10" s="36">
        <v>12</v>
      </c>
      <c r="BF10" s="39">
        <f t="shared" si="32"/>
        <v>6.1130922058074376E-2</v>
      </c>
      <c r="BG10" s="95">
        <v>4</v>
      </c>
      <c r="BH10" s="39">
        <f t="shared" si="33"/>
        <v>2.7932960893854747E-2</v>
      </c>
      <c r="BI10" s="96">
        <f t="shared" si="34"/>
        <v>0</v>
      </c>
      <c r="BJ10" s="93">
        <v>16</v>
      </c>
      <c r="BK10" s="35">
        <f t="shared" si="35"/>
        <v>4.7128129602356406E-2</v>
      </c>
      <c r="BL10" s="36">
        <v>12</v>
      </c>
      <c r="BM10" s="39">
        <f t="shared" si="36"/>
        <v>6.1399918133442484E-2</v>
      </c>
      <c r="BN10" s="95">
        <v>4</v>
      </c>
      <c r="BO10" s="39">
        <f t="shared" si="37"/>
        <v>2.8184892897406989E-2</v>
      </c>
      <c r="BP10" s="96">
        <f t="shared" si="38"/>
        <v>0</v>
      </c>
      <c r="BQ10" s="93">
        <v>16</v>
      </c>
      <c r="BR10" s="35">
        <f t="shared" si="39"/>
        <v>4.7427080863172877E-2</v>
      </c>
      <c r="BS10" s="36">
        <v>12</v>
      </c>
      <c r="BT10" s="39">
        <f t="shared" si="40"/>
        <v>6.165544880028772E-2</v>
      </c>
      <c r="BU10" s="95">
        <v>4</v>
      </c>
      <c r="BV10" s="39">
        <f t="shared" si="41"/>
        <v>2.8431302864453764E-2</v>
      </c>
      <c r="BW10" s="96">
        <f t="shared" si="42"/>
        <v>0</v>
      </c>
      <c r="BX10" s="93">
        <v>16</v>
      </c>
      <c r="BY10" s="35">
        <f t="shared" si="43"/>
        <v>4.771561493498748E-2</v>
      </c>
      <c r="BZ10" s="36">
        <v>12</v>
      </c>
      <c r="CA10" s="39">
        <f t="shared" si="44"/>
        <v>6.1617458279845959E-2</v>
      </c>
      <c r="CB10" s="95">
        <v>4</v>
      </c>
      <c r="CC10" s="39">
        <f t="shared" si="45"/>
        <v>2.8435345134001564E-2</v>
      </c>
      <c r="CD10" s="96">
        <f t="shared" si="46"/>
        <v>0</v>
      </c>
      <c r="CE10" s="93">
        <v>16</v>
      </c>
      <c r="CF10" s="35">
        <f t="shared" si="47"/>
        <v>4.770138930296345E-2</v>
      </c>
      <c r="CG10" s="36">
        <v>11</v>
      </c>
      <c r="CH10" s="39">
        <f t="shared" si="48"/>
        <v>5.6712724273045995E-2</v>
      </c>
      <c r="CI10" s="95">
        <v>4</v>
      </c>
      <c r="CJ10" s="39">
        <f t="shared" si="49"/>
        <v>2.8750089844030761E-2</v>
      </c>
      <c r="CK10" s="96">
        <f t="shared" si="50"/>
        <v>0</v>
      </c>
      <c r="CL10" s="93">
        <v>15</v>
      </c>
      <c r="CM10" s="35">
        <f t="shared" si="51"/>
        <v>4.5032873998018551E-2</v>
      </c>
      <c r="CN10" s="36">
        <v>11</v>
      </c>
      <c r="CO10" s="39">
        <f t="shared" si="52"/>
        <v>5.6865177832919771E-2</v>
      </c>
      <c r="CP10" s="95">
        <v>4</v>
      </c>
      <c r="CQ10" s="39">
        <f t="shared" si="53"/>
        <v>2.8849621348719798E-2</v>
      </c>
      <c r="CR10" s="96">
        <f t="shared" si="54"/>
        <v>0</v>
      </c>
      <c r="CS10" s="97">
        <f t="shared" si="55"/>
        <v>15</v>
      </c>
      <c r="CT10" s="35">
        <f t="shared" si="56"/>
        <v>4.516847842452347E-2</v>
      </c>
      <c r="CU10" s="36">
        <v>11</v>
      </c>
      <c r="CV10" s="39">
        <f t="shared" si="57"/>
        <v>5.7154733451106721E-2</v>
      </c>
      <c r="CW10" s="95">
        <v>4</v>
      </c>
      <c r="CX10" s="39">
        <f t="shared" si="58"/>
        <v>2.9214139643587496E-2</v>
      </c>
      <c r="CY10" s="96">
        <f t="shared" si="59"/>
        <v>0</v>
      </c>
      <c r="CZ10" s="93">
        <v>15</v>
      </c>
      <c r="DA10" s="35">
        <f t="shared" si="60"/>
        <v>4.5540105653045115E-2</v>
      </c>
      <c r="DB10" s="36">
        <v>11</v>
      </c>
      <c r="DC10" s="39">
        <f t="shared" si="61"/>
        <v>5.7279733388877319E-2</v>
      </c>
      <c r="DD10" s="93">
        <v>4</v>
      </c>
      <c r="DE10" s="39">
        <f t="shared" si="62"/>
        <v>2.9366419499302548E-2</v>
      </c>
      <c r="DF10" s="96">
        <f t="shared" si="63"/>
        <v>0</v>
      </c>
      <c r="DG10" s="93">
        <v>15</v>
      </c>
      <c r="DH10" s="35">
        <f t="shared" si="64"/>
        <v>4.5696877380045693E-2</v>
      </c>
      <c r="DI10" s="36">
        <v>11</v>
      </c>
      <c r="DJ10" s="39">
        <f t="shared" si="65"/>
        <v>5.7706431644108692E-2</v>
      </c>
      <c r="DK10" s="93">
        <v>4</v>
      </c>
      <c r="DL10" s="39">
        <f t="shared" si="66"/>
        <v>2.9881966233378153E-2</v>
      </c>
      <c r="DM10" s="96">
        <f t="shared" si="67"/>
        <v>0</v>
      </c>
      <c r="DN10" s="93">
        <v>15</v>
      </c>
      <c r="DO10" s="35">
        <f t="shared" si="68"/>
        <v>4.6227810650887574E-2</v>
      </c>
      <c r="DP10" s="36">
        <v>11</v>
      </c>
      <c r="DQ10" s="39">
        <f t="shared" si="69"/>
        <v>5.7824738474478263E-2</v>
      </c>
      <c r="DR10" s="93">
        <v>4</v>
      </c>
      <c r="DS10" s="39">
        <f t="shared" si="70"/>
        <v>3.000750187546887E-2</v>
      </c>
      <c r="DT10" s="96">
        <f t="shared" si="71"/>
        <v>0</v>
      </c>
      <c r="DU10" s="93">
        <v>15</v>
      </c>
      <c r="DV10" s="35">
        <f t="shared" si="72"/>
        <v>4.6363552066268972E-2</v>
      </c>
      <c r="DW10" s="36">
        <v>10</v>
      </c>
      <c r="DX10" s="39">
        <f t="shared" si="73"/>
        <v>5.3166037535222498E-2</v>
      </c>
      <c r="DY10" s="93">
        <v>3</v>
      </c>
      <c r="DZ10" s="39">
        <f t="shared" si="74"/>
        <v>2.3002606962122373E-2</v>
      </c>
      <c r="EA10" s="96">
        <f t="shared" si="75"/>
        <v>0</v>
      </c>
      <c r="EB10" s="93">
        <v>13</v>
      </c>
      <c r="EC10" s="35">
        <f t="shared" si="76"/>
        <v>4.0815045053530501E-2</v>
      </c>
      <c r="ED10" s="36">
        <v>10</v>
      </c>
      <c r="EE10" s="39">
        <f t="shared" si="77"/>
        <v>5.4109626102483634E-2</v>
      </c>
      <c r="EF10" s="93">
        <v>3</v>
      </c>
      <c r="EG10" s="39">
        <f t="shared" si="78"/>
        <v>2.3781212841854936E-2</v>
      </c>
      <c r="EH10" s="96">
        <f t="shared" si="79"/>
        <v>0</v>
      </c>
      <c r="EI10" s="93">
        <v>13</v>
      </c>
      <c r="EJ10" s="35">
        <f t="shared" si="80"/>
        <v>4.1806020066889632E-2</v>
      </c>
      <c r="EK10" s="36">
        <v>8</v>
      </c>
      <c r="EL10" s="39">
        <f t="shared" si="81"/>
        <v>4.4750237735637972E-2</v>
      </c>
      <c r="EM10" s="93">
        <v>4</v>
      </c>
      <c r="EN10" s="39">
        <f t="shared" si="82"/>
        <v>3.3858134416793632E-2</v>
      </c>
      <c r="EO10" s="96">
        <f t="shared" si="83"/>
        <v>0</v>
      </c>
      <c r="EP10" s="93">
        <v>12</v>
      </c>
      <c r="EQ10" s="35">
        <f t="shared" si="84"/>
        <v>4.0416287763968883E-2</v>
      </c>
      <c r="ER10" s="36">
        <v>6</v>
      </c>
      <c r="ES10" s="39">
        <f t="shared" si="85"/>
        <v>3.5256786931484312E-2</v>
      </c>
      <c r="ET10" s="93">
        <v>3</v>
      </c>
      <c r="EU10" s="39">
        <f t="shared" si="86"/>
        <v>2.7437351381013352E-2</v>
      </c>
      <c r="EV10" s="96">
        <f t="shared" si="87"/>
        <v>0</v>
      </c>
      <c r="EW10" s="93">
        <v>9</v>
      </c>
      <c r="EX10" s="35">
        <f t="shared" si="88"/>
        <v>3.2194598461813627E-2</v>
      </c>
      <c r="EY10" s="36">
        <v>6</v>
      </c>
      <c r="EZ10" s="39">
        <f t="shared" si="89"/>
        <v>3.8051750380517502E-2</v>
      </c>
      <c r="FA10" s="93">
        <v>2</v>
      </c>
      <c r="FB10" s="39">
        <f t="shared" si="90"/>
        <v>2.0652622883106157E-2</v>
      </c>
      <c r="FC10" s="96">
        <f t="shared" si="91"/>
        <v>0</v>
      </c>
      <c r="FD10" s="93">
        <v>8</v>
      </c>
      <c r="FE10" s="35">
        <f t="shared" si="92"/>
        <v>3.1431714600031434E-2</v>
      </c>
      <c r="FF10" s="36">
        <v>6</v>
      </c>
      <c r="FG10" s="39">
        <f t="shared" si="93"/>
        <v>3.8309283616396371E-2</v>
      </c>
      <c r="FH10" s="93">
        <v>2</v>
      </c>
      <c r="FI10" s="39">
        <f t="shared" si="94"/>
        <v>2.0935831675913327E-2</v>
      </c>
      <c r="FJ10" s="96">
        <f t="shared" si="95"/>
        <v>0</v>
      </c>
      <c r="FK10" s="93">
        <v>8</v>
      </c>
      <c r="FL10" s="35">
        <f t="shared" si="96"/>
        <v>3.1727146539758083E-2</v>
      </c>
      <c r="FM10" s="36">
        <v>5</v>
      </c>
      <c r="FN10" s="39">
        <f t="shared" si="97"/>
        <v>3.408781019907281E-2</v>
      </c>
      <c r="FO10" s="93">
        <v>2</v>
      </c>
      <c r="FP10" s="39">
        <f t="shared" si="98"/>
        <v>2.3540489642184557E-2</v>
      </c>
      <c r="FQ10" s="96">
        <f t="shared" si="99"/>
        <v>0</v>
      </c>
      <c r="FR10" s="93">
        <v>7</v>
      </c>
      <c r="FS10" s="35">
        <f t="shared" si="100"/>
        <v>3.0188028290495085E-2</v>
      </c>
      <c r="FT10" s="36">
        <v>5</v>
      </c>
      <c r="FU10" s="39">
        <f t="shared" si="101"/>
        <v>3.8337678270203956E-2</v>
      </c>
      <c r="FV10" s="93">
        <v>2</v>
      </c>
      <c r="FW10" s="39">
        <f t="shared" si="102"/>
        <v>2.8851702250432775E-2</v>
      </c>
      <c r="FX10" s="96">
        <f t="shared" si="103"/>
        <v>0</v>
      </c>
      <c r="FY10" s="93">
        <v>7</v>
      </c>
      <c r="FZ10" s="35">
        <f t="shared" si="104"/>
        <v>3.5010503150945282E-2</v>
      </c>
      <c r="GA10" s="36">
        <v>5</v>
      </c>
      <c r="GB10" s="39">
        <f t="shared" si="105"/>
        <v>4.0647101861637266E-2</v>
      </c>
      <c r="GC10" s="93">
        <v>2</v>
      </c>
      <c r="GD10" s="39">
        <f t="shared" si="106"/>
        <v>3.1550717778829472E-2</v>
      </c>
      <c r="GE10" s="96">
        <f t="shared" si="107"/>
        <v>0</v>
      </c>
      <c r="GF10" s="93">
        <v>7</v>
      </c>
      <c r="GG10" s="35">
        <f t="shared" si="108"/>
        <v>3.755364806866953E-2</v>
      </c>
      <c r="GH10" s="36">
        <v>5</v>
      </c>
      <c r="GI10" s="39">
        <f t="shared" si="109"/>
        <v>4.4790826838663443E-2</v>
      </c>
      <c r="GJ10" s="93">
        <v>2</v>
      </c>
      <c r="GK10" s="39">
        <f t="shared" si="110"/>
        <v>3.653635367190354E-2</v>
      </c>
      <c r="GL10" s="96">
        <f t="shared" si="111"/>
        <v>0</v>
      </c>
      <c r="GM10" s="51">
        <v>7</v>
      </c>
      <c r="GN10" s="35">
        <f t="shared" si="112"/>
        <v>4.2034468263976457E-2</v>
      </c>
      <c r="GO10" s="95">
        <v>4</v>
      </c>
      <c r="GP10" s="39">
        <f t="shared" si="113"/>
        <v>3.9816842524387816E-2</v>
      </c>
      <c r="GQ10" s="13">
        <v>3</v>
      </c>
      <c r="GR10" s="39">
        <f t="shared" si="114"/>
        <v>6.2591278948466514E-2</v>
      </c>
      <c r="GS10" s="96">
        <f t="shared" si="115"/>
        <v>0</v>
      </c>
      <c r="GT10" s="51">
        <v>7</v>
      </c>
      <c r="GU10" s="35">
        <f t="shared" si="116"/>
        <v>4.7109495928393565E-2</v>
      </c>
      <c r="GV10" s="95">
        <v>4</v>
      </c>
      <c r="GW10" s="39">
        <f t="shared" si="117"/>
        <v>4.6560353858689327E-2</v>
      </c>
      <c r="GX10" s="93">
        <v>2</v>
      </c>
      <c r="GY10" s="39">
        <f t="shared" si="118"/>
        <v>5.0800101600203193E-2</v>
      </c>
      <c r="GZ10" s="96">
        <f t="shared" si="119"/>
        <v>0</v>
      </c>
      <c r="HA10" s="51">
        <v>6</v>
      </c>
      <c r="HB10" s="35">
        <f t="shared" si="120"/>
        <v>4.7816385081287854E-2</v>
      </c>
      <c r="HC10" s="95">
        <v>1</v>
      </c>
      <c r="HD10" s="39">
        <f t="shared" si="121"/>
        <v>1.4438348252959862E-2</v>
      </c>
      <c r="HE10" s="93">
        <v>1</v>
      </c>
      <c r="HF10" s="39">
        <f t="shared" si="122"/>
        <v>3.2446463335496431E-2</v>
      </c>
      <c r="HG10" s="96">
        <f t="shared" si="123"/>
        <v>0</v>
      </c>
      <c r="HH10" s="51">
        <v>2</v>
      </c>
      <c r="HI10" s="35">
        <f t="shared" si="124"/>
        <v>1.9958088015168147E-2</v>
      </c>
      <c r="HJ10" s="95">
        <v>0</v>
      </c>
      <c r="HK10" s="39">
        <f t="shared" si="125"/>
        <v>0</v>
      </c>
      <c r="HL10" s="93">
        <v>0</v>
      </c>
      <c r="HM10" s="39">
        <f t="shared" si="126"/>
        <v>0</v>
      </c>
      <c r="HN10" s="96">
        <f t="shared" si="127"/>
        <v>0</v>
      </c>
      <c r="HO10" s="51">
        <v>0</v>
      </c>
      <c r="HP10" s="35">
        <f t="shared" si="128"/>
        <v>0</v>
      </c>
      <c r="HQ10" s="95">
        <v>0</v>
      </c>
      <c r="HR10" s="39">
        <f t="shared" si="129"/>
        <v>0</v>
      </c>
      <c r="HS10" s="93">
        <v>0</v>
      </c>
      <c r="HT10" s="39">
        <f t="shared" si="130"/>
        <v>0</v>
      </c>
      <c r="HU10" s="96">
        <f t="shared" si="131"/>
        <v>0</v>
      </c>
      <c r="HV10" s="51">
        <v>0</v>
      </c>
      <c r="HW10" s="35">
        <f t="shared" si="132"/>
        <v>0</v>
      </c>
      <c r="HX10" s="95">
        <v>0</v>
      </c>
      <c r="HY10" s="39">
        <f t="shared" si="133"/>
        <v>0</v>
      </c>
      <c r="HZ10" s="93">
        <v>0</v>
      </c>
      <c r="IA10" s="39">
        <f t="shared" si="134"/>
        <v>0</v>
      </c>
      <c r="IB10" s="96">
        <f t="shared" si="135"/>
        <v>0</v>
      </c>
      <c r="IC10" s="51">
        <v>0</v>
      </c>
      <c r="ID10" s="35">
        <f t="shared" si="136"/>
        <v>0</v>
      </c>
      <c r="IE10" s="95">
        <v>0</v>
      </c>
      <c r="IF10" s="39">
        <f t="shared" si="137"/>
        <v>0</v>
      </c>
      <c r="IG10" s="93">
        <v>0</v>
      </c>
      <c r="IH10" s="39">
        <f t="shared" si="138"/>
        <v>0</v>
      </c>
      <c r="II10" s="96">
        <f t="shared" si="139"/>
        <v>0</v>
      </c>
      <c r="IJ10" s="51">
        <v>0</v>
      </c>
      <c r="IK10" s="35">
        <f t="shared" si="140"/>
        <v>0</v>
      </c>
    </row>
    <row r="11" spans="1:245" x14ac:dyDescent="0.2">
      <c r="A11" s="92" t="s">
        <v>26</v>
      </c>
      <c r="B11" s="93">
        <v>3559151</v>
      </c>
      <c r="C11" s="39">
        <f t="shared" si="0"/>
        <v>12.112231895942271</v>
      </c>
      <c r="D11" s="93">
        <v>3515067</v>
      </c>
      <c r="E11" s="39">
        <f t="shared" si="1"/>
        <v>11.348158082155869</v>
      </c>
      <c r="F11" s="93">
        <f t="shared" si="2"/>
        <v>7074218</v>
      </c>
      <c r="G11" s="39">
        <f t="shared" si="3"/>
        <v>11.720131228289889</v>
      </c>
      <c r="H11" s="36">
        <v>44</v>
      </c>
      <c r="I11" s="39">
        <f t="shared" si="4"/>
        <v>0.21555947481873408</v>
      </c>
      <c r="J11" s="95">
        <v>23</v>
      </c>
      <c r="K11" s="39">
        <f t="shared" si="5"/>
        <v>0.15099789915966388</v>
      </c>
      <c r="L11" s="96">
        <f t="shared" si="6"/>
        <v>0</v>
      </c>
      <c r="M11" s="93">
        <v>67</v>
      </c>
      <c r="N11" s="35">
        <f t="shared" si="7"/>
        <v>0.18796992481203006</v>
      </c>
      <c r="O11" s="36">
        <v>44</v>
      </c>
      <c r="P11" s="39">
        <f t="shared" si="8"/>
        <v>0.22273969828895415</v>
      </c>
      <c r="Q11" s="95">
        <v>23</v>
      </c>
      <c r="R11" s="39">
        <f t="shared" si="9"/>
        <v>0.1579019634765893</v>
      </c>
      <c r="S11" s="96">
        <f t="shared" si="10"/>
        <v>0</v>
      </c>
      <c r="T11" s="93">
        <v>67</v>
      </c>
      <c r="U11" s="35">
        <f t="shared" si="11"/>
        <v>0.19522144522144522</v>
      </c>
      <c r="V11" s="36">
        <v>43</v>
      </c>
      <c r="W11" s="39">
        <f t="shared" si="12"/>
        <v>0.21819657989546859</v>
      </c>
      <c r="X11" s="95">
        <v>23</v>
      </c>
      <c r="Y11" s="39">
        <f t="shared" si="13"/>
        <v>0.15857694429123001</v>
      </c>
      <c r="Z11" s="96">
        <f t="shared" si="14"/>
        <v>0</v>
      </c>
      <c r="AA11" s="93">
        <v>66</v>
      </c>
      <c r="AB11" s="35">
        <f t="shared" si="15"/>
        <v>0.19292040571745928</v>
      </c>
      <c r="AC11" s="36">
        <v>43</v>
      </c>
      <c r="AD11" s="39">
        <f t="shared" si="16"/>
        <v>0.21851814208761053</v>
      </c>
      <c r="AE11" s="95">
        <v>23</v>
      </c>
      <c r="AF11" s="39">
        <f t="shared" si="17"/>
        <v>0.15901548672566373</v>
      </c>
      <c r="AG11" s="96">
        <f t="shared" si="18"/>
        <v>0</v>
      </c>
      <c r="AH11" s="93">
        <v>66</v>
      </c>
      <c r="AI11" s="35">
        <f t="shared" si="19"/>
        <v>0.19331029230859353</v>
      </c>
      <c r="AJ11" s="36">
        <v>43</v>
      </c>
      <c r="AK11" s="39">
        <f t="shared" si="20"/>
        <v>0.21858479056527041</v>
      </c>
      <c r="AL11" s="95">
        <v>23</v>
      </c>
      <c r="AM11" s="39">
        <f t="shared" si="21"/>
        <v>0.15912550159125502</v>
      </c>
      <c r="AN11" s="96">
        <f t="shared" si="22"/>
        <v>0</v>
      </c>
      <c r="AO11" s="93">
        <v>66</v>
      </c>
      <c r="AP11" s="35">
        <f t="shared" si="23"/>
        <v>0.19340092598019107</v>
      </c>
      <c r="AQ11" s="36">
        <v>43</v>
      </c>
      <c r="AR11" s="39">
        <f t="shared" si="24"/>
        <v>0.21865147971117666</v>
      </c>
      <c r="AS11" s="95">
        <v>23</v>
      </c>
      <c r="AT11" s="39">
        <f t="shared" si="25"/>
        <v>0.15972222222222224</v>
      </c>
      <c r="AU11" s="96">
        <f t="shared" si="26"/>
        <v>0</v>
      </c>
      <c r="AV11" s="93">
        <v>66</v>
      </c>
      <c r="AW11" s="35">
        <f t="shared" si="27"/>
        <v>0.19374156050020547</v>
      </c>
      <c r="AX11" s="36">
        <v>43</v>
      </c>
      <c r="AY11" s="39">
        <f t="shared" si="28"/>
        <v>0.21864036202776227</v>
      </c>
      <c r="AZ11" s="95">
        <v>23</v>
      </c>
      <c r="BA11" s="39">
        <f t="shared" si="29"/>
        <v>0.16017828539591894</v>
      </c>
      <c r="BB11" s="96">
        <f t="shared" si="30"/>
        <v>0</v>
      </c>
      <c r="BC11" s="93">
        <v>66</v>
      </c>
      <c r="BD11" s="35">
        <f t="shared" si="31"/>
        <v>0.19396931758067359</v>
      </c>
      <c r="BE11" s="36">
        <v>43</v>
      </c>
      <c r="BF11" s="39">
        <f t="shared" si="32"/>
        <v>0.21905247070809986</v>
      </c>
      <c r="BG11" s="95">
        <v>23</v>
      </c>
      <c r="BH11" s="39">
        <f t="shared" si="33"/>
        <v>0.16061452513966482</v>
      </c>
      <c r="BI11" s="96">
        <f t="shared" si="34"/>
        <v>0</v>
      </c>
      <c r="BJ11" s="93">
        <v>66</v>
      </c>
      <c r="BK11" s="35">
        <f t="shared" si="35"/>
        <v>0.19440353460972018</v>
      </c>
      <c r="BL11" s="36">
        <v>43</v>
      </c>
      <c r="BM11" s="39">
        <f t="shared" si="36"/>
        <v>0.22001637331150226</v>
      </c>
      <c r="BN11" s="95">
        <v>23</v>
      </c>
      <c r="BO11" s="39">
        <f t="shared" si="37"/>
        <v>0.16206313416009019</v>
      </c>
      <c r="BP11" s="96">
        <f t="shared" si="38"/>
        <v>0</v>
      </c>
      <c r="BQ11" s="93">
        <v>66</v>
      </c>
      <c r="BR11" s="35">
        <f t="shared" si="39"/>
        <v>0.1956367085605881</v>
      </c>
      <c r="BS11" s="36">
        <v>43</v>
      </c>
      <c r="BT11" s="39">
        <f t="shared" si="40"/>
        <v>0.2209320248676977</v>
      </c>
      <c r="BU11" s="95">
        <v>23</v>
      </c>
      <c r="BV11" s="39">
        <f t="shared" si="41"/>
        <v>0.16347999147060915</v>
      </c>
      <c r="BW11" s="96">
        <f t="shared" si="42"/>
        <v>0</v>
      </c>
      <c r="BX11" s="93">
        <v>66</v>
      </c>
      <c r="BY11" s="35">
        <f t="shared" si="43"/>
        <v>0.19682691160682336</v>
      </c>
      <c r="BZ11" s="36">
        <v>43</v>
      </c>
      <c r="CA11" s="39">
        <f t="shared" si="44"/>
        <v>0.220795892169448</v>
      </c>
      <c r="CB11" s="95">
        <v>23</v>
      </c>
      <c r="CC11" s="39">
        <f t="shared" si="45"/>
        <v>0.16350323452050899</v>
      </c>
      <c r="CD11" s="96">
        <f t="shared" si="46"/>
        <v>0</v>
      </c>
      <c r="CE11" s="93">
        <v>66</v>
      </c>
      <c r="CF11" s="35">
        <f t="shared" si="47"/>
        <v>0.19676823087472423</v>
      </c>
      <c r="CG11" s="36">
        <v>42</v>
      </c>
      <c r="CH11" s="39">
        <f t="shared" si="48"/>
        <v>0.21653949267890285</v>
      </c>
      <c r="CI11" s="95">
        <v>23</v>
      </c>
      <c r="CJ11" s="39">
        <f t="shared" si="49"/>
        <v>0.16531301660317688</v>
      </c>
      <c r="CK11" s="96">
        <f t="shared" si="50"/>
        <v>0</v>
      </c>
      <c r="CL11" s="93">
        <v>65</v>
      </c>
      <c r="CM11" s="35">
        <f t="shared" si="51"/>
        <v>0.19514245399141372</v>
      </c>
      <c r="CN11" s="36">
        <v>42</v>
      </c>
      <c r="CO11" s="39">
        <f t="shared" si="52"/>
        <v>0.21712158808933005</v>
      </c>
      <c r="CP11" s="95">
        <v>23</v>
      </c>
      <c r="CQ11" s="39">
        <f t="shared" si="53"/>
        <v>0.16588532275513884</v>
      </c>
      <c r="CR11" s="96">
        <f t="shared" si="54"/>
        <v>0</v>
      </c>
      <c r="CS11" s="97">
        <f t="shared" si="55"/>
        <v>65</v>
      </c>
      <c r="CT11" s="35">
        <f t="shared" si="56"/>
        <v>0.19573007317293506</v>
      </c>
      <c r="CU11" s="36">
        <v>41</v>
      </c>
      <c r="CV11" s="39">
        <f t="shared" si="57"/>
        <v>0.21303127922685233</v>
      </c>
      <c r="CW11" s="95">
        <v>23</v>
      </c>
      <c r="CX11" s="39">
        <f t="shared" si="58"/>
        <v>0.1679813029506281</v>
      </c>
      <c r="CY11" s="96">
        <f t="shared" si="59"/>
        <v>0</v>
      </c>
      <c r="CZ11" s="93">
        <v>64</v>
      </c>
      <c r="DA11" s="35">
        <f t="shared" si="60"/>
        <v>0.19430445078632583</v>
      </c>
      <c r="DB11" s="36">
        <v>41</v>
      </c>
      <c r="DC11" s="39">
        <f t="shared" si="61"/>
        <v>0.21349718808581544</v>
      </c>
      <c r="DD11" s="93">
        <v>23</v>
      </c>
      <c r="DE11" s="39">
        <f t="shared" si="62"/>
        <v>0.16885691212098966</v>
      </c>
      <c r="DF11" s="96">
        <f t="shared" si="63"/>
        <v>0</v>
      </c>
      <c r="DG11" s="93">
        <v>64</v>
      </c>
      <c r="DH11" s="35">
        <f t="shared" si="64"/>
        <v>0.19497334348819498</v>
      </c>
      <c r="DI11" s="36">
        <v>41</v>
      </c>
      <c r="DJ11" s="39">
        <f t="shared" si="65"/>
        <v>0.21508760885531422</v>
      </c>
      <c r="DK11" s="93">
        <v>23</v>
      </c>
      <c r="DL11" s="39">
        <f t="shared" si="66"/>
        <v>0.1718213058419244</v>
      </c>
      <c r="DM11" s="96">
        <f t="shared" si="67"/>
        <v>0</v>
      </c>
      <c r="DN11" s="93">
        <v>64</v>
      </c>
      <c r="DO11" s="35">
        <f t="shared" si="68"/>
        <v>0.19723865877712032</v>
      </c>
      <c r="DP11" s="36">
        <v>41</v>
      </c>
      <c r="DQ11" s="39">
        <f t="shared" si="69"/>
        <v>0.21552857067760078</v>
      </c>
      <c r="DR11" s="93">
        <v>22</v>
      </c>
      <c r="DS11" s="39">
        <f t="shared" si="70"/>
        <v>0.16504126031507876</v>
      </c>
      <c r="DT11" s="96">
        <f t="shared" si="71"/>
        <v>0</v>
      </c>
      <c r="DU11" s="93">
        <v>63</v>
      </c>
      <c r="DV11" s="35">
        <f t="shared" si="72"/>
        <v>0.19472691867832967</v>
      </c>
      <c r="DW11" s="36">
        <v>41</v>
      </c>
      <c r="DX11" s="39">
        <f t="shared" si="73"/>
        <v>0.21798075389441227</v>
      </c>
      <c r="DY11" s="93">
        <v>21</v>
      </c>
      <c r="DZ11" s="39">
        <f t="shared" si="74"/>
        <v>0.16101824873485662</v>
      </c>
      <c r="EA11" s="96">
        <f t="shared" si="75"/>
        <v>0</v>
      </c>
      <c r="EB11" s="93">
        <v>62</v>
      </c>
      <c r="EC11" s="35">
        <f t="shared" si="76"/>
        <v>0.19465636871683775</v>
      </c>
      <c r="ED11" s="36">
        <v>41</v>
      </c>
      <c r="EE11" s="39">
        <f t="shared" si="77"/>
        <v>0.22184946702018291</v>
      </c>
      <c r="EF11" s="93">
        <v>20</v>
      </c>
      <c r="EG11" s="39">
        <f t="shared" si="78"/>
        <v>0.15854141894569956</v>
      </c>
      <c r="EH11" s="96">
        <f t="shared" si="79"/>
        <v>0</v>
      </c>
      <c r="EI11" s="93">
        <v>61</v>
      </c>
      <c r="EJ11" s="35">
        <f t="shared" si="80"/>
        <v>0.196166709544636</v>
      </c>
      <c r="EK11" s="36">
        <v>40</v>
      </c>
      <c r="EL11" s="39">
        <f t="shared" si="81"/>
        <v>0.22375118867818986</v>
      </c>
      <c r="EM11" s="93">
        <v>19</v>
      </c>
      <c r="EN11" s="39">
        <f t="shared" si="82"/>
        <v>0.16082613847976976</v>
      </c>
      <c r="EO11" s="96">
        <f t="shared" si="83"/>
        <v>0</v>
      </c>
      <c r="EP11" s="93">
        <v>59</v>
      </c>
      <c r="EQ11" s="35">
        <f t="shared" si="84"/>
        <v>0.19871341483951366</v>
      </c>
      <c r="ER11" s="36">
        <v>35</v>
      </c>
      <c r="ES11" s="39">
        <f t="shared" si="85"/>
        <v>0.20566459043365851</v>
      </c>
      <c r="ET11" s="93">
        <v>19</v>
      </c>
      <c r="EU11" s="39">
        <f t="shared" si="86"/>
        <v>0.17376989207975124</v>
      </c>
      <c r="EV11" s="96">
        <f t="shared" si="87"/>
        <v>0</v>
      </c>
      <c r="EW11" s="93">
        <v>54</v>
      </c>
      <c r="EX11" s="35">
        <f t="shared" si="88"/>
        <v>0.19316759077088178</v>
      </c>
      <c r="EY11" s="36">
        <v>33</v>
      </c>
      <c r="EZ11" s="39">
        <f t="shared" si="89"/>
        <v>0.20928462709284626</v>
      </c>
      <c r="FA11" s="93">
        <v>17</v>
      </c>
      <c r="FB11" s="39">
        <f t="shared" si="90"/>
        <v>0.1755472945064023</v>
      </c>
      <c r="FC11" s="96">
        <f t="shared" si="91"/>
        <v>0</v>
      </c>
      <c r="FD11" s="93">
        <v>50</v>
      </c>
      <c r="FE11" s="35">
        <f t="shared" si="92"/>
        <v>0.19644821625019646</v>
      </c>
      <c r="FF11" s="36">
        <v>32</v>
      </c>
      <c r="FG11" s="39">
        <f t="shared" si="93"/>
        <v>0.2043161792874473</v>
      </c>
      <c r="FH11" s="93">
        <v>17</v>
      </c>
      <c r="FI11" s="39">
        <f t="shared" si="94"/>
        <v>0.17795456924526329</v>
      </c>
      <c r="FJ11" s="96">
        <f t="shared" si="95"/>
        <v>0</v>
      </c>
      <c r="FK11" s="93">
        <v>49</v>
      </c>
      <c r="FL11" s="35">
        <f t="shared" si="96"/>
        <v>0.19432877255601824</v>
      </c>
      <c r="FM11" s="36">
        <v>30</v>
      </c>
      <c r="FN11" s="39">
        <f t="shared" si="97"/>
        <v>0.20452686119443686</v>
      </c>
      <c r="FO11" s="93">
        <v>18</v>
      </c>
      <c r="FP11" s="39">
        <f t="shared" si="98"/>
        <v>0.21186440677966101</v>
      </c>
      <c r="FQ11" s="96">
        <f t="shared" si="99"/>
        <v>0</v>
      </c>
      <c r="FR11" s="93">
        <v>48</v>
      </c>
      <c r="FS11" s="35">
        <f t="shared" si="100"/>
        <v>0.20700362256339486</v>
      </c>
      <c r="FT11" s="36">
        <v>28</v>
      </c>
      <c r="FU11" s="39">
        <f t="shared" si="101"/>
        <v>0.21469099831314215</v>
      </c>
      <c r="FV11" s="93">
        <v>12</v>
      </c>
      <c r="FW11" s="39">
        <f t="shared" si="102"/>
        <v>0.17311021350259664</v>
      </c>
      <c r="FX11" s="96">
        <f t="shared" si="103"/>
        <v>0</v>
      </c>
      <c r="FY11" s="93">
        <v>40</v>
      </c>
      <c r="FZ11" s="35">
        <f t="shared" si="104"/>
        <v>0.20006001800540163</v>
      </c>
      <c r="GA11" s="36">
        <v>27</v>
      </c>
      <c r="GB11" s="39">
        <f t="shared" si="105"/>
        <v>0.21949435005284126</v>
      </c>
      <c r="GC11" s="93">
        <v>12</v>
      </c>
      <c r="GD11" s="39">
        <f t="shared" si="106"/>
        <v>0.18930430667297682</v>
      </c>
      <c r="GE11" s="96">
        <f t="shared" si="107"/>
        <v>0</v>
      </c>
      <c r="GF11" s="93">
        <v>39</v>
      </c>
      <c r="GG11" s="35">
        <f t="shared" si="108"/>
        <v>0.20922746781115881</v>
      </c>
      <c r="GH11" s="36">
        <v>25</v>
      </c>
      <c r="GI11" s="39">
        <f t="shared" si="109"/>
        <v>0.22395413419331722</v>
      </c>
      <c r="GJ11" s="93">
        <v>11</v>
      </c>
      <c r="GK11" s="39">
        <f t="shared" si="110"/>
        <v>0.20094994519546952</v>
      </c>
      <c r="GL11" s="96">
        <f t="shared" si="111"/>
        <v>0</v>
      </c>
      <c r="GM11" s="51">
        <v>36</v>
      </c>
      <c r="GN11" s="35">
        <f t="shared" si="112"/>
        <v>0.21617726535759324</v>
      </c>
      <c r="GO11" s="95">
        <v>24</v>
      </c>
      <c r="GP11" s="39">
        <f t="shared" si="113"/>
        <v>0.23890105514632692</v>
      </c>
      <c r="GQ11" s="13">
        <v>10</v>
      </c>
      <c r="GR11" s="39">
        <f t="shared" si="114"/>
        <v>0.20863759649488839</v>
      </c>
      <c r="GS11" s="96">
        <f t="shared" si="115"/>
        <v>0</v>
      </c>
      <c r="GT11" s="51">
        <v>34</v>
      </c>
      <c r="GU11" s="35">
        <f t="shared" si="116"/>
        <v>0.2288175516521973</v>
      </c>
      <c r="GV11" s="95">
        <v>22</v>
      </c>
      <c r="GW11" s="39">
        <f t="shared" si="117"/>
        <v>0.25608194622279129</v>
      </c>
      <c r="GX11" s="93">
        <v>7</v>
      </c>
      <c r="GY11" s="39">
        <f t="shared" si="118"/>
        <v>0.17780035560071122</v>
      </c>
      <c r="GZ11" s="96">
        <f t="shared" si="119"/>
        <v>0</v>
      </c>
      <c r="HA11" s="51">
        <v>29</v>
      </c>
      <c r="HB11" s="35">
        <f t="shared" si="120"/>
        <v>0.23111252789289127</v>
      </c>
      <c r="HC11" s="95">
        <v>18</v>
      </c>
      <c r="HD11" s="39">
        <f t="shared" si="121"/>
        <v>0.25989026855327751</v>
      </c>
      <c r="HE11" s="93">
        <v>2</v>
      </c>
      <c r="HF11" s="39">
        <f t="shared" si="122"/>
        <v>6.4892926670992862E-2</v>
      </c>
      <c r="HG11" s="96">
        <f t="shared" si="123"/>
        <v>0</v>
      </c>
      <c r="HH11" s="51">
        <v>20</v>
      </c>
      <c r="HI11" s="35">
        <f t="shared" si="124"/>
        <v>0.19958088015168146</v>
      </c>
      <c r="HJ11" s="95">
        <v>14</v>
      </c>
      <c r="HK11" s="39">
        <f t="shared" si="125"/>
        <v>0.29251984956122024</v>
      </c>
      <c r="HL11" s="93">
        <v>3</v>
      </c>
      <c r="HM11" s="39">
        <f t="shared" si="126"/>
        <v>0.1492537313432836</v>
      </c>
      <c r="HN11" s="96">
        <f t="shared" si="127"/>
        <v>0</v>
      </c>
      <c r="HO11" s="51">
        <v>17</v>
      </c>
      <c r="HP11" s="35">
        <f t="shared" si="128"/>
        <v>0.24996324069989709</v>
      </c>
      <c r="HQ11" s="95">
        <v>9</v>
      </c>
      <c r="HR11" s="39">
        <f t="shared" si="129"/>
        <v>0.2540220152413209</v>
      </c>
      <c r="HS11" s="93">
        <v>3</v>
      </c>
      <c r="HT11" s="39">
        <f t="shared" si="130"/>
        <v>0.20703933747412009</v>
      </c>
      <c r="HU11" s="96">
        <f t="shared" si="131"/>
        <v>0</v>
      </c>
      <c r="HV11" s="51">
        <v>12</v>
      </c>
      <c r="HW11" s="35">
        <f t="shared" si="132"/>
        <v>0.23913909924272617</v>
      </c>
      <c r="HX11" s="95">
        <v>7</v>
      </c>
      <c r="HY11" s="39">
        <f t="shared" si="133"/>
        <v>0.32725572697522209</v>
      </c>
      <c r="HZ11" s="93">
        <v>2</v>
      </c>
      <c r="IA11" s="39">
        <f t="shared" si="134"/>
        <v>0.22471910112359553</v>
      </c>
      <c r="IB11" s="96">
        <f t="shared" si="135"/>
        <v>0</v>
      </c>
      <c r="IC11" s="51">
        <v>9</v>
      </c>
      <c r="ID11" s="35">
        <f t="shared" si="136"/>
        <v>0.29537249753856254</v>
      </c>
      <c r="IE11" s="95">
        <v>1</v>
      </c>
      <c r="IF11" s="39">
        <f t="shared" si="137"/>
        <v>0.17482517482517482</v>
      </c>
      <c r="IG11" s="93">
        <v>0</v>
      </c>
      <c r="IH11" s="39">
        <f t="shared" si="138"/>
        <v>0</v>
      </c>
      <c r="II11" s="96">
        <f t="shared" si="139"/>
        <v>0</v>
      </c>
      <c r="IJ11" s="51">
        <v>1</v>
      </c>
      <c r="IK11" s="35">
        <f t="shared" si="140"/>
        <v>0.12738853503184713</v>
      </c>
    </row>
    <row r="12" spans="1:245" x14ac:dyDescent="0.2">
      <c r="A12" s="92" t="s">
        <v>27</v>
      </c>
      <c r="B12" s="93">
        <v>4593789</v>
      </c>
      <c r="C12" s="39">
        <f t="shared" si="0"/>
        <v>15.633233220233913</v>
      </c>
      <c r="D12" s="93">
        <v>4648865</v>
      </c>
      <c r="E12" s="39">
        <f t="shared" si="1"/>
        <v>15.008548890419885</v>
      </c>
      <c r="F12" s="93">
        <f t="shared" si="2"/>
        <v>9242654</v>
      </c>
      <c r="G12" s="39">
        <f t="shared" si="3"/>
        <v>15.3126632198327</v>
      </c>
      <c r="H12" s="36">
        <v>224</v>
      </c>
      <c r="I12" s="39">
        <f t="shared" si="4"/>
        <v>1.0973936899862824</v>
      </c>
      <c r="J12" s="95">
        <v>89</v>
      </c>
      <c r="K12" s="39">
        <f t="shared" si="5"/>
        <v>0.58429621848739499</v>
      </c>
      <c r="L12" s="96">
        <f t="shared" si="6"/>
        <v>0</v>
      </c>
      <c r="M12" s="93">
        <v>313</v>
      </c>
      <c r="N12" s="35">
        <f t="shared" si="7"/>
        <v>0.87812815621142404</v>
      </c>
      <c r="O12" s="36">
        <v>220</v>
      </c>
      <c r="P12" s="39">
        <f t="shared" si="8"/>
        <v>1.1136984914447707</v>
      </c>
      <c r="Q12" s="95">
        <v>86</v>
      </c>
      <c r="R12" s="39">
        <f t="shared" si="9"/>
        <v>0.59041603734724701</v>
      </c>
      <c r="S12" s="96">
        <f t="shared" si="10"/>
        <v>0</v>
      </c>
      <c r="T12" s="93">
        <v>306</v>
      </c>
      <c r="U12" s="35">
        <f t="shared" si="11"/>
        <v>0.89160839160839156</v>
      </c>
      <c r="V12" s="36">
        <v>217</v>
      </c>
      <c r="W12" s="39">
        <f t="shared" si="12"/>
        <v>1.1011315776120161</v>
      </c>
      <c r="X12" s="95">
        <v>86</v>
      </c>
      <c r="Y12" s="39">
        <f t="shared" si="13"/>
        <v>0.59293987865416442</v>
      </c>
      <c r="Z12" s="96">
        <f t="shared" si="14"/>
        <v>0</v>
      </c>
      <c r="AA12" s="93">
        <v>303</v>
      </c>
      <c r="AB12" s="35">
        <f t="shared" si="15"/>
        <v>0.88568004443015402</v>
      </c>
      <c r="AC12" s="36">
        <v>217</v>
      </c>
      <c r="AD12" s="39">
        <f t="shared" si="16"/>
        <v>1.1027543449537553</v>
      </c>
      <c r="AE12" s="95">
        <v>86</v>
      </c>
      <c r="AF12" s="39">
        <f t="shared" si="17"/>
        <v>0.59457964601769908</v>
      </c>
      <c r="AG12" s="96">
        <f t="shared" si="18"/>
        <v>0</v>
      </c>
      <c r="AH12" s="93">
        <v>303</v>
      </c>
      <c r="AI12" s="35">
        <f t="shared" si="19"/>
        <v>0.88746997832581576</v>
      </c>
      <c r="AJ12" s="36">
        <v>217</v>
      </c>
      <c r="AK12" s="39">
        <f t="shared" si="20"/>
        <v>1.1030906872712485</v>
      </c>
      <c r="AL12" s="95">
        <v>86</v>
      </c>
      <c r="AM12" s="39">
        <f t="shared" si="21"/>
        <v>0.59499100594991006</v>
      </c>
      <c r="AN12" s="96">
        <f t="shared" si="22"/>
        <v>0</v>
      </c>
      <c r="AO12" s="93">
        <v>303</v>
      </c>
      <c r="AP12" s="35">
        <f t="shared" si="23"/>
        <v>0.88788606927269531</v>
      </c>
      <c r="AQ12" s="36">
        <v>215</v>
      </c>
      <c r="AR12" s="39">
        <f t="shared" si="24"/>
        <v>1.0932573985558831</v>
      </c>
      <c r="AS12" s="95">
        <v>85</v>
      </c>
      <c r="AT12" s="39">
        <f t="shared" si="25"/>
        <v>0.59027777777777779</v>
      </c>
      <c r="AU12" s="96">
        <f t="shared" si="26"/>
        <v>0</v>
      </c>
      <c r="AV12" s="93">
        <v>300</v>
      </c>
      <c r="AW12" s="35">
        <f t="shared" si="27"/>
        <v>0.88064345681911593</v>
      </c>
      <c r="AX12" s="36">
        <v>215</v>
      </c>
      <c r="AY12" s="39">
        <f t="shared" si="28"/>
        <v>1.0932018101388112</v>
      </c>
      <c r="AZ12" s="95">
        <v>84</v>
      </c>
      <c r="BA12" s="39">
        <f t="shared" si="29"/>
        <v>0.58499895535900825</v>
      </c>
      <c r="BB12" s="96">
        <f t="shared" si="30"/>
        <v>0</v>
      </c>
      <c r="BC12" s="93">
        <v>299</v>
      </c>
      <c r="BD12" s="35">
        <f t="shared" si="31"/>
        <v>0.87873978722153645</v>
      </c>
      <c r="BE12" s="36">
        <v>214</v>
      </c>
      <c r="BF12" s="39">
        <f t="shared" si="32"/>
        <v>1.0901681100356597</v>
      </c>
      <c r="BG12" s="95">
        <v>84</v>
      </c>
      <c r="BH12" s="39">
        <f t="shared" si="33"/>
        <v>0.58659217877094971</v>
      </c>
      <c r="BI12" s="96">
        <f t="shared" si="34"/>
        <v>0</v>
      </c>
      <c r="BJ12" s="93">
        <v>298</v>
      </c>
      <c r="BK12" s="35">
        <f t="shared" si="35"/>
        <v>0.87776141384388817</v>
      </c>
      <c r="BL12" s="36">
        <v>213</v>
      </c>
      <c r="BM12" s="39">
        <f t="shared" si="36"/>
        <v>1.0898485468686043</v>
      </c>
      <c r="BN12" s="95">
        <v>83</v>
      </c>
      <c r="BO12" s="39">
        <f t="shared" si="37"/>
        <v>0.58483652762119509</v>
      </c>
      <c r="BP12" s="96">
        <f t="shared" si="38"/>
        <v>0</v>
      </c>
      <c r="BQ12" s="93">
        <v>296</v>
      </c>
      <c r="BR12" s="35">
        <f t="shared" si="39"/>
        <v>0.87740099596869814</v>
      </c>
      <c r="BS12" s="36">
        <v>211</v>
      </c>
      <c r="BT12" s="39">
        <f t="shared" si="40"/>
        <v>1.084108308071726</v>
      </c>
      <c r="BU12" s="95">
        <v>81</v>
      </c>
      <c r="BV12" s="39">
        <f t="shared" si="41"/>
        <v>0.57573388300518868</v>
      </c>
      <c r="BW12" s="96">
        <f t="shared" si="42"/>
        <v>0</v>
      </c>
      <c r="BX12" s="93">
        <v>292</v>
      </c>
      <c r="BY12" s="35">
        <f t="shared" si="43"/>
        <v>0.87080997256352133</v>
      </c>
      <c r="BZ12" s="36">
        <v>211</v>
      </c>
      <c r="CA12" s="39">
        <f t="shared" si="44"/>
        <v>1.0834403080872914</v>
      </c>
      <c r="CB12" s="95">
        <v>81</v>
      </c>
      <c r="CC12" s="39">
        <f t="shared" si="45"/>
        <v>0.57581573896353166</v>
      </c>
      <c r="CD12" s="96">
        <f t="shared" si="46"/>
        <v>0</v>
      </c>
      <c r="CE12" s="93">
        <v>292</v>
      </c>
      <c r="CF12" s="35">
        <f t="shared" si="47"/>
        <v>0.87055035477908294</v>
      </c>
      <c r="CG12" s="36">
        <v>208</v>
      </c>
      <c r="CH12" s="39">
        <f t="shared" si="48"/>
        <v>1.0723860589812333</v>
      </c>
      <c r="CI12" s="95">
        <v>79</v>
      </c>
      <c r="CJ12" s="39">
        <f t="shared" si="49"/>
        <v>0.56781427441960763</v>
      </c>
      <c r="CK12" s="96">
        <f t="shared" si="50"/>
        <v>0</v>
      </c>
      <c r="CL12" s="93">
        <v>287</v>
      </c>
      <c r="CM12" s="35">
        <f t="shared" si="51"/>
        <v>0.86162898916208841</v>
      </c>
      <c r="CN12" s="36">
        <v>208</v>
      </c>
      <c r="CO12" s="39">
        <f t="shared" si="52"/>
        <v>1.0752688172043012</v>
      </c>
      <c r="CP12" s="95">
        <v>78</v>
      </c>
      <c r="CQ12" s="39">
        <f t="shared" si="53"/>
        <v>0.56256761630003604</v>
      </c>
      <c r="CR12" s="96">
        <f t="shared" si="54"/>
        <v>0</v>
      </c>
      <c r="CS12" s="97">
        <f t="shared" si="55"/>
        <v>286</v>
      </c>
      <c r="CT12" s="35">
        <f t="shared" si="56"/>
        <v>0.86121232196091424</v>
      </c>
      <c r="CU12" s="36">
        <v>207</v>
      </c>
      <c r="CV12" s="39">
        <f t="shared" si="57"/>
        <v>1.0755481658526447</v>
      </c>
      <c r="CW12" s="95">
        <v>76</v>
      </c>
      <c r="CX12" s="39">
        <f t="shared" si="58"/>
        <v>0.55506865322816246</v>
      </c>
      <c r="CY12" s="96">
        <f t="shared" si="59"/>
        <v>0</v>
      </c>
      <c r="CZ12" s="93">
        <v>283</v>
      </c>
      <c r="DA12" s="35">
        <f t="shared" si="60"/>
        <v>0.8591899933207845</v>
      </c>
      <c r="DB12" s="36">
        <v>205</v>
      </c>
      <c r="DC12" s="39">
        <f t="shared" si="61"/>
        <v>1.0674859404290773</v>
      </c>
      <c r="DD12" s="93">
        <v>77</v>
      </c>
      <c r="DE12" s="39">
        <f t="shared" si="62"/>
        <v>0.56530357536157405</v>
      </c>
      <c r="DF12" s="96">
        <f t="shared" si="63"/>
        <v>0</v>
      </c>
      <c r="DG12" s="93">
        <v>282</v>
      </c>
      <c r="DH12" s="35">
        <f t="shared" si="64"/>
        <v>0.85910129474485908</v>
      </c>
      <c r="DI12" s="36">
        <v>205</v>
      </c>
      <c r="DJ12" s="39">
        <f t="shared" si="65"/>
        <v>1.0754380442765712</v>
      </c>
      <c r="DK12" s="93">
        <v>76</v>
      </c>
      <c r="DL12" s="39">
        <f t="shared" si="66"/>
        <v>0.56775735843418496</v>
      </c>
      <c r="DM12" s="96">
        <f t="shared" si="67"/>
        <v>0</v>
      </c>
      <c r="DN12" s="93">
        <v>281</v>
      </c>
      <c r="DO12" s="35">
        <f t="shared" si="68"/>
        <v>0.86600098619329402</v>
      </c>
      <c r="DP12" s="36">
        <v>203</v>
      </c>
      <c r="DQ12" s="39">
        <f t="shared" si="69"/>
        <v>1.0671292645744626</v>
      </c>
      <c r="DR12" s="93">
        <v>76</v>
      </c>
      <c r="DS12" s="39">
        <f t="shared" si="70"/>
        <v>0.57014253563390849</v>
      </c>
      <c r="DT12" s="96">
        <f t="shared" si="71"/>
        <v>0</v>
      </c>
      <c r="DU12" s="93">
        <v>279</v>
      </c>
      <c r="DV12" s="35">
        <f t="shared" si="72"/>
        <v>0.86236206843260288</v>
      </c>
      <c r="DW12" s="36">
        <v>201</v>
      </c>
      <c r="DX12" s="39">
        <f t="shared" si="73"/>
        <v>1.0686373544579721</v>
      </c>
      <c r="DY12" s="93">
        <v>76</v>
      </c>
      <c r="DZ12" s="39">
        <f t="shared" si="74"/>
        <v>0.58273270970710012</v>
      </c>
      <c r="EA12" s="96">
        <f t="shared" si="75"/>
        <v>0</v>
      </c>
      <c r="EB12" s="93">
        <v>277</v>
      </c>
      <c r="EC12" s="35">
        <f t="shared" si="76"/>
        <v>0.86967442152522689</v>
      </c>
      <c r="ED12" s="36">
        <v>199</v>
      </c>
      <c r="EE12" s="39">
        <f t="shared" si="77"/>
        <v>1.0767815594394241</v>
      </c>
      <c r="EF12" s="93">
        <v>70</v>
      </c>
      <c r="EG12" s="39">
        <f t="shared" si="78"/>
        <v>0.5548949663099485</v>
      </c>
      <c r="EH12" s="96">
        <f t="shared" si="79"/>
        <v>0</v>
      </c>
      <c r="EI12" s="93">
        <v>269</v>
      </c>
      <c r="EJ12" s="35">
        <f t="shared" si="80"/>
        <v>0.86506303061487011</v>
      </c>
      <c r="EK12" s="36">
        <v>191</v>
      </c>
      <c r="EL12" s="39">
        <f t="shared" si="81"/>
        <v>1.0684119259383567</v>
      </c>
      <c r="EM12" s="93">
        <v>67</v>
      </c>
      <c r="EN12" s="39">
        <f t="shared" si="82"/>
        <v>0.56712375148129335</v>
      </c>
      <c r="EO12" s="96">
        <f t="shared" si="83"/>
        <v>0</v>
      </c>
      <c r="EP12" s="93">
        <v>258</v>
      </c>
      <c r="EQ12" s="35">
        <f t="shared" si="84"/>
        <v>0.86895018692533088</v>
      </c>
      <c r="ER12" s="36">
        <v>184</v>
      </c>
      <c r="ES12" s="39">
        <f t="shared" si="85"/>
        <v>1.0812081325655187</v>
      </c>
      <c r="ET12" s="93">
        <v>62</v>
      </c>
      <c r="EU12" s="39">
        <f t="shared" si="86"/>
        <v>0.56703859520760935</v>
      </c>
      <c r="EV12" s="96">
        <f t="shared" si="87"/>
        <v>0</v>
      </c>
      <c r="EW12" s="93">
        <v>246</v>
      </c>
      <c r="EX12" s="35">
        <f t="shared" si="88"/>
        <v>0.8799856912895726</v>
      </c>
      <c r="EY12" s="36">
        <v>168</v>
      </c>
      <c r="EZ12" s="39">
        <f t="shared" si="89"/>
        <v>1.06544901065449</v>
      </c>
      <c r="FA12" s="93">
        <v>56</v>
      </c>
      <c r="FB12" s="39">
        <f t="shared" si="90"/>
        <v>0.5782734407269724</v>
      </c>
      <c r="FC12" s="96">
        <f t="shared" si="91"/>
        <v>0</v>
      </c>
      <c r="FD12" s="93">
        <v>224</v>
      </c>
      <c r="FE12" s="35">
        <f t="shared" si="92"/>
        <v>0.88008800880088001</v>
      </c>
      <c r="FF12" s="36">
        <v>168</v>
      </c>
      <c r="FG12" s="39">
        <f t="shared" si="93"/>
        <v>1.0726599412590985</v>
      </c>
      <c r="FH12" s="93">
        <v>56</v>
      </c>
      <c r="FI12" s="39">
        <f t="shared" si="94"/>
        <v>0.58620328692557311</v>
      </c>
      <c r="FJ12" s="96">
        <f t="shared" si="95"/>
        <v>0</v>
      </c>
      <c r="FK12" s="93">
        <v>224</v>
      </c>
      <c r="FL12" s="35">
        <f t="shared" si="96"/>
        <v>0.88836010311322633</v>
      </c>
      <c r="FM12" s="36">
        <v>154</v>
      </c>
      <c r="FN12" s="39">
        <f t="shared" si="97"/>
        <v>1.0499045541314427</v>
      </c>
      <c r="FO12" s="93">
        <v>49</v>
      </c>
      <c r="FP12" s="39">
        <f t="shared" si="98"/>
        <v>0.57674199623352174</v>
      </c>
      <c r="FQ12" s="96">
        <f t="shared" si="99"/>
        <v>0</v>
      </c>
      <c r="FR12" s="93">
        <v>203</v>
      </c>
      <c r="FS12" s="35">
        <f t="shared" si="100"/>
        <v>0.87545282042435746</v>
      </c>
      <c r="FT12" s="36">
        <v>133</v>
      </c>
      <c r="FU12" s="39">
        <f t="shared" si="101"/>
        <v>1.0197822419874252</v>
      </c>
      <c r="FV12" s="93">
        <v>45</v>
      </c>
      <c r="FW12" s="39">
        <f t="shared" si="102"/>
        <v>0.64916330063473737</v>
      </c>
      <c r="FX12" s="96">
        <f t="shared" si="103"/>
        <v>0</v>
      </c>
      <c r="FY12" s="93">
        <v>178</v>
      </c>
      <c r="FZ12" s="35">
        <f t="shared" si="104"/>
        <v>0.89026708012403721</v>
      </c>
      <c r="GA12" s="36">
        <v>128</v>
      </c>
      <c r="GB12" s="39">
        <f t="shared" si="105"/>
        <v>1.0405658076579141</v>
      </c>
      <c r="GC12" s="93">
        <v>42</v>
      </c>
      <c r="GD12" s="39">
        <f t="shared" si="106"/>
        <v>0.66256507335541881</v>
      </c>
      <c r="GE12" s="96">
        <f t="shared" si="107"/>
        <v>0</v>
      </c>
      <c r="GF12" s="93">
        <v>170</v>
      </c>
      <c r="GG12" s="35">
        <f t="shared" si="108"/>
        <v>0.91201716738197425</v>
      </c>
      <c r="GH12" s="36">
        <v>114</v>
      </c>
      <c r="GI12" s="39">
        <f t="shared" si="109"/>
        <v>1.0212308519215265</v>
      </c>
      <c r="GJ12" s="93">
        <v>39</v>
      </c>
      <c r="GK12" s="39">
        <f t="shared" si="110"/>
        <v>0.71245889660211914</v>
      </c>
      <c r="GL12" s="96">
        <f t="shared" si="111"/>
        <v>0</v>
      </c>
      <c r="GM12" s="51">
        <v>153</v>
      </c>
      <c r="GN12" s="35">
        <f t="shared" si="112"/>
        <v>0.91875337776977128</v>
      </c>
      <c r="GO12" s="95">
        <v>102</v>
      </c>
      <c r="GP12" s="39">
        <f t="shared" si="113"/>
        <v>1.0153294843718894</v>
      </c>
      <c r="GQ12" s="13">
        <v>34</v>
      </c>
      <c r="GR12" s="39">
        <f t="shared" si="114"/>
        <v>0.70936782808262056</v>
      </c>
      <c r="GS12" s="96">
        <f t="shared" si="115"/>
        <v>0</v>
      </c>
      <c r="GT12" s="51">
        <v>136</v>
      </c>
      <c r="GU12" s="35">
        <f t="shared" si="116"/>
        <v>0.91527020660878922</v>
      </c>
      <c r="GV12" s="95">
        <v>81</v>
      </c>
      <c r="GW12" s="39">
        <f t="shared" si="117"/>
        <v>0.94284716563845883</v>
      </c>
      <c r="GX12" s="93">
        <v>29</v>
      </c>
      <c r="GY12" s="39">
        <f t="shared" si="118"/>
        <v>0.73660147320294633</v>
      </c>
      <c r="GZ12" s="96">
        <f t="shared" si="119"/>
        <v>0</v>
      </c>
      <c r="HA12" s="51">
        <v>110</v>
      </c>
      <c r="HB12" s="35">
        <f t="shared" si="120"/>
        <v>0.87663372649027738</v>
      </c>
      <c r="HC12" s="95">
        <v>66</v>
      </c>
      <c r="HD12" s="39">
        <f t="shared" si="121"/>
        <v>0.95293098469535087</v>
      </c>
      <c r="HE12" s="93">
        <v>23</v>
      </c>
      <c r="HF12" s="39">
        <f t="shared" si="122"/>
        <v>0.74626865671641784</v>
      </c>
      <c r="HG12" s="96">
        <f t="shared" si="123"/>
        <v>0</v>
      </c>
      <c r="HH12" s="51">
        <v>89</v>
      </c>
      <c r="HI12" s="35">
        <f t="shared" si="124"/>
        <v>0.88813491667498257</v>
      </c>
      <c r="HJ12" s="95">
        <v>49</v>
      </c>
      <c r="HK12" s="39">
        <f t="shared" si="125"/>
        <v>1.0238194734642709</v>
      </c>
      <c r="HL12" s="93">
        <v>18</v>
      </c>
      <c r="HM12" s="39">
        <f t="shared" si="126"/>
        <v>0.89552238805970152</v>
      </c>
      <c r="HN12" s="96">
        <f t="shared" si="127"/>
        <v>0</v>
      </c>
      <c r="HO12" s="51">
        <v>67</v>
      </c>
      <c r="HP12" s="35">
        <f t="shared" si="128"/>
        <v>0.98514924275841775</v>
      </c>
      <c r="HQ12" s="95">
        <v>31</v>
      </c>
      <c r="HR12" s="39">
        <f t="shared" si="129"/>
        <v>0.87496471916454976</v>
      </c>
      <c r="HS12" s="93">
        <v>10</v>
      </c>
      <c r="HT12" s="39">
        <f t="shared" si="130"/>
        <v>0.69013112491373363</v>
      </c>
      <c r="HU12" s="96">
        <f t="shared" si="131"/>
        <v>0</v>
      </c>
      <c r="HV12" s="51">
        <v>41</v>
      </c>
      <c r="HW12" s="35">
        <f t="shared" si="132"/>
        <v>0.8170585890793145</v>
      </c>
      <c r="HX12" s="95">
        <v>16</v>
      </c>
      <c r="HY12" s="39">
        <f t="shared" si="133"/>
        <v>0.74801309022907903</v>
      </c>
      <c r="HZ12" s="93">
        <v>9</v>
      </c>
      <c r="IA12" s="39">
        <f t="shared" si="134"/>
        <v>1.0112359550561798</v>
      </c>
      <c r="IB12" s="96">
        <f t="shared" si="135"/>
        <v>0</v>
      </c>
      <c r="IC12" s="51">
        <v>25</v>
      </c>
      <c r="ID12" s="35">
        <f t="shared" si="136"/>
        <v>0.82047915982934039</v>
      </c>
      <c r="IE12" s="95">
        <v>0</v>
      </c>
      <c r="IF12" s="39">
        <f t="shared" si="137"/>
        <v>0</v>
      </c>
      <c r="IG12" s="93">
        <v>1</v>
      </c>
      <c r="IH12" s="39">
        <f t="shared" si="138"/>
        <v>0.47169811320754718</v>
      </c>
      <c r="II12" s="96">
        <f t="shared" si="139"/>
        <v>0</v>
      </c>
      <c r="IJ12" s="51">
        <v>1</v>
      </c>
      <c r="IK12" s="35">
        <f t="shared" si="140"/>
        <v>0.12738853503184713</v>
      </c>
    </row>
    <row r="13" spans="1:245" x14ac:dyDescent="0.2">
      <c r="A13" s="92" t="s">
        <v>28</v>
      </c>
      <c r="B13" s="93">
        <v>4578610</v>
      </c>
      <c r="C13" s="39">
        <f t="shared" si="0"/>
        <v>15.581577202282299</v>
      </c>
      <c r="D13" s="93">
        <v>4773621</v>
      </c>
      <c r="E13" s="39">
        <f t="shared" si="1"/>
        <v>15.411315270035816</v>
      </c>
      <c r="F13" s="93">
        <f t="shared" si="2"/>
        <v>9352231</v>
      </c>
      <c r="G13" s="39">
        <f t="shared" si="3"/>
        <v>15.494203684036986</v>
      </c>
      <c r="H13" s="36">
        <v>935</v>
      </c>
      <c r="I13" s="39">
        <f t="shared" si="4"/>
        <v>4.5806388398980991</v>
      </c>
      <c r="J13" s="95">
        <v>298</v>
      </c>
      <c r="K13" s="39">
        <f t="shared" si="5"/>
        <v>1.95640756302521</v>
      </c>
      <c r="L13" s="96">
        <f t="shared" si="6"/>
        <v>0</v>
      </c>
      <c r="M13" s="93">
        <v>1233</v>
      </c>
      <c r="N13" s="35">
        <f t="shared" si="7"/>
        <v>3.4592077207945238</v>
      </c>
      <c r="O13" s="36">
        <v>905</v>
      </c>
      <c r="P13" s="39">
        <f t="shared" si="8"/>
        <v>4.5813506125341705</v>
      </c>
      <c r="Q13" s="95">
        <v>285</v>
      </c>
      <c r="R13" s="39">
        <f t="shared" si="9"/>
        <v>1.956611286557737</v>
      </c>
      <c r="S13" s="96">
        <f t="shared" si="10"/>
        <v>0</v>
      </c>
      <c r="T13" s="93">
        <v>1190</v>
      </c>
      <c r="U13" s="35">
        <f t="shared" si="11"/>
        <v>3.4673659673659674</v>
      </c>
      <c r="V13" s="36">
        <v>905</v>
      </c>
      <c r="W13" s="39">
        <f t="shared" si="12"/>
        <v>4.592276855939514</v>
      </c>
      <c r="X13" s="95">
        <v>283</v>
      </c>
      <c r="Y13" s="39">
        <f t="shared" si="13"/>
        <v>1.9511858797573085</v>
      </c>
      <c r="Z13" s="96">
        <f t="shared" si="14"/>
        <v>0</v>
      </c>
      <c r="AA13" s="93">
        <v>1188</v>
      </c>
      <c r="AB13" s="35">
        <f t="shared" si="15"/>
        <v>3.4725673029142672</v>
      </c>
      <c r="AC13" s="36">
        <v>903</v>
      </c>
      <c r="AD13" s="39">
        <f t="shared" si="16"/>
        <v>4.5888809838398217</v>
      </c>
      <c r="AE13" s="95">
        <v>283</v>
      </c>
      <c r="AF13" s="39">
        <f t="shared" si="17"/>
        <v>1.9565818584070798</v>
      </c>
      <c r="AG13" s="96">
        <f t="shared" si="18"/>
        <v>0</v>
      </c>
      <c r="AH13" s="93">
        <v>1186</v>
      </c>
      <c r="AI13" s="35">
        <f t="shared" si="19"/>
        <v>3.4737273739089685</v>
      </c>
      <c r="AJ13" s="36">
        <v>902</v>
      </c>
      <c r="AK13" s="39">
        <f t="shared" si="20"/>
        <v>4.5851972346482315</v>
      </c>
      <c r="AL13" s="95">
        <v>283</v>
      </c>
      <c r="AM13" s="39">
        <f t="shared" si="21"/>
        <v>1.9579355195793551</v>
      </c>
      <c r="AN13" s="96">
        <f t="shared" si="22"/>
        <v>0</v>
      </c>
      <c r="AO13" s="93">
        <v>1185</v>
      </c>
      <c r="AP13" s="35">
        <f t="shared" si="23"/>
        <v>3.4724257164625212</v>
      </c>
      <c r="AQ13" s="36">
        <v>903</v>
      </c>
      <c r="AR13" s="39">
        <f t="shared" si="24"/>
        <v>4.5916810739347103</v>
      </c>
      <c r="AS13" s="95">
        <v>284</v>
      </c>
      <c r="AT13" s="39">
        <f t="shared" si="25"/>
        <v>1.9722222222222221</v>
      </c>
      <c r="AU13" s="96">
        <f t="shared" si="26"/>
        <v>0</v>
      </c>
      <c r="AV13" s="93">
        <v>1187</v>
      </c>
      <c r="AW13" s="35">
        <f t="shared" si="27"/>
        <v>3.4844126108143016</v>
      </c>
      <c r="AX13" s="36">
        <v>900</v>
      </c>
      <c r="AY13" s="39">
        <f t="shared" si="28"/>
        <v>4.5761936238368843</v>
      </c>
      <c r="AZ13" s="95">
        <v>284</v>
      </c>
      <c r="BA13" s="39">
        <f t="shared" si="29"/>
        <v>1.9778536109756946</v>
      </c>
      <c r="BB13" s="96">
        <f t="shared" si="30"/>
        <v>0</v>
      </c>
      <c r="BC13" s="93">
        <v>1184</v>
      </c>
      <c r="BD13" s="35">
        <f t="shared" si="31"/>
        <v>3.4796920002351142</v>
      </c>
      <c r="BE13" s="36">
        <v>895</v>
      </c>
      <c r="BF13" s="39">
        <f t="shared" si="32"/>
        <v>4.5593479368313803</v>
      </c>
      <c r="BG13" s="95">
        <v>281</v>
      </c>
      <c r="BH13" s="39">
        <f t="shared" si="33"/>
        <v>1.9622905027932962</v>
      </c>
      <c r="BI13" s="96">
        <f t="shared" si="34"/>
        <v>0</v>
      </c>
      <c r="BJ13" s="93">
        <v>1176</v>
      </c>
      <c r="BK13" s="35">
        <f t="shared" si="35"/>
        <v>3.463917525773196</v>
      </c>
      <c r="BL13" s="36">
        <v>893</v>
      </c>
      <c r="BM13" s="39">
        <f t="shared" si="36"/>
        <v>4.5691772410970115</v>
      </c>
      <c r="BN13" s="95">
        <v>281</v>
      </c>
      <c r="BO13" s="39">
        <f t="shared" si="37"/>
        <v>1.979988726042841</v>
      </c>
      <c r="BP13" s="96">
        <f t="shared" si="38"/>
        <v>0</v>
      </c>
      <c r="BQ13" s="93">
        <v>1174</v>
      </c>
      <c r="BR13" s="35">
        <f t="shared" si="39"/>
        <v>3.479962058335309</v>
      </c>
      <c r="BS13" s="36">
        <v>889</v>
      </c>
      <c r="BT13" s="39">
        <f t="shared" si="40"/>
        <v>4.5676411652879825</v>
      </c>
      <c r="BU13" s="95">
        <v>280</v>
      </c>
      <c r="BV13" s="39">
        <f t="shared" si="41"/>
        <v>1.9901912005117632</v>
      </c>
      <c r="BW13" s="96">
        <f t="shared" si="42"/>
        <v>0</v>
      </c>
      <c r="BX13" s="93">
        <v>1169</v>
      </c>
      <c r="BY13" s="35">
        <f t="shared" si="43"/>
        <v>3.486222116187522</v>
      </c>
      <c r="BZ13" s="36">
        <v>889</v>
      </c>
      <c r="CA13" s="39">
        <f t="shared" si="44"/>
        <v>4.5648267008985881</v>
      </c>
      <c r="CB13" s="95">
        <v>281</v>
      </c>
      <c r="CC13" s="39">
        <f t="shared" si="45"/>
        <v>1.9975829956636098</v>
      </c>
      <c r="CD13" s="96">
        <f t="shared" si="46"/>
        <v>0</v>
      </c>
      <c r="CE13" s="93">
        <v>1170</v>
      </c>
      <c r="CF13" s="35">
        <f t="shared" si="47"/>
        <v>3.4881640927792024</v>
      </c>
      <c r="CG13" s="36">
        <v>886</v>
      </c>
      <c r="CH13" s="39">
        <f t="shared" si="48"/>
        <v>4.5679521550835229</v>
      </c>
      <c r="CI13" s="95">
        <v>278</v>
      </c>
      <c r="CJ13" s="39">
        <f t="shared" si="49"/>
        <v>1.9981312441601382</v>
      </c>
      <c r="CK13" s="96">
        <f t="shared" si="50"/>
        <v>0</v>
      </c>
      <c r="CL13" s="93">
        <v>1164</v>
      </c>
      <c r="CM13" s="35">
        <f t="shared" si="51"/>
        <v>3.4945510222462395</v>
      </c>
      <c r="CN13" s="36">
        <v>883</v>
      </c>
      <c r="CO13" s="39">
        <f t="shared" si="52"/>
        <v>4.5647229114971051</v>
      </c>
      <c r="CP13" s="95">
        <v>276</v>
      </c>
      <c r="CQ13" s="39">
        <f t="shared" si="53"/>
        <v>1.9906238730616661</v>
      </c>
      <c r="CR13" s="96">
        <f t="shared" si="54"/>
        <v>0</v>
      </c>
      <c r="CS13" s="97">
        <f t="shared" si="55"/>
        <v>1159</v>
      </c>
      <c r="CT13" s="35">
        <f t="shared" si="56"/>
        <v>3.4900177662681804</v>
      </c>
      <c r="CU13" s="36">
        <v>879</v>
      </c>
      <c r="CV13" s="39">
        <f t="shared" si="57"/>
        <v>4.5671827912293459</v>
      </c>
      <c r="CW13" s="95">
        <v>269</v>
      </c>
      <c r="CX13" s="39">
        <f t="shared" si="58"/>
        <v>1.9646508910312592</v>
      </c>
      <c r="CY13" s="96">
        <f t="shared" si="59"/>
        <v>0</v>
      </c>
      <c r="CZ13" s="93">
        <v>1148</v>
      </c>
      <c r="DA13" s="35">
        <f t="shared" si="60"/>
        <v>3.4853360859797191</v>
      </c>
      <c r="DB13" s="36">
        <v>876</v>
      </c>
      <c r="DC13" s="39">
        <f t="shared" si="61"/>
        <v>4.5615496771505937</v>
      </c>
      <c r="DD13" s="93">
        <v>267</v>
      </c>
      <c r="DE13" s="39">
        <f t="shared" si="62"/>
        <v>1.9602085015784452</v>
      </c>
      <c r="DF13" s="96">
        <f t="shared" si="63"/>
        <v>0</v>
      </c>
      <c r="DG13" s="93">
        <v>1143</v>
      </c>
      <c r="DH13" s="35">
        <f t="shared" si="64"/>
        <v>3.4821020563594818</v>
      </c>
      <c r="DI13" s="36">
        <v>870</v>
      </c>
      <c r="DJ13" s="39">
        <f t="shared" si="65"/>
        <v>4.5640541391249609</v>
      </c>
      <c r="DK13" s="93">
        <v>265</v>
      </c>
      <c r="DL13" s="39">
        <f t="shared" si="66"/>
        <v>1.9796802629613026</v>
      </c>
      <c r="DM13" s="96">
        <f t="shared" si="67"/>
        <v>0</v>
      </c>
      <c r="DN13" s="93">
        <v>1135</v>
      </c>
      <c r="DO13" s="35">
        <f t="shared" si="68"/>
        <v>3.4979043392504932</v>
      </c>
      <c r="DP13" s="36">
        <v>869</v>
      </c>
      <c r="DQ13" s="39">
        <f t="shared" si="69"/>
        <v>4.5681543394837831</v>
      </c>
      <c r="DR13" s="93">
        <v>264</v>
      </c>
      <c r="DS13" s="39">
        <f t="shared" si="70"/>
        <v>1.9804951237809454</v>
      </c>
      <c r="DT13" s="96">
        <f t="shared" si="71"/>
        <v>0</v>
      </c>
      <c r="DU13" s="93">
        <v>1133</v>
      </c>
      <c r="DV13" s="35">
        <f t="shared" si="72"/>
        <v>3.5019936327388494</v>
      </c>
      <c r="DW13" s="36">
        <v>862</v>
      </c>
      <c r="DX13" s="39">
        <f t="shared" si="73"/>
        <v>4.5829124355361799</v>
      </c>
      <c r="DY13" s="93">
        <v>252</v>
      </c>
      <c r="DZ13" s="39">
        <f t="shared" si="74"/>
        <v>1.9322189848182796</v>
      </c>
      <c r="EA13" s="96">
        <f t="shared" si="75"/>
        <v>0</v>
      </c>
      <c r="EB13" s="93">
        <v>1114</v>
      </c>
      <c r="EC13" s="35">
        <f t="shared" si="76"/>
        <v>3.4975353992025364</v>
      </c>
      <c r="ED13" s="36">
        <v>852</v>
      </c>
      <c r="EE13" s="39">
        <f t="shared" si="77"/>
        <v>4.6101401439316056</v>
      </c>
      <c r="EF13" s="93">
        <v>250</v>
      </c>
      <c r="EG13" s="39">
        <f t="shared" si="78"/>
        <v>1.9817677368212445</v>
      </c>
      <c r="EH13" s="96">
        <f t="shared" si="79"/>
        <v>0</v>
      </c>
      <c r="EI13" s="93">
        <v>1102</v>
      </c>
      <c r="EJ13" s="35">
        <f t="shared" si="80"/>
        <v>3.5438641625932599</v>
      </c>
      <c r="EK13" s="36">
        <v>824</v>
      </c>
      <c r="EL13" s="39">
        <f t="shared" si="81"/>
        <v>4.6092744867707109</v>
      </c>
      <c r="EM13" s="93">
        <v>239</v>
      </c>
      <c r="EN13" s="39">
        <f t="shared" si="82"/>
        <v>2.0230235314034197</v>
      </c>
      <c r="EO13" s="96">
        <f t="shared" si="83"/>
        <v>0</v>
      </c>
      <c r="EP13" s="93">
        <v>1063</v>
      </c>
      <c r="EQ13" s="35">
        <f t="shared" si="84"/>
        <v>3.5802094910915767</v>
      </c>
      <c r="ER13" s="36">
        <v>778</v>
      </c>
      <c r="ES13" s="39">
        <f t="shared" si="85"/>
        <v>4.571630038782466</v>
      </c>
      <c r="ET13" s="93">
        <v>215</v>
      </c>
      <c r="EU13" s="39">
        <f t="shared" si="86"/>
        <v>1.9663435156392901</v>
      </c>
      <c r="EV13" s="96">
        <f t="shared" si="87"/>
        <v>0</v>
      </c>
      <c r="EW13" s="93">
        <v>993</v>
      </c>
      <c r="EX13" s="35">
        <f t="shared" si="88"/>
        <v>3.5521373636201039</v>
      </c>
      <c r="EY13" s="36">
        <v>728</v>
      </c>
      <c r="EZ13" s="39">
        <f t="shared" si="89"/>
        <v>4.6169457128361238</v>
      </c>
      <c r="FA13" s="93">
        <v>195</v>
      </c>
      <c r="FB13" s="39">
        <f t="shared" si="90"/>
        <v>2.0136307311028503</v>
      </c>
      <c r="FC13" s="96">
        <f t="shared" si="91"/>
        <v>0</v>
      </c>
      <c r="FD13" s="93">
        <v>923</v>
      </c>
      <c r="FE13" s="35">
        <f t="shared" si="92"/>
        <v>3.6264340719786263</v>
      </c>
      <c r="FF13" s="36">
        <v>724</v>
      </c>
      <c r="FG13" s="39">
        <f t="shared" si="93"/>
        <v>4.6226535563784958</v>
      </c>
      <c r="FH13" s="93">
        <v>194</v>
      </c>
      <c r="FI13" s="39">
        <f t="shared" si="94"/>
        <v>2.0307756725635926</v>
      </c>
      <c r="FJ13" s="96">
        <f t="shared" si="95"/>
        <v>0</v>
      </c>
      <c r="FK13" s="93">
        <v>918</v>
      </c>
      <c r="FL13" s="35">
        <f t="shared" si="96"/>
        <v>3.6406900654372394</v>
      </c>
      <c r="FM13" s="36">
        <v>681</v>
      </c>
      <c r="FN13" s="39">
        <f t="shared" si="97"/>
        <v>4.6427597491137167</v>
      </c>
      <c r="FO13" s="93">
        <v>180</v>
      </c>
      <c r="FP13" s="39">
        <f t="shared" si="98"/>
        <v>2.1186440677966099</v>
      </c>
      <c r="FQ13" s="96">
        <f t="shared" si="99"/>
        <v>0</v>
      </c>
      <c r="FR13" s="93">
        <v>861</v>
      </c>
      <c r="FS13" s="35">
        <f t="shared" si="100"/>
        <v>3.7131274797308955</v>
      </c>
      <c r="FT13" s="36">
        <v>606</v>
      </c>
      <c r="FU13" s="39">
        <f t="shared" si="101"/>
        <v>4.6465266063487194</v>
      </c>
      <c r="FV13" s="93">
        <v>150</v>
      </c>
      <c r="FW13" s="39">
        <f t="shared" si="102"/>
        <v>2.1638776687824581</v>
      </c>
      <c r="FX13" s="96">
        <f t="shared" si="103"/>
        <v>0</v>
      </c>
      <c r="FY13" s="93">
        <v>756</v>
      </c>
      <c r="FZ13" s="35">
        <f t="shared" si="104"/>
        <v>3.7811343403020907</v>
      </c>
      <c r="GA13" s="36">
        <v>568</v>
      </c>
      <c r="GB13" s="39">
        <f t="shared" si="105"/>
        <v>4.6175107714819932</v>
      </c>
      <c r="GC13" s="93">
        <v>144</v>
      </c>
      <c r="GD13" s="39">
        <f t="shared" si="106"/>
        <v>2.2716516800757218</v>
      </c>
      <c r="GE13" s="96">
        <f t="shared" si="107"/>
        <v>0</v>
      </c>
      <c r="GF13" s="93">
        <v>712</v>
      </c>
      <c r="GG13" s="35">
        <f t="shared" si="108"/>
        <v>3.8197424892703862</v>
      </c>
      <c r="GH13" s="36">
        <v>504</v>
      </c>
      <c r="GI13" s="39">
        <f t="shared" si="109"/>
        <v>4.5149153453372746</v>
      </c>
      <c r="GJ13" s="93">
        <v>133</v>
      </c>
      <c r="GK13" s="39">
        <f t="shared" si="110"/>
        <v>2.4296675191815855</v>
      </c>
      <c r="GL13" s="96">
        <f t="shared" si="111"/>
        <v>1</v>
      </c>
      <c r="GM13" s="51">
        <v>638</v>
      </c>
      <c r="GN13" s="35">
        <f t="shared" si="112"/>
        <v>3.8311415360595689</v>
      </c>
      <c r="GO13" s="95">
        <v>447</v>
      </c>
      <c r="GP13" s="39">
        <f t="shared" si="113"/>
        <v>4.4495321521003381</v>
      </c>
      <c r="GQ13" s="13">
        <v>118</v>
      </c>
      <c r="GR13" s="39">
        <f t="shared" si="114"/>
        <v>2.461923638639683</v>
      </c>
      <c r="GS13" s="96">
        <f t="shared" si="115"/>
        <v>2</v>
      </c>
      <c r="GT13" s="51">
        <v>567</v>
      </c>
      <c r="GU13" s="35">
        <f t="shared" si="116"/>
        <v>3.8158691701998788</v>
      </c>
      <c r="GV13" s="95">
        <v>377</v>
      </c>
      <c r="GW13" s="39">
        <f t="shared" si="117"/>
        <v>4.3883133511814689</v>
      </c>
      <c r="GX13" s="93">
        <v>100</v>
      </c>
      <c r="GY13" s="39">
        <f t="shared" si="118"/>
        <v>2.5400050800101601</v>
      </c>
      <c r="GZ13" s="96">
        <f t="shared" si="119"/>
        <v>2</v>
      </c>
      <c r="HA13" s="51">
        <v>479</v>
      </c>
      <c r="HB13" s="35">
        <f t="shared" si="120"/>
        <v>3.8173414089894804</v>
      </c>
      <c r="HC13" s="95">
        <v>294</v>
      </c>
      <c r="HD13" s="39">
        <f t="shared" si="121"/>
        <v>4.2448743863701992</v>
      </c>
      <c r="HE13" s="93">
        <v>74</v>
      </c>
      <c r="HF13" s="39">
        <f t="shared" si="122"/>
        <v>2.4010382868267359</v>
      </c>
      <c r="HG13" s="96">
        <f t="shared" si="123"/>
        <v>1</v>
      </c>
      <c r="HH13" s="51">
        <v>369</v>
      </c>
      <c r="HI13" s="35">
        <f t="shared" si="124"/>
        <v>3.6822672387985227</v>
      </c>
      <c r="HJ13" s="95">
        <v>190</v>
      </c>
      <c r="HK13" s="39">
        <f t="shared" si="125"/>
        <v>3.9699122440451315</v>
      </c>
      <c r="HL13" s="93">
        <v>52</v>
      </c>
      <c r="HM13" s="39">
        <f t="shared" si="126"/>
        <v>2.5870646766169152</v>
      </c>
      <c r="HN13" s="96">
        <f t="shared" si="127"/>
        <v>1</v>
      </c>
      <c r="HO13" s="51">
        <v>243</v>
      </c>
      <c r="HP13" s="35">
        <f t="shared" si="128"/>
        <v>3.5730039700044109</v>
      </c>
      <c r="HQ13" s="95">
        <v>129</v>
      </c>
      <c r="HR13" s="39">
        <f t="shared" si="129"/>
        <v>3.6409822184589333</v>
      </c>
      <c r="HS13" s="93">
        <v>38</v>
      </c>
      <c r="HT13" s="39">
        <f t="shared" si="130"/>
        <v>2.6224982746721874</v>
      </c>
      <c r="HU13" s="96">
        <f t="shared" si="131"/>
        <v>1</v>
      </c>
      <c r="HV13" s="51">
        <v>168</v>
      </c>
      <c r="HW13" s="35">
        <f t="shared" si="132"/>
        <v>3.3479473893981671</v>
      </c>
      <c r="HX13" s="95">
        <v>63</v>
      </c>
      <c r="HY13" s="39">
        <f t="shared" si="133"/>
        <v>2.9453015427769986</v>
      </c>
      <c r="HZ13" s="93">
        <v>19</v>
      </c>
      <c r="IA13" s="39">
        <f t="shared" si="134"/>
        <v>2.1348314606741572</v>
      </c>
      <c r="IB13" s="96">
        <f t="shared" si="135"/>
        <v>1</v>
      </c>
      <c r="IC13" s="51">
        <v>83</v>
      </c>
      <c r="ID13" s="35">
        <f t="shared" si="136"/>
        <v>2.7239908106334099</v>
      </c>
      <c r="IE13" s="95">
        <v>10</v>
      </c>
      <c r="IF13" s="39">
        <f t="shared" si="137"/>
        <v>1.7482517482517483</v>
      </c>
      <c r="IG13" s="93">
        <v>4</v>
      </c>
      <c r="IH13" s="39">
        <f t="shared" si="138"/>
        <v>1.8867924528301887</v>
      </c>
      <c r="II13" s="96">
        <f t="shared" si="139"/>
        <v>0</v>
      </c>
      <c r="IJ13" s="51">
        <v>14</v>
      </c>
      <c r="IK13" s="35">
        <f t="shared" si="140"/>
        <v>1.7834394904458599</v>
      </c>
    </row>
    <row r="14" spans="1:245" x14ac:dyDescent="0.2">
      <c r="A14" s="92" t="s">
        <v>29</v>
      </c>
      <c r="B14" s="93">
        <v>3511037</v>
      </c>
      <c r="C14" s="39">
        <f t="shared" si="0"/>
        <v>11.948493991750691</v>
      </c>
      <c r="D14" s="93">
        <v>3826173</v>
      </c>
      <c r="E14" s="39">
        <f t="shared" si="1"/>
        <v>12.352542939772292</v>
      </c>
      <c r="F14" s="93">
        <f t="shared" si="2"/>
        <v>7337210</v>
      </c>
      <c r="G14" s="39">
        <f t="shared" si="3"/>
        <v>12.15584027089932</v>
      </c>
      <c r="H14" s="36">
        <v>2721</v>
      </c>
      <c r="I14" s="39">
        <f t="shared" si="4"/>
        <v>13.330393885949441</v>
      </c>
      <c r="J14" s="95">
        <v>861</v>
      </c>
      <c r="K14" s="39">
        <f t="shared" si="5"/>
        <v>5.6525735294117645</v>
      </c>
      <c r="L14" s="96">
        <f t="shared" si="6"/>
        <v>0</v>
      </c>
      <c r="M14" s="93">
        <v>3582</v>
      </c>
      <c r="N14" s="35">
        <f t="shared" si="7"/>
        <v>10.04937717427898</v>
      </c>
      <c r="O14" s="36">
        <v>2619</v>
      </c>
      <c r="P14" s="39">
        <f t="shared" si="8"/>
        <v>13.258074314062975</v>
      </c>
      <c r="Q14" s="95">
        <v>829</v>
      </c>
      <c r="R14" s="39">
        <f t="shared" si="9"/>
        <v>5.6913359879170669</v>
      </c>
      <c r="S14" s="96">
        <f t="shared" si="10"/>
        <v>0</v>
      </c>
      <c r="T14" s="93">
        <v>3448</v>
      </c>
      <c r="U14" s="35">
        <f t="shared" si="11"/>
        <v>10.046620046620047</v>
      </c>
      <c r="V14" s="36">
        <v>2613</v>
      </c>
      <c r="W14" s="39">
        <f t="shared" si="12"/>
        <v>13.259247982950221</v>
      </c>
      <c r="X14" s="95">
        <v>827</v>
      </c>
      <c r="Y14" s="39">
        <f t="shared" si="13"/>
        <v>5.7018753447324872</v>
      </c>
      <c r="Z14" s="96">
        <f t="shared" si="14"/>
        <v>0</v>
      </c>
      <c r="AA14" s="93">
        <v>3440</v>
      </c>
      <c r="AB14" s="35">
        <f t="shared" si="15"/>
        <v>10.05524538891</v>
      </c>
      <c r="AC14" s="36">
        <v>2610</v>
      </c>
      <c r="AD14" s="39">
        <f t="shared" si="16"/>
        <v>13.263543042992174</v>
      </c>
      <c r="AE14" s="95">
        <v>823</v>
      </c>
      <c r="AF14" s="39">
        <f t="shared" si="17"/>
        <v>5.6899889380530979</v>
      </c>
      <c r="AG14" s="96">
        <f t="shared" si="18"/>
        <v>0</v>
      </c>
      <c r="AH14" s="93">
        <v>3433</v>
      </c>
      <c r="AI14" s="35">
        <f t="shared" si="19"/>
        <v>10.055064143869719</v>
      </c>
      <c r="AJ14" s="36">
        <v>2610</v>
      </c>
      <c r="AK14" s="39">
        <f t="shared" si="20"/>
        <v>13.26758845058967</v>
      </c>
      <c r="AL14" s="95">
        <v>823</v>
      </c>
      <c r="AM14" s="39">
        <f t="shared" si="21"/>
        <v>5.6939255569392557</v>
      </c>
      <c r="AN14" s="96">
        <f t="shared" si="22"/>
        <v>0</v>
      </c>
      <c r="AO14" s="93">
        <v>3433</v>
      </c>
      <c r="AP14" s="35">
        <f t="shared" si="23"/>
        <v>10.05977846803024</v>
      </c>
      <c r="AQ14" s="36">
        <v>2612</v>
      </c>
      <c r="AR14" s="39">
        <f t="shared" si="24"/>
        <v>13.281806162920775</v>
      </c>
      <c r="AS14" s="95">
        <v>819</v>
      </c>
      <c r="AT14" s="39">
        <f t="shared" si="25"/>
        <v>5.6875</v>
      </c>
      <c r="AU14" s="96">
        <f t="shared" si="26"/>
        <v>0</v>
      </c>
      <c r="AV14" s="93">
        <v>3431</v>
      </c>
      <c r="AW14" s="35">
        <f t="shared" si="27"/>
        <v>10.071625667821287</v>
      </c>
      <c r="AX14" s="36">
        <v>2617</v>
      </c>
      <c r="AY14" s="39">
        <f t="shared" si="28"/>
        <v>13.306554126201251</v>
      </c>
      <c r="AZ14" s="95">
        <v>815</v>
      </c>
      <c r="BA14" s="39">
        <f t="shared" si="29"/>
        <v>5.675882721637997</v>
      </c>
      <c r="BB14" s="96">
        <f t="shared" si="30"/>
        <v>0</v>
      </c>
      <c r="BC14" s="93">
        <v>3432</v>
      </c>
      <c r="BD14" s="35">
        <f t="shared" si="31"/>
        <v>10.086404514195028</v>
      </c>
      <c r="BE14" s="36">
        <v>2611</v>
      </c>
      <c r="BF14" s="39">
        <f t="shared" si="32"/>
        <v>13.301069791136017</v>
      </c>
      <c r="BG14" s="95">
        <v>812</v>
      </c>
      <c r="BH14" s="39">
        <f t="shared" si="33"/>
        <v>5.6703910614525146</v>
      </c>
      <c r="BI14" s="96">
        <f t="shared" si="34"/>
        <v>0</v>
      </c>
      <c r="BJ14" s="93">
        <v>3423</v>
      </c>
      <c r="BK14" s="35">
        <f t="shared" si="35"/>
        <v>10.082474226804123</v>
      </c>
      <c r="BL14" s="36">
        <v>2600</v>
      </c>
      <c r="BM14" s="39">
        <f t="shared" si="36"/>
        <v>13.303315595579207</v>
      </c>
      <c r="BN14" s="95">
        <v>811</v>
      </c>
      <c r="BO14" s="39">
        <f t="shared" si="37"/>
        <v>5.7144870349492667</v>
      </c>
      <c r="BP14" s="96">
        <f t="shared" si="38"/>
        <v>0</v>
      </c>
      <c r="BQ14" s="93">
        <v>3411</v>
      </c>
      <c r="BR14" s="35">
        <f t="shared" si="39"/>
        <v>10.110860801517667</v>
      </c>
      <c r="BS14" s="36">
        <v>2591</v>
      </c>
      <c r="BT14" s="39">
        <f t="shared" si="40"/>
        <v>13.312438986795458</v>
      </c>
      <c r="BU14" s="95">
        <v>808</v>
      </c>
      <c r="BV14" s="39">
        <f t="shared" si="41"/>
        <v>5.7431231786196602</v>
      </c>
      <c r="BW14" s="96">
        <f t="shared" si="42"/>
        <v>0</v>
      </c>
      <c r="BX14" s="93">
        <v>3399</v>
      </c>
      <c r="BY14" s="35">
        <f t="shared" si="43"/>
        <v>10.136585947751401</v>
      </c>
      <c r="BZ14" s="36">
        <v>2590</v>
      </c>
      <c r="CA14" s="39">
        <f t="shared" si="44"/>
        <v>13.299101412066753</v>
      </c>
      <c r="CB14" s="95">
        <v>807</v>
      </c>
      <c r="CC14" s="39">
        <f t="shared" si="45"/>
        <v>5.7368308807848152</v>
      </c>
      <c r="CD14" s="96">
        <f t="shared" si="46"/>
        <v>0</v>
      </c>
      <c r="CE14" s="93">
        <v>3397</v>
      </c>
      <c r="CF14" s="35">
        <f t="shared" si="47"/>
        <v>10.127601216385427</v>
      </c>
      <c r="CG14" s="36">
        <v>2580</v>
      </c>
      <c r="CH14" s="39">
        <f t="shared" si="48"/>
        <v>13.301711693132603</v>
      </c>
      <c r="CI14" s="95">
        <v>797</v>
      </c>
      <c r="CJ14" s="39">
        <f t="shared" si="49"/>
        <v>5.7284554014231288</v>
      </c>
      <c r="CK14" s="96">
        <f t="shared" si="50"/>
        <v>0</v>
      </c>
      <c r="CL14" s="93">
        <v>3377</v>
      </c>
      <c r="CM14" s="35">
        <f t="shared" si="51"/>
        <v>10.13840103275391</v>
      </c>
      <c r="CN14" s="36">
        <v>2572</v>
      </c>
      <c r="CO14" s="39">
        <f t="shared" si="52"/>
        <v>13.296112489660878</v>
      </c>
      <c r="CP14" s="95">
        <v>795</v>
      </c>
      <c r="CQ14" s="39">
        <f t="shared" si="53"/>
        <v>5.7338622430580601</v>
      </c>
      <c r="CR14" s="96">
        <f t="shared" si="54"/>
        <v>0</v>
      </c>
      <c r="CS14" s="97">
        <f t="shared" si="55"/>
        <v>3367</v>
      </c>
      <c r="CT14" s="35">
        <f t="shared" si="56"/>
        <v>10.138817790358036</v>
      </c>
      <c r="CU14" s="36">
        <v>2557</v>
      </c>
      <c r="CV14" s="39">
        <f t="shared" si="57"/>
        <v>13.285877584952718</v>
      </c>
      <c r="CW14" s="95">
        <v>793</v>
      </c>
      <c r="CX14" s="39">
        <f t="shared" si="58"/>
        <v>5.7917031843412206</v>
      </c>
      <c r="CY14" s="96">
        <f t="shared" si="59"/>
        <v>0</v>
      </c>
      <c r="CZ14" s="93">
        <v>3350</v>
      </c>
      <c r="DA14" s="35">
        <f t="shared" si="60"/>
        <v>10.170623595846742</v>
      </c>
      <c r="DB14" s="36">
        <v>2552</v>
      </c>
      <c r="DC14" s="39">
        <f t="shared" si="61"/>
        <v>13.288898146219537</v>
      </c>
      <c r="DD14" s="93">
        <v>790</v>
      </c>
      <c r="DE14" s="39">
        <f t="shared" si="62"/>
        <v>5.7998678511122534</v>
      </c>
      <c r="DF14" s="96">
        <f t="shared" si="63"/>
        <v>0</v>
      </c>
      <c r="DG14" s="93">
        <v>3342</v>
      </c>
      <c r="DH14" s="35">
        <f t="shared" si="64"/>
        <v>10.181264280274181</v>
      </c>
      <c r="DI14" s="36">
        <v>2532</v>
      </c>
      <c r="DJ14" s="39">
        <f t="shared" si="65"/>
        <v>13.282971356625747</v>
      </c>
      <c r="DK14" s="93">
        <v>785</v>
      </c>
      <c r="DL14" s="39">
        <f t="shared" si="66"/>
        <v>5.8643358733004627</v>
      </c>
      <c r="DM14" s="96">
        <f t="shared" si="67"/>
        <v>0</v>
      </c>
      <c r="DN14" s="93">
        <v>3317</v>
      </c>
      <c r="DO14" s="35">
        <f t="shared" si="68"/>
        <v>10.22250986193294</v>
      </c>
      <c r="DP14" s="36">
        <v>2528</v>
      </c>
      <c r="DQ14" s="39">
        <f t="shared" si="69"/>
        <v>13.289176260316459</v>
      </c>
      <c r="DR14" s="93">
        <v>779</v>
      </c>
      <c r="DS14" s="39">
        <f t="shared" si="70"/>
        <v>5.8439609902475622</v>
      </c>
      <c r="DT14" s="96">
        <f t="shared" si="71"/>
        <v>0</v>
      </c>
      <c r="DU14" s="93">
        <v>3307</v>
      </c>
      <c r="DV14" s="35">
        <f t="shared" si="72"/>
        <v>10.221617778876766</v>
      </c>
      <c r="DW14" s="36">
        <v>2499</v>
      </c>
      <c r="DX14" s="39">
        <f t="shared" si="73"/>
        <v>13.286192780052103</v>
      </c>
      <c r="DY14" s="93">
        <v>773</v>
      </c>
      <c r="DZ14" s="39">
        <f t="shared" si="74"/>
        <v>5.9270050605735314</v>
      </c>
      <c r="EA14" s="96">
        <f t="shared" si="75"/>
        <v>0</v>
      </c>
      <c r="EB14" s="93">
        <v>3272</v>
      </c>
      <c r="EC14" s="35">
        <f t="shared" si="76"/>
        <v>10.2728328780886</v>
      </c>
      <c r="ED14" s="36">
        <v>2463</v>
      </c>
      <c r="EE14" s="39">
        <f t="shared" si="77"/>
        <v>13.32720090904172</v>
      </c>
      <c r="EF14" s="93">
        <v>762</v>
      </c>
      <c r="EG14" s="39">
        <f t="shared" si="78"/>
        <v>6.040428061831153</v>
      </c>
      <c r="EH14" s="96">
        <f t="shared" si="79"/>
        <v>0</v>
      </c>
      <c r="EI14" s="93">
        <v>3225</v>
      </c>
      <c r="EJ14" s="35">
        <f t="shared" si="80"/>
        <v>10.371108824286082</v>
      </c>
      <c r="EK14" s="36">
        <v>2399</v>
      </c>
      <c r="EL14" s="39">
        <f t="shared" si="81"/>
        <v>13.419477540974437</v>
      </c>
      <c r="EM14" s="93">
        <v>728</v>
      </c>
      <c r="EN14" s="39">
        <f t="shared" si="82"/>
        <v>6.1621804638564415</v>
      </c>
      <c r="EO14" s="96">
        <f t="shared" si="83"/>
        <v>0</v>
      </c>
      <c r="EP14" s="93">
        <v>3127</v>
      </c>
      <c r="EQ14" s="35">
        <f t="shared" si="84"/>
        <v>10.531810986494223</v>
      </c>
      <c r="ER14" s="36">
        <v>2299</v>
      </c>
      <c r="ES14" s="39">
        <f t="shared" si="85"/>
        <v>13.509225525913738</v>
      </c>
      <c r="ET14" s="93">
        <v>676</v>
      </c>
      <c r="EU14" s="39">
        <f t="shared" si="86"/>
        <v>6.1825498445216756</v>
      </c>
      <c r="EV14" s="96">
        <f t="shared" si="87"/>
        <v>1</v>
      </c>
      <c r="EW14" s="93">
        <v>2976</v>
      </c>
      <c r="EX14" s="35">
        <f t="shared" si="88"/>
        <v>10.645680558039707</v>
      </c>
      <c r="EY14" s="36">
        <v>2124</v>
      </c>
      <c r="EZ14" s="39">
        <f t="shared" si="89"/>
        <v>13.470319634703195</v>
      </c>
      <c r="FA14" s="93">
        <v>632</v>
      </c>
      <c r="FB14" s="39">
        <f t="shared" si="90"/>
        <v>6.5262288310615455</v>
      </c>
      <c r="FC14" s="96">
        <f t="shared" si="91"/>
        <v>0</v>
      </c>
      <c r="FD14" s="93">
        <v>2756</v>
      </c>
      <c r="FE14" s="35">
        <f t="shared" si="92"/>
        <v>10.828225679710828</v>
      </c>
      <c r="FF14" s="36">
        <v>2109</v>
      </c>
      <c r="FG14" s="39">
        <f t="shared" si="93"/>
        <v>13.465713191163326</v>
      </c>
      <c r="FH14" s="93">
        <v>618</v>
      </c>
      <c r="FI14" s="39">
        <f t="shared" si="94"/>
        <v>6.4691719878572185</v>
      </c>
      <c r="FJ14" s="96">
        <f t="shared" si="95"/>
        <v>0</v>
      </c>
      <c r="FK14" s="93">
        <v>2727</v>
      </c>
      <c r="FL14" s="35">
        <f t="shared" si="96"/>
        <v>10.814991076740036</v>
      </c>
      <c r="FM14" s="36">
        <v>1993</v>
      </c>
      <c r="FN14" s="39">
        <f t="shared" si="97"/>
        <v>13.587401145350423</v>
      </c>
      <c r="FO14" s="93">
        <v>578</v>
      </c>
      <c r="FP14" s="39">
        <f t="shared" si="98"/>
        <v>6.8032015065913374</v>
      </c>
      <c r="FQ14" s="96">
        <f t="shared" si="99"/>
        <v>5</v>
      </c>
      <c r="FR14" s="93">
        <v>2576</v>
      </c>
      <c r="FS14" s="35">
        <f t="shared" si="100"/>
        <v>11.109194410902191</v>
      </c>
      <c r="FT14" s="36">
        <v>1776</v>
      </c>
      <c r="FU14" s="39">
        <f t="shared" si="101"/>
        <v>13.617543321576445</v>
      </c>
      <c r="FV14" s="93">
        <v>504</v>
      </c>
      <c r="FW14" s="39">
        <f t="shared" si="102"/>
        <v>7.2706289671090589</v>
      </c>
      <c r="FX14" s="96">
        <f t="shared" si="103"/>
        <v>4</v>
      </c>
      <c r="FY14" s="93">
        <v>2284</v>
      </c>
      <c r="FZ14" s="35">
        <f t="shared" si="104"/>
        <v>11.423427028108431</v>
      </c>
      <c r="GA14" s="36">
        <v>1674</v>
      </c>
      <c r="GB14" s="39">
        <f t="shared" si="105"/>
        <v>13.608649703276157</v>
      </c>
      <c r="GC14" s="93">
        <v>468</v>
      </c>
      <c r="GD14" s="39">
        <f t="shared" si="106"/>
        <v>7.3828679602460952</v>
      </c>
      <c r="GE14" s="96">
        <f t="shared" si="107"/>
        <v>0</v>
      </c>
      <c r="GF14" s="93">
        <v>2142</v>
      </c>
      <c r="GG14" s="35">
        <f t="shared" si="108"/>
        <v>11.491416309012875</v>
      </c>
      <c r="GH14" s="36">
        <v>1532</v>
      </c>
      <c r="GI14" s="39">
        <f t="shared" si="109"/>
        <v>13.723909343366477</v>
      </c>
      <c r="GJ14" s="93">
        <v>423</v>
      </c>
      <c r="GK14" s="39">
        <f t="shared" si="110"/>
        <v>7.7274388016076001</v>
      </c>
      <c r="GL14" s="96">
        <f t="shared" si="111"/>
        <v>2</v>
      </c>
      <c r="GM14" s="51">
        <v>1957</v>
      </c>
      <c r="GN14" s="35">
        <f t="shared" si="112"/>
        <v>11.751636341800275</v>
      </c>
      <c r="GO14" s="95">
        <v>1349</v>
      </c>
      <c r="GP14" s="39">
        <f t="shared" si="113"/>
        <v>13.428230141349792</v>
      </c>
      <c r="GQ14" s="13">
        <v>372</v>
      </c>
      <c r="GR14" s="39">
        <f t="shared" si="114"/>
        <v>7.7613185896098473</v>
      </c>
      <c r="GS14" s="96">
        <f t="shared" si="115"/>
        <v>3</v>
      </c>
      <c r="GT14" s="51">
        <v>1724</v>
      </c>
      <c r="GU14" s="35">
        <f t="shared" si="116"/>
        <v>11.602395854364358</v>
      </c>
      <c r="GV14" s="95">
        <v>1144</v>
      </c>
      <c r="GW14" s="39">
        <f t="shared" si="117"/>
        <v>13.316261203585148</v>
      </c>
      <c r="GX14" s="93">
        <v>299</v>
      </c>
      <c r="GY14" s="39">
        <f t="shared" si="118"/>
        <v>7.594615189230379</v>
      </c>
      <c r="GZ14" s="96">
        <f t="shared" si="119"/>
        <v>5</v>
      </c>
      <c r="HA14" s="51">
        <v>1448</v>
      </c>
      <c r="HB14" s="35">
        <f t="shared" si="120"/>
        <v>11.539687599617469</v>
      </c>
      <c r="HC14" s="95">
        <v>923</v>
      </c>
      <c r="HD14" s="39">
        <f t="shared" si="121"/>
        <v>13.326595437481952</v>
      </c>
      <c r="HE14" s="93">
        <v>236</v>
      </c>
      <c r="HF14" s="39">
        <f t="shared" si="122"/>
        <v>7.6573653471771568</v>
      </c>
      <c r="HG14" s="96">
        <f t="shared" si="123"/>
        <v>3</v>
      </c>
      <c r="HH14" s="51">
        <v>1162</v>
      </c>
      <c r="HI14" s="35">
        <f t="shared" si="124"/>
        <v>11.595649136812693</v>
      </c>
      <c r="HJ14" s="95">
        <v>606</v>
      </c>
      <c r="HK14" s="39">
        <f t="shared" si="125"/>
        <v>12.661930631007104</v>
      </c>
      <c r="HL14" s="93">
        <v>154</v>
      </c>
      <c r="HM14" s="39">
        <f t="shared" si="126"/>
        <v>7.6616915422885565</v>
      </c>
      <c r="HN14" s="96">
        <f t="shared" si="127"/>
        <v>1</v>
      </c>
      <c r="HO14" s="51">
        <v>761</v>
      </c>
      <c r="HP14" s="35">
        <f t="shared" si="128"/>
        <v>11.189530951330687</v>
      </c>
      <c r="HQ14" s="95">
        <v>437</v>
      </c>
      <c r="HR14" s="39">
        <f t="shared" si="129"/>
        <v>12.334180073384138</v>
      </c>
      <c r="HS14" s="93">
        <v>99</v>
      </c>
      <c r="HT14" s="39">
        <f t="shared" si="130"/>
        <v>6.8322981366459627</v>
      </c>
      <c r="HU14" s="96">
        <f t="shared" si="131"/>
        <v>5</v>
      </c>
      <c r="HV14" s="51">
        <v>541</v>
      </c>
      <c r="HW14" s="35">
        <f t="shared" si="132"/>
        <v>10.781187724192906</v>
      </c>
      <c r="HX14" s="95">
        <v>252</v>
      </c>
      <c r="HY14" s="39">
        <f t="shared" si="133"/>
        <v>11.781206171107995</v>
      </c>
      <c r="HZ14" s="93">
        <v>57</v>
      </c>
      <c r="IA14" s="39">
        <f t="shared" si="134"/>
        <v>6.4044943820224711</v>
      </c>
      <c r="IB14" s="96">
        <f t="shared" si="135"/>
        <v>3</v>
      </c>
      <c r="IC14" s="51">
        <v>312</v>
      </c>
      <c r="ID14" s="35">
        <f t="shared" si="136"/>
        <v>10.239579914670168</v>
      </c>
      <c r="IE14" s="95">
        <v>53</v>
      </c>
      <c r="IF14" s="39">
        <f t="shared" si="137"/>
        <v>9.265734265734265</v>
      </c>
      <c r="IG14" s="93">
        <v>12</v>
      </c>
      <c r="IH14" s="39">
        <f t="shared" si="138"/>
        <v>5.6603773584905666</v>
      </c>
      <c r="II14" s="96">
        <f t="shared" si="139"/>
        <v>0</v>
      </c>
      <c r="IJ14" s="51">
        <v>65</v>
      </c>
      <c r="IK14" s="35">
        <f t="shared" si="140"/>
        <v>8.2802547770700627</v>
      </c>
    </row>
    <row r="15" spans="1:245" x14ac:dyDescent="0.2">
      <c r="A15" s="92" t="s">
        <v>30</v>
      </c>
      <c r="B15" s="93">
        <v>2727000</v>
      </c>
      <c r="C15" s="39">
        <f t="shared" si="0"/>
        <v>9.2803189244386015</v>
      </c>
      <c r="D15" s="93">
        <v>3235533</v>
      </c>
      <c r="E15" s="39">
        <f t="shared" si="1"/>
        <v>10.445701309258695</v>
      </c>
      <c r="F15" s="93">
        <f t="shared" si="2"/>
        <v>5962533</v>
      </c>
      <c r="G15" s="39">
        <f t="shared" si="3"/>
        <v>9.8783595887218905</v>
      </c>
      <c r="H15" s="36">
        <v>6423</v>
      </c>
      <c r="I15" s="39">
        <f t="shared" si="4"/>
        <v>31.466784244562024</v>
      </c>
      <c r="J15" s="95">
        <v>2862</v>
      </c>
      <c r="K15" s="39">
        <f t="shared" si="5"/>
        <v>18.78939075630252</v>
      </c>
      <c r="L15" s="96">
        <f t="shared" si="6"/>
        <v>0</v>
      </c>
      <c r="M15" s="93">
        <v>9285</v>
      </c>
      <c r="N15" s="35">
        <f t="shared" si="7"/>
        <v>26.049264953428349</v>
      </c>
      <c r="O15" s="36">
        <v>6257</v>
      </c>
      <c r="P15" s="39">
        <f t="shared" si="8"/>
        <v>31.674597549863321</v>
      </c>
      <c r="Q15" s="95">
        <v>2760</v>
      </c>
      <c r="R15" s="39">
        <f t="shared" si="9"/>
        <v>18.948235617190718</v>
      </c>
      <c r="S15" s="96">
        <f t="shared" si="10"/>
        <v>0</v>
      </c>
      <c r="T15" s="93">
        <v>9017</v>
      </c>
      <c r="U15" s="35">
        <f t="shared" si="11"/>
        <v>26.273310023310025</v>
      </c>
      <c r="V15" s="36">
        <v>6250</v>
      </c>
      <c r="W15" s="39">
        <f t="shared" si="12"/>
        <v>31.714619170852998</v>
      </c>
      <c r="X15" s="95">
        <v>2749</v>
      </c>
      <c r="Y15" s="39">
        <f t="shared" si="13"/>
        <v>18.953392167677883</v>
      </c>
      <c r="Z15" s="96">
        <f t="shared" si="14"/>
        <v>0</v>
      </c>
      <c r="AA15" s="93">
        <v>8999</v>
      </c>
      <c r="AB15" s="35">
        <f t="shared" si="15"/>
        <v>26.304405015930548</v>
      </c>
      <c r="AC15" s="36">
        <v>6245</v>
      </c>
      <c r="AD15" s="39">
        <f t="shared" si="16"/>
        <v>31.73594877528204</v>
      </c>
      <c r="AE15" s="95">
        <v>2744</v>
      </c>
      <c r="AF15" s="39">
        <f t="shared" si="17"/>
        <v>18.971238938053098</v>
      </c>
      <c r="AG15" s="96">
        <f t="shared" si="18"/>
        <v>0</v>
      </c>
      <c r="AH15" s="93">
        <v>8989</v>
      </c>
      <c r="AI15" s="35">
        <f t="shared" si="19"/>
        <v>26.328276023665865</v>
      </c>
      <c r="AJ15" s="36">
        <v>6245</v>
      </c>
      <c r="AK15" s="39">
        <f t="shared" si="20"/>
        <v>31.745628304188696</v>
      </c>
      <c r="AL15" s="95">
        <v>2743</v>
      </c>
      <c r="AM15" s="39">
        <f t="shared" si="21"/>
        <v>18.977445689774459</v>
      </c>
      <c r="AN15" s="96">
        <f t="shared" si="22"/>
        <v>0</v>
      </c>
      <c r="AO15" s="93">
        <v>8988</v>
      </c>
      <c r="AP15" s="35">
        <f t="shared" si="23"/>
        <v>26.337689738029656</v>
      </c>
      <c r="AQ15" s="36">
        <v>6230</v>
      </c>
      <c r="AR15" s="39">
        <f t="shared" si="24"/>
        <v>31.679039967456525</v>
      </c>
      <c r="AS15" s="95">
        <v>2737</v>
      </c>
      <c r="AT15" s="39">
        <f t="shared" si="25"/>
        <v>19.006944444444446</v>
      </c>
      <c r="AU15" s="96">
        <f t="shared" si="26"/>
        <v>0</v>
      </c>
      <c r="AV15" s="93">
        <v>8967</v>
      </c>
      <c r="AW15" s="35">
        <f t="shared" si="27"/>
        <v>26.322432924323376</v>
      </c>
      <c r="AX15" s="36">
        <v>6237</v>
      </c>
      <c r="AY15" s="39">
        <f t="shared" si="28"/>
        <v>31.713021813189606</v>
      </c>
      <c r="AZ15" s="95">
        <v>2732</v>
      </c>
      <c r="BA15" s="39">
        <f t="shared" si="29"/>
        <v>19.026394595723936</v>
      </c>
      <c r="BB15" s="96">
        <f t="shared" si="30"/>
        <v>0</v>
      </c>
      <c r="BC15" s="93">
        <v>8969</v>
      </c>
      <c r="BD15" s="35">
        <f t="shared" si="31"/>
        <v>26.359254687591843</v>
      </c>
      <c r="BE15" s="36">
        <v>6226</v>
      </c>
      <c r="BF15" s="39">
        <f t="shared" si="32"/>
        <v>31.716760061130923</v>
      </c>
      <c r="BG15" s="95">
        <v>2725</v>
      </c>
      <c r="BH15" s="39">
        <f t="shared" si="33"/>
        <v>19.029329608938546</v>
      </c>
      <c r="BI15" s="96">
        <f t="shared" si="34"/>
        <v>0</v>
      </c>
      <c r="BJ15" s="93">
        <v>8951</v>
      </c>
      <c r="BK15" s="35">
        <f t="shared" si="35"/>
        <v>26.365243004418261</v>
      </c>
      <c r="BL15" s="36">
        <v>6201</v>
      </c>
      <c r="BM15" s="39">
        <f t="shared" si="36"/>
        <v>31.728407695456408</v>
      </c>
      <c r="BN15" s="95">
        <v>2708</v>
      </c>
      <c r="BO15" s="39">
        <f t="shared" si="37"/>
        <v>19.081172491544532</v>
      </c>
      <c r="BP15" s="96">
        <f t="shared" si="38"/>
        <v>0</v>
      </c>
      <c r="BQ15" s="93">
        <v>8909</v>
      </c>
      <c r="BR15" s="35">
        <f t="shared" si="39"/>
        <v>26.407991463125448</v>
      </c>
      <c r="BS15" s="36">
        <v>6178</v>
      </c>
      <c r="BT15" s="39">
        <f t="shared" si="40"/>
        <v>31.742280224014795</v>
      </c>
      <c r="BU15" s="95">
        <v>2702</v>
      </c>
      <c r="BV15" s="39">
        <f t="shared" si="41"/>
        <v>19.205345084938514</v>
      </c>
      <c r="BW15" s="96">
        <f t="shared" si="42"/>
        <v>0</v>
      </c>
      <c r="BX15" s="93">
        <v>8880</v>
      </c>
      <c r="BY15" s="35">
        <f t="shared" si="43"/>
        <v>26.482166288918048</v>
      </c>
      <c r="BZ15" s="36">
        <v>6177</v>
      </c>
      <c r="CA15" s="39">
        <f t="shared" si="44"/>
        <v>31.717586649550704</v>
      </c>
      <c r="CB15" s="95">
        <v>2702</v>
      </c>
      <c r="CC15" s="39">
        <f t="shared" si="45"/>
        <v>19.208075638018059</v>
      </c>
      <c r="CD15" s="96">
        <f t="shared" si="46"/>
        <v>0</v>
      </c>
      <c r="CE15" s="93">
        <v>8879</v>
      </c>
      <c r="CF15" s="35">
        <f t="shared" si="47"/>
        <v>26.47128972631328</v>
      </c>
      <c r="CG15" s="36">
        <v>6163</v>
      </c>
      <c r="CH15" s="39">
        <f t="shared" si="48"/>
        <v>31.774592699525677</v>
      </c>
      <c r="CI15" s="95">
        <v>2683</v>
      </c>
      <c r="CJ15" s="39">
        <f t="shared" si="49"/>
        <v>19.284122762883634</v>
      </c>
      <c r="CK15" s="96">
        <f t="shared" si="50"/>
        <v>0</v>
      </c>
      <c r="CL15" s="93">
        <v>8846</v>
      </c>
      <c r="CM15" s="35">
        <f t="shared" si="51"/>
        <v>26.557386892431474</v>
      </c>
      <c r="CN15" s="36">
        <v>6154</v>
      </c>
      <c r="CO15" s="39">
        <f t="shared" si="52"/>
        <v>31.813482216708021</v>
      </c>
      <c r="CP15" s="95">
        <v>2676</v>
      </c>
      <c r="CQ15" s="39">
        <f t="shared" si="53"/>
        <v>19.300396682293545</v>
      </c>
      <c r="CR15" s="96">
        <f t="shared" si="54"/>
        <v>0</v>
      </c>
      <c r="CS15" s="97">
        <f t="shared" si="55"/>
        <v>8830</v>
      </c>
      <c r="CT15" s="35">
        <f t="shared" si="56"/>
        <v>26.589177632569484</v>
      </c>
      <c r="CU15" s="36">
        <v>6128</v>
      </c>
      <c r="CV15" s="39">
        <f t="shared" si="57"/>
        <v>31.840382417125635</v>
      </c>
      <c r="CW15" s="95">
        <v>2656</v>
      </c>
      <c r="CX15" s="39">
        <f t="shared" si="58"/>
        <v>19.398188723342098</v>
      </c>
      <c r="CY15" s="96">
        <f t="shared" si="59"/>
        <v>0</v>
      </c>
      <c r="CZ15" s="93">
        <v>8784</v>
      </c>
      <c r="DA15" s="35">
        <f t="shared" si="60"/>
        <v>26.668285870423219</v>
      </c>
      <c r="DB15" s="36">
        <v>6115</v>
      </c>
      <c r="DC15" s="39">
        <f t="shared" si="61"/>
        <v>31.842324515725888</v>
      </c>
      <c r="DD15" s="93">
        <v>2645</v>
      </c>
      <c r="DE15" s="39">
        <f t="shared" si="62"/>
        <v>19.418544893913808</v>
      </c>
      <c r="DF15" s="96">
        <f t="shared" si="63"/>
        <v>0</v>
      </c>
      <c r="DG15" s="93">
        <v>8760</v>
      </c>
      <c r="DH15" s="35">
        <f t="shared" si="64"/>
        <v>26.686976389946686</v>
      </c>
      <c r="DI15" s="36">
        <v>6078</v>
      </c>
      <c r="DJ15" s="39">
        <f t="shared" si="65"/>
        <v>31.885426502990242</v>
      </c>
      <c r="DK15" s="93">
        <v>2613</v>
      </c>
      <c r="DL15" s="39">
        <f t="shared" si="66"/>
        <v>19.520394441954281</v>
      </c>
      <c r="DM15" s="96">
        <f t="shared" si="67"/>
        <v>0</v>
      </c>
      <c r="DN15" s="93">
        <v>8691</v>
      </c>
      <c r="DO15" s="35">
        <f t="shared" si="68"/>
        <v>26.784393491124259</v>
      </c>
      <c r="DP15" s="36">
        <v>6071</v>
      </c>
      <c r="DQ15" s="39">
        <f t="shared" si="69"/>
        <v>31.913998843505233</v>
      </c>
      <c r="DR15" s="93">
        <v>2606</v>
      </c>
      <c r="DS15" s="39">
        <f t="shared" si="70"/>
        <v>19.549887471867965</v>
      </c>
      <c r="DT15" s="96">
        <f t="shared" si="71"/>
        <v>0</v>
      </c>
      <c r="DU15" s="93">
        <v>8677</v>
      </c>
      <c r="DV15" s="35">
        <f t="shared" si="72"/>
        <v>26.819769418601059</v>
      </c>
      <c r="DW15" s="36">
        <v>6012</v>
      </c>
      <c r="DX15" s="39">
        <f t="shared" si="73"/>
        <v>31.963421766175763</v>
      </c>
      <c r="DY15" s="93">
        <v>2575</v>
      </c>
      <c r="DZ15" s="39">
        <f t="shared" si="74"/>
        <v>19.743904309155038</v>
      </c>
      <c r="EA15" s="96">
        <f t="shared" si="75"/>
        <v>0</v>
      </c>
      <c r="EB15" s="93">
        <v>8587</v>
      </c>
      <c r="EC15" s="35">
        <f t="shared" si="76"/>
        <v>26.959907067282028</v>
      </c>
      <c r="ED15" s="36">
        <v>5940</v>
      </c>
      <c r="EE15" s="39">
        <f t="shared" si="77"/>
        <v>32.14111790487528</v>
      </c>
      <c r="EF15" s="93">
        <v>2526</v>
      </c>
      <c r="EG15" s="39">
        <f t="shared" si="78"/>
        <v>20.023781212841854</v>
      </c>
      <c r="EH15" s="96">
        <f t="shared" si="79"/>
        <v>0</v>
      </c>
      <c r="EI15" s="93">
        <v>8466</v>
      </c>
      <c r="EJ15" s="35">
        <f t="shared" si="80"/>
        <v>27.225366606637508</v>
      </c>
      <c r="EK15" s="36">
        <v>5804</v>
      </c>
      <c r="EL15" s="39">
        <f t="shared" si="81"/>
        <v>32.466297477205345</v>
      </c>
      <c r="EM15" s="93">
        <v>2417</v>
      </c>
      <c r="EN15" s="39">
        <f t="shared" si="82"/>
        <v>20.458777721347555</v>
      </c>
      <c r="EO15" s="96">
        <f t="shared" si="83"/>
        <v>0</v>
      </c>
      <c r="EP15" s="93">
        <v>8221</v>
      </c>
      <c r="EQ15" s="35">
        <f t="shared" si="84"/>
        <v>27.688525142299014</v>
      </c>
      <c r="ER15" s="36">
        <v>5566</v>
      </c>
      <c r="ES15" s="39">
        <f t="shared" si="85"/>
        <v>32.706546010106948</v>
      </c>
      <c r="ET15" s="93">
        <v>2283</v>
      </c>
      <c r="EU15" s="39">
        <f t="shared" si="86"/>
        <v>20.879824400951161</v>
      </c>
      <c r="EV15" s="96">
        <f t="shared" si="87"/>
        <v>0</v>
      </c>
      <c r="EW15" s="93">
        <v>7849</v>
      </c>
      <c r="EX15" s="35">
        <f t="shared" si="88"/>
        <v>28.077267036308349</v>
      </c>
      <c r="EY15" s="36">
        <v>5239</v>
      </c>
      <c r="EZ15" s="39">
        <f t="shared" si="89"/>
        <v>33.225520040588535</v>
      </c>
      <c r="FA15" s="93">
        <v>2088</v>
      </c>
      <c r="FB15" s="39">
        <f t="shared" si="90"/>
        <v>21.561338289962826</v>
      </c>
      <c r="FC15" s="96">
        <f t="shared" si="91"/>
        <v>0</v>
      </c>
      <c r="FD15" s="93">
        <v>7327</v>
      </c>
      <c r="FE15" s="35">
        <f t="shared" si="92"/>
        <v>28.787521609303791</v>
      </c>
      <c r="FF15" s="36">
        <v>5214</v>
      </c>
      <c r="FG15" s="39">
        <f t="shared" si="93"/>
        <v>33.290767462648446</v>
      </c>
      <c r="FH15" s="93">
        <v>2077</v>
      </c>
      <c r="FI15" s="39">
        <f t="shared" si="94"/>
        <v>21.741861195435987</v>
      </c>
      <c r="FJ15" s="96">
        <f t="shared" si="95"/>
        <v>0</v>
      </c>
      <c r="FK15" s="93">
        <v>7291</v>
      </c>
      <c r="FL15" s="35">
        <f t="shared" si="96"/>
        <v>28.915328177672023</v>
      </c>
      <c r="FM15" s="36">
        <v>4952</v>
      </c>
      <c r="FN15" s="39">
        <f t="shared" si="97"/>
        <v>33.760567221161715</v>
      </c>
      <c r="FO15" s="93">
        <v>1923</v>
      </c>
      <c r="FP15" s="39">
        <f t="shared" si="98"/>
        <v>22.63418079096045</v>
      </c>
      <c r="FQ15" s="96">
        <f t="shared" si="99"/>
        <v>7</v>
      </c>
      <c r="FR15" s="93">
        <v>6882</v>
      </c>
      <c r="FS15" s="35">
        <f t="shared" si="100"/>
        <v>29.679144385026738</v>
      </c>
      <c r="FT15" s="36">
        <v>4532</v>
      </c>
      <c r="FU15" s="39">
        <f t="shared" si="101"/>
        <v>34.749271584112869</v>
      </c>
      <c r="FV15" s="93">
        <v>1664</v>
      </c>
      <c r="FW15" s="39">
        <f t="shared" si="102"/>
        <v>24.004616272360067</v>
      </c>
      <c r="FX15" s="96">
        <f t="shared" si="103"/>
        <v>7</v>
      </c>
      <c r="FY15" s="93">
        <v>6203</v>
      </c>
      <c r="FZ15" s="35">
        <f t="shared" si="104"/>
        <v>31.024307292187657</v>
      </c>
      <c r="GA15" s="36">
        <v>4319</v>
      </c>
      <c r="GB15" s="39">
        <f t="shared" si="105"/>
        <v>35.11096658808227</v>
      </c>
      <c r="GC15" s="93">
        <v>1555</v>
      </c>
      <c r="GD15" s="39">
        <f t="shared" si="106"/>
        <v>24.53068307303991</v>
      </c>
      <c r="GE15" s="96">
        <f t="shared" si="107"/>
        <v>0</v>
      </c>
      <c r="GF15" s="93">
        <v>5874</v>
      </c>
      <c r="GG15" s="35">
        <f t="shared" si="108"/>
        <v>31.512875536480689</v>
      </c>
      <c r="GH15" s="36">
        <v>3968</v>
      </c>
      <c r="GI15" s="39">
        <f t="shared" si="109"/>
        <v>35.546000179163308</v>
      </c>
      <c r="GJ15" s="93">
        <v>1393</v>
      </c>
      <c r="GK15" s="39">
        <f t="shared" si="110"/>
        <v>25.447570332480819</v>
      </c>
      <c r="GL15" s="96">
        <f t="shared" si="111"/>
        <v>5</v>
      </c>
      <c r="GM15" s="51">
        <v>5366</v>
      </c>
      <c r="GN15" s="35">
        <f t="shared" si="112"/>
        <v>32.222422386356811</v>
      </c>
      <c r="GO15" s="95">
        <v>3657</v>
      </c>
      <c r="GP15" s="39">
        <f t="shared" si="113"/>
        <v>36.402548277921561</v>
      </c>
      <c r="GQ15" s="13">
        <v>1244</v>
      </c>
      <c r="GR15" s="39">
        <f t="shared" si="114"/>
        <v>25.954517003964117</v>
      </c>
      <c r="GS15" s="96">
        <f t="shared" si="115"/>
        <v>8</v>
      </c>
      <c r="GT15" s="51">
        <v>4909</v>
      </c>
      <c r="GU15" s="35">
        <f t="shared" si="116"/>
        <v>33.037216501783426</v>
      </c>
      <c r="GV15" s="95">
        <v>3146</v>
      </c>
      <c r="GW15" s="39">
        <f t="shared" si="117"/>
        <v>36.619718309859159</v>
      </c>
      <c r="GX15" s="93">
        <v>1041</v>
      </c>
      <c r="GY15" s="39">
        <f t="shared" si="118"/>
        <v>26.441452882905764</v>
      </c>
      <c r="GZ15" s="96">
        <f t="shared" si="119"/>
        <v>9</v>
      </c>
      <c r="HA15" s="51">
        <v>4196</v>
      </c>
      <c r="HB15" s="35">
        <f t="shared" si="120"/>
        <v>33.439591966847303</v>
      </c>
      <c r="HC15" s="95">
        <v>2597</v>
      </c>
      <c r="HD15" s="39">
        <f t="shared" si="121"/>
        <v>37.496390412936762</v>
      </c>
      <c r="HE15" s="93">
        <v>854</v>
      </c>
      <c r="HF15" s="39">
        <f t="shared" si="122"/>
        <v>27.709279688513956</v>
      </c>
      <c r="HG15" s="96">
        <f t="shared" si="123"/>
        <v>5</v>
      </c>
      <c r="HH15" s="51">
        <v>3456</v>
      </c>
      <c r="HI15" s="35">
        <f t="shared" si="124"/>
        <v>34.48757609021056</v>
      </c>
      <c r="HJ15" s="95">
        <v>1846</v>
      </c>
      <c r="HK15" s="39">
        <f t="shared" si="125"/>
        <v>38.570831592143747</v>
      </c>
      <c r="HL15" s="93">
        <v>555</v>
      </c>
      <c r="HM15" s="39">
        <f t="shared" si="126"/>
        <v>27.611940298507463</v>
      </c>
      <c r="HN15" s="96">
        <f t="shared" si="127"/>
        <v>2</v>
      </c>
      <c r="HO15" s="51">
        <v>2403</v>
      </c>
      <c r="HP15" s="35">
        <f t="shared" si="128"/>
        <v>35.333039258932509</v>
      </c>
      <c r="HQ15" s="95">
        <v>1371</v>
      </c>
      <c r="HR15" s="39">
        <f t="shared" si="129"/>
        <v>38.696020321761218</v>
      </c>
      <c r="HS15" s="93">
        <v>390</v>
      </c>
      <c r="HT15" s="39">
        <f t="shared" si="130"/>
        <v>26.915113871635612</v>
      </c>
      <c r="HU15" s="96">
        <f t="shared" si="131"/>
        <v>7</v>
      </c>
      <c r="HV15" s="51">
        <v>1768</v>
      </c>
      <c r="HW15" s="35">
        <f t="shared" si="132"/>
        <v>35.233160621761655</v>
      </c>
      <c r="HX15" s="95">
        <v>837</v>
      </c>
      <c r="HY15" s="39">
        <f t="shared" si="133"/>
        <v>39.130434782608695</v>
      </c>
      <c r="HZ15" s="93">
        <v>246</v>
      </c>
      <c r="IA15" s="39">
        <f t="shared" si="134"/>
        <v>27.640449438202246</v>
      </c>
      <c r="IB15" s="96">
        <f t="shared" si="135"/>
        <v>7</v>
      </c>
      <c r="IC15" s="51">
        <v>1090</v>
      </c>
      <c r="ID15" s="35">
        <f t="shared" si="136"/>
        <v>35.772891368559243</v>
      </c>
      <c r="IE15" s="95">
        <v>216</v>
      </c>
      <c r="IF15" s="39">
        <f t="shared" si="137"/>
        <v>37.76223776223776</v>
      </c>
      <c r="IG15" s="93">
        <v>57</v>
      </c>
      <c r="IH15" s="39">
        <f t="shared" si="138"/>
        <v>26.886792452830189</v>
      </c>
      <c r="II15" s="96">
        <f t="shared" si="139"/>
        <v>1</v>
      </c>
      <c r="IJ15" s="51">
        <v>274</v>
      </c>
      <c r="IK15" s="35">
        <f t="shared" si="140"/>
        <v>34.904458598726116</v>
      </c>
    </row>
    <row r="16" spans="1:245" x14ac:dyDescent="0.2">
      <c r="A16" s="92" t="s">
        <v>31</v>
      </c>
      <c r="B16" s="93">
        <v>1395953</v>
      </c>
      <c r="C16" s="39">
        <f t="shared" si="0"/>
        <v>4.7506010427307812</v>
      </c>
      <c r="D16" s="93">
        <v>2159593</v>
      </c>
      <c r="E16" s="39">
        <f t="shared" si="1"/>
        <v>6.9721011739227841</v>
      </c>
      <c r="F16" s="93">
        <f t="shared" si="2"/>
        <v>3555546</v>
      </c>
      <c r="G16" s="39">
        <f t="shared" si="3"/>
        <v>5.8906109068481065</v>
      </c>
      <c r="H16" s="36">
        <v>7990</v>
      </c>
      <c r="I16" s="39">
        <f t="shared" si="4"/>
        <v>39.143640995492845</v>
      </c>
      <c r="J16" s="95">
        <v>6619</v>
      </c>
      <c r="K16" s="39">
        <f t="shared" si="5"/>
        <v>43.454569327731093</v>
      </c>
      <c r="L16" s="96">
        <f t="shared" si="6"/>
        <v>0</v>
      </c>
      <c r="M16" s="93">
        <v>14609</v>
      </c>
      <c r="N16" s="35">
        <f t="shared" si="7"/>
        <v>40.985860172820111</v>
      </c>
      <c r="O16" s="36">
        <v>7711</v>
      </c>
      <c r="P16" s="39">
        <f t="shared" si="8"/>
        <v>39.035132125139214</v>
      </c>
      <c r="Q16" s="95">
        <v>6319</v>
      </c>
      <c r="R16" s="39">
        <f t="shared" si="9"/>
        <v>43.381848139502956</v>
      </c>
      <c r="S16" s="96">
        <f t="shared" si="10"/>
        <v>0</v>
      </c>
      <c r="T16" s="93">
        <v>14030</v>
      </c>
      <c r="U16" s="35">
        <f t="shared" si="11"/>
        <v>40.879953379953385</v>
      </c>
      <c r="V16" s="36">
        <v>7684</v>
      </c>
      <c r="W16" s="39">
        <f t="shared" si="12"/>
        <v>38.991221393413504</v>
      </c>
      <c r="X16" s="95">
        <v>6296</v>
      </c>
      <c r="Y16" s="39">
        <f t="shared" si="13"/>
        <v>43.408714837286269</v>
      </c>
      <c r="Z16" s="96">
        <f t="shared" si="14"/>
        <v>0</v>
      </c>
      <c r="AA16" s="93">
        <v>13980</v>
      </c>
      <c r="AB16" s="35">
        <f t="shared" si="15"/>
        <v>40.8640495746982</v>
      </c>
      <c r="AC16" s="36">
        <v>7670</v>
      </c>
      <c r="AD16" s="39">
        <f t="shared" si="16"/>
        <v>38.9775383677203</v>
      </c>
      <c r="AE16" s="95">
        <v>6278</v>
      </c>
      <c r="AF16" s="39">
        <f t="shared" si="17"/>
        <v>43.404314159292035</v>
      </c>
      <c r="AG16" s="96">
        <f t="shared" si="18"/>
        <v>0</v>
      </c>
      <c r="AH16" s="93">
        <v>13948</v>
      </c>
      <c r="AI16" s="35">
        <f t="shared" si="19"/>
        <v>40.852908441216094</v>
      </c>
      <c r="AJ16" s="36">
        <v>7666</v>
      </c>
      <c r="AK16" s="39">
        <f t="shared" si="20"/>
        <v>38.969093127287515</v>
      </c>
      <c r="AL16" s="95">
        <v>6275</v>
      </c>
      <c r="AM16" s="39">
        <f t="shared" si="21"/>
        <v>43.413587934135876</v>
      </c>
      <c r="AN16" s="96">
        <f t="shared" si="22"/>
        <v>0</v>
      </c>
      <c r="AO16" s="93">
        <v>13941</v>
      </c>
      <c r="AP16" s="35">
        <f t="shared" si="23"/>
        <v>40.8515501377249</v>
      </c>
      <c r="AQ16" s="36">
        <v>7676</v>
      </c>
      <c r="AR16" s="39">
        <f t="shared" si="24"/>
        <v>39.031831587511441</v>
      </c>
      <c r="AS16" s="95">
        <v>6250</v>
      </c>
      <c r="AT16" s="39">
        <f t="shared" si="25"/>
        <v>43.402777777777779</v>
      </c>
      <c r="AU16" s="96">
        <f t="shared" si="26"/>
        <v>0</v>
      </c>
      <c r="AV16" s="93">
        <v>13926</v>
      </c>
      <c r="AW16" s="35">
        <f t="shared" si="27"/>
        <v>40.879469265543356</v>
      </c>
      <c r="AX16" s="36">
        <v>7671</v>
      </c>
      <c r="AY16" s="39">
        <f t="shared" si="28"/>
        <v>39.004423653836376</v>
      </c>
      <c r="AZ16" s="95">
        <v>6235</v>
      </c>
      <c r="BA16" s="39">
        <f t="shared" si="29"/>
        <v>43.422243888850197</v>
      </c>
      <c r="BB16" s="96">
        <f t="shared" si="30"/>
        <v>0</v>
      </c>
      <c r="BC16" s="93">
        <v>13906</v>
      </c>
      <c r="BD16" s="35">
        <f t="shared" si="31"/>
        <v>40.868747428437082</v>
      </c>
      <c r="BE16" s="36">
        <v>7660</v>
      </c>
      <c r="BF16" s="39">
        <f t="shared" si="32"/>
        <v>39.021905247070812</v>
      </c>
      <c r="BG16" s="95">
        <v>6220</v>
      </c>
      <c r="BH16" s="39">
        <f t="shared" si="33"/>
        <v>43.435754189944134</v>
      </c>
      <c r="BI16" s="96">
        <f t="shared" si="34"/>
        <v>0</v>
      </c>
      <c r="BJ16" s="93">
        <v>13880</v>
      </c>
      <c r="BK16" s="35">
        <f t="shared" si="35"/>
        <v>40.883652430044179</v>
      </c>
      <c r="BL16" s="36">
        <v>7621</v>
      </c>
      <c r="BM16" s="39">
        <f t="shared" si="36"/>
        <v>38.994064674580436</v>
      </c>
      <c r="BN16" s="95">
        <v>6171</v>
      </c>
      <c r="BO16" s="39">
        <f t="shared" si="37"/>
        <v>43.482243517474636</v>
      </c>
      <c r="BP16" s="96">
        <f t="shared" si="38"/>
        <v>0</v>
      </c>
      <c r="BQ16" s="93">
        <v>13792</v>
      </c>
      <c r="BR16" s="35">
        <f t="shared" si="39"/>
        <v>40.882143704055011</v>
      </c>
      <c r="BS16" s="36">
        <v>7592</v>
      </c>
      <c r="BT16" s="39">
        <f t="shared" si="40"/>
        <v>39.007347274315372</v>
      </c>
      <c r="BU16" s="95">
        <v>6116</v>
      </c>
      <c r="BV16" s="39">
        <f t="shared" si="41"/>
        <v>43.471462079749806</v>
      </c>
      <c r="BW16" s="96">
        <f t="shared" si="42"/>
        <v>0</v>
      </c>
      <c r="BX16" s="93">
        <v>13708</v>
      </c>
      <c r="BY16" s="35">
        <f t="shared" si="43"/>
        <v>40.880353095550518</v>
      </c>
      <c r="BZ16" s="36">
        <v>7605</v>
      </c>
      <c r="CA16" s="39">
        <f t="shared" si="44"/>
        <v>39.050064184852374</v>
      </c>
      <c r="CB16" s="95">
        <v>6113</v>
      </c>
      <c r="CC16" s="39">
        <f t="shared" si="45"/>
        <v>43.456316201037893</v>
      </c>
      <c r="CD16" s="96">
        <f t="shared" si="46"/>
        <v>0</v>
      </c>
      <c r="CE16" s="93">
        <v>13718</v>
      </c>
      <c r="CF16" s="35">
        <f t="shared" si="47"/>
        <v>40.897978653628286</v>
      </c>
      <c r="CG16" s="36">
        <v>7575</v>
      </c>
      <c r="CH16" s="39">
        <f t="shared" si="48"/>
        <v>39.054444215302127</v>
      </c>
      <c r="CI16" s="95">
        <v>6053</v>
      </c>
      <c r="CJ16" s="39">
        <f t="shared" si="49"/>
        <v>43.506073456479548</v>
      </c>
      <c r="CK16" s="96">
        <f t="shared" si="50"/>
        <v>0</v>
      </c>
      <c r="CL16" s="93">
        <v>13628</v>
      </c>
      <c r="CM16" s="35">
        <f t="shared" si="51"/>
        <v>40.91386712299979</v>
      </c>
      <c r="CN16" s="36">
        <v>7550</v>
      </c>
      <c r="CO16" s="39">
        <f t="shared" si="52"/>
        <v>39.030190239867657</v>
      </c>
      <c r="CP16" s="95">
        <v>6038</v>
      </c>
      <c r="CQ16" s="39">
        <f t="shared" si="53"/>
        <v>43.548503425892534</v>
      </c>
      <c r="CR16" s="96">
        <f t="shared" si="54"/>
        <v>0</v>
      </c>
      <c r="CS16" s="97">
        <f t="shared" si="55"/>
        <v>13588</v>
      </c>
      <c r="CT16" s="35">
        <f t="shared" si="56"/>
        <v>40.916618988828333</v>
      </c>
      <c r="CU16" s="36">
        <v>7508</v>
      </c>
      <c r="CV16" s="39">
        <f t="shared" si="57"/>
        <v>39.010703522809933</v>
      </c>
      <c r="CW16" s="95">
        <v>5962</v>
      </c>
      <c r="CX16" s="39">
        <f t="shared" si="58"/>
        <v>43.543675138767163</v>
      </c>
      <c r="CY16" s="96">
        <f t="shared" si="59"/>
        <v>0</v>
      </c>
      <c r="CZ16" s="93">
        <v>13470</v>
      </c>
      <c r="DA16" s="35">
        <f t="shared" si="60"/>
        <v>40.895014876434516</v>
      </c>
      <c r="DB16" s="36">
        <v>7493</v>
      </c>
      <c r="DC16" s="39">
        <f t="shared" si="61"/>
        <v>39.017912934805246</v>
      </c>
      <c r="DD16" s="93">
        <v>5934</v>
      </c>
      <c r="DE16" s="39">
        <f t="shared" si="62"/>
        <v>43.565083327215333</v>
      </c>
      <c r="DF16" s="96">
        <f t="shared" si="63"/>
        <v>0</v>
      </c>
      <c r="DG16" s="93">
        <v>13427</v>
      </c>
      <c r="DH16" s="35">
        <f t="shared" si="64"/>
        <v>40.904798172124906</v>
      </c>
      <c r="DI16" s="36">
        <v>7446</v>
      </c>
      <c r="DJ16" s="39">
        <f t="shared" si="65"/>
        <v>39.06200818382122</v>
      </c>
      <c r="DK16" s="93">
        <v>5822</v>
      </c>
      <c r="DL16" s="39">
        <f t="shared" si="66"/>
        <v>43.493201852681906</v>
      </c>
      <c r="DM16" s="96">
        <f t="shared" si="67"/>
        <v>0</v>
      </c>
      <c r="DN16" s="93">
        <v>13268</v>
      </c>
      <c r="DO16" s="35">
        <f t="shared" si="68"/>
        <v>40.890039447731759</v>
      </c>
      <c r="DP16" s="36">
        <v>7431</v>
      </c>
      <c r="DQ16" s="39">
        <f t="shared" si="69"/>
        <v>39.063239236713457</v>
      </c>
      <c r="DR16" s="93">
        <v>5802</v>
      </c>
      <c r="DS16" s="39">
        <f t="shared" si="70"/>
        <v>43.525881470367594</v>
      </c>
      <c r="DT16" s="96">
        <f t="shared" si="71"/>
        <v>0</v>
      </c>
      <c r="DU16" s="93">
        <v>13233</v>
      </c>
      <c r="DV16" s="35">
        <f t="shared" si="72"/>
        <v>40.901925632862486</v>
      </c>
      <c r="DW16" s="36">
        <v>7350</v>
      </c>
      <c r="DX16" s="39">
        <f t="shared" si="73"/>
        <v>39.077037588388535</v>
      </c>
      <c r="DY16" s="93">
        <v>5691</v>
      </c>
      <c r="DZ16" s="39">
        <f t="shared" si="74"/>
        <v>43.635945407146146</v>
      </c>
      <c r="EA16" s="96">
        <f t="shared" si="75"/>
        <v>0</v>
      </c>
      <c r="EB16" s="93">
        <v>13041</v>
      </c>
      <c r="EC16" s="35">
        <f t="shared" si="76"/>
        <v>40.943769426391633</v>
      </c>
      <c r="ED16" s="36">
        <v>7202</v>
      </c>
      <c r="EE16" s="39">
        <f t="shared" si="77"/>
        <v>38.96975271900871</v>
      </c>
      <c r="EF16" s="93">
        <v>5527</v>
      </c>
      <c r="EG16" s="39">
        <f t="shared" si="78"/>
        <v>43.812921125644074</v>
      </c>
      <c r="EH16" s="96">
        <f t="shared" si="79"/>
        <v>0</v>
      </c>
      <c r="EI16" s="93">
        <v>12729</v>
      </c>
      <c r="EJ16" s="35">
        <f t="shared" si="80"/>
        <v>40.934525340879858</v>
      </c>
      <c r="EK16" s="36">
        <v>6942</v>
      </c>
      <c r="EL16" s="39">
        <f t="shared" si="81"/>
        <v>38.832018795099849</v>
      </c>
      <c r="EM16" s="93">
        <v>5162</v>
      </c>
      <c r="EN16" s="39">
        <f t="shared" si="82"/>
        <v>43.693922464872188</v>
      </c>
      <c r="EO16" s="96">
        <f t="shared" si="83"/>
        <v>0</v>
      </c>
      <c r="EP16" s="93">
        <v>12104</v>
      </c>
      <c r="EQ16" s="35">
        <f t="shared" si="84"/>
        <v>40.766562257923276</v>
      </c>
      <c r="ER16" s="36">
        <v>6593</v>
      </c>
      <c r="ES16" s="39">
        <f t="shared" si="85"/>
        <v>38.741332706546011</v>
      </c>
      <c r="ET16" s="93">
        <v>4801</v>
      </c>
      <c r="EU16" s="39">
        <f t="shared" si="86"/>
        <v>43.908907993415035</v>
      </c>
      <c r="EV16" s="96">
        <f t="shared" si="87"/>
        <v>1</v>
      </c>
      <c r="EW16" s="93">
        <v>11395</v>
      </c>
      <c r="EX16" s="35">
        <f t="shared" si="88"/>
        <v>40.76193883026292</v>
      </c>
      <c r="EY16" s="36">
        <v>6091</v>
      </c>
      <c r="EZ16" s="39">
        <f t="shared" si="89"/>
        <v>38.62886859462202</v>
      </c>
      <c r="FA16" s="93">
        <v>4260</v>
      </c>
      <c r="FB16" s="39">
        <f t="shared" si="90"/>
        <v>43.990086741016107</v>
      </c>
      <c r="FC16" s="96">
        <f t="shared" si="91"/>
        <v>0</v>
      </c>
      <c r="FD16" s="93">
        <v>10351</v>
      </c>
      <c r="FE16" s="35">
        <f t="shared" si="92"/>
        <v>40.668709728115672</v>
      </c>
      <c r="FF16" s="36">
        <v>6045</v>
      </c>
      <c r="FG16" s="39">
        <f t="shared" si="93"/>
        <v>38.596603243519347</v>
      </c>
      <c r="FH16" s="93">
        <v>4196</v>
      </c>
      <c r="FI16" s="39">
        <f t="shared" si="94"/>
        <v>43.923374856066154</v>
      </c>
      <c r="FJ16" s="96">
        <f t="shared" si="95"/>
        <v>0</v>
      </c>
      <c r="FK16" s="93">
        <v>10241</v>
      </c>
      <c r="FL16" s="35">
        <f t="shared" si="96"/>
        <v>40.61471346420781</v>
      </c>
      <c r="FM16" s="36">
        <v>5642</v>
      </c>
      <c r="FN16" s="39">
        <f t="shared" si="97"/>
        <v>38.46468502863376</v>
      </c>
      <c r="FO16" s="93">
        <v>3744</v>
      </c>
      <c r="FP16" s="39">
        <f t="shared" si="98"/>
        <v>44.067796610169488</v>
      </c>
      <c r="FQ16" s="96">
        <f t="shared" si="99"/>
        <v>10</v>
      </c>
      <c r="FR16" s="93">
        <v>9396</v>
      </c>
      <c r="FS16" s="35">
        <f t="shared" si="100"/>
        <v>40.520959116784546</v>
      </c>
      <c r="FT16" s="36">
        <v>4992</v>
      </c>
      <c r="FU16" s="39">
        <f t="shared" si="101"/>
        <v>38.276337984971633</v>
      </c>
      <c r="FV16" s="93">
        <v>3071</v>
      </c>
      <c r="FW16" s="39">
        <f t="shared" si="102"/>
        <v>44.30178880553953</v>
      </c>
      <c r="FX16" s="96">
        <f t="shared" si="103"/>
        <v>7</v>
      </c>
      <c r="FY16" s="93">
        <v>8070</v>
      </c>
      <c r="FZ16" s="35">
        <f t="shared" si="104"/>
        <v>40.362108632589781</v>
      </c>
      <c r="GA16" s="36">
        <v>4704</v>
      </c>
      <c r="GB16" s="39">
        <f t="shared" si="105"/>
        <v>38.240793431428337</v>
      </c>
      <c r="GC16" s="93">
        <v>2830</v>
      </c>
      <c r="GD16" s="39">
        <f t="shared" si="106"/>
        <v>44.644265657043697</v>
      </c>
      <c r="GE16" s="96">
        <f t="shared" si="107"/>
        <v>0</v>
      </c>
      <c r="GF16" s="93">
        <v>7534</v>
      </c>
      <c r="GG16" s="35">
        <f t="shared" si="108"/>
        <v>40.418454935622314</v>
      </c>
      <c r="GH16" s="36">
        <v>4255</v>
      </c>
      <c r="GI16" s="39">
        <f t="shared" si="109"/>
        <v>38.116993639702592</v>
      </c>
      <c r="GJ16" s="93">
        <v>2450</v>
      </c>
      <c r="GK16" s="39">
        <f t="shared" si="110"/>
        <v>44.757033248081839</v>
      </c>
      <c r="GL16" s="96">
        <f t="shared" si="111"/>
        <v>6</v>
      </c>
      <c r="GM16" s="51">
        <v>6711</v>
      </c>
      <c r="GN16" s="35">
        <f t="shared" si="112"/>
        <v>40.299045217078003</v>
      </c>
      <c r="GO16" s="95">
        <v>3793</v>
      </c>
      <c r="GP16" s="39">
        <f t="shared" si="113"/>
        <v>37.756320923750749</v>
      </c>
      <c r="GQ16" s="13">
        <v>2157</v>
      </c>
      <c r="GR16" s="39">
        <f t="shared" si="114"/>
        <v>45.003129563947425</v>
      </c>
      <c r="GS16" s="96">
        <f t="shared" si="115"/>
        <v>6</v>
      </c>
      <c r="GT16" s="51">
        <v>5956</v>
      </c>
      <c r="GU16" s="35">
        <f t="shared" si="116"/>
        <v>40.083451107073152</v>
      </c>
      <c r="GV16" s="95">
        <v>3259</v>
      </c>
      <c r="GW16" s="39">
        <f t="shared" si="117"/>
        <v>37.935048306367129</v>
      </c>
      <c r="GX16" s="93">
        <v>1767</v>
      </c>
      <c r="GY16" s="39">
        <f t="shared" si="118"/>
        <v>44.881889763779526</v>
      </c>
      <c r="GZ16" s="96">
        <f t="shared" si="119"/>
        <v>3</v>
      </c>
      <c r="HA16" s="51">
        <v>5029</v>
      </c>
      <c r="HB16" s="35">
        <f t="shared" si="120"/>
        <v>40.07810009563277</v>
      </c>
      <c r="HC16" s="95">
        <v>2603</v>
      </c>
      <c r="HD16" s="39">
        <f t="shared" si="121"/>
        <v>37.583020502454517</v>
      </c>
      <c r="HE16" s="93">
        <v>1378</v>
      </c>
      <c r="HF16" s="39">
        <f t="shared" si="122"/>
        <v>44.711226476314081</v>
      </c>
      <c r="HG16" s="96">
        <f t="shared" si="123"/>
        <v>3</v>
      </c>
      <c r="HH16" s="51">
        <v>3984</v>
      </c>
      <c r="HI16" s="35">
        <f t="shared" si="124"/>
        <v>39.756511326214948</v>
      </c>
      <c r="HJ16" s="95">
        <v>1808</v>
      </c>
      <c r="HK16" s="39">
        <f t="shared" si="125"/>
        <v>37.776849143334729</v>
      </c>
      <c r="HL16" s="93">
        <v>894</v>
      </c>
      <c r="HM16" s="39">
        <f t="shared" si="126"/>
        <v>44.477611940298509</v>
      </c>
      <c r="HN16" s="96">
        <f t="shared" si="127"/>
        <v>0</v>
      </c>
      <c r="HO16" s="51">
        <v>2702</v>
      </c>
      <c r="HP16" s="35">
        <f t="shared" si="128"/>
        <v>39.729451551242462</v>
      </c>
      <c r="HQ16" s="95">
        <v>1358</v>
      </c>
      <c r="HR16" s="39">
        <f t="shared" si="129"/>
        <v>38.329099633079309</v>
      </c>
      <c r="HS16" s="93">
        <v>656</v>
      </c>
      <c r="HT16" s="39">
        <f t="shared" si="130"/>
        <v>45.272601794340922</v>
      </c>
      <c r="HU16" s="96">
        <f t="shared" si="131"/>
        <v>9</v>
      </c>
      <c r="HV16" s="51">
        <v>2023</v>
      </c>
      <c r="HW16" s="35">
        <f t="shared" si="132"/>
        <v>40.314866480669593</v>
      </c>
      <c r="HX16" s="95">
        <v>835</v>
      </c>
      <c r="HY16" s="39">
        <f t="shared" si="133"/>
        <v>39.036933146330064</v>
      </c>
      <c r="HZ16" s="93">
        <v>402</v>
      </c>
      <c r="IA16" s="39">
        <f t="shared" si="134"/>
        <v>45.168539325842701</v>
      </c>
      <c r="IB16" s="96">
        <f t="shared" si="135"/>
        <v>6</v>
      </c>
      <c r="IC16" s="51">
        <v>1243</v>
      </c>
      <c r="ID16" s="35">
        <f t="shared" si="136"/>
        <v>40.794223826714806</v>
      </c>
      <c r="IE16" s="95">
        <v>252</v>
      </c>
      <c r="IF16" s="39">
        <f t="shared" si="137"/>
        <v>44.05594405594406</v>
      </c>
      <c r="IG16" s="93">
        <v>103</v>
      </c>
      <c r="IH16" s="39">
        <f t="shared" si="138"/>
        <v>48.584905660377359</v>
      </c>
      <c r="II16" s="96">
        <f t="shared" si="139"/>
        <v>0</v>
      </c>
      <c r="IJ16" s="51">
        <v>355</v>
      </c>
      <c r="IK16" s="35">
        <f t="shared" si="140"/>
        <v>45.222929936305732</v>
      </c>
    </row>
    <row r="17" spans="1:245" x14ac:dyDescent="0.2">
      <c r="A17" s="92" t="s">
        <v>32</v>
      </c>
      <c r="B17" s="93">
        <v>209328</v>
      </c>
      <c r="C17" s="39">
        <f t="shared" si="0"/>
        <v>0.71236912351114179</v>
      </c>
      <c r="D17" s="93">
        <v>565200</v>
      </c>
      <c r="E17" s="39">
        <f t="shared" si="1"/>
        <v>1.8247102965703064</v>
      </c>
      <c r="F17" s="93">
        <f t="shared" si="2"/>
        <v>774528</v>
      </c>
      <c r="G17" s="39">
        <f t="shared" si="3"/>
        <v>1.2831905660788103</v>
      </c>
      <c r="H17" s="36">
        <v>2062</v>
      </c>
      <c r="I17" s="39">
        <f t="shared" si="4"/>
        <v>10.101900842641584</v>
      </c>
      <c r="J17" s="95">
        <v>4473</v>
      </c>
      <c r="K17" s="39">
        <f t="shared" si="5"/>
        <v>29.365808823529409</v>
      </c>
      <c r="L17" s="96">
        <f t="shared" si="6"/>
        <v>0</v>
      </c>
      <c r="M17" s="93">
        <v>6535</v>
      </c>
      <c r="N17" s="35">
        <f t="shared" si="7"/>
        <v>18.334081472337559</v>
      </c>
      <c r="O17" s="36">
        <v>1985</v>
      </c>
      <c r="P17" s="39">
        <f t="shared" si="8"/>
        <v>10.048597752353954</v>
      </c>
      <c r="Q17" s="95">
        <v>4257</v>
      </c>
      <c r="R17" s="39">
        <f t="shared" si="9"/>
        <v>29.225593848688725</v>
      </c>
      <c r="S17" s="96">
        <f t="shared" si="10"/>
        <v>0</v>
      </c>
      <c r="T17" s="93">
        <v>6242</v>
      </c>
      <c r="U17" s="35">
        <f t="shared" si="11"/>
        <v>18.187645687645688</v>
      </c>
      <c r="V17" s="36">
        <v>1982</v>
      </c>
      <c r="W17" s="39">
        <f t="shared" si="12"/>
        <v>10.057340031460903</v>
      </c>
      <c r="X17" s="95">
        <v>4233</v>
      </c>
      <c r="Y17" s="39">
        <f t="shared" si="13"/>
        <v>29.185052399338112</v>
      </c>
      <c r="Z17" s="96">
        <f t="shared" si="14"/>
        <v>0</v>
      </c>
      <c r="AA17" s="93">
        <v>6215</v>
      </c>
      <c r="AB17" s="35">
        <f t="shared" si="15"/>
        <v>18.166671538394084</v>
      </c>
      <c r="AC17" s="36">
        <v>1977</v>
      </c>
      <c r="AD17" s="39">
        <f t="shared" si="16"/>
        <v>10.046752718772233</v>
      </c>
      <c r="AE17" s="95">
        <v>4220</v>
      </c>
      <c r="AF17" s="39">
        <f t="shared" si="17"/>
        <v>29.175884955752213</v>
      </c>
      <c r="AG17" s="96">
        <f t="shared" si="18"/>
        <v>0</v>
      </c>
      <c r="AH17" s="93">
        <v>6197</v>
      </c>
      <c r="AI17" s="35">
        <f t="shared" si="19"/>
        <v>18.150664870247788</v>
      </c>
      <c r="AJ17" s="36">
        <v>1976</v>
      </c>
      <c r="AK17" s="39">
        <f t="shared" si="20"/>
        <v>10.044733631557543</v>
      </c>
      <c r="AL17" s="95">
        <v>4214</v>
      </c>
      <c r="AM17" s="39">
        <f t="shared" si="21"/>
        <v>29.154559291545596</v>
      </c>
      <c r="AN17" s="96">
        <f t="shared" si="22"/>
        <v>0</v>
      </c>
      <c r="AO17" s="93">
        <v>6190</v>
      </c>
      <c r="AP17" s="35">
        <f t="shared" si="23"/>
        <v>18.138662603293675</v>
      </c>
      <c r="AQ17" s="36">
        <v>1974</v>
      </c>
      <c r="AR17" s="39">
        <f t="shared" si="24"/>
        <v>10.037628394182855</v>
      </c>
      <c r="AS17" s="95">
        <v>4195</v>
      </c>
      <c r="AT17" s="39">
        <f t="shared" si="25"/>
        <v>29.131944444444446</v>
      </c>
      <c r="AU17" s="96">
        <f t="shared" si="26"/>
        <v>0</v>
      </c>
      <c r="AV17" s="93">
        <v>6169</v>
      </c>
      <c r="AW17" s="35">
        <f t="shared" si="27"/>
        <v>18.108964950390419</v>
      </c>
      <c r="AX17" s="36">
        <v>1971</v>
      </c>
      <c r="AY17" s="39">
        <f t="shared" si="28"/>
        <v>10.021864036202777</v>
      </c>
      <c r="AZ17" s="95">
        <v>4179</v>
      </c>
      <c r="BA17" s="39">
        <f t="shared" si="29"/>
        <v>29.103698029110664</v>
      </c>
      <c r="BB17" s="96">
        <f t="shared" si="30"/>
        <v>0</v>
      </c>
      <c r="BC17" s="93">
        <v>6150</v>
      </c>
      <c r="BD17" s="35">
        <f t="shared" si="31"/>
        <v>18.074413683653674</v>
      </c>
      <c r="BE17" s="36">
        <v>1968</v>
      </c>
      <c r="BF17" s="39">
        <f t="shared" si="32"/>
        <v>10.025471217524199</v>
      </c>
      <c r="BG17" s="95">
        <v>4168</v>
      </c>
      <c r="BH17" s="39">
        <f t="shared" si="33"/>
        <v>29.106145251396647</v>
      </c>
      <c r="BI17" s="96">
        <f t="shared" si="34"/>
        <v>0</v>
      </c>
      <c r="BJ17" s="93">
        <v>6136</v>
      </c>
      <c r="BK17" s="35">
        <f t="shared" si="35"/>
        <v>18.073637702503682</v>
      </c>
      <c r="BL17" s="36">
        <v>1960</v>
      </c>
      <c r="BM17" s="39">
        <f t="shared" si="36"/>
        <v>10.028653295128938</v>
      </c>
      <c r="BN17" s="95">
        <v>4108</v>
      </c>
      <c r="BO17" s="39">
        <f t="shared" si="37"/>
        <v>28.945885005636978</v>
      </c>
      <c r="BP17" s="96">
        <f t="shared" si="38"/>
        <v>0</v>
      </c>
      <c r="BQ17" s="93">
        <v>6068</v>
      </c>
      <c r="BR17" s="35">
        <f t="shared" si="39"/>
        <v>17.986720417358313</v>
      </c>
      <c r="BS17" s="36">
        <v>1946</v>
      </c>
      <c r="BT17" s="39">
        <f t="shared" si="40"/>
        <v>9.9984586137799916</v>
      </c>
      <c r="BU17" s="95">
        <v>4052</v>
      </c>
      <c r="BV17" s="39">
        <f t="shared" si="41"/>
        <v>28.80090980169166</v>
      </c>
      <c r="BW17" s="96">
        <f t="shared" si="42"/>
        <v>0</v>
      </c>
      <c r="BX17" s="93">
        <v>5998</v>
      </c>
      <c r="BY17" s="35">
        <f t="shared" si="43"/>
        <v>17.88739114875343</v>
      </c>
      <c r="BZ17" s="36">
        <v>1947</v>
      </c>
      <c r="CA17" s="39">
        <f t="shared" si="44"/>
        <v>9.997432605905006</v>
      </c>
      <c r="CB17" s="95">
        <v>4053</v>
      </c>
      <c r="CC17" s="39">
        <f t="shared" si="45"/>
        <v>28.812113457027085</v>
      </c>
      <c r="CD17" s="96">
        <f t="shared" si="46"/>
        <v>0</v>
      </c>
      <c r="CE17" s="93">
        <v>6000</v>
      </c>
      <c r="CF17" s="35">
        <f t="shared" si="47"/>
        <v>17.888020988611295</v>
      </c>
      <c r="CG17" s="36">
        <v>1930</v>
      </c>
      <c r="CH17" s="39">
        <f t="shared" si="48"/>
        <v>9.9505052588162499</v>
      </c>
      <c r="CI17" s="95">
        <v>3993</v>
      </c>
      <c r="CJ17" s="39">
        <f t="shared" si="49"/>
        <v>28.699777186803711</v>
      </c>
      <c r="CK17" s="96">
        <f t="shared" si="50"/>
        <v>0</v>
      </c>
      <c r="CL17" s="93">
        <v>5923</v>
      </c>
      <c r="CM17" s="35">
        <f t="shared" si="51"/>
        <v>17.781980846017593</v>
      </c>
      <c r="CN17" s="36">
        <v>1923</v>
      </c>
      <c r="CO17" s="39">
        <f t="shared" si="52"/>
        <v>9.941066997518611</v>
      </c>
      <c r="CP17" s="95">
        <v>3972</v>
      </c>
      <c r="CQ17" s="39">
        <f t="shared" si="53"/>
        <v>28.647673999278762</v>
      </c>
      <c r="CR17" s="96">
        <f t="shared" si="54"/>
        <v>0</v>
      </c>
      <c r="CS17" s="97">
        <f t="shared" si="55"/>
        <v>5895</v>
      </c>
      <c r="CT17" s="35">
        <f t="shared" si="56"/>
        <v>17.751212020837727</v>
      </c>
      <c r="CU17" s="36">
        <v>1914</v>
      </c>
      <c r="CV17" s="39">
        <f t="shared" si="57"/>
        <v>9.9449236204925704</v>
      </c>
      <c r="CW17" s="95">
        <v>3906</v>
      </c>
      <c r="CX17" s="39">
        <f t="shared" si="58"/>
        <v>28.527607361963192</v>
      </c>
      <c r="CY17" s="96">
        <f t="shared" si="59"/>
        <v>0</v>
      </c>
      <c r="CZ17" s="93">
        <v>5820</v>
      </c>
      <c r="DA17" s="35">
        <f t="shared" si="60"/>
        <v>17.669560993381506</v>
      </c>
      <c r="DB17" s="36">
        <v>1910</v>
      </c>
      <c r="DC17" s="39">
        <f t="shared" si="61"/>
        <v>9.9458446157050613</v>
      </c>
      <c r="DD17" s="93">
        <v>3878</v>
      </c>
      <c r="DE17" s="39">
        <f t="shared" si="62"/>
        <v>28.47074370457382</v>
      </c>
      <c r="DF17" s="96">
        <f t="shared" si="63"/>
        <v>0</v>
      </c>
      <c r="DG17" s="93">
        <v>5788</v>
      </c>
      <c r="DH17" s="35">
        <f t="shared" si="64"/>
        <v>17.632901751713632</v>
      </c>
      <c r="DI17" s="36">
        <v>1878</v>
      </c>
      <c r="DJ17" s="39">
        <f t="shared" si="65"/>
        <v>9.8520616934214669</v>
      </c>
      <c r="DK17" s="93">
        <v>3794</v>
      </c>
      <c r="DL17" s="39">
        <f t="shared" si="66"/>
        <v>28.343044972359184</v>
      </c>
      <c r="DM17" s="96">
        <f t="shared" si="67"/>
        <v>0</v>
      </c>
      <c r="DN17" s="93">
        <v>5672</v>
      </c>
      <c r="DO17" s="35">
        <f t="shared" si="68"/>
        <v>17.480276134122288</v>
      </c>
      <c r="DP17" s="36">
        <v>1868</v>
      </c>
      <c r="DQ17" s="39">
        <f t="shared" si="69"/>
        <v>9.8196919518477621</v>
      </c>
      <c r="DR17" s="93">
        <v>3773</v>
      </c>
      <c r="DS17" s="39">
        <f t="shared" si="70"/>
        <v>28.304576144036009</v>
      </c>
      <c r="DT17" s="96">
        <f t="shared" si="71"/>
        <v>0</v>
      </c>
      <c r="DU17" s="93">
        <v>5641</v>
      </c>
      <c r="DV17" s="35">
        <f t="shared" si="72"/>
        <v>17.43578648038822</v>
      </c>
      <c r="DW17" s="36">
        <v>1833</v>
      </c>
      <c r="DX17" s="39">
        <f t="shared" si="73"/>
        <v>9.7453346802062839</v>
      </c>
      <c r="DY17" s="93">
        <v>3648</v>
      </c>
      <c r="DZ17" s="39">
        <f t="shared" si="74"/>
        <v>27.971170065940811</v>
      </c>
      <c r="EA17" s="96">
        <f t="shared" si="75"/>
        <v>0</v>
      </c>
      <c r="EB17" s="93">
        <v>5481</v>
      </c>
      <c r="EC17" s="35">
        <f t="shared" si="76"/>
        <v>17.208250918338514</v>
      </c>
      <c r="ED17" s="36">
        <v>1773</v>
      </c>
      <c r="EE17" s="39">
        <f t="shared" si="77"/>
        <v>9.5936367079703473</v>
      </c>
      <c r="EF17" s="93">
        <v>3454</v>
      </c>
      <c r="EG17" s="39">
        <f t="shared" si="78"/>
        <v>27.380103051922315</v>
      </c>
      <c r="EH17" s="96">
        <f t="shared" si="79"/>
        <v>0</v>
      </c>
      <c r="EI17" s="93">
        <v>5227</v>
      </c>
      <c r="EJ17" s="35">
        <f t="shared" si="80"/>
        <v>16.809235914587084</v>
      </c>
      <c r="EK17" s="36">
        <v>1668</v>
      </c>
      <c r="EL17" s="39">
        <f t="shared" si="81"/>
        <v>9.3304245678805167</v>
      </c>
      <c r="EM17" s="93">
        <v>3176</v>
      </c>
      <c r="EN17" s="39">
        <f t="shared" si="82"/>
        <v>26.883358726934148</v>
      </c>
      <c r="EO17" s="96">
        <f t="shared" si="83"/>
        <v>0</v>
      </c>
      <c r="EP17" s="93">
        <v>4844</v>
      </c>
      <c r="EQ17" s="35">
        <f t="shared" si="84"/>
        <v>16.314708160722105</v>
      </c>
      <c r="ER17" s="36">
        <v>1556</v>
      </c>
      <c r="ES17" s="39">
        <f t="shared" si="85"/>
        <v>9.143260077564932</v>
      </c>
      <c r="ET17" s="93">
        <v>2873</v>
      </c>
      <c r="EU17" s="39">
        <f t="shared" si="86"/>
        <v>26.275836839217121</v>
      </c>
      <c r="EV17" s="96">
        <f t="shared" si="87"/>
        <v>1</v>
      </c>
      <c r="EW17" s="93">
        <v>4430</v>
      </c>
      <c r="EX17" s="35">
        <f t="shared" si="88"/>
        <v>15.846896798426041</v>
      </c>
      <c r="EY17" s="36">
        <v>1378</v>
      </c>
      <c r="EZ17" s="39">
        <f t="shared" si="89"/>
        <v>8.7392186707255188</v>
      </c>
      <c r="FA17" s="93">
        <v>2433</v>
      </c>
      <c r="FB17" s="39">
        <f t="shared" si="90"/>
        <v>25.123915737298635</v>
      </c>
      <c r="FC17" s="96">
        <f t="shared" si="91"/>
        <v>0</v>
      </c>
      <c r="FD17" s="93">
        <v>3811</v>
      </c>
      <c r="FE17" s="35">
        <f t="shared" si="92"/>
        <v>14.973283042589975</v>
      </c>
      <c r="FF17" s="36">
        <v>1363</v>
      </c>
      <c r="FG17" s="39">
        <f t="shared" si="93"/>
        <v>8.7025922615247087</v>
      </c>
      <c r="FH17" s="93">
        <v>2392</v>
      </c>
      <c r="FI17" s="39">
        <f t="shared" si="94"/>
        <v>25.039254684392336</v>
      </c>
      <c r="FJ17" s="96">
        <f t="shared" si="95"/>
        <v>0</v>
      </c>
      <c r="FK17" s="93">
        <v>3755</v>
      </c>
      <c r="FL17" s="35">
        <f t="shared" si="96"/>
        <v>14.891929407098949</v>
      </c>
      <c r="FM17" s="36">
        <v>1210</v>
      </c>
      <c r="FN17" s="39">
        <f t="shared" si="97"/>
        <v>8.2492500681756198</v>
      </c>
      <c r="FO17" s="93">
        <v>2001</v>
      </c>
      <c r="FP17" s="39">
        <f t="shared" si="98"/>
        <v>23.552259887005651</v>
      </c>
      <c r="FQ17" s="96">
        <f t="shared" si="99"/>
        <v>2</v>
      </c>
      <c r="FR17" s="93">
        <v>3213</v>
      </c>
      <c r="FS17" s="35">
        <f t="shared" si="100"/>
        <v>13.856304985337243</v>
      </c>
      <c r="FT17" s="36">
        <v>970</v>
      </c>
      <c r="FU17" s="39">
        <f t="shared" si="101"/>
        <v>7.4375095844195673</v>
      </c>
      <c r="FV17" s="93">
        <v>1483</v>
      </c>
      <c r="FW17" s="39">
        <f t="shared" si="102"/>
        <v>21.393537218695904</v>
      </c>
      <c r="FX17" s="96">
        <f t="shared" si="103"/>
        <v>2</v>
      </c>
      <c r="FY17" s="93">
        <v>2455</v>
      </c>
      <c r="FZ17" s="35">
        <f t="shared" si="104"/>
        <v>12.278683605081525</v>
      </c>
      <c r="GA17" s="36">
        <v>876</v>
      </c>
      <c r="GB17" s="39">
        <f t="shared" si="105"/>
        <v>7.121372246158848</v>
      </c>
      <c r="GC17" s="93">
        <v>1285</v>
      </c>
      <c r="GD17" s="39">
        <f t="shared" si="106"/>
        <v>20.271336172897932</v>
      </c>
      <c r="GE17" s="96">
        <f t="shared" si="107"/>
        <v>0</v>
      </c>
      <c r="GF17" s="93">
        <v>2161</v>
      </c>
      <c r="GG17" s="35">
        <f t="shared" si="108"/>
        <v>11.593347639484978</v>
      </c>
      <c r="GH17" s="36">
        <v>760</v>
      </c>
      <c r="GI17" s="39">
        <f t="shared" si="109"/>
        <v>6.8082056794768437</v>
      </c>
      <c r="GJ17" s="93">
        <v>1022</v>
      </c>
      <c r="GK17" s="39">
        <f t="shared" si="110"/>
        <v>18.67007672634271</v>
      </c>
      <c r="GL17" s="96">
        <f t="shared" si="111"/>
        <v>2</v>
      </c>
      <c r="GM17" s="51">
        <v>1784</v>
      </c>
      <c r="GN17" s="35">
        <f t="shared" si="112"/>
        <v>10.712784483276288</v>
      </c>
      <c r="GO17" s="95">
        <v>670</v>
      </c>
      <c r="GP17" s="39">
        <f t="shared" si="113"/>
        <v>6.6693211228349591</v>
      </c>
      <c r="GQ17" s="13">
        <v>854</v>
      </c>
      <c r="GR17" s="39">
        <f t="shared" si="114"/>
        <v>17.817650740663467</v>
      </c>
      <c r="GS17" s="96">
        <f t="shared" si="115"/>
        <v>1</v>
      </c>
      <c r="GT17" s="51">
        <v>1525</v>
      </c>
      <c r="GU17" s="35">
        <f t="shared" si="116"/>
        <v>10.263140184400028</v>
      </c>
      <c r="GV17" s="95">
        <v>558</v>
      </c>
      <c r="GW17" s="39">
        <f t="shared" si="117"/>
        <v>6.495169363287161</v>
      </c>
      <c r="GX17" s="93">
        <v>692</v>
      </c>
      <c r="GY17" s="39">
        <f t="shared" si="118"/>
        <v>17.576835153670306</v>
      </c>
      <c r="GZ17" s="96">
        <f t="shared" si="119"/>
        <v>1</v>
      </c>
      <c r="HA17" s="51">
        <v>1251</v>
      </c>
      <c r="HB17" s="35">
        <f t="shared" si="120"/>
        <v>9.9697162894485167</v>
      </c>
      <c r="HC17" s="13">
        <v>424</v>
      </c>
      <c r="HD17" s="39">
        <f t="shared" si="121"/>
        <v>6.1218596592549819</v>
      </c>
      <c r="HE17" s="93">
        <v>514</v>
      </c>
      <c r="HF17" s="39">
        <f t="shared" si="122"/>
        <v>16.677482154445165</v>
      </c>
      <c r="HG17" s="96">
        <f t="shared" si="123"/>
        <v>1</v>
      </c>
      <c r="HH17" s="51">
        <v>939</v>
      </c>
      <c r="HI17" s="35">
        <f t="shared" si="124"/>
        <v>9.3703223231214459</v>
      </c>
      <c r="HJ17" s="13">
        <v>273</v>
      </c>
      <c r="HK17" s="39">
        <f t="shared" si="125"/>
        <v>5.7041370664437947</v>
      </c>
      <c r="HL17" s="93">
        <v>334</v>
      </c>
      <c r="HM17" s="39">
        <f t="shared" si="126"/>
        <v>16.616915422885572</v>
      </c>
      <c r="HN17" s="96">
        <f t="shared" si="127"/>
        <v>1</v>
      </c>
      <c r="HO17" s="51">
        <v>608</v>
      </c>
      <c r="HP17" s="35">
        <f t="shared" si="128"/>
        <v>8.9398617850316136</v>
      </c>
      <c r="HQ17" s="13">
        <v>208</v>
      </c>
      <c r="HR17" s="39">
        <f t="shared" si="129"/>
        <v>5.8707310189105275</v>
      </c>
      <c r="HS17" s="93">
        <v>253</v>
      </c>
      <c r="HT17" s="39">
        <f t="shared" si="130"/>
        <v>17.460317460317459</v>
      </c>
      <c r="HU17" s="96">
        <f t="shared" si="131"/>
        <v>4</v>
      </c>
      <c r="HV17" s="51">
        <v>465</v>
      </c>
      <c r="HW17" s="35">
        <f t="shared" si="132"/>
        <v>9.2666400956556405</v>
      </c>
      <c r="HX17" s="13">
        <v>129</v>
      </c>
      <c r="HY17" s="39">
        <f t="shared" si="133"/>
        <v>6.0308555399719497</v>
      </c>
      <c r="HZ17" s="93">
        <v>155</v>
      </c>
      <c r="IA17" s="39">
        <f t="shared" si="134"/>
        <v>17.415730337078653</v>
      </c>
      <c r="IB17" s="96">
        <f t="shared" si="135"/>
        <v>1</v>
      </c>
      <c r="IC17" s="51">
        <v>285</v>
      </c>
      <c r="ID17" s="35">
        <f t="shared" si="136"/>
        <v>9.3534624220544806</v>
      </c>
      <c r="IE17" s="13">
        <v>40</v>
      </c>
      <c r="IF17" s="39">
        <f t="shared" si="137"/>
        <v>6.9930069930069934</v>
      </c>
      <c r="IG17" s="93">
        <v>35</v>
      </c>
      <c r="IH17" s="39">
        <f t="shared" si="138"/>
        <v>16.509433962264151</v>
      </c>
      <c r="II17" s="96">
        <f t="shared" si="139"/>
        <v>0</v>
      </c>
      <c r="IJ17" s="51">
        <v>75</v>
      </c>
      <c r="IK17" s="35">
        <f t="shared" si="140"/>
        <v>9.5541401273885356</v>
      </c>
    </row>
    <row r="18" spans="1:245" x14ac:dyDescent="0.2">
      <c r="A18" s="92"/>
      <c r="B18" s="51"/>
      <c r="C18" s="44"/>
      <c r="D18" s="51"/>
      <c r="E18" s="44"/>
      <c r="F18" s="51"/>
      <c r="G18" s="44"/>
      <c r="H18" s="41"/>
      <c r="I18" s="44"/>
      <c r="J18" s="51"/>
      <c r="K18" s="44"/>
      <c r="L18" s="99"/>
      <c r="M18" s="51"/>
      <c r="N18" s="42"/>
      <c r="O18" s="41"/>
      <c r="P18" s="44"/>
      <c r="Q18" s="51"/>
      <c r="R18" s="44"/>
      <c r="S18" s="99"/>
      <c r="T18" s="51"/>
      <c r="U18" s="42"/>
      <c r="V18" s="41"/>
      <c r="W18" s="44"/>
      <c r="X18" s="51"/>
      <c r="Y18" s="44"/>
      <c r="Z18" s="99"/>
      <c r="AA18" s="51"/>
      <c r="AB18" s="42"/>
      <c r="AC18" s="41"/>
      <c r="AD18" s="44"/>
      <c r="AE18" s="51"/>
      <c r="AF18" s="44"/>
      <c r="AG18" s="99"/>
      <c r="AH18" s="51"/>
      <c r="AI18" s="42"/>
      <c r="AJ18" s="41"/>
      <c r="AK18" s="44"/>
      <c r="AL18" s="51"/>
      <c r="AM18" s="44"/>
      <c r="AN18" s="99"/>
      <c r="AO18" s="51"/>
      <c r="AP18" s="42"/>
      <c r="AQ18" s="41"/>
      <c r="AR18" s="44"/>
      <c r="AS18" s="51"/>
      <c r="AT18" s="44"/>
      <c r="AU18" s="99"/>
      <c r="AV18" s="51"/>
      <c r="AW18" s="42"/>
      <c r="AX18" s="41"/>
      <c r="AY18" s="44"/>
      <c r="AZ18" s="51"/>
      <c r="BA18" s="44"/>
      <c r="BB18" s="99"/>
      <c r="BC18" s="51"/>
      <c r="BD18" s="42"/>
      <c r="BE18" s="41"/>
      <c r="BF18" s="44"/>
      <c r="BG18" s="51"/>
      <c r="BH18" s="44"/>
      <c r="BI18" s="99"/>
      <c r="BJ18" s="51"/>
      <c r="BK18" s="42"/>
      <c r="BL18" s="41"/>
      <c r="BM18" s="44"/>
      <c r="BN18" s="51"/>
      <c r="BO18" s="44"/>
      <c r="BP18" s="99"/>
      <c r="BQ18" s="51"/>
      <c r="BR18" s="42"/>
      <c r="BS18" s="41"/>
      <c r="BT18" s="44"/>
      <c r="BU18" s="51"/>
      <c r="BV18" s="44"/>
      <c r="BW18" s="99"/>
      <c r="BX18" s="51"/>
      <c r="BY18" s="42"/>
      <c r="BZ18" s="41"/>
      <c r="CA18" s="44"/>
      <c r="CB18" s="51"/>
      <c r="CC18" s="44"/>
      <c r="CD18" s="99"/>
      <c r="CE18" s="51"/>
      <c r="CF18" s="42"/>
      <c r="CG18" s="41"/>
      <c r="CH18" s="44"/>
      <c r="CI18" s="51"/>
      <c r="CJ18" s="44"/>
      <c r="CK18" s="99"/>
      <c r="CL18" s="51"/>
      <c r="CM18" s="42"/>
      <c r="CN18" s="41"/>
      <c r="CO18" s="44"/>
      <c r="CP18" s="51"/>
      <c r="CQ18" s="44"/>
      <c r="CR18" s="99"/>
      <c r="CS18" s="100"/>
      <c r="CT18" s="42">
        <f t="shared" si="56"/>
        <v>0</v>
      </c>
      <c r="CU18" s="41"/>
      <c r="CV18" s="44"/>
      <c r="CW18" s="51"/>
      <c r="CX18" s="44"/>
      <c r="CY18" s="99"/>
      <c r="CZ18" s="51"/>
      <c r="DA18" s="42"/>
      <c r="DB18" s="41"/>
      <c r="DC18" s="44"/>
      <c r="DD18" s="51"/>
      <c r="DE18" s="44"/>
      <c r="DF18" s="99"/>
      <c r="DG18" s="51"/>
      <c r="DH18" s="42"/>
      <c r="DI18" s="41"/>
      <c r="DJ18" s="44"/>
      <c r="DK18" s="51"/>
      <c r="DL18" s="44"/>
      <c r="DM18" s="99"/>
      <c r="DN18" s="51"/>
      <c r="DO18" s="42"/>
      <c r="DP18" s="41"/>
      <c r="DQ18" s="44"/>
      <c r="DR18" s="51"/>
      <c r="DS18" s="44"/>
      <c r="DT18" s="99"/>
      <c r="DU18" s="51"/>
      <c r="DV18" s="42"/>
      <c r="DW18" s="41"/>
      <c r="DX18" s="44"/>
      <c r="DY18" s="51"/>
      <c r="DZ18" s="44"/>
      <c r="EA18" s="99"/>
      <c r="EB18" s="51"/>
      <c r="EC18" s="42"/>
      <c r="ED18" s="41"/>
      <c r="EE18" s="44"/>
      <c r="EF18" s="51"/>
      <c r="EG18" s="44"/>
      <c r="EH18" s="99"/>
      <c r="EI18" s="51"/>
      <c r="EJ18" s="42"/>
      <c r="EK18" s="41"/>
      <c r="EL18" s="44"/>
      <c r="EM18" s="51"/>
      <c r="EN18" s="44"/>
      <c r="EO18" s="99"/>
      <c r="EP18" s="51"/>
      <c r="EQ18" s="42"/>
      <c r="ER18" s="41"/>
      <c r="ES18" s="44"/>
      <c r="ET18" s="51"/>
      <c r="EU18" s="44"/>
      <c r="EV18" s="99"/>
      <c r="EW18" s="51"/>
      <c r="EX18" s="42"/>
      <c r="EY18" s="41"/>
      <c r="EZ18" s="44"/>
      <c r="FA18" s="51"/>
      <c r="FB18" s="44"/>
      <c r="FC18" s="99"/>
      <c r="FD18" s="51"/>
      <c r="FE18" s="42"/>
      <c r="FF18" s="41"/>
      <c r="FG18" s="44"/>
      <c r="FH18" s="51"/>
      <c r="FI18" s="44"/>
      <c r="FJ18" s="99"/>
      <c r="FK18" s="51"/>
      <c r="FL18" s="42"/>
      <c r="FM18" s="41"/>
      <c r="FN18" s="44"/>
      <c r="FO18" s="51"/>
      <c r="FP18" s="44"/>
      <c r="FQ18" s="99"/>
      <c r="FR18" s="51"/>
      <c r="FS18" s="42"/>
      <c r="FT18" s="41"/>
      <c r="FU18" s="44"/>
      <c r="FV18" s="51"/>
      <c r="FW18" s="44"/>
      <c r="FX18" s="99"/>
      <c r="FY18" s="51"/>
      <c r="FZ18" s="42"/>
      <c r="GA18" s="41"/>
      <c r="GB18" s="44"/>
      <c r="GC18" s="51"/>
      <c r="GD18" s="44"/>
      <c r="GE18" s="99"/>
      <c r="GF18" s="51"/>
      <c r="GG18" s="42"/>
      <c r="GH18" s="41"/>
      <c r="GI18" s="44"/>
      <c r="GJ18" s="51"/>
      <c r="GK18" s="44"/>
      <c r="GL18" s="99"/>
      <c r="GM18" s="51"/>
      <c r="GN18" s="42"/>
      <c r="GO18" s="41"/>
      <c r="GP18" s="44"/>
      <c r="GQ18" s="51"/>
      <c r="GR18" s="44"/>
      <c r="GS18" s="99"/>
      <c r="GT18" s="51"/>
      <c r="GU18" s="42"/>
      <c r="GV18" s="51"/>
      <c r="GW18" s="44"/>
      <c r="GX18" s="51"/>
      <c r="GY18" s="44"/>
      <c r="GZ18" s="99"/>
      <c r="HA18" s="51"/>
      <c r="HB18" s="42"/>
      <c r="HC18" s="51"/>
      <c r="HD18" s="44"/>
      <c r="HE18" s="51"/>
      <c r="HF18" s="44"/>
      <c r="HG18" s="99"/>
      <c r="HH18" s="51"/>
      <c r="HI18" s="42"/>
      <c r="HJ18" s="51"/>
      <c r="HK18" s="44"/>
      <c r="HL18" s="51"/>
      <c r="HM18" s="44"/>
      <c r="HN18" s="99"/>
      <c r="HO18" s="51"/>
      <c r="HP18" s="42"/>
      <c r="HQ18" s="51"/>
      <c r="HR18" s="44"/>
      <c r="HS18" s="51"/>
      <c r="HT18" s="44"/>
      <c r="HU18" s="99"/>
      <c r="HV18" s="51"/>
      <c r="HW18" s="42"/>
      <c r="HX18" s="51"/>
      <c r="HY18" s="44"/>
      <c r="HZ18" s="51"/>
      <c r="IA18" s="44"/>
      <c r="IB18" s="99"/>
      <c r="IC18" s="51"/>
      <c r="ID18" s="42"/>
      <c r="IE18" s="51"/>
      <c r="IF18" s="44"/>
      <c r="IG18" s="51"/>
      <c r="IH18" s="44"/>
      <c r="II18" s="99"/>
      <c r="IJ18" s="51"/>
      <c r="IK18" s="42"/>
    </row>
    <row r="19" spans="1:245" x14ac:dyDescent="0.2">
      <c r="A19" s="101" t="s">
        <v>33</v>
      </c>
      <c r="B19" s="93">
        <f t="shared" ref="B19:AG19" si="141">SUM(B8:B17)</f>
        <v>29384766</v>
      </c>
      <c r="C19" s="102">
        <f t="shared" si="141"/>
        <v>100</v>
      </c>
      <c r="D19" s="93">
        <f t="shared" si="141"/>
        <v>30974780</v>
      </c>
      <c r="E19" s="102">
        <f t="shared" si="141"/>
        <v>99.999999999999986</v>
      </c>
      <c r="F19" s="93">
        <f t="shared" si="141"/>
        <v>60359546</v>
      </c>
      <c r="G19" s="102">
        <f t="shared" si="141"/>
        <v>100</v>
      </c>
      <c r="H19" s="103">
        <f t="shared" si="141"/>
        <v>20412</v>
      </c>
      <c r="I19" s="102">
        <f t="shared" si="141"/>
        <v>100</v>
      </c>
      <c r="J19" s="104">
        <f t="shared" si="141"/>
        <v>15232</v>
      </c>
      <c r="K19" s="102">
        <f t="shared" si="141"/>
        <v>99.999999999999986</v>
      </c>
      <c r="L19" s="105">
        <f t="shared" si="141"/>
        <v>0</v>
      </c>
      <c r="M19" s="104">
        <f t="shared" si="141"/>
        <v>35644</v>
      </c>
      <c r="N19" s="106">
        <f t="shared" si="141"/>
        <v>100</v>
      </c>
      <c r="O19" s="103">
        <f t="shared" si="141"/>
        <v>19754</v>
      </c>
      <c r="P19" s="102">
        <f t="shared" si="141"/>
        <v>100.00000000000001</v>
      </c>
      <c r="Q19" s="104">
        <f t="shared" si="141"/>
        <v>14566</v>
      </c>
      <c r="R19" s="102">
        <f t="shared" si="141"/>
        <v>100</v>
      </c>
      <c r="S19" s="105">
        <f t="shared" si="141"/>
        <v>0</v>
      </c>
      <c r="T19" s="104">
        <f t="shared" si="141"/>
        <v>34320</v>
      </c>
      <c r="U19" s="106">
        <f t="shared" si="141"/>
        <v>100.00000000000001</v>
      </c>
      <c r="V19" s="103">
        <f t="shared" si="141"/>
        <v>19707</v>
      </c>
      <c r="W19" s="102">
        <f t="shared" si="141"/>
        <v>100</v>
      </c>
      <c r="X19" s="104">
        <f t="shared" si="141"/>
        <v>14504</v>
      </c>
      <c r="Y19" s="102">
        <f t="shared" si="141"/>
        <v>100</v>
      </c>
      <c r="Z19" s="105">
        <f t="shared" si="141"/>
        <v>0</v>
      </c>
      <c r="AA19" s="104">
        <f t="shared" si="141"/>
        <v>34211</v>
      </c>
      <c r="AB19" s="106">
        <f t="shared" si="141"/>
        <v>100</v>
      </c>
      <c r="AC19" s="103">
        <f t="shared" si="141"/>
        <v>19678</v>
      </c>
      <c r="AD19" s="102">
        <f t="shared" si="141"/>
        <v>100</v>
      </c>
      <c r="AE19" s="104">
        <f t="shared" si="141"/>
        <v>14464</v>
      </c>
      <c r="AF19" s="102">
        <f t="shared" si="141"/>
        <v>100</v>
      </c>
      <c r="AG19" s="105">
        <f t="shared" si="141"/>
        <v>0</v>
      </c>
      <c r="AH19" s="104">
        <f t="shared" ref="AH19:BM19" si="142">SUM(AH8:AH17)</f>
        <v>34142</v>
      </c>
      <c r="AI19" s="106">
        <f t="shared" si="142"/>
        <v>100</v>
      </c>
      <c r="AJ19" s="103">
        <f t="shared" si="142"/>
        <v>19672</v>
      </c>
      <c r="AK19" s="102">
        <f t="shared" si="142"/>
        <v>100.00000000000001</v>
      </c>
      <c r="AL19" s="104">
        <f t="shared" si="142"/>
        <v>14454</v>
      </c>
      <c r="AM19" s="102">
        <f t="shared" si="142"/>
        <v>100</v>
      </c>
      <c r="AN19" s="105">
        <f t="shared" si="142"/>
        <v>0</v>
      </c>
      <c r="AO19" s="104">
        <f t="shared" si="142"/>
        <v>34126</v>
      </c>
      <c r="AP19" s="106">
        <f t="shared" si="142"/>
        <v>100</v>
      </c>
      <c r="AQ19" s="103">
        <f t="shared" si="142"/>
        <v>19666</v>
      </c>
      <c r="AR19" s="102">
        <f t="shared" si="142"/>
        <v>100</v>
      </c>
      <c r="AS19" s="104">
        <f t="shared" si="142"/>
        <v>14400</v>
      </c>
      <c r="AT19" s="102">
        <f t="shared" si="142"/>
        <v>100</v>
      </c>
      <c r="AU19" s="105">
        <f t="shared" si="142"/>
        <v>0</v>
      </c>
      <c r="AV19" s="104">
        <f t="shared" si="142"/>
        <v>34066</v>
      </c>
      <c r="AW19" s="106">
        <f t="shared" si="142"/>
        <v>100</v>
      </c>
      <c r="AX19" s="103">
        <f t="shared" si="142"/>
        <v>19667</v>
      </c>
      <c r="AY19" s="102">
        <f t="shared" si="142"/>
        <v>100</v>
      </c>
      <c r="AZ19" s="104">
        <f t="shared" si="142"/>
        <v>14359</v>
      </c>
      <c r="BA19" s="102">
        <f t="shared" si="142"/>
        <v>100</v>
      </c>
      <c r="BB19" s="105">
        <f t="shared" si="142"/>
        <v>0</v>
      </c>
      <c r="BC19" s="104">
        <f t="shared" si="142"/>
        <v>34026</v>
      </c>
      <c r="BD19" s="106">
        <f t="shared" si="142"/>
        <v>100.00000000000001</v>
      </c>
      <c r="BE19" s="103">
        <f t="shared" si="142"/>
        <v>19630</v>
      </c>
      <c r="BF19" s="102">
        <f t="shared" si="142"/>
        <v>100</v>
      </c>
      <c r="BG19" s="104">
        <f t="shared" si="142"/>
        <v>14320</v>
      </c>
      <c r="BH19" s="102">
        <f t="shared" si="142"/>
        <v>100</v>
      </c>
      <c r="BI19" s="105">
        <f t="shared" si="142"/>
        <v>0</v>
      </c>
      <c r="BJ19" s="104">
        <f t="shared" si="142"/>
        <v>33950</v>
      </c>
      <c r="BK19" s="106">
        <f t="shared" si="142"/>
        <v>100</v>
      </c>
      <c r="BL19" s="103">
        <f t="shared" si="142"/>
        <v>19544</v>
      </c>
      <c r="BM19" s="102">
        <f t="shared" si="142"/>
        <v>99.999999999999986</v>
      </c>
      <c r="BN19" s="104">
        <f t="shared" ref="BN19:CR19" si="143">SUM(BN8:BN17)</f>
        <v>14192</v>
      </c>
      <c r="BO19" s="102">
        <f t="shared" si="143"/>
        <v>100</v>
      </c>
      <c r="BP19" s="105">
        <f t="shared" si="143"/>
        <v>0</v>
      </c>
      <c r="BQ19" s="104">
        <f t="shared" si="143"/>
        <v>33736</v>
      </c>
      <c r="BR19" s="106">
        <f t="shared" si="143"/>
        <v>100</v>
      </c>
      <c r="BS19" s="103">
        <f t="shared" si="143"/>
        <v>19463</v>
      </c>
      <c r="BT19" s="102">
        <f t="shared" si="143"/>
        <v>99.999999999999986</v>
      </c>
      <c r="BU19" s="104">
        <f t="shared" si="143"/>
        <v>14069</v>
      </c>
      <c r="BV19" s="102">
        <f t="shared" si="143"/>
        <v>100</v>
      </c>
      <c r="BW19" s="105">
        <f t="shared" si="143"/>
        <v>0</v>
      </c>
      <c r="BX19" s="104">
        <f t="shared" si="143"/>
        <v>33532</v>
      </c>
      <c r="BY19" s="106">
        <f t="shared" si="143"/>
        <v>100</v>
      </c>
      <c r="BZ19" s="103">
        <f t="shared" si="143"/>
        <v>19475</v>
      </c>
      <c r="CA19" s="102">
        <f t="shared" si="143"/>
        <v>100</v>
      </c>
      <c r="CB19" s="104">
        <f t="shared" si="143"/>
        <v>14067</v>
      </c>
      <c r="CC19" s="102">
        <f t="shared" si="143"/>
        <v>100</v>
      </c>
      <c r="CD19" s="105">
        <f t="shared" si="143"/>
        <v>0</v>
      </c>
      <c r="CE19" s="104">
        <f t="shared" si="143"/>
        <v>33542</v>
      </c>
      <c r="CF19" s="106">
        <f t="shared" si="143"/>
        <v>100</v>
      </c>
      <c r="CG19" s="103">
        <f t="shared" si="143"/>
        <v>19396</v>
      </c>
      <c r="CH19" s="102">
        <f t="shared" si="143"/>
        <v>100</v>
      </c>
      <c r="CI19" s="104">
        <f t="shared" si="143"/>
        <v>13913</v>
      </c>
      <c r="CJ19" s="102">
        <f t="shared" si="143"/>
        <v>100</v>
      </c>
      <c r="CK19" s="105">
        <f t="shared" si="143"/>
        <v>0</v>
      </c>
      <c r="CL19" s="104">
        <f t="shared" si="143"/>
        <v>33309</v>
      </c>
      <c r="CM19" s="106">
        <f t="shared" si="143"/>
        <v>99.999999999999986</v>
      </c>
      <c r="CN19" s="103">
        <f t="shared" si="143"/>
        <v>19344</v>
      </c>
      <c r="CO19" s="102">
        <f t="shared" si="143"/>
        <v>100</v>
      </c>
      <c r="CP19" s="107">
        <f t="shared" si="143"/>
        <v>13865</v>
      </c>
      <c r="CQ19" s="102">
        <f t="shared" si="143"/>
        <v>100</v>
      </c>
      <c r="CR19" s="105">
        <f t="shared" si="143"/>
        <v>0</v>
      </c>
      <c r="CS19" s="104">
        <f>SUM(CS8:CS18)</f>
        <v>33209</v>
      </c>
      <c r="CT19" s="106">
        <f>SUM(CT8:CT18)</f>
        <v>100</v>
      </c>
      <c r="CU19" s="103">
        <f t="shared" ref="CU19:DZ19" si="144">SUM(CU8:CU17)</f>
        <v>19246</v>
      </c>
      <c r="CV19" s="102">
        <f t="shared" si="144"/>
        <v>100</v>
      </c>
      <c r="CW19" s="104">
        <f t="shared" si="144"/>
        <v>13692</v>
      </c>
      <c r="CX19" s="102">
        <f t="shared" si="144"/>
        <v>100</v>
      </c>
      <c r="CY19" s="105">
        <f t="shared" si="144"/>
        <v>0</v>
      </c>
      <c r="CZ19" s="104">
        <f t="shared" si="144"/>
        <v>32938</v>
      </c>
      <c r="DA19" s="106">
        <f t="shared" si="144"/>
        <v>100</v>
      </c>
      <c r="DB19" s="103">
        <f t="shared" si="144"/>
        <v>19204</v>
      </c>
      <c r="DC19" s="102">
        <f t="shared" si="144"/>
        <v>100</v>
      </c>
      <c r="DD19" s="104">
        <f t="shared" si="144"/>
        <v>13621</v>
      </c>
      <c r="DE19" s="108">
        <f t="shared" si="144"/>
        <v>100</v>
      </c>
      <c r="DF19" s="105">
        <f t="shared" si="144"/>
        <v>0</v>
      </c>
      <c r="DG19" s="104">
        <f t="shared" si="144"/>
        <v>32825</v>
      </c>
      <c r="DH19" s="106">
        <f t="shared" si="144"/>
        <v>100</v>
      </c>
      <c r="DI19" s="103">
        <f t="shared" si="144"/>
        <v>19062</v>
      </c>
      <c r="DJ19" s="102">
        <f t="shared" si="144"/>
        <v>100</v>
      </c>
      <c r="DK19" s="104">
        <f t="shared" si="144"/>
        <v>13386</v>
      </c>
      <c r="DL19" s="108">
        <f t="shared" si="144"/>
        <v>100</v>
      </c>
      <c r="DM19" s="105">
        <f t="shared" si="144"/>
        <v>0</v>
      </c>
      <c r="DN19" s="104">
        <f t="shared" si="144"/>
        <v>32448</v>
      </c>
      <c r="DO19" s="106">
        <f t="shared" si="144"/>
        <v>100.00000000000001</v>
      </c>
      <c r="DP19" s="103">
        <f t="shared" si="144"/>
        <v>19023</v>
      </c>
      <c r="DQ19" s="102">
        <f t="shared" si="144"/>
        <v>100</v>
      </c>
      <c r="DR19" s="104">
        <f t="shared" si="144"/>
        <v>13330</v>
      </c>
      <c r="DS19" s="108">
        <f t="shared" si="144"/>
        <v>100</v>
      </c>
      <c r="DT19" s="105">
        <f t="shared" si="144"/>
        <v>0</v>
      </c>
      <c r="DU19" s="104">
        <f t="shared" si="144"/>
        <v>32353</v>
      </c>
      <c r="DV19" s="106">
        <f t="shared" si="144"/>
        <v>100</v>
      </c>
      <c r="DW19" s="103">
        <f t="shared" si="144"/>
        <v>18809</v>
      </c>
      <c r="DX19" s="102">
        <f t="shared" si="144"/>
        <v>99.999999999999986</v>
      </c>
      <c r="DY19" s="104">
        <f t="shared" si="144"/>
        <v>13042</v>
      </c>
      <c r="DZ19" s="108">
        <f t="shared" si="144"/>
        <v>100</v>
      </c>
      <c r="EA19" s="105">
        <f t="shared" ref="EA19:FF19" si="145">SUM(EA8:EA17)</f>
        <v>0</v>
      </c>
      <c r="EB19" s="104">
        <f t="shared" si="145"/>
        <v>31851</v>
      </c>
      <c r="EC19" s="106">
        <f t="shared" si="145"/>
        <v>100</v>
      </c>
      <c r="ED19" s="103">
        <f t="shared" si="145"/>
        <v>18481</v>
      </c>
      <c r="EE19" s="102">
        <f t="shared" si="145"/>
        <v>100</v>
      </c>
      <c r="EF19" s="104">
        <f t="shared" si="145"/>
        <v>12615</v>
      </c>
      <c r="EG19" s="108">
        <f t="shared" si="145"/>
        <v>100</v>
      </c>
      <c r="EH19" s="105">
        <f t="shared" si="145"/>
        <v>0</v>
      </c>
      <c r="EI19" s="104">
        <f t="shared" si="145"/>
        <v>31096</v>
      </c>
      <c r="EJ19" s="106">
        <f t="shared" si="145"/>
        <v>100</v>
      </c>
      <c r="EK19" s="103">
        <f t="shared" si="145"/>
        <v>17877</v>
      </c>
      <c r="EL19" s="102">
        <f t="shared" si="145"/>
        <v>99.999999999999986</v>
      </c>
      <c r="EM19" s="104">
        <f t="shared" si="145"/>
        <v>11814</v>
      </c>
      <c r="EN19" s="108">
        <f t="shared" si="145"/>
        <v>100</v>
      </c>
      <c r="EO19" s="105">
        <f t="shared" si="145"/>
        <v>0</v>
      </c>
      <c r="EP19" s="104">
        <f t="shared" si="145"/>
        <v>29691</v>
      </c>
      <c r="EQ19" s="106">
        <f t="shared" si="145"/>
        <v>100</v>
      </c>
      <c r="ER19" s="103">
        <f t="shared" si="145"/>
        <v>17018</v>
      </c>
      <c r="ES19" s="102">
        <f t="shared" si="145"/>
        <v>100.00000000000001</v>
      </c>
      <c r="ET19" s="104">
        <f t="shared" si="145"/>
        <v>10934</v>
      </c>
      <c r="EU19" s="108">
        <f t="shared" si="145"/>
        <v>100</v>
      </c>
      <c r="EV19" s="105">
        <f t="shared" si="145"/>
        <v>3</v>
      </c>
      <c r="EW19" s="104">
        <f t="shared" si="145"/>
        <v>27955</v>
      </c>
      <c r="EX19" s="106">
        <f t="shared" si="145"/>
        <v>100</v>
      </c>
      <c r="EY19" s="103">
        <f t="shared" si="145"/>
        <v>15768</v>
      </c>
      <c r="EZ19" s="102">
        <f t="shared" si="145"/>
        <v>100</v>
      </c>
      <c r="FA19" s="104">
        <f t="shared" si="145"/>
        <v>9684</v>
      </c>
      <c r="FB19" s="108">
        <f t="shared" si="145"/>
        <v>100</v>
      </c>
      <c r="FC19" s="105">
        <f t="shared" si="145"/>
        <v>0</v>
      </c>
      <c r="FD19" s="104">
        <f t="shared" si="145"/>
        <v>25452</v>
      </c>
      <c r="FE19" s="106">
        <f t="shared" si="145"/>
        <v>100</v>
      </c>
      <c r="FF19" s="103">
        <f t="shared" si="145"/>
        <v>15662</v>
      </c>
      <c r="FG19" s="102">
        <f t="shared" ref="FG19:GL19" si="146">SUM(FG8:FG17)</f>
        <v>100.00000000000001</v>
      </c>
      <c r="FH19" s="104">
        <f t="shared" si="146"/>
        <v>9553</v>
      </c>
      <c r="FI19" s="108">
        <f t="shared" si="146"/>
        <v>99.999999999999986</v>
      </c>
      <c r="FJ19" s="105">
        <f t="shared" si="146"/>
        <v>0</v>
      </c>
      <c r="FK19" s="104">
        <f t="shared" si="146"/>
        <v>25215</v>
      </c>
      <c r="FL19" s="106">
        <f t="shared" si="146"/>
        <v>100</v>
      </c>
      <c r="FM19" s="103">
        <f t="shared" si="146"/>
        <v>14668</v>
      </c>
      <c r="FN19" s="102">
        <f t="shared" si="146"/>
        <v>100</v>
      </c>
      <c r="FO19" s="104">
        <f t="shared" si="146"/>
        <v>8496</v>
      </c>
      <c r="FP19" s="108">
        <f t="shared" si="146"/>
        <v>100</v>
      </c>
      <c r="FQ19" s="105">
        <f t="shared" si="146"/>
        <v>24</v>
      </c>
      <c r="FR19" s="104">
        <f t="shared" si="146"/>
        <v>23188</v>
      </c>
      <c r="FS19" s="106">
        <f t="shared" si="146"/>
        <v>100.00000000000001</v>
      </c>
      <c r="FT19" s="103">
        <f t="shared" si="146"/>
        <v>13042</v>
      </c>
      <c r="FU19" s="102">
        <f t="shared" si="146"/>
        <v>100.00000000000001</v>
      </c>
      <c r="FV19" s="104">
        <f t="shared" si="146"/>
        <v>6932</v>
      </c>
      <c r="FW19" s="108">
        <f t="shared" si="146"/>
        <v>100</v>
      </c>
      <c r="FX19" s="105">
        <f t="shared" si="146"/>
        <v>20</v>
      </c>
      <c r="FY19" s="104">
        <f t="shared" si="146"/>
        <v>19994</v>
      </c>
      <c r="FZ19" s="106">
        <f t="shared" si="146"/>
        <v>100</v>
      </c>
      <c r="GA19" s="103">
        <f t="shared" si="146"/>
        <v>12301</v>
      </c>
      <c r="GB19" s="102">
        <f t="shared" si="146"/>
        <v>100</v>
      </c>
      <c r="GC19" s="104">
        <f t="shared" si="146"/>
        <v>6339</v>
      </c>
      <c r="GD19" s="108">
        <f t="shared" si="146"/>
        <v>99.999999999999986</v>
      </c>
      <c r="GE19" s="105">
        <f t="shared" si="146"/>
        <v>0</v>
      </c>
      <c r="GF19" s="104">
        <f t="shared" si="146"/>
        <v>18640</v>
      </c>
      <c r="GG19" s="106">
        <f t="shared" si="146"/>
        <v>99.999999999999986</v>
      </c>
      <c r="GH19" s="103">
        <f t="shared" si="146"/>
        <v>11163</v>
      </c>
      <c r="GI19" s="102">
        <f t="shared" si="146"/>
        <v>100</v>
      </c>
      <c r="GJ19" s="104">
        <f t="shared" si="146"/>
        <v>5474</v>
      </c>
      <c r="GK19" s="108">
        <f t="shared" si="146"/>
        <v>100</v>
      </c>
      <c r="GL19" s="105">
        <f t="shared" si="146"/>
        <v>16</v>
      </c>
      <c r="GM19" s="104">
        <f t="shared" ref="GM19:HR19" si="147">SUM(GM8:GM17)</f>
        <v>16653</v>
      </c>
      <c r="GN19" s="106">
        <f t="shared" si="147"/>
        <v>100</v>
      </c>
      <c r="GO19" s="103">
        <f t="shared" si="147"/>
        <v>10046</v>
      </c>
      <c r="GP19" s="102">
        <f t="shared" si="147"/>
        <v>100</v>
      </c>
      <c r="GQ19" s="104">
        <f t="shared" si="147"/>
        <v>4793</v>
      </c>
      <c r="GR19" s="108">
        <f t="shared" si="147"/>
        <v>100</v>
      </c>
      <c r="GS19" s="105">
        <f t="shared" si="147"/>
        <v>20</v>
      </c>
      <c r="GT19" s="104">
        <f t="shared" si="147"/>
        <v>14859</v>
      </c>
      <c r="GU19" s="106">
        <f t="shared" si="147"/>
        <v>99.999999999999986</v>
      </c>
      <c r="GV19" s="103">
        <f t="shared" si="147"/>
        <v>8591</v>
      </c>
      <c r="GW19" s="102">
        <f t="shared" si="147"/>
        <v>100.00000000000001</v>
      </c>
      <c r="GX19" s="104">
        <f t="shared" si="147"/>
        <v>3937</v>
      </c>
      <c r="GY19" s="108">
        <f t="shared" si="147"/>
        <v>99.999999999999986</v>
      </c>
      <c r="GZ19" s="105">
        <f t="shared" si="147"/>
        <v>20</v>
      </c>
      <c r="HA19" s="104">
        <f t="shared" si="147"/>
        <v>12548</v>
      </c>
      <c r="HB19" s="106">
        <f t="shared" si="147"/>
        <v>100</v>
      </c>
      <c r="HC19" s="103">
        <f t="shared" si="147"/>
        <v>6926</v>
      </c>
      <c r="HD19" s="102">
        <f t="shared" si="147"/>
        <v>100</v>
      </c>
      <c r="HE19" s="104">
        <f t="shared" si="147"/>
        <v>3082</v>
      </c>
      <c r="HF19" s="108">
        <f t="shared" si="147"/>
        <v>100</v>
      </c>
      <c r="HG19" s="105">
        <f t="shared" si="147"/>
        <v>13</v>
      </c>
      <c r="HH19" s="104">
        <f t="shared" si="147"/>
        <v>10021</v>
      </c>
      <c r="HI19" s="106">
        <f t="shared" si="147"/>
        <v>100</v>
      </c>
      <c r="HJ19" s="103">
        <f t="shared" si="147"/>
        <v>4786</v>
      </c>
      <c r="HK19" s="102">
        <f t="shared" si="147"/>
        <v>100</v>
      </c>
      <c r="HL19" s="104">
        <f t="shared" si="147"/>
        <v>2010</v>
      </c>
      <c r="HM19" s="108">
        <f t="shared" si="147"/>
        <v>100</v>
      </c>
      <c r="HN19" s="105">
        <f t="shared" si="147"/>
        <v>5</v>
      </c>
      <c r="HO19" s="104">
        <f t="shared" si="147"/>
        <v>6801</v>
      </c>
      <c r="HP19" s="106">
        <f t="shared" si="147"/>
        <v>100</v>
      </c>
      <c r="HQ19" s="103">
        <f t="shared" si="147"/>
        <v>3543</v>
      </c>
      <c r="HR19" s="102">
        <f t="shared" si="147"/>
        <v>100</v>
      </c>
      <c r="HS19" s="104">
        <f t="shared" ref="HS19:IK19" si="148">SUM(HS8:HS17)</f>
        <v>1449</v>
      </c>
      <c r="HT19" s="108">
        <f t="shared" si="148"/>
        <v>99.999999999999986</v>
      </c>
      <c r="HU19" s="105">
        <f t="shared" si="148"/>
        <v>26</v>
      </c>
      <c r="HV19" s="104">
        <f t="shared" si="148"/>
        <v>5018</v>
      </c>
      <c r="HW19" s="106">
        <f t="shared" si="148"/>
        <v>100</v>
      </c>
      <c r="HX19" s="103">
        <f t="shared" si="148"/>
        <v>2139</v>
      </c>
      <c r="HY19" s="102">
        <f t="shared" si="148"/>
        <v>100</v>
      </c>
      <c r="HZ19" s="104">
        <f t="shared" si="148"/>
        <v>890</v>
      </c>
      <c r="IA19" s="108">
        <f t="shared" si="148"/>
        <v>100</v>
      </c>
      <c r="IB19" s="105">
        <f t="shared" si="148"/>
        <v>18</v>
      </c>
      <c r="IC19" s="104">
        <f t="shared" si="148"/>
        <v>3047</v>
      </c>
      <c r="ID19" s="106">
        <f t="shared" si="148"/>
        <v>100.00000000000001</v>
      </c>
      <c r="IE19" s="103">
        <f t="shared" si="148"/>
        <v>572</v>
      </c>
      <c r="IF19" s="102">
        <f t="shared" si="148"/>
        <v>100</v>
      </c>
      <c r="IG19" s="104">
        <f t="shared" si="148"/>
        <v>212</v>
      </c>
      <c r="IH19" s="108">
        <f t="shared" si="148"/>
        <v>100</v>
      </c>
      <c r="II19" s="105">
        <f t="shared" si="148"/>
        <v>1</v>
      </c>
      <c r="IJ19" s="104">
        <f t="shared" si="148"/>
        <v>785</v>
      </c>
      <c r="IK19" s="106">
        <f t="shared" si="148"/>
        <v>100</v>
      </c>
    </row>
    <row r="20" spans="1:245" x14ac:dyDescent="0.2">
      <c r="A20" s="109"/>
      <c r="B20" s="51"/>
      <c r="C20" s="51"/>
      <c r="D20" s="51"/>
      <c r="E20" s="51"/>
      <c r="F20" s="51"/>
      <c r="G20" s="51"/>
      <c r="H20" s="41"/>
      <c r="I20" s="51"/>
      <c r="J20" s="51"/>
      <c r="K20" s="51"/>
      <c r="L20" s="99"/>
      <c r="M20" s="51"/>
      <c r="N20" s="50"/>
      <c r="O20" s="41"/>
      <c r="P20" s="51"/>
      <c r="Q20" s="51"/>
      <c r="R20" s="51"/>
      <c r="S20" s="99"/>
      <c r="T20" s="51"/>
      <c r="U20" s="50"/>
      <c r="V20" s="41"/>
      <c r="W20" s="51"/>
      <c r="X20" s="51"/>
      <c r="Y20" s="51"/>
      <c r="Z20" s="99"/>
      <c r="AA20" s="51"/>
      <c r="AB20" s="50"/>
      <c r="AC20" s="41"/>
      <c r="AD20" s="51"/>
      <c r="AE20" s="51"/>
      <c r="AF20" s="51"/>
      <c r="AG20" s="99"/>
      <c r="AH20" s="51"/>
      <c r="AI20" s="50"/>
      <c r="AJ20" s="41"/>
      <c r="AK20" s="51"/>
      <c r="AL20" s="51"/>
      <c r="AM20" s="51"/>
      <c r="AN20" s="99"/>
      <c r="AO20" s="51"/>
      <c r="AP20" s="50"/>
      <c r="AQ20" s="41"/>
      <c r="AR20" s="51"/>
      <c r="AS20" s="51"/>
      <c r="AT20" s="51"/>
      <c r="AU20" s="99"/>
      <c r="AV20" s="51"/>
      <c r="AW20" s="50"/>
      <c r="AX20" s="41"/>
      <c r="AY20" s="51"/>
      <c r="AZ20" s="51"/>
      <c r="BA20" s="51"/>
      <c r="BB20" s="99"/>
      <c r="BC20" s="51"/>
      <c r="BD20" s="50"/>
      <c r="BE20" s="41"/>
      <c r="BF20" s="51"/>
      <c r="BG20" s="51"/>
      <c r="BH20" s="51"/>
      <c r="BI20" s="99"/>
      <c r="BJ20" s="51"/>
      <c r="BK20" s="50"/>
      <c r="BL20" s="41"/>
      <c r="BM20" s="51"/>
      <c r="BN20" s="51"/>
      <c r="BO20" s="51"/>
      <c r="BP20" s="99"/>
      <c r="BQ20" s="51"/>
      <c r="BR20" s="50"/>
      <c r="BS20" s="41"/>
      <c r="BT20" s="51"/>
      <c r="BU20" s="51"/>
      <c r="BV20" s="51"/>
      <c r="BW20" s="99"/>
      <c r="BX20" s="51"/>
      <c r="BY20" s="50"/>
      <c r="BZ20" s="41"/>
      <c r="CA20" s="51"/>
      <c r="CB20" s="51"/>
      <c r="CC20" s="51"/>
      <c r="CD20" s="99"/>
      <c r="CE20" s="51"/>
      <c r="CF20" s="50"/>
      <c r="CG20" s="41"/>
      <c r="CH20" s="51"/>
      <c r="CI20" s="51"/>
      <c r="CJ20" s="51"/>
      <c r="CK20" s="99"/>
      <c r="CL20" s="51"/>
      <c r="CM20" s="50"/>
      <c r="CN20" s="41"/>
      <c r="CO20" s="51"/>
      <c r="CP20" s="51"/>
      <c r="CQ20" s="51"/>
      <c r="CR20" s="99"/>
      <c r="CS20" s="51"/>
      <c r="CT20" s="50"/>
      <c r="CU20" s="41"/>
      <c r="CV20" s="51"/>
      <c r="CW20" s="51"/>
      <c r="CX20" s="51"/>
      <c r="CY20" s="99"/>
      <c r="CZ20" s="51"/>
      <c r="DA20" s="50"/>
      <c r="DB20" s="41"/>
      <c r="DC20" s="51"/>
      <c r="DD20" s="51"/>
      <c r="DE20" s="51"/>
      <c r="DF20" s="99"/>
      <c r="DG20" s="51"/>
      <c r="DH20" s="50"/>
      <c r="DI20" s="41"/>
      <c r="DJ20" s="51"/>
      <c r="DK20" s="51"/>
      <c r="DL20" s="51"/>
      <c r="DM20" s="99"/>
      <c r="DN20" s="51"/>
      <c r="DO20" s="50"/>
      <c r="DP20" s="41"/>
      <c r="DQ20" s="51"/>
      <c r="DR20" s="51"/>
      <c r="DS20" s="51"/>
      <c r="DT20" s="99"/>
      <c r="DU20" s="51"/>
      <c r="DV20" s="50"/>
      <c r="DW20" s="41"/>
      <c r="DX20" s="51"/>
      <c r="DY20" s="51"/>
      <c r="DZ20" s="51"/>
      <c r="EA20" s="99"/>
      <c r="EB20" s="51"/>
      <c r="EC20" s="50"/>
      <c r="ED20" s="41"/>
      <c r="EE20" s="51"/>
      <c r="EF20" s="51"/>
      <c r="EG20" s="51"/>
      <c r="EH20" s="99"/>
      <c r="EI20" s="51"/>
      <c r="EJ20" s="50"/>
      <c r="EK20" s="41"/>
      <c r="EL20" s="51"/>
      <c r="EM20" s="51"/>
      <c r="EN20" s="51"/>
      <c r="EO20" s="99"/>
      <c r="EP20" s="51"/>
      <c r="EQ20" s="50"/>
      <c r="ER20" s="41"/>
      <c r="ES20" s="51"/>
      <c r="ET20" s="51"/>
      <c r="EU20" s="51"/>
      <c r="EV20" s="99"/>
      <c r="EW20" s="51"/>
      <c r="EX20" s="50"/>
      <c r="EY20" s="41"/>
      <c r="EZ20" s="51"/>
      <c r="FA20" s="51"/>
      <c r="FB20" s="51"/>
      <c r="FC20" s="99"/>
      <c r="FD20" s="51"/>
      <c r="FE20" s="50"/>
      <c r="FF20" s="41"/>
      <c r="FG20" s="51"/>
      <c r="FH20" s="51"/>
      <c r="FI20" s="51"/>
      <c r="FJ20" s="99"/>
      <c r="FK20" s="51"/>
      <c r="FL20" s="50"/>
      <c r="FM20" s="41"/>
      <c r="FN20" s="51"/>
      <c r="FO20" s="51"/>
      <c r="FP20" s="51"/>
      <c r="FQ20" s="99"/>
      <c r="FR20" s="51"/>
      <c r="FS20" s="50"/>
      <c r="FT20" s="41"/>
      <c r="FU20" s="51"/>
      <c r="FV20" s="51"/>
      <c r="FW20" s="51"/>
      <c r="FX20" s="99"/>
      <c r="FY20" s="51"/>
      <c r="FZ20" s="50"/>
      <c r="GA20" s="41"/>
      <c r="GB20" s="51"/>
      <c r="GC20" s="51"/>
      <c r="GD20" s="51"/>
      <c r="GE20" s="99"/>
      <c r="GF20" s="51"/>
      <c r="GG20" s="50"/>
      <c r="GH20" s="41"/>
      <c r="GI20" s="51"/>
      <c r="GJ20" s="51"/>
      <c r="GK20" s="51"/>
      <c r="GL20" s="99"/>
      <c r="GM20" s="51"/>
      <c r="GN20" s="50"/>
      <c r="GO20" s="41"/>
      <c r="GP20" s="51"/>
      <c r="GQ20" s="51"/>
      <c r="GR20" s="51"/>
      <c r="GS20" s="99"/>
      <c r="GT20" s="51"/>
      <c r="GU20" s="50"/>
      <c r="GV20" s="41"/>
      <c r="GW20" s="51"/>
      <c r="GX20" s="51"/>
      <c r="GY20" s="51"/>
      <c r="GZ20" s="99"/>
      <c r="HA20" s="51"/>
      <c r="HB20" s="50"/>
      <c r="HC20" s="41"/>
      <c r="HD20" s="51"/>
      <c r="HE20" s="51"/>
      <c r="HF20" s="51"/>
      <c r="HG20" s="99"/>
      <c r="HH20" s="51"/>
      <c r="HI20" s="50"/>
      <c r="HJ20" s="41"/>
      <c r="HK20" s="51"/>
      <c r="HL20" s="51"/>
      <c r="HM20" s="51"/>
      <c r="HN20" s="99"/>
      <c r="HO20" s="51"/>
      <c r="HP20" s="50"/>
      <c r="HQ20" s="41"/>
      <c r="HR20" s="51"/>
      <c r="HS20" s="51"/>
      <c r="HT20" s="51"/>
      <c r="HU20" s="99"/>
      <c r="HV20" s="51"/>
      <c r="HW20" s="50"/>
      <c r="HX20" s="41"/>
      <c r="HY20" s="51"/>
      <c r="HZ20" s="51"/>
      <c r="IA20" s="51"/>
      <c r="IB20" s="99"/>
      <c r="IC20" s="51"/>
      <c r="ID20" s="50"/>
      <c r="IE20" s="41"/>
      <c r="IF20" s="51"/>
      <c r="IG20" s="51"/>
      <c r="IH20" s="51"/>
      <c r="II20" s="99"/>
      <c r="IJ20" s="51"/>
      <c r="IK20" s="50"/>
    </row>
    <row r="21" spans="1:245" x14ac:dyDescent="0.2">
      <c r="A21" s="52" t="s">
        <v>34</v>
      </c>
      <c r="B21" s="53"/>
      <c r="C21" s="55"/>
      <c r="D21" s="55"/>
      <c r="E21" s="55"/>
      <c r="F21" s="55"/>
      <c r="G21" s="55"/>
      <c r="H21" s="53">
        <v>0</v>
      </c>
      <c r="I21" s="55"/>
      <c r="J21" s="55">
        <v>0</v>
      </c>
      <c r="K21" s="55"/>
      <c r="L21" s="110"/>
      <c r="M21" s="55">
        <f>H21+J21+L21</f>
        <v>0</v>
      </c>
      <c r="N21" s="54"/>
      <c r="O21" s="53">
        <v>0</v>
      </c>
      <c r="P21" s="55"/>
      <c r="Q21" s="55">
        <v>0</v>
      </c>
      <c r="R21" s="55"/>
      <c r="S21" s="110"/>
      <c r="T21" s="55">
        <f>O21+Q21+S21</f>
        <v>0</v>
      </c>
      <c r="U21" s="54"/>
      <c r="V21" s="53">
        <v>0</v>
      </c>
      <c r="W21" s="55"/>
      <c r="X21" s="55">
        <v>0</v>
      </c>
      <c r="Y21" s="55"/>
      <c r="Z21" s="110"/>
      <c r="AA21" s="55">
        <f>V21+X21+Z21</f>
        <v>0</v>
      </c>
      <c r="AB21" s="54"/>
      <c r="AC21" s="53">
        <v>0</v>
      </c>
      <c r="AD21" s="55"/>
      <c r="AE21" s="55">
        <v>0</v>
      </c>
      <c r="AF21" s="55"/>
      <c r="AG21" s="110"/>
      <c r="AH21" s="55">
        <f>AC21+AE21+AG21</f>
        <v>0</v>
      </c>
      <c r="AI21" s="54"/>
      <c r="AJ21" s="53">
        <v>0</v>
      </c>
      <c r="AK21" s="55"/>
      <c r="AL21" s="55">
        <v>0</v>
      </c>
      <c r="AM21" s="55"/>
      <c r="AN21" s="110"/>
      <c r="AO21" s="55">
        <f>AJ21+AL21+AN21</f>
        <v>0</v>
      </c>
      <c r="AP21" s="54"/>
      <c r="AQ21" s="53">
        <v>0</v>
      </c>
      <c r="AR21" s="55"/>
      <c r="AS21" s="55">
        <v>0</v>
      </c>
      <c r="AT21" s="55"/>
      <c r="AU21" s="110"/>
      <c r="AV21" s="55">
        <f>AQ21+AS21+AU21</f>
        <v>0</v>
      </c>
      <c r="AW21" s="54"/>
      <c r="AX21" s="53">
        <v>0</v>
      </c>
      <c r="AY21" s="55"/>
      <c r="AZ21" s="55">
        <v>0</v>
      </c>
      <c r="BA21" s="55"/>
      <c r="BB21" s="110"/>
      <c r="BC21" s="55">
        <f>AX21+AZ21+BB21</f>
        <v>0</v>
      </c>
      <c r="BD21" s="54"/>
      <c r="BE21" s="53">
        <v>1</v>
      </c>
      <c r="BF21" s="55"/>
      <c r="BG21" s="55">
        <v>0</v>
      </c>
      <c r="BH21" s="55"/>
      <c r="BI21" s="110"/>
      <c r="BJ21" s="55">
        <f>BE21+BG21+BI21</f>
        <v>1</v>
      </c>
      <c r="BK21" s="54"/>
      <c r="BL21" s="53">
        <v>0</v>
      </c>
      <c r="BM21" s="55"/>
      <c r="BN21" s="55">
        <v>0</v>
      </c>
      <c r="BO21" s="55"/>
      <c r="BP21" s="110"/>
      <c r="BQ21" s="55">
        <f>BL21+BN21+BP21</f>
        <v>0</v>
      </c>
      <c r="BR21" s="54"/>
      <c r="BS21" s="53">
        <v>0</v>
      </c>
      <c r="BT21" s="55"/>
      <c r="BU21" s="55">
        <v>0</v>
      </c>
      <c r="BV21" s="55"/>
      <c r="BW21" s="110"/>
      <c r="BX21" s="55">
        <f>BS21+BU21+BW21</f>
        <v>0</v>
      </c>
      <c r="BY21" s="54"/>
      <c r="BZ21" s="53">
        <v>0</v>
      </c>
      <c r="CA21" s="55"/>
      <c r="CB21" s="55">
        <v>0</v>
      </c>
      <c r="CC21" s="55"/>
      <c r="CD21" s="110"/>
      <c r="CE21" s="55">
        <f>BZ21+CB21+CD21</f>
        <v>0</v>
      </c>
      <c r="CF21" s="54"/>
      <c r="CG21" s="53">
        <v>0</v>
      </c>
      <c r="CH21" s="55"/>
      <c r="CI21" s="55">
        <v>0</v>
      </c>
      <c r="CJ21" s="55"/>
      <c r="CK21" s="110"/>
      <c r="CL21" s="55">
        <f>CG21+CI21+CK21</f>
        <v>0</v>
      </c>
      <c r="CM21" s="54"/>
      <c r="CN21" s="53">
        <v>0</v>
      </c>
      <c r="CO21" s="55"/>
      <c r="CP21" s="55">
        <v>0</v>
      </c>
      <c r="CQ21" s="55"/>
      <c r="CR21" s="110"/>
      <c r="CS21" s="55">
        <f>CN21+CP21+CR21</f>
        <v>0</v>
      </c>
      <c r="CT21" s="54"/>
      <c r="CU21" s="53">
        <v>0</v>
      </c>
      <c r="CV21" s="55"/>
      <c r="CW21" s="55">
        <v>0</v>
      </c>
      <c r="CX21" s="55"/>
      <c r="CY21" s="110"/>
      <c r="CZ21" s="55">
        <f>CU21+CW21+CY21</f>
        <v>0</v>
      </c>
      <c r="DA21" s="54"/>
      <c r="DB21" s="53">
        <v>0</v>
      </c>
      <c r="DC21" s="55"/>
      <c r="DD21" s="55">
        <v>0</v>
      </c>
      <c r="DE21" s="55"/>
      <c r="DF21" s="110"/>
      <c r="DG21" s="55">
        <f>DB21+DD21+DF21</f>
        <v>0</v>
      </c>
      <c r="DH21" s="54"/>
      <c r="DI21" s="53">
        <v>0</v>
      </c>
      <c r="DJ21" s="55"/>
      <c r="DK21" s="55">
        <v>0</v>
      </c>
      <c r="DL21" s="55"/>
      <c r="DM21" s="110"/>
      <c r="DN21" s="55">
        <f>DI21+DK21+DM21</f>
        <v>0</v>
      </c>
      <c r="DO21" s="54"/>
      <c r="DP21" s="53">
        <v>1</v>
      </c>
      <c r="DQ21" s="55"/>
      <c r="DR21" s="55">
        <v>0</v>
      </c>
      <c r="DS21" s="55"/>
      <c r="DT21" s="110"/>
      <c r="DU21" s="55">
        <f>DP21+DR21+DT21</f>
        <v>1</v>
      </c>
      <c r="DV21" s="54"/>
      <c r="DW21" s="53">
        <v>0</v>
      </c>
      <c r="DX21" s="55"/>
      <c r="DY21" s="55">
        <v>0</v>
      </c>
      <c r="DZ21" s="55"/>
      <c r="EA21" s="110"/>
      <c r="EB21" s="55">
        <f>DW21+DY21+EA21</f>
        <v>0</v>
      </c>
      <c r="EC21" s="54"/>
      <c r="ED21" s="53">
        <v>0</v>
      </c>
      <c r="EE21" s="55"/>
      <c r="EF21" s="55">
        <v>0</v>
      </c>
      <c r="EG21" s="55"/>
      <c r="EH21" s="110"/>
      <c r="EI21" s="55">
        <f>ED21+EF21+EH21</f>
        <v>0</v>
      </c>
      <c r="EJ21" s="54"/>
      <c r="EK21" s="53">
        <v>0</v>
      </c>
      <c r="EL21" s="55"/>
      <c r="EM21" s="55">
        <v>0</v>
      </c>
      <c r="EN21" s="55"/>
      <c r="EO21" s="110"/>
      <c r="EP21" s="55">
        <f>EK21+EM21+EO21</f>
        <v>0</v>
      </c>
      <c r="EQ21" s="54"/>
      <c r="ER21" s="53">
        <v>0</v>
      </c>
      <c r="ES21" s="55"/>
      <c r="ET21" s="55">
        <v>0</v>
      </c>
      <c r="EU21" s="55"/>
      <c r="EV21" s="110"/>
      <c r="EW21" s="55">
        <f>ER21+ET21+EV21</f>
        <v>0</v>
      </c>
      <c r="EX21" s="54"/>
      <c r="EY21" s="53">
        <v>0</v>
      </c>
      <c r="EZ21" s="55"/>
      <c r="FA21" s="55">
        <v>0</v>
      </c>
      <c r="FB21" s="55"/>
      <c r="FC21" s="110"/>
      <c r="FD21" s="55">
        <f>EY21+FA21+FC21</f>
        <v>0</v>
      </c>
      <c r="FE21" s="54"/>
      <c r="FF21" s="53">
        <v>0</v>
      </c>
      <c r="FG21" s="55"/>
      <c r="FH21" s="55">
        <v>0</v>
      </c>
      <c r="FI21" s="55"/>
      <c r="FJ21" s="110"/>
      <c r="FK21" s="55">
        <f>FF21+FH21+FJ21</f>
        <v>0</v>
      </c>
      <c r="FL21" s="54"/>
      <c r="FM21" s="53">
        <v>0</v>
      </c>
      <c r="FN21" s="55"/>
      <c r="FO21" s="55">
        <v>0</v>
      </c>
      <c r="FP21" s="55"/>
      <c r="FQ21" s="110"/>
      <c r="FR21" s="55">
        <f>FM21+FO21+FQ21</f>
        <v>0</v>
      </c>
      <c r="FS21" s="54"/>
      <c r="FT21" s="53">
        <v>2</v>
      </c>
      <c r="FU21" s="55"/>
      <c r="FV21" s="55">
        <v>0</v>
      </c>
      <c r="FW21" s="55"/>
      <c r="FX21" s="110"/>
      <c r="FY21" s="55">
        <f>FT21+FV21+FX21</f>
        <v>2</v>
      </c>
      <c r="FZ21" s="54"/>
      <c r="GA21" s="53">
        <v>1</v>
      </c>
      <c r="GB21" s="55"/>
      <c r="GC21" s="55">
        <v>0</v>
      </c>
      <c r="GD21" s="55"/>
      <c r="GE21" s="110"/>
      <c r="GF21" s="55">
        <f>GA21+GC21+GE21</f>
        <v>1</v>
      </c>
      <c r="GG21" s="54"/>
      <c r="GH21" s="53">
        <v>1</v>
      </c>
      <c r="GI21" s="55"/>
      <c r="GJ21" s="55">
        <v>0</v>
      </c>
      <c r="GK21" s="55"/>
      <c r="GL21" s="110"/>
      <c r="GM21" s="55">
        <f>GH21+GJ21+GL21</f>
        <v>1</v>
      </c>
      <c r="GN21" s="54"/>
      <c r="GO21" s="53">
        <v>1</v>
      </c>
      <c r="GP21" s="55"/>
      <c r="GQ21" s="55">
        <v>0</v>
      </c>
      <c r="GR21" s="55"/>
      <c r="GS21" s="110"/>
      <c r="GT21" s="55">
        <f>GO21+GQ21+GS21</f>
        <v>1</v>
      </c>
      <c r="GU21" s="54"/>
      <c r="GV21" s="53">
        <v>1</v>
      </c>
      <c r="GW21" s="55"/>
      <c r="GX21" s="55">
        <v>1</v>
      </c>
      <c r="GY21" s="55"/>
      <c r="GZ21" s="110"/>
      <c r="HA21" s="55">
        <f>GV21+GX21+GZ21</f>
        <v>2</v>
      </c>
      <c r="HB21" s="54"/>
      <c r="HC21" s="53">
        <v>4</v>
      </c>
      <c r="HD21" s="55"/>
      <c r="HE21" s="55">
        <v>1</v>
      </c>
      <c r="HF21" s="55"/>
      <c r="HG21" s="110"/>
      <c r="HH21" s="55">
        <f>HC21+HE21+HG21</f>
        <v>5</v>
      </c>
      <c r="HI21" s="54"/>
      <c r="HJ21" s="53">
        <v>0</v>
      </c>
      <c r="HK21" s="55"/>
      <c r="HL21" s="55">
        <v>0</v>
      </c>
      <c r="HM21" s="55"/>
      <c r="HN21" s="110"/>
      <c r="HO21" s="55">
        <f>HJ21+HL21+HN21</f>
        <v>0</v>
      </c>
      <c r="HP21" s="54"/>
      <c r="HQ21" s="53">
        <v>1</v>
      </c>
      <c r="HR21" s="55"/>
      <c r="HS21" s="55">
        <v>0</v>
      </c>
      <c r="HT21" s="55"/>
      <c r="HU21" s="110"/>
      <c r="HV21" s="55">
        <f>HQ21+HS21+HU21</f>
        <v>1</v>
      </c>
      <c r="HW21" s="54"/>
      <c r="HX21" s="53">
        <v>0</v>
      </c>
      <c r="HY21" s="55"/>
      <c r="HZ21" s="55">
        <v>0</v>
      </c>
      <c r="IA21" s="55"/>
      <c r="IB21" s="110"/>
      <c r="IC21" s="55">
        <f>HX21+HZ21+IB21</f>
        <v>0</v>
      </c>
      <c r="ID21" s="54"/>
      <c r="IE21" s="53">
        <v>10</v>
      </c>
      <c r="IF21" s="55"/>
      <c r="IG21" s="55">
        <v>5</v>
      </c>
      <c r="IH21" s="55"/>
      <c r="II21" s="110">
        <v>3</v>
      </c>
      <c r="IJ21" s="55">
        <f>IE21+IG21+II21</f>
        <v>18</v>
      </c>
      <c r="IK21" s="54"/>
    </row>
    <row r="22" spans="1:245" x14ac:dyDescent="0.2">
      <c r="A22" s="26" t="s">
        <v>35</v>
      </c>
      <c r="B22" s="111">
        <f>B19+B21</f>
        <v>29384766</v>
      </c>
      <c r="C22" s="112"/>
      <c r="D22" s="112">
        <f>D19+D21</f>
        <v>30974780</v>
      </c>
      <c r="E22" s="112"/>
      <c r="F22" s="113">
        <f>F19+F21</f>
        <v>60359546</v>
      </c>
      <c r="G22" s="112"/>
      <c r="H22" s="111">
        <f>H19+H21</f>
        <v>20412</v>
      </c>
      <c r="I22" s="112"/>
      <c r="J22" s="112">
        <f>J19+J21</f>
        <v>15232</v>
      </c>
      <c r="K22" s="112"/>
      <c r="L22" s="113">
        <f>L19+L21</f>
        <v>0</v>
      </c>
      <c r="M22" s="113">
        <f>M19+M21</f>
        <v>35644</v>
      </c>
      <c r="N22" s="114"/>
      <c r="O22" s="111">
        <f>O19+O21</f>
        <v>19754</v>
      </c>
      <c r="P22" s="112"/>
      <c r="Q22" s="112">
        <f>Q19+Q21</f>
        <v>14566</v>
      </c>
      <c r="R22" s="112"/>
      <c r="S22" s="113">
        <f>S19+S21</f>
        <v>0</v>
      </c>
      <c r="T22" s="113">
        <f>T19+T21</f>
        <v>34320</v>
      </c>
      <c r="U22" s="114"/>
      <c r="V22" s="111">
        <f>V19+V21</f>
        <v>19707</v>
      </c>
      <c r="W22" s="112"/>
      <c r="X22" s="112">
        <f>X19+X21</f>
        <v>14504</v>
      </c>
      <c r="Y22" s="112"/>
      <c r="Z22" s="113">
        <f>Z19+Z21</f>
        <v>0</v>
      </c>
      <c r="AA22" s="113">
        <f>AA19+AA21</f>
        <v>34211</v>
      </c>
      <c r="AB22" s="114"/>
      <c r="AC22" s="111">
        <f>AC19+AC21</f>
        <v>19678</v>
      </c>
      <c r="AD22" s="112"/>
      <c r="AE22" s="112">
        <f>AE19+AE21</f>
        <v>14464</v>
      </c>
      <c r="AF22" s="112"/>
      <c r="AG22" s="113">
        <f>AG19+AG21</f>
        <v>0</v>
      </c>
      <c r="AH22" s="113">
        <f>AH19+AH21</f>
        <v>34142</v>
      </c>
      <c r="AI22" s="114"/>
      <c r="AJ22" s="111">
        <f>AJ19+AJ21</f>
        <v>19672</v>
      </c>
      <c r="AK22" s="112"/>
      <c r="AL22" s="112">
        <f>AL19+AL21</f>
        <v>14454</v>
      </c>
      <c r="AM22" s="112"/>
      <c r="AN22" s="113">
        <f>AN19+AN21</f>
        <v>0</v>
      </c>
      <c r="AO22" s="113">
        <f>AO19+AO21</f>
        <v>34126</v>
      </c>
      <c r="AP22" s="114"/>
      <c r="AQ22" s="111">
        <f>AQ19+AQ21</f>
        <v>19666</v>
      </c>
      <c r="AR22" s="112"/>
      <c r="AS22" s="112">
        <f>AS19+AS21</f>
        <v>14400</v>
      </c>
      <c r="AT22" s="112"/>
      <c r="AU22" s="113">
        <f>AU19+AU21</f>
        <v>0</v>
      </c>
      <c r="AV22" s="113">
        <f>AV19+AV21</f>
        <v>34066</v>
      </c>
      <c r="AW22" s="114"/>
      <c r="AX22" s="111">
        <f>AX19+AX21</f>
        <v>19667</v>
      </c>
      <c r="AY22" s="112"/>
      <c r="AZ22" s="112">
        <f>AZ19+AZ21</f>
        <v>14359</v>
      </c>
      <c r="BA22" s="112"/>
      <c r="BB22" s="113">
        <f>BB19+BB21</f>
        <v>0</v>
      </c>
      <c r="BC22" s="113">
        <f>BC19+BC21</f>
        <v>34026</v>
      </c>
      <c r="BD22" s="114"/>
      <c r="BE22" s="111">
        <f>BE19+BE21</f>
        <v>19631</v>
      </c>
      <c r="BF22" s="112"/>
      <c r="BG22" s="112">
        <f>BG19+BG21</f>
        <v>14320</v>
      </c>
      <c r="BH22" s="112"/>
      <c r="BI22" s="113">
        <f>BI19+BI21</f>
        <v>0</v>
      </c>
      <c r="BJ22" s="113">
        <f>BJ19+BJ21</f>
        <v>33951</v>
      </c>
      <c r="BK22" s="114"/>
      <c r="BL22" s="111">
        <f>BL19+BL21</f>
        <v>19544</v>
      </c>
      <c r="BM22" s="112"/>
      <c r="BN22" s="112">
        <f>BN19+BN21</f>
        <v>14192</v>
      </c>
      <c r="BO22" s="112"/>
      <c r="BP22" s="113">
        <f>BP19+BP21</f>
        <v>0</v>
      </c>
      <c r="BQ22" s="113">
        <f>BQ19+BQ21</f>
        <v>33736</v>
      </c>
      <c r="BR22" s="114"/>
      <c r="BS22" s="111">
        <f>BS19+BS21</f>
        <v>19463</v>
      </c>
      <c r="BT22" s="112"/>
      <c r="BU22" s="112">
        <f>BU19+BU21</f>
        <v>14069</v>
      </c>
      <c r="BV22" s="112"/>
      <c r="BW22" s="113">
        <f>BW19+BW21</f>
        <v>0</v>
      </c>
      <c r="BX22" s="113">
        <f>BX19+BX21</f>
        <v>33532</v>
      </c>
      <c r="BY22" s="114"/>
      <c r="BZ22" s="111">
        <f>BZ19+BZ21</f>
        <v>19475</v>
      </c>
      <c r="CA22" s="112"/>
      <c r="CB22" s="112">
        <f>CB19+CB21</f>
        <v>14067</v>
      </c>
      <c r="CC22" s="112"/>
      <c r="CD22" s="113">
        <f>CD19+CD21</f>
        <v>0</v>
      </c>
      <c r="CE22" s="113">
        <f>CE19+CE21</f>
        <v>33542</v>
      </c>
      <c r="CF22" s="114"/>
      <c r="CG22" s="111">
        <f>CG19+CG21</f>
        <v>19396</v>
      </c>
      <c r="CH22" s="112"/>
      <c r="CI22" s="112">
        <f>CI19+CI21</f>
        <v>13913</v>
      </c>
      <c r="CJ22" s="112"/>
      <c r="CK22" s="113">
        <f>CK19+CK21</f>
        <v>0</v>
      </c>
      <c r="CL22" s="113">
        <f>CL19+CL21</f>
        <v>33309</v>
      </c>
      <c r="CM22" s="114"/>
      <c r="CN22" s="111">
        <f>CN19+CN21</f>
        <v>19344</v>
      </c>
      <c r="CO22" s="112"/>
      <c r="CP22" s="112">
        <f>CP19+CP21</f>
        <v>13865</v>
      </c>
      <c r="CQ22" s="112"/>
      <c r="CR22" s="113">
        <f>CR19+CR21</f>
        <v>0</v>
      </c>
      <c r="CS22" s="113">
        <f>CS19+CS21</f>
        <v>33209</v>
      </c>
      <c r="CT22" s="114"/>
      <c r="CU22" s="111">
        <f>CU19+CU21</f>
        <v>19246</v>
      </c>
      <c r="CV22" s="112"/>
      <c r="CW22" s="112">
        <f>CW19+CW21</f>
        <v>13692</v>
      </c>
      <c r="CX22" s="112"/>
      <c r="CY22" s="113">
        <f>CY19+CY21</f>
        <v>0</v>
      </c>
      <c r="CZ22" s="113">
        <f>CZ19+CZ21</f>
        <v>32938</v>
      </c>
      <c r="DA22" s="114"/>
      <c r="DB22" s="111">
        <f>DB19+DB21</f>
        <v>19204</v>
      </c>
      <c r="DC22" s="112"/>
      <c r="DD22" s="112">
        <f>DD19+DD21</f>
        <v>13621</v>
      </c>
      <c r="DE22" s="112"/>
      <c r="DF22" s="113">
        <f>DF19+DF21</f>
        <v>0</v>
      </c>
      <c r="DG22" s="113">
        <f>DG19+DG21</f>
        <v>32825</v>
      </c>
      <c r="DH22" s="114"/>
      <c r="DI22" s="111">
        <f>DI19+DI21</f>
        <v>19062</v>
      </c>
      <c r="DJ22" s="112"/>
      <c r="DK22" s="112">
        <f>DK19+DK21</f>
        <v>13386</v>
      </c>
      <c r="DL22" s="112"/>
      <c r="DM22" s="113">
        <f>DM19+DM21</f>
        <v>0</v>
      </c>
      <c r="DN22" s="113">
        <f>DN19+DN21</f>
        <v>32448</v>
      </c>
      <c r="DO22" s="114"/>
      <c r="DP22" s="111">
        <f>DP19+DP21</f>
        <v>19024</v>
      </c>
      <c r="DQ22" s="112"/>
      <c r="DR22" s="112">
        <f>DR19+DR21</f>
        <v>13330</v>
      </c>
      <c r="DS22" s="112"/>
      <c r="DT22" s="113">
        <f>DT19+DT21</f>
        <v>0</v>
      </c>
      <c r="DU22" s="113">
        <f>DU19+DU21</f>
        <v>32354</v>
      </c>
      <c r="DV22" s="114"/>
      <c r="DW22" s="111">
        <f>DW19+DW21</f>
        <v>18809</v>
      </c>
      <c r="DX22" s="112"/>
      <c r="DY22" s="112">
        <f>DY19+DY21</f>
        <v>13042</v>
      </c>
      <c r="DZ22" s="112"/>
      <c r="EA22" s="113">
        <f>EA19+EA21</f>
        <v>0</v>
      </c>
      <c r="EB22" s="113">
        <f>EB19+EB21</f>
        <v>31851</v>
      </c>
      <c r="EC22" s="114"/>
      <c r="ED22" s="111">
        <f>ED19+ED21</f>
        <v>18481</v>
      </c>
      <c r="EE22" s="112"/>
      <c r="EF22" s="112">
        <f>EF19+EF21</f>
        <v>12615</v>
      </c>
      <c r="EG22" s="112"/>
      <c r="EH22" s="113">
        <f>EH19+EH21</f>
        <v>0</v>
      </c>
      <c r="EI22" s="113">
        <f>EI19+EI21</f>
        <v>31096</v>
      </c>
      <c r="EJ22" s="114"/>
      <c r="EK22" s="111">
        <f>EK19+EK21</f>
        <v>17877</v>
      </c>
      <c r="EL22" s="112"/>
      <c r="EM22" s="112">
        <f>EM19+EM21</f>
        <v>11814</v>
      </c>
      <c r="EN22" s="112"/>
      <c r="EO22" s="113">
        <f>EO19+EO21</f>
        <v>0</v>
      </c>
      <c r="EP22" s="113">
        <f>EP19+EP21</f>
        <v>29691</v>
      </c>
      <c r="EQ22" s="114"/>
      <c r="ER22" s="111">
        <f>ER19+ER21</f>
        <v>17018</v>
      </c>
      <c r="ES22" s="112"/>
      <c r="ET22" s="112">
        <f>ET19+ET21</f>
        <v>10934</v>
      </c>
      <c r="EU22" s="112"/>
      <c r="EV22" s="113">
        <f>EV19+EV21</f>
        <v>3</v>
      </c>
      <c r="EW22" s="113">
        <f>EW19+EW21</f>
        <v>27955</v>
      </c>
      <c r="EX22" s="114"/>
      <c r="EY22" s="111">
        <f>EY19+EY21</f>
        <v>15768</v>
      </c>
      <c r="EZ22" s="112"/>
      <c r="FA22" s="112">
        <f>FA19+FA21</f>
        <v>9684</v>
      </c>
      <c r="FB22" s="112"/>
      <c r="FC22" s="113">
        <f>FC19+FC21</f>
        <v>0</v>
      </c>
      <c r="FD22" s="113">
        <f>FD19+FD21</f>
        <v>25452</v>
      </c>
      <c r="FE22" s="114"/>
      <c r="FF22" s="111">
        <f>FF19+FF21</f>
        <v>15662</v>
      </c>
      <c r="FG22" s="112"/>
      <c r="FH22" s="112">
        <f>FH19+FH21</f>
        <v>9553</v>
      </c>
      <c r="FI22" s="112"/>
      <c r="FJ22" s="113">
        <f>FJ19+FJ21</f>
        <v>0</v>
      </c>
      <c r="FK22" s="113">
        <f>FK19+FK21</f>
        <v>25215</v>
      </c>
      <c r="FL22" s="114"/>
      <c r="FM22" s="111">
        <f>FM19+FM21</f>
        <v>14668</v>
      </c>
      <c r="FN22" s="112"/>
      <c r="FO22" s="112">
        <f>FO19+FO21</f>
        <v>8496</v>
      </c>
      <c r="FP22" s="112"/>
      <c r="FQ22" s="113">
        <f>FQ19+FQ21</f>
        <v>24</v>
      </c>
      <c r="FR22" s="113">
        <f>FR19+FR21</f>
        <v>23188</v>
      </c>
      <c r="FS22" s="114"/>
      <c r="FT22" s="111">
        <f>FT19+FT21</f>
        <v>13044</v>
      </c>
      <c r="FU22" s="112"/>
      <c r="FV22" s="112">
        <f>FV19+FV21</f>
        <v>6932</v>
      </c>
      <c r="FW22" s="112"/>
      <c r="FX22" s="113">
        <f>FX19+FX21</f>
        <v>20</v>
      </c>
      <c r="FY22" s="113">
        <f>FY19+FY21</f>
        <v>19996</v>
      </c>
      <c r="FZ22" s="114"/>
      <c r="GA22" s="111">
        <f>GA19+GA21</f>
        <v>12302</v>
      </c>
      <c r="GB22" s="112"/>
      <c r="GC22" s="112">
        <f>GC19+GC21</f>
        <v>6339</v>
      </c>
      <c r="GD22" s="112"/>
      <c r="GE22" s="113">
        <f>GE19+GE21</f>
        <v>0</v>
      </c>
      <c r="GF22" s="113">
        <f>GF19+GF21</f>
        <v>18641</v>
      </c>
      <c r="GG22" s="114"/>
      <c r="GH22" s="111">
        <f>GH19+GH21</f>
        <v>11164</v>
      </c>
      <c r="GI22" s="112"/>
      <c r="GJ22" s="112">
        <f>GJ19+GJ21</f>
        <v>5474</v>
      </c>
      <c r="GK22" s="112"/>
      <c r="GL22" s="113">
        <f>GL19+GL21</f>
        <v>16</v>
      </c>
      <c r="GM22" s="113">
        <f>GM19+GM21</f>
        <v>16654</v>
      </c>
      <c r="GN22" s="114"/>
      <c r="GO22" s="111">
        <f>GO19+GO21</f>
        <v>10047</v>
      </c>
      <c r="GP22" s="112"/>
      <c r="GQ22" s="112">
        <f>GQ19+GQ21</f>
        <v>4793</v>
      </c>
      <c r="GR22" s="112"/>
      <c r="GS22" s="113">
        <f>GS19+GS21</f>
        <v>20</v>
      </c>
      <c r="GT22" s="113">
        <f>GT19+GT21</f>
        <v>14860</v>
      </c>
      <c r="GU22" s="114"/>
      <c r="GV22" s="111">
        <f>GV19+GV21</f>
        <v>8592</v>
      </c>
      <c r="GW22" s="112"/>
      <c r="GX22" s="112">
        <f>GX19+GX21</f>
        <v>3938</v>
      </c>
      <c r="GY22" s="112"/>
      <c r="GZ22" s="113">
        <f>GZ19+GZ21</f>
        <v>20</v>
      </c>
      <c r="HA22" s="113">
        <f>HA19+HA21</f>
        <v>12550</v>
      </c>
      <c r="HB22" s="114"/>
      <c r="HC22" s="111">
        <f>HC19+HC21</f>
        <v>6930</v>
      </c>
      <c r="HD22" s="112"/>
      <c r="HE22" s="112">
        <f>HE19+HE21</f>
        <v>3083</v>
      </c>
      <c r="HF22" s="112"/>
      <c r="HG22" s="113">
        <f>HG19+HG21</f>
        <v>13</v>
      </c>
      <c r="HH22" s="113">
        <f>HH19+HH21</f>
        <v>10026</v>
      </c>
      <c r="HI22" s="114"/>
      <c r="HJ22" s="111">
        <f>HJ19+HJ21</f>
        <v>4786</v>
      </c>
      <c r="HK22" s="112"/>
      <c r="HL22" s="112">
        <f>HL19+HL21</f>
        <v>2010</v>
      </c>
      <c r="HM22" s="112"/>
      <c r="HN22" s="113">
        <f>HN19+HN21</f>
        <v>5</v>
      </c>
      <c r="HO22" s="113">
        <f>HO19+HO21</f>
        <v>6801</v>
      </c>
      <c r="HP22" s="114"/>
      <c r="HQ22" s="111">
        <f>HQ19+HQ21</f>
        <v>3544</v>
      </c>
      <c r="HR22" s="112"/>
      <c r="HS22" s="112">
        <f>HS19+HS21</f>
        <v>1449</v>
      </c>
      <c r="HT22" s="112"/>
      <c r="HU22" s="113">
        <f>HU19+HU21</f>
        <v>26</v>
      </c>
      <c r="HV22" s="113">
        <f>HV19+HV21</f>
        <v>5019</v>
      </c>
      <c r="HW22" s="114"/>
      <c r="HX22" s="111">
        <f>HX19+HX21</f>
        <v>2139</v>
      </c>
      <c r="HY22" s="112"/>
      <c r="HZ22" s="112">
        <f>HZ19+HZ21</f>
        <v>890</v>
      </c>
      <c r="IA22" s="112"/>
      <c r="IB22" s="113">
        <f>IB19+IB21</f>
        <v>18</v>
      </c>
      <c r="IC22" s="113">
        <f>IC19+IC21</f>
        <v>3047</v>
      </c>
      <c r="ID22" s="114"/>
      <c r="IE22" s="111">
        <f>IE19+IE21</f>
        <v>582</v>
      </c>
      <c r="IF22" s="112"/>
      <c r="IG22" s="112">
        <f>IG19+IG21</f>
        <v>217</v>
      </c>
      <c r="IH22" s="112"/>
      <c r="II22" s="113">
        <f>II19+II21</f>
        <v>4</v>
      </c>
      <c r="IJ22" s="113">
        <f>IJ19+IJ21</f>
        <v>803</v>
      </c>
      <c r="IK22" s="114"/>
    </row>
    <row r="25" spans="1:245" x14ac:dyDescent="0.2">
      <c r="A25" s="193" t="s">
        <v>39</v>
      </c>
      <c r="B25" s="193"/>
      <c r="GH25" s="97"/>
    </row>
    <row r="26" spans="1:245" x14ac:dyDescent="0.2">
      <c r="A26" s="190" t="s">
        <v>329</v>
      </c>
      <c r="B26" s="192" t="s">
        <v>333</v>
      </c>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row>
    <row r="27" spans="1:245" s="115" customFormat="1" x14ac:dyDescent="0.2">
      <c r="A27" s="189" t="s">
        <v>330</v>
      </c>
      <c r="B27" s="192" t="s">
        <v>332</v>
      </c>
      <c r="F27" s="82" t="s">
        <v>45</v>
      </c>
    </row>
    <row r="28" spans="1:245" x14ac:dyDescent="0.2">
      <c r="A28" s="188" t="s">
        <v>331</v>
      </c>
      <c r="B28" s="192" t="s">
        <v>335</v>
      </c>
    </row>
    <row r="29" spans="1:245" x14ac:dyDescent="0.2">
      <c r="A29" s="189" t="s">
        <v>330</v>
      </c>
      <c r="B29" s="187" t="s">
        <v>334</v>
      </c>
    </row>
    <row r="30" spans="1:245" x14ac:dyDescent="0.2">
      <c r="A30" s="189"/>
      <c r="B30" s="191"/>
      <c r="GH30" s="95"/>
    </row>
    <row r="31" spans="1:245" x14ac:dyDescent="0.2">
      <c r="A31" s="193" t="s">
        <v>336</v>
      </c>
      <c r="B31" s="191"/>
      <c r="GH31" s="95"/>
    </row>
  </sheetData>
  <mergeCells count="3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IK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19"/>
  <sheetViews>
    <sheetView topLeftCell="A12" zoomScale="120" zoomScaleNormal="120" workbookViewId="0">
      <pane xSplit="1" topLeftCell="B1" activePane="topRight" state="frozen"/>
      <selection pane="topRight" activeCell="P196" sqref="P196"/>
    </sheetView>
  </sheetViews>
  <sheetFormatPr baseColWidth="10" defaultColWidth="9.140625" defaultRowHeight="12.75" x14ac:dyDescent="0.2"/>
  <cols>
    <col min="1" max="1" width="14.85546875" style="13" customWidth="1"/>
    <col min="2" max="5" width="8.85546875" style="13" customWidth="1"/>
    <col min="6" max="6" width="13.42578125" style="13" customWidth="1"/>
    <col min="7" max="7" width="8.85546875" style="13" customWidth="1"/>
    <col min="8" max="12" width="8.5703125" style="13" customWidth="1"/>
    <col min="13" max="13" width="10" style="13" customWidth="1"/>
    <col min="14" max="19" width="8.5703125" style="13" customWidth="1"/>
    <col min="20" max="20" width="10" style="13" customWidth="1"/>
    <col min="21" max="26" width="8.5703125" style="13" customWidth="1"/>
    <col min="27" max="27" width="10" style="13" customWidth="1"/>
    <col min="28" max="33" width="8.5703125" style="13" customWidth="1"/>
    <col min="34" max="34" width="10" style="13" customWidth="1"/>
    <col min="35" max="40" width="8.5703125" style="13" customWidth="1"/>
    <col min="41" max="41" width="10" style="13" customWidth="1"/>
    <col min="42" max="47" width="8.5703125" style="13" customWidth="1"/>
    <col min="48" max="48" width="10" style="13" customWidth="1"/>
    <col min="49" max="54" width="8.5703125" style="13" customWidth="1"/>
    <col min="55" max="55" width="10" style="13" customWidth="1"/>
    <col min="56" max="61" width="8.5703125" style="13" customWidth="1"/>
    <col min="62" max="62" width="10" style="13" customWidth="1"/>
    <col min="63" max="68" width="8.5703125" style="13" customWidth="1"/>
    <col min="69" max="69" width="10" style="13" customWidth="1"/>
    <col min="70" max="75" width="8.5703125" style="13" customWidth="1"/>
    <col min="76" max="76" width="10" style="13" customWidth="1"/>
    <col min="77" max="82" width="8.5703125" style="13" customWidth="1"/>
    <col min="83" max="83" width="10" style="13" customWidth="1"/>
    <col min="84" max="89" width="8.5703125" style="13" customWidth="1"/>
    <col min="90" max="90" width="10" style="13" customWidth="1"/>
    <col min="91" max="96" width="8.5703125" style="13" customWidth="1"/>
    <col min="97" max="97" width="10" style="13" customWidth="1"/>
    <col min="98" max="103" width="8.5703125" style="13" customWidth="1"/>
    <col min="104" max="104" width="10" style="13" customWidth="1"/>
    <col min="105" max="110" width="8.5703125" style="13" customWidth="1"/>
    <col min="111" max="111" width="10" style="13" customWidth="1"/>
    <col min="112" max="117" width="8.5703125" style="13" customWidth="1"/>
    <col min="118" max="118" width="10" style="13" customWidth="1"/>
    <col min="119" max="124" width="8.5703125" style="13" customWidth="1"/>
    <col min="125" max="125" width="10" style="13" customWidth="1"/>
    <col min="126" max="131" width="8.5703125" style="13" customWidth="1"/>
    <col min="132" max="132" width="10" style="13" customWidth="1"/>
    <col min="133" max="138" width="8.5703125" style="13" customWidth="1"/>
    <col min="139" max="139" width="10" style="13" customWidth="1"/>
    <col min="140" max="145" width="8.5703125" style="13" customWidth="1"/>
    <col min="146" max="146" width="10" style="13" customWidth="1"/>
    <col min="147" max="152" width="8.5703125" style="13" customWidth="1"/>
    <col min="153" max="153" width="10" style="13" customWidth="1"/>
    <col min="154" max="159" width="8.5703125" style="13" customWidth="1"/>
    <col min="160" max="160" width="10" style="13" customWidth="1"/>
    <col min="161" max="166" width="8.5703125" style="13" customWidth="1"/>
    <col min="167" max="167" width="10" style="13" customWidth="1"/>
    <col min="168" max="173" width="8.5703125" style="13" customWidth="1"/>
    <col min="174" max="174" width="10" style="13" customWidth="1"/>
    <col min="175" max="180" width="8.5703125" style="13" customWidth="1"/>
    <col min="181" max="181" width="10" style="13" customWidth="1"/>
    <col min="182" max="187" width="8.5703125" style="13" customWidth="1"/>
    <col min="188" max="188" width="10" style="13" customWidth="1"/>
    <col min="189" max="574" width="8.5703125" style="13" customWidth="1"/>
    <col min="575" max="1025" width="8.85546875" style="13" customWidth="1"/>
  </cols>
  <sheetData>
    <row r="1" spans="1:1024" ht="18.75" x14ac:dyDescent="0.3">
      <c r="A1" s="19" t="s">
        <v>16</v>
      </c>
    </row>
    <row r="2" spans="1:1024" ht="18.75" x14ac:dyDescent="0.3">
      <c r="A2" s="84" t="s">
        <v>47</v>
      </c>
    </row>
    <row r="3" spans="1:1024" ht="27.6" customHeight="1" x14ac:dyDescent="0.2">
      <c r="A3" s="116" t="s">
        <v>18</v>
      </c>
    </row>
    <row r="4" spans="1:1024" s="87" customFormat="1" ht="15" x14ac:dyDescent="0.25">
      <c r="A4" s="183" t="s">
        <v>48</v>
      </c>
      <c r="B4" s="86"/>
      <c r="C4" s="86"/>
      <c r="D4" s="86"/>
      <c r="E4" s="86"/>
      <c r="F4" s="86"/>
      <c r="G4" s="182"/>
      <c r="H4" s="185">
        <v>-1</v>
      </c>
      <c r="I4" s="186"/>
      <c r="J4" s="186"/>
      <c r="K4" s="186"/>
      <c r="L4" s="186"/>
      <c r="M4" s="186"/>
      <c r="N4" s="186"/>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c r="WO4" s="13"/>
      <c r="WP4" s="13"/>
      <c r="WQ4" s="13"/>
      <c r="WR4" s="13"/>
      <c r="WS4" s="13"/>
      <c r="WT4" s="13"/>
      <c r="WU4" s="13"/>
      <c r="WV4" s="13"/>
      <c r="WW4" s="13"/>
      <c r="WX4" s="13"/>
      <c r="WY4" s="13"/>
      <c r="WZ4" s="13"/>
      <c r="XA4" s="13"/>
      <c r="XB4" s="13"/>
      <c r="XC4" s="13"/>
      <c r="XD4" s="13"/>
      <c r="XE4" s="13"/>
      <c r="XF4" s="13"/>
      <c r="XG4" s="13"/>
      <c r="XH4" s="13"/>
      <c r="XI4" s="13"/>
      <c r="XJ4" s="13"/>
      <c r="XK4" s="13"/>
      <c r="XL4" s="13"/>
      <c r="XM4" s="13"/>
      <c r="XN4" s="13"/>
      <c r="XO4" s="13"/>
      <c r="XP4" s="13"/>
      <c r="XQ4" s="13"/>
      <c r="XR4" s="13"/>
      <c r="XS4" s="13"/>
      <c r="XT4" s="13"/>
      <c r="XU4" s="13"/>
      <c r="XV4" s="13"/>
      <c r="XW4" s="13"/>
      <c r="XX4" s="13"/>
      <c r="XY4" s="13"/>
      <c r="XZ4" s="13"/>
      <c r="YA4" s="13"/>
      <c r="YB4" s="13"/>
      <c r="YC4" s="13"/>
      <c r="YD4" s="13"/>
      <c r="YE4" s="13"/>
      <c r="YF4" s="13"/>
      <c r="YG4" s="13"/>
      <c r="YH4" s="13"/>
      <c r="YI4" s="13"/>
      <c r="YJ4" s="13"/>
      <c r="YK4" s="13"/>
      <c r="YL4" s="13"/>
      <c r="YM4" s="13"/>
      <c r="YN4" s="13"/>
      <c r="YO4" s="13"/>
      <c r="YP4" s="13"/>
      <c r="YQ4" s="13"/>
      <c r="YR4" s="13"/>
      <c r="YS4" s="13"/>
      <c r="YT4" s="13"/>
      <c r="YU4" s="13"/>
      <c r="YV4" s="13"/>
      <c r="YW4" s="13"/>
      <c r="YX4" s="13"/>
      <c r="YY4" s="13"/>
      <c r="YZ4" s="13"/>
      <c r="ZA4" s="13"/>
      <c r="ZB4" s="13"/>
      <c r="ZC4" s="13"/>
      <c r="ZD4" s="13"/>
      <c r="ZE4" s="13"/>
      <c r="ZF4" s="13"/>
      <c r="ZG4" s="13"/>
      <c r="ZH4" s="13"/>
      <c r="ZI4" s="13"/>
      <c r="ZJ4" s="13"/>
      <c r="ZK4" s="13"/>
      <c r="ZL4" s="13"/>
      <c r="ZM4" s="13"/>
      <c r="ZN4" s="13"/>
      <c r="ZO4" s="13"/>
      <c r="ZP4" s="13"/>
      <c r="ZQ4" s="13"/>
      <c r="ZR4" s="13"/>
      <c r="ZS4" s="13"/>
      <c r="ZT4" s="13"/>
      <c r="ZU4" s="13"/>
      <c r="ZV4" s="13"/>
      <c r="ZW4" s="13"/>
      <c r="ZX4" s="13"/>
      <c r="ZY4" s="13"/>
      <c r="ZZ4" s="13"/>
      <c r="AAA4" s="13"/>
      <c r="AAB4" s="13"/>
      <c r="AAC4" s="13"/>
      <c r="AAD4" s="13"/>
      <c r="AAE4" s="13"/>
      <c r="AAF4" s="13"/>
      <c r="AAG4" s="13"/>
      <c r="AAH4" s="13"/>
      <c r="AAI4" s="13"/>
      <c r="AAJ4" s="13"/>
      <c r="AAK4" s="13"/>
      <c r="AAL4" s="13"/>
      <c r="AAM4" s="13"/>
      <c r="AAN4" s="13"/>
      <c r="AAO4" s="13"/>
      <c r="AAP4" s="13"/>
      <c r="AAQ4" s="13"/>
      <c r="AAR4" s="13"/>
      <c r="AAS4" s="13"/>
      <c r="AAT4" s="13"/>
      <c r="AAU4" s="13"/>
      <c r="AAV4" s="13"/>
      <c r="AAW4" s="13"/>
      <c r="AAX4" s="13"/>
      <c r="AAY4" s="13"/>
      <c r="AAZ4" s="13"/>
      <c r="ABA4" s="13"/>
      <c r="ABB4" s="13"/>
      <c r="ABC4" s="13"/>
      <c r="ABD4" s="13"/>
      <c r="ABE4" s="13"/>
      <c r="ABF4" s="13"/>
      <c r="ABG4" s="13"/>
      <c r="ABH4" s="13"/>
      <c r="ABI4" s="13"/>
      <c r="ABJ4" s="13"/>
      <c r="ABK4" s="13"/>
      <c r="ABL4" s="13"/>
      <c r="ABM4" s="13"/>
      <c r="ABN4" s="13"/>
      <c r="ABO4" s="13"/>
      <c r="ABP4" s="13"/>
      <c r="ABQ4" s="13"/>
      <c r="ABR4" s="13"/>
      <c r="ABS4" s="13"/>
      <c r="ABT4" s="13"/>
      <c r="ABU4" s="13"/>
      <c r="ABV4" s="13"/>
      <c r="ABW4" s="13"/>
      <c r="ABX4" s="13"/>
      <c r="ABY4" s="13"/>
      <c r="ABZ4" s="13"/>
      <c r="ACA4" s="13"/>
      <c r="ACB4" s="13"/>
      <c r="ACC4" s="13"/>
      <c r="ACD4" s="13"/>
      <c r="ACE4" s="13"/>
      <c r="ACF4" s="13"/>
      <c r="ACG4" s="13"/>
      <c r="ACH4" s="13"/>
      <c r="ACI4" s="13"/>
      <c r="ACJ4" s="13"/>
      <c r="ACK4" s="13"/>
      <c r="ACL4" s="13"/>
      <c r="ACM4" s="13"/>
      <c r="ACN4" s="13"/>
      <c r="ACO4" s="13"/>
      <c r="ACP4" s="13"/>
      <c r="ACQ4" s="13"/>
      <c r="ACR4" s="13"/>
      <c r="ACS4" s="13"/>
      <c r="ACT4" s="13"/>
      <c r="ACU4" s="13"/>
      <c r="ACV4" s="13"/>
      <c r="ACW4" s="13"/>
      <c r="ACX4" s="13"/>
      <c r="ACY4" s="13"/>
      <c r="ACZ4" s="13"/>
      <c r="ADA4" s="13"/>
      <c r="ADB4" s="13"/>
      <c r="ADC4" s="13"/>
      <c r="ADD4" s="13"/>
      <c r="ADE4" s="13"/>
      <c r="ADF4" s="13"/>
      <c r="ADG4" s="13"/>
      <c r="ADH4" s="13"/>
      <c r="ADI4" s="13"/>
      <c r="ADJ4" s="13"/>
      <c r="ADK4" s="13"/>
      <c r="ADL4" s="13"/>
      <c r="ADM4" s="13"/>
      <c r="ADN4" s="13"/>
      <c r="ADO4" s="13"/>
      <c r="ADP4" s="13"/>
      <c r="ADQ4" s="13"/>
      <c r="ADR4" s="13"/>
      <c r="ADS4" s="13"/>
      <c r="ADT4" s="13"/>
      <c r="ADU4" s="13"/>
      <c r="ADV4" s="13"/>
      <c r="ADW4" s="13"/>
      <c r="ADX4" s="13"/>
      <c r="ADY4" s="13"/>
      <c r="ADZ4" s="13"/>
      <c r="AEA4" s="13"/>
      <c r="AEB4" s="13"/>
      <c r="AEC4" s="13"/>
      <c r="AED4" s="13"/>
      <c r="AEE4" s="13"/>
      <c r="AEF4" s="13"/>
      <c r="AEG4" s="13"/>
      <c r="AEH4" s="13"/>
      <c r="AEI4" s="13"/>
      <c r="AEJ4" s="13"/>
      <c r="AEK4" s="13"/>
      <c r="AEL4" s="13"/>
      <c r="AEM4" s="13"/>
      <c r="AEN4" s="13"/>
      <c r="AEO4" s="13"/>
      <c r="AEP4" s="13"/>
      <c r="AEQ4" s="13"/>
      <c r="AER4" s="13"/>
      <c r="AES4" s="13"/>
      <c r="AET4" s="13"/>
      <c r="AEU4" s="13"/>
      <c r="AEV4" s="13"/>
      <c r="AEW4" s="13"/>
      <c r="AEX4" s="13"/>
      <c r="AEY4" s="13"/>
      <c r="AEZ4" s="13"/>
      <c r="AFA4" s="13"/>
      <c r="AFB4" s="13"/>
      <c r="AFC4" s="13"/>
      <c r="AFD4" s="13"/>
      <c r="AFE4" s="13"/>
      <c r="AFF4" s="13"/>
      <c r="AFG4" s="13"/>
      <c r="AFH4" s="13"/>
      <c r="AFI4" s="13"/>
      <c r="AFJ4" s="13"/>
      <c r="AFK4" s="13"/>
      <c r="AFL4" s="13"/>
      <c r="AFM4" s="13"/>
      <c r="AFN4" s="13"/>
      <c r="AFO4" s="13"/>
      <c r="AFP4" s="13"/>
      <c r="AFQ4" s="13"/>
      <c r="AFR4" s="13"/>
      <c r="AFS4" s="13"/>
      <c r="AFT4" s="13"/>
      <c r="AFU4" s="13"/>
      <c r="AFV4" s="13"/>
      <c r="AFW4" s="13"/>
      <c r="AFX4" s="13"/>
      <c r="AFY4" s="13"/>
      <c r="AFZ4" s="13"/>
      <c r="AGA4" s="13"/>
      <c r="AGB4" s="13"/>
      <c r="AGC4" s="13"/>
      <c r="AGD4" s="13"/>
      <c r="AGE4" s="13"/>
      <c r="AGF4" s="13"/>
      <c r="AGG4" s="13"/>
      <c r="AGH4" s="13"/>
      <c r="AGI4" s="13"/>
      <c r="AGJ4" s="13"/>
      <c r="AGK4" s="13"/>
      <c r="AGL4" s="13"/>
      <c r="AGM4" s="13"/>
      <c r="AGN4" s="13"/>
      <c r="AGO4" s="13"/>
      <c r="AGP4" s="13"/>
      <c r="AGQ4" s="13"/>
      <c r="AGR4" s="13"/>
      <c r="AGS4" s="13"/>
      <c r="AGT4" s="13"/>
      <c r="AGU4" s="13"/>
      <c r="AGV4" s="13"/>
      <c r="AGW4" s="13"/>
      <c r="AGX4" s="13"/>
      <c r="AGY4" s="13"/>
      <c r="AGZ4" s="13"/>
      <c r="AHA4" s="13"/>
      <c r="AHB4" s="13"/>
      <c r="AHC4" s="13"/>
      <c r="AHD4" s="13"/>
      <c r="AHE4" s="13"/>
      <c r="AHF4" s="13"/>
      <c r="AHG4" s="13"/>
      <c r="AHH4" s="13"/>
      <c r="AHI4" s="13"/>
      <c r="AHJ4" s="13"/>
      <c r="AHK4" s="13"/>
      <c r="AHL4" s="13"/>
      <c r="AHM4" s="13"/>
      <c r="AHN4" s="13"/>
      <c r="AHO4" s="13"/>
      <c r="AHP4" s="13"/>
      <c r="AHQ4" s="13"/>
      <c r="AHR4" s="13"/>
      <c r="AHS4" s="13"/>
      <c r="AHT4" s="13"/>
      <c r="AHU4" s="13"/>
      <c r="AHV4" s="13"/>
      <c r="AHW4" s="13"/>
      <c r="AHX4" s="13"/>
      <c r="AHY4" s="13"/>
      <c r="AHZ4" s="13"/>
      <c r="AIA4" s="13"/>
      <c r="AIB4" s="13"/>
      <c r="AIC4" s="13"/>
      <c r="AID4" s="13"/>
      <c r="AIE4" s="13"/>
      <c r="AIF4" s="13"/>
      <c r="AIG4" s="13"/>
      <c r="AIH4" s="13"/>
      <c r="AII4" s="13"/>
      <c r="AIJ4" s="13"/>
      <c r="AIK4" s="13"/>
      <c r="AIL4" s="13"/>
      <c r="AIM4" s="13"/>
      <c r="AIN4" s="13"/>
      <c r="AIO4" s="13"/>
      <c r="AIP4" s="13"/>
      <c r="AIQ4" s="13"/>
      <c r="AIR4" s="13"/>
      <c r="AIS4" s="13"/>
      <c r="AIT4" s="13"/>
      <c r="AIU4" s="13"/>
      <c r="AIV4" s="13"/>
      <c r="AIW4" s="13"/>
      <c r="AIX4" s="13"/>
      <c r="AIY4" s="13"/>
      <c r="AIZ4" s="13"/>
      <c r="AJA4" s="13"/>
      <c r="AJB4" s="13"/>
      <c r="AJC4" s="13"/>
      <c r="AJD4" s="13"/>
      <c r="AJE4" s="13"/>
      <c r="AJF4" s="13"/>
      <c r="AJG4" s="13"/>
      <c r="AJH4" s="13"/>
      <c r="AJI4" s="13"/>
      <c r="AJJ4" s="13"/>
      <c r="AJK4" s="13"/>
      <c r="AJL4" s="13"/>
      <c r="AJM4" s="13"/>
      <c r="AJN4" s="13"/>
      <c r="AJO4" s="13"/>
      <c r="AJP4" s="13"/>
      <c r="AJQ4" s="13"/>
      <c r="AJR4" s="13"/>
      <c r="AJS4" s="13"/>
      <c r="AJT4" s="13"/>
      <c r="AJU4" s="13"/>
      <c r="AJV4" s="13"/>
      <c r="AJW4" s="13"/>
      <c r="AJX4" s="13"/>
      <c r="AJY4" s="13"/>
      <c r="AJZ4" s="13"/>
      <c r="AKA4" s="13"/>
      <c r="AKB4" s="13"/>
      <c r="AKC4" s="13"/>
      <c r="AKD4" s="13"/>
      <c r="AKE4" s="13"/>
      <c r="AKF4" s="13"/>
      <c r="AKG4" s="13"/>
      <c r="AKH4" s="13"/>
      <c r="AKI4" s="13"/>
      <c r="AKJ4" s="13"/>
      <c r="AKK4" s="13"/>
      <c r="AKL4" s="13"/>
      <c r="AKM4" s="13"/>
      <c r="AKN4" s="13"/>
      <c r="AKO4" s="13"/>
      <c r="AKP4" s="13"/>
      <c r="AKQ4" s="13"/>
      <c r="AKR4" s="13"/>
      <c r="AKS4" s="13"/>
      <c r="AKT4" s="13"/>
      <c r="AKU4" s="13"/>
      <c r="AKV4" s="13"/>
      <c r="AKW4" s="13"/>
      <c r="AKX4" s="13"/>
      <c r="AKY4" s="13"/>
      <c r="AKZ4" s="13"/>
      <c r="ALA4" s="13"/>
      <c r="ALB4" s="13"/>
      <c r="ALC4" s="13"/>
      <c r="ALD4" s="13"/>
      <c r="ALE4" s="13"/>
      <c r="ALF4" s="13"/>
      <c r="ALG4" s="13"/>
      <c r="ALH4" s="13"/>
      <c r="ALI4" s="13"/>
      <c r="ALJ4" s="13"/>
      <c r="ALK4" s="13"/>
      <c r="ALL4" s="13"/>
      <c r="ALM4" s="13"/>
      <c r="ALN4" s="13"/>
      <c r="ALO4" s="13"/>
      <c r="ALP4" s="13"/>
      <c r="ALQ4" s="13"/>
      <c r="ALR4" s="13"/>
      <c r="ALS4" s="13"/>
      <c r="ALT4" s="13"/>
      <c r="ALU4" s="13"/>
      <c r="ALV4" s="13"/>
      <c r="ALW4" s="13"/>
      <c r="ALX4" s="13"/>
      <c r="ALY4" s="13"/>
      <c r="ALZ4" s="13"/>
      <c r="AMA4" s="13"/>
      <c r="AMB4" s="13"/>
      <c r="AMC4" s="13"/>
      <c r="AMD4" s="13"/>
      <c r="AME4" s="13"/>
      <c r="AMF4" s="13"/>
      <c r="AMG4" s="13"/>
      <c r="AMH4" s="13"/>
      <c r="AMI4" s="13"/>
      <c r="AMJ4" s="13"/>
    </row>
    <row r="5" spans="1:1024" s="87" customFormat="1" x14ac:dyDescent="0.2">
      <c r="A5" s="51"/>
      <c r="B5" s="117"/>
      <c r="C5" s="117"/>
      <c r="D5" s="117"/>
      <c r="E5" s="117"/>
      <c r="F5" s="117"/>
      <c r="G5" s="181"/>
      <c r="H5" s="184" t="s">
        <v>19</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c r="AAA5" s="13"/>
      <c r="AAB5" s="13"/>
      <c r="AAC5" s="13"/>
      <c r="AAD5" s="13"/>
      <c r="AAE5" s="13"/>
      <c r="AAF5" s="13"/>
      <c r="AAG5" s="13"/>
      <c r="AAH5" s="13"/>
      <c r="AAI5" s="13"/>
      <c r="AAJ5" s="13"/>
      <c r="AAK5" s="13"/>
      <c r="AAL5" s="13"/>
      <c r="AAM5" s="13"/>
      <c r="AAN5" s="13"/>
      <c r="AAO5" s="13"/>
      <c r="AAP5" s="13"/>
      <c r="AAQ5" s="13"/>
      <c r="AAR5" s="13"/>
      <c r="AAS5" s="13"/>
      <c r="AAT5" s="13"/>
      <c r="AAU5" s="13"/>
      <c r="AAV5" s="13"/>
      <c r="AAW5" s="13"/>
      <c r="AAX5" s="13"/>
      <c r="AAY5" s="13"/>
      <c r="AAZ5" s="13"/>
      <c r="ABA5" s="13"/>
      <c r="ABB5" s="13"/>
      <c r="ABC5" s="13"/>
      <c r="ABD5" s="13"/>
      <c r="ABE5" s="13"/>
      <c r="ABF5" s="13"/>
      <c r="ABG5" s="13"/>
      <c r="ABH5" s="13"/>
      <c r="ABI5" s="13"/>
      <c r="ABJ5" s="13"/>
      <c r="ABK5" s="13"/>
      <c r="ABL5" s="13"/>
      <c r="ABM5" s="13"/>
      <c r="ABN5" s="13"/>
      <c r="ABO5" s="13"/>
      <c r="ABP5" s="13"/>
      <c r="ABQ5" s="13"/>
      <c r="ABR5" s="13"/>
      <c r="ABS5" s="13"/>
      <c r="ABT5" s="13"/>
      <c r="ABU5" s="13"/>
      <c r="ABV5" s="13"/>
      <c r="ABW5" s="13"/>
      <c r="ABX5" s="13"/>
      <c r="ABY5" s="13"/>
      <c r="ABZ5" s="13"/>
      <c r="ACA5" s="13"/>
      <c r="ACB5" s="13"/>
      <c r="ACC5" s="13"/>
      <c r="ACD5" s="13"/>
      <c r="ACE5" s="13"/>
      <c r="ACF5" s="13"/>
      <c r="ACG5" s="13"/>
      <c r="ACH5" s="13"/>
      <c r="ACI5" s="13"/>
      <c r="ACJ5" s="13"/>
      <c r="ACK5" s="13"/>
      <c r="ACL5" s="13"/>
      <c r="ACM5" s="13"/>
      <c r="ACN5" s="13"/>
      <c r="ACO5" s="13"/>
      <c r="ACP5" s="13"/>
      <c r="ACQ5" s="13"/>
      <c r="ACR5" s="13"/>
      <c r="ACS5" s="13"/>
      <c r="ACT5" s="13"/>
      <c r="ACU5" s="13"/>
      <c r="ACV5" s="13"/>
      <c r="ACW5" s="13"/>
      <c r="ACX5" s="13"/>
      <c r="ACY5" s="13"/>
      <c r="ACZ5" s="13"/>
      <c r="ADA5" s="13"/>
      <c r="ADB5" s="13"/>
      <c r="ADC5" s="13"/>
      <c r="ADD5" s="13"/>
      <c r="ADE5" s="13"/>
      <c r="ADF5" s="13"/>
      <c r="ADG5" s="13"/>
      <c r="ADH5" s="13"/>
      <c r="ADI5" s="13"/>
      <c r="ADJ5" s="13"/>
      <c r="ADK5" s="13"/>
      <c r="ADL5" s="13"/>
      <c r="ADM5" s="13"/>
      <c r="ADN5" s="13"/>
      <c r="ADO5" s="13"/>
      <c r="ADP5" s="13"/>
      <c r="ADQ5" s="13"/>
      <c r="ADR5" s="13"/>
      <c r="ADS5" s="13"/>
      <c r="ADT5" s="13"/>
      <c r="ADU5" s="13"/>
      <c r="ADV5" s="13"/>
      <c r="ADW5" s="13"/>
      <c r="ADX5" s="13"/>
      <c r="ADY5" s="13"/>
      <c r="ADZ5" s="13"/>
      <c r="AEA5" s="13"/>
      <c r="AEB5" s="13"/>
      <c r="AEC5" s="13"/>
      <c r="AED5" s="13"/>
      <c r="AEE5" s="13"/>
      <c r="AEF5" s="13"/>
      <c r="AEG5" s="13"/>
      <c r="AEH5" s="13"/>
      <c r="AEI5" s="13"/>
      <c r="AEJ5" s="13"/>
      <c r="AEK5" s="13"/>
      <c r="AEL5" s="13"/>
      <c r="AEM5" s="13"/>
      <c r="AEN5" s="13"/>
      <c r="AEO5" s="13"/>
      <c r="AEP5" s="13"/>
      <c r="AEQ5" s="13"/>
      <c r="AER5" s="13"/>
      <c r="AES5" s="13"/>
      <c r="AET5" s="13"/>
      <c r="AEU5" s="13"/>
      <c r="AEV5" s="13"/>
      <c r="AEW5" s="13"/>
      <c r="AEX5" s="13"/>
      <c r="AEY5" s="13"/>
      <c r="AEZ5" s="13"/>
      <c r="AFA5" s="13"/>
      <c r="AFB5" s="13"/>
      <c r="AFC5" s="13"/>
      <c r="AFD5" s="13"/>
      <c r="AFE5" s="13"/>
      <c r="AFF5" s="13"/>
      <c r="AFG5" s="13"/>
      <c r="AFH5" s="13"/>
      <c r="AFI5" s="13"/>
      <c r="AFJ5" s="13"/>
      <c r="AFK5" s="13"/>
      <c r="AFL5" s="13"/>
      <c r="AFM5" s="13"/>
      <c r="AFN5" s="13"/>
      <c r="AFO5" s="13"/>
      <c r="AFP5" s="13"/>
      <c r="AFQ5" s="13"/>
      <c r="AFR5" s="13"/>
      <c r="AFS5" s="13"/>
      <c r="AFT5" s="13"/>
      <c r="AFU5" s="13"/>
      <c r="AFV5" s="13"/>
      <c r="AFW5" s="13"/>
      <c r="AFX5" s="13"/>
      <c r="AFY5" s="13"/>
      <c r="AFZ5" s="13"/>
      <c r="AGA5" s="13"/>
      <c r="AGB5" s="13"/>
      <c r="AGC5" s="13"/>
      <c r="AGD5" s="13"/>
      <c r="AGE5" s="13"/>
      <c r="AGF5" s="13"/>
      <c r="AGG5" s="13"/>
      <c r="AGH5" s="13"/>
      <c r="AGI5" s="13"/>
      <c r="AGJ5" s="13"/>
      <c r="AGK5" s="13"/>
      <c r="AGL5" s="13"/>
      <c r="AGM5" s="13"/>
      <c r="AGN5" s="13"/>
      <c r="AGO5" s="13"/>
      <c r="AGP5" s="13"/>
      <c r="AGQ5" s="13"/>
      <c r="AGR5" s="13"/>
      <c r="AGS5" s="13"/>
      <c r="AGT5" s="13"/>
      <c r="AGU5" s="13"/>
      <c r="AGV5" s="13"/>
      <c r="AGW5" s="13"/>
      <c r="AGX5" s="13"/>
      <c r="AGY5" s="13"/>
      <c r="AGZ5" s="13"/>
      <c r="AHA5" s="13"/>
      <c r="AHB5" s="13"/>
      <c r="AHC5" s="13"/>
      <c r="AHD5" s="13"/>
      <c r="AHE5" s="13"/>
      <c r="AHF5" s="13"/>
      <c r="AHG5" s="13"/>
      <c r="AHH5" s="13"/>
      <c r="AHI5" s="13"/>
      <c r="AHJ5" s="13"/>
      <c r="AHK5" s="13"/>
      <c r="AHL5" s="13"/>
      <c r="AHM5" s="13"/>
      <c r="AHN5" s="13"/>
      <c r="AHO5" s="13"/>
      <c r="AHP5" s="13"/>
      <c r="AHQ5" s="13"/>
      <c r="AHR5" s="13"/>
      <c r="AHS5" s="13"/>
      <c r="AHT5" s="13"/>
      <c r="AHU5" s="13"/>
      <c r="AHV5" s="13"/>
      <c r="AHW5" s="13"/>
      <c r="AHX5" s="13"/>
      <c r="AHY5" s="13"/>
      <c r="AHZ5" s="13"/>
      <c r="AIA5" s="13"/>
      <c r="AIB5" s="13"/>
      <c r="AIC5" s="13"/>
      <c r="AID5" s="13"/>
      <c r="AIE5" s="13"/>
      <c r="AIF5" s="13"/>
      <c r="AIG5" s="13"/>
      <c r="AIH5" s="13"/>
      <c r="AII5" s="13"/>
      <c r="AIJ5" s="13"/>
      <c r="AIK5" s="13"/>
      <c r="AIL5" s="13"/>
      <c r="AIM5" s="13"/>
      <c r="AIN5" s="13"/>
      <c r="AIO5" s="13"/>
      <c r="AIP5" s="13"/>
      <c r="AIQ5" s="13"/>
      <c r="AIR5" s="13"/>
      <c r="AIS5" s="13"/>
      <c r="AIT5" s="13"/>
      <c r="AIU5" s="13"/>
      <c r="AIV5" s="13"/>
      <c r="AIW5" s="13"/>
      <c r="AIX5" s="13"/>
      <c r="AIY5" s="13"/>
      <c r="AIZ5" s="13"/>
      <c r="AJA5" s="13"/>
      <c r="AJB5" s="13"/>
      <c r="AJC5" s="13"/>
      <c r="AJD5" s="13"/>
      <c r="AJE5" s="13"/>
      <c r="AJF5" s="13"/>
      <c r="AJG5" s="13"/>
      <c r="AJH5" s="13"/>
      <c r="AJI5" s="13"/>
      <c r="AJJ5" s="13"/>
      <c r="AJK5" s="13"/>
      <c r="AJL5" s="13"/>
      <c r="AJM5" s="13"/>
      <c r="AJN5" s="13"/>
      <c r="AJO5" s="13"/>
      <c r="AJP5" s="13"/>
      <c r="AJQ5" s="13"/>
      <c r="AJR5" s="13"/>
      <c r="AJS5" s="13"/>
      <c r="AJT5" s="13"/>
      <c r="AJU5" s="13"/>
      <c r="AJV5" s="13"/>
      <c r="AJW5" s="13"/>
      <c r="AJX5" s="13"/>
      <c r="AJY5" s="13"/>
      <c r="AJZ5" s="13"/>
      <c r="AKA5" s="13"/>
      <c r="AKB5" s="13"/>
      <c r="AKC5" s="13"/>
      <c r="AKD5" s="13"/>
      <c r="AKE5" s="13"/>
      <c r="AKF5" s="13"/>
      <c r="AKG5" s="13"/>
      <c r="AKH5" s="13"/>
      <c r="AKI5" s="13"/>
      <c r="AKJ5" s="13"/>
      <c r="AKK5" s="13"/>
      <c r="AKL5" s="13"/>
      <c r="AKM5" s="13"/>
      <c r="AKN5" s="13"/>
      <c r="AKO5" s="13"/>
      <c r="AKP5" s="13"/>
      <c r="AKQ5" s="13"/>
      <c r="AKR5" s="13"/>
      <c r="AKS5" s="13"/>
      <c r="AKT5" s="13"/>
      <c r="AKU5" s="13"/>
      <c r="AKV5" s="13"/>
      <c r="AKW5" s="13"/>
      <c r="AKX5" s="13"/>
      <c r="AKY5" s="13"/>
      <c r="AKZ5" s="13"/>
      <c r="ALA5" s="13"/>
      <c r="ALB5" s="13"/>
      <c r="ALC5" s="13"/>
      <c r="ALD5" s="13"/>
      <c r="ALE5" s="13"/>
      <c r="ALF5" s="13"/>
      <c r="ALG5" s="13"/>
      <c r="ALH5" s="13"/>
      <c r="ALI5" s="13"/>
      <c r="ALJ5" s="13"/>
      <c r="ALK5" s="13"/>
      <c r="ALL5" s="13"/>
      <c r="ALM5" s="13"/>
      <c r="ALN5" s="13"/>
      <c r="ALO5" s="13"/>
      <c r="ALP5" s="13"/>
      <c r="ALQ5" s="13"/>
      <c r="ALR5" s="13"/>
      <c r="ALS5" s="13"/>
      <c r="ALT5" s="13"/>
      <c r="ALU5" s="13"/>
      <c r="ALV5" s="13"/>
      <c r="ALW5" s="13"/>
      <c r="ALX5" s="13"/>
      <c r="ALY5" s="13"/>
      <c r="ALZ5" s="13"/>
      <c r="AMA5" s="13"/>
      <c r="AMB5" s="13"/>
      <c r="AMC5" s="13"/>
      <c r="AMD5" s="13"/>
      <c r="AME5" s="13"/>
      <c r="AMF5" s="13"/>
      <c r="AMG5" s="13"/>
      <c r="AMH5" s="13"/>
      <c r="AMI5" s="13"/>
      <c r="AMJ5" s="13"/>
    </row>
    <row r="6" spans="1:1024" s="88" customFormat="1" x14ac:dyDescent="0.2">
      <c r="A6" s="24" t="s">
        <v>20</v>
      </c>
      <c r="B6" s="3" t="s">
        <v>337</v>
      </c>
      <c r="C6" s="3"/>
      <c r="D6" s="3"/>
      <c r="E6" s="3"/>
      <c r="F6" s="3"/>
      <c r="G6" s="3"/>
      <c r="H6" s="2">
        <v>44054</v>
      </c>
      <c r="I6" s="2"/>
      <c r="J6" s="2"/>
      <c r="K6" s="2"/>
      <c r="L6" s="2"/>
      <c r="M6" s="2"/>
      <c r="N6" s="2"/>
      <c r="O6" s="2">
        <v>44047</v>
      </c>
      <c r="P6" s="2"/>
      <c r="Q6" s="2"/>
      <c r="R6" s="2"/>
      <c r="S6" s="2"/>
      <c r="T6" s="2"/>
      <c r="U6" s="2"/>
      <c r="V6" s="2">
        <v>44040</v>
      </c>
      <c r="W6" s="2"/>
      <c r="X6" s="2"/>
      <c r="Y6" s="2"/>
      <c r="Z6" s="2"/>
      <c r="AA6" s="2"/>
      <c r="AB6" s="2"/>
      <c r="AC6" s="2">
        <v>44034</v>
      </c>
      <c r="AD6" s="2"/>
      <c r="AE6" s="2"/>
      <c r="AF6" s="2"/>
      <c r="AG6" s="2"/>
      <c r="AH6" s="2"/>
      <c r="AI6" s="2"/>
      <c r="AJ6" s="2">
        <v>44026</v>
      </c>
      <c r="AK6" s="2"/>
      <c r="AL6" s="2"/>
      <c r="AM6" s="2"/>
      <c r="AN6" s="2"/>
      <c r="AO6" s="2"/>
      <c r="AP6" s="2"/>
      <c r="AQ6" s="2">
        <v>44021</v>
      </c>
      <c r="AR6" s="2"/>
      <c r="AS6" s="2"/>
      <c r="AT6" s="2"/>
      <c r="AU6" s="2"/>
      <c r="AV6" s="2"/>
      <c r="AW6" s="2"/>
      <c r="AX6" s="2">
        <v>44019</v>
      </c>
      <c r="AY6" s="2"/>
      <c r="AZ6" s="2"/>
      <c r="BA6" s="2"/>
      <c r="BB6" s="2"/>
      <c r="BC6" s="2"/>
      <c r="BD6" s="2"/>
      <c r="BE6" s="2">
        <v>44012</v>
      </c>
      <c r="BF6" s="2"/>
      <c r="BG6" s="2"/>
      <c r="BH6" s="2"/>
      <c r="BI6" s="2"/>
      <c r="BJ6" s="2"/>
      <c r="BK6" s="2"/>
      <c r="BL6" s="2">
        <v>44007</v>
      </c>
      <c r="BM6" s="2"/>
      <c r="BN6" s="2"/>
      <c r="BO6" s="2"/>
      <c r="BP6" s="2"/>
      <c r="BQ6" s="2"/>
      <c r="BR6" s="2"/>
      <c r="BS6" s="2">
        <v>44005</v>
      </c>
      <c r="BT6" s="2"/>
      <c r="BU6" s="2"/>
      <c r="BV6" s="2"/>
      <c r="BW6" s="2"/>
      <c r="BX6" s="2"/>
      <c r="BY6" s="2"/>
      <c r="BZ6" s="2">
        <v>44004</v>
      </c>
      <c r="CA6" s="2"/>
      <c r="CB6" s="2"/>
      <c r="CC6" s="2"/>
      <c r="CD6" s="2"/>
      <c r="CE6" s="2"/>
      <c r="CF6" s="2"/>
      <c r="CG6" s="2">
        <v>44001</v>
      </c>
      <c r="CH6" s="2"/>
      <c r="CI6" s="2"/>
      <c r="CJ6" s="2"/>
      <c r="CK6" s="2"/>
      <c r="CL6" s="2"/>
      <c r="CM6" s="2"/>
      <c r="CN6" s="2">
        <v>44000</v>
      </c>
      <c r="CO6" s="2"/>
      <c r="CP6" s="2"/>
      <c r="CQ6" s="2"/>
      <c r="CR6" s="2"/>
      <c r="CS6" s="2"/>
      <c r="CT6" s="2"/>
      <c r="CU6" s="2">
        <v>43998</v>
      </c>
      <c r="CV6" s="2"/>
      <c r="CW6" s="2"/>
      <c r="CX6" s="2"/>
      <c r="CY6" s="2"/>
      <c r="CZ6" s="2"/>
      <c r="DA6" s="2"/>
      <c r="DB6" s="2">
        <v>43997</v>
      </c>
      <c r="DC6" s="2"/>
      <c r="DD6" s="2"/>
      <c r="DE6" s="2"/>
      <c r="DF6" s="2"/>
      <c r="DG6" s="2"/>
      <c r="DH6" s="2"/>
      <c r="DI6" s="2">
        <v>43993</v>
      </c>
      <c r="DJ6" s="2"/>
      <c r="DK6" s="2"/>
      <c r="DL6" s="2"/>
      <c r="DM6" s="2"/>
      <c r="DN6" s="2"/>
      <c r="DO6" s="2"/>
      <c r="DP6" s="2">
        <v>43992</v>
      </c>
      <c r="DQ6" s="2"/>
      <c r="DR6" s="2"/>
      <c r="DS6" s="2"/>
      <c r="DT6" s="2"/>
      <c r="DU6" s="2"/>
      <c r="DV6" s="2"/>
      <c r="DW6" s="2">
        <v>43991</v>
      </c>
      <c r="DX6" s="2"/>
      <c r="DY6" s="2"/>
      <c r="DZ6" s="2"/>
      <c r="EA6" s="2"/>
      <c r="EB6" s="2"/>
      <c r="EC6" s="2"/>
      <c r="ED6" s="2">
        <v>43990</v>
      </c>
      <c r="EE6" s="2"/>
      <c r="EF6" s="2"/>
      <c r="EG6" s="2"/>
      <c r="EH6" s="2"/>
      <c r="EI6" s="2"/>
      <c r="EJ6" s="2"/>
      <c r="EK6" s="2">
        <v>43986</v>
      </c>
      <c r="EL6" s="2"/>
      <c r="EM6" s="2"/>
      <c r="EN6" s="2"/>
      <c r="EO6" s="2"/>
      <c r="EP6" s="2"/>
      <c r="EQ6" s="2"/>
      <c r="ER6" s="2">
        <v>43985</v>
      </c>
      <c r="ES6" s="2"/>
      <c r="ET6" s="2"/>
      <c r="EU6" s="2"/>
      <c r="EV6" s="2"/>
      <c r="EW6" s="2"/>
      <c r="EX6" s="2"/>
      <c r="EY6" s="2">
        <v>43983</v>
      </c>
      <c r="EZ6" s="2"/>
      <c r="FA6" s="2"/>
      <c r="FB6" s="2"/>
      <c r="FC6" s="2"/>
      <c r="FD6" s="2"/>
      <c r="FE6" s="2"/>
      <c r="FF6" s="2">
        <v>43980</v>
      </c>
      <c r="FG6" s="2"/>
      <c r="FH6" s="2"/>
      <c r="FI6" s="2"/>
      <c r="FJ6" s="2"/>
      <c r="FK6" s="2"/>
      <c r="FL6" s="2"/>
      <c r="FM6" s="2">
        <v>43979</v>
      </c>
      <c r="FN6" s="2"/>
      <c r="FO6" s="2"/>
      <c r="FP6" s="2"/>
      <c r="FQ6" s="2"/>
      <c r="FR6" s="2"/>
      <c r="FS6" s="2"/>
      <c r="FT6" s="2">
        <v>43978</v>
      </c>
      <c r="FU6" s="2"/>
      <c r="FV6" s="2"/>
      <c r="FW6" s="2"/>
      <c r="FX6" s="2"/>
      <c r="FY6" s="2"/>
      <c r="FZ6" s="2"/>
      <c r="GA6" s="2">
        <v>43976</v>
      </c>
      <c r="GB6" s="2"/>
      <c r="GC6" s="2"/>
      <c r="GD6" s="2"/>
      <c r="GE6" s="2"/>
      <c r="GF6" s="2"/>
      <c r="GG6" s="2"/>
      <c r="GH6" s="2">
        <v>43973</v>
      </c>
      <c r="GI6" s="2"/>
      <c r="GJ6" s="2"/>
      <c r="GK6" s="2"/>
      <c r="GL6" s="2"/>
      <c r="GM6" s="2"/>
      <c r="GN6" s="2"/>
      <c r="GO6" s="2">
        <v>43972</v>
      </c>
      <c r="GP6" s="2"/>
      <c r="GQ6" s="2"/>
      <c r="GR6" s="2"/>
      <c r="GS6" s="2"/>
      <c r="GT6" s="2"/>
      <c r="GU6" s="2"/>
      <c r="GV6" s="2">
        <v>43969</v>
      </c>
      <c r="GW6" s="2"/>
      <c r="GX6" s="2"/>
      <c r="GY6" s="2"/>
      <c r="GZ6" s="2"/>
      <c r="HA6" s="2"/>
      <c r="HB6" s="2"/>
      <c r="HC6" s="2">
        <v>43966</v>
      </c>
      <c r="HD6" s="2"/>
      <c r="HE6" s="2"/>
      <c r="HF6" s="2"/>
      <c r="HG6" s="2"/>
      <c r="HH6" s="2"/>
      <c r="HI6" s="2"/>
      <c r="HJ6" s="2">
        <v>43965</v>
      </c>
      <c r="HK6" s="2"/>
      <c r="HL6" s="2"/>
      <c r="HM6" s="2"/>
      <c r="HN6" s="2"/>
      <c r="HO6" s="2"/>
      <c r="HP6" s="2"/>
      <c r="HQ6" s="2">
        <v>43964</v>
      </c>
      <c r="HR6" s="2"/>
      <c r="HS6" s="2"/>
      <c r="HT6" s="2"/>
      <c r="HU6" s="2"/>
      <c r="HV6" s="2"/>
      <c r="HW6" s="2"/>
      <c r="HX6" s="2">
        <v>43962</v>
      </c>
      <c r="HY6" s="2"/>
      <c r="HZ6" s="2"/>
      <c r="IA6" s="2"/>
      <c r="IB6" s="2"/>
      <c r="IC6" s="2"/>
      <c r="ID6" s="2"/>
      <c r="IE6" s="2">
        <v>43959</v>
      </c>
      <c r="IF6" s="2"/>
      <c r="IG6" s="2"/>
      <c r="IH6" s="2"/>
      <c r="II6" s="2"/>
      <c r="IJ6" s="2"/>
      <c r="IK6" s="2"/>
      <c r="IL6" s="2">
        <v>43958</v>
      </c>
      <c r="IM6" s="2"/>
      <c r="IN6" s="2"/>
      <c r="IO6" s="2"/>
      <c r="IP6" s="2"/>
      <c r="IQ6" s="2"/>
      <c r="IR6" s="2"/>
      <c r="IS6" s="2">
        <v>43957</v>
      </c>
      <c r="IT6" s="2"/>
      <c r="IU6" s="2"/>
      <c r="IV6" s="2"/>
      <c r="IW6" s="2"/>
      <c r="IX6" s="2"/>
      <c r="IY6" s="2"/>
      <c r="IZ6" s="2">
        <v>43955</v>
      </c>
      <c r="JA6" s="2"/>
      <c r="JB6" s="2"/>
      <c r="JC6" s="2"/>
      <c r="JD6" s="2"/>
      <c r="JE6" s="2"/>
      <c r="JF6" s="2"/>
      <c r="JG6" s="2">
        <v>43952</v>
      </c>
      <c r="JH6" s="2"/>
      <c r="JI6" s="2"/>
      <c r="JJ6" s="2"/>
      <c r="JK6" s="2"/>
      <c r="JL6" s="2"/>
      <c r="JM6" s="2"/>
      <c r="JN6" s="2">
        <v>43950</v>
      </c>
      <c r="JO6" s="2"/>
      <c r="JP6" s="2"/>
      <c r="JQ6" s="2"/>
      <c r="JR6" s="2"/>
      <c r="JS6" s="2"/>
      <c r="JT6" s="2"/>
      <c r="JU6" s="2">
        <v>43949</v>
      </c>
      <c r="JV6" s="2"/>
      <c r="JW6" s="2"/>
      <c r="JX6" s="2"/>
      <c r="JY6" s="2"/>
      <c r="JZ6" s="2"/>
      <c r="KA6" s="2"/>
      <c r="KB6" s="2">
        <v>43948</v>
      </c>
      <c r="KC6" s="2"/>
      <c r="KD6" s="2"/>
      <c r="KE6" s="2"/>
      <c r="KF6" s="2"/>
      <c r="KG6" s="2"/>
      <c r="KH6" s="2"/>
      <c r="KI6" s="2">
        <v>43945</v>
      </c>
      <c r="KJ6" s="2"/>
      <c r="KK6" s="2"/>
      <c r="KL6" s="2"/>
      <c r="KM6" s="2"/>
      <c r="KN6" s="2"/>
      <c r="KO6" s="2"/>
      <c r="KP6" s="2">
        <v>43944</v>
      </c>
      <c r="KQ6" s="2"/>
      <c r="KR6" s="2"/>
      <c r="KS6" s="2"/>
      <c r="KT6" s="2"/>
      <c r="KU6" s="2"/>
      <c r="KV6" s="2"/>
      <c r="KW6" s="2">
        <v>43943</v>
      </c>
      <c r="KX6" s="2"/>
      <c r="KY6" s="2"/>
      <c r="KZ6" s="2"/>
      <c r="LA6" s="2"/>
      <c r="LB6" s="2"/>
      <c r="LC6" s="2"/>
      <c r="LD6" s="2">
        <v>43941</v>
      </c>
      <c r="LE6" s="2"/>
      <c r="LF6" s="2"/>
      <c r="LG6" s="2"/>
      <c r="LH6" s="2"/>
      <c r="LI6" s="2"/>
      <c r="LJ6" s="2"/>
      <c r="LK6" s="2">
        <v>43938</v>
      </c>
      <c r="LL6" s="2"/>
      <c r="LM6" s="2"/>
      <c r="LN6" s="2"/>
      <c r="LO6" s="2"/>
      <c r="LP6" s="2"/>
      <c r="LQ6" s="2"/>
      <c r="LR6" s="2">
        <v>43937</v>
      </c>
      <c r="LS6" s="2"/>
      <c r="LT6" s="2"/>
      <c r="LU6" s="2"/>
      <c r="LV6" s="2"/>
      <c r="LW6" s="2"/>
      <c r="LX6" s="2"/>
      <c r="LY6" s="2">
        <v>43936</v>
      </c>
      <c r="LZ6" s="2"/>
      <c r="MA6" s="2"/>
      <c r="MB6" s="2"/>
      <c r="MC6" s="2"/>
      <c r="MD6" s="2"/>
      <c r="ME6" s="2"/>
      <c r="MF6" s="2">
        <v>43934</v>
      </c>
      <c r="MG6" s="2"/>
      <c r="MH6" s="2"/>
      <c r="MI6" s="2"/>
      <c r="MJ6" s="2"/>
      <c r="MK6" s="2"/>
      <c r="ML6" s="2"/>
      <c r="MM6" s="2">
        <v>43933</v>
      </c>
      <c r="MN6" s="2"/>
      <c r="MO6" s="2"/>
      <c r="MP6" s="2"/>
      <c r="MQ6" s="2"/>
      <c r="MR6" s="2"/>
      <c r="MS6" s="2"/>
      <c r="MT6" s="2">
        <v>43932</v>
      </c>
      <c r="MU6" s="2"/>
      <c r="MV6" s="2"/>
      <c r="MW6" s="2"/>
      <c r="MX6" s="2"/>
      <c r="MY6" s="2"/>
      <c r="MZ6" s="2"/>
      <c r="NA6" s="2">
        <v>43931</v>
      </c>
      <c r="NB6" s="2"/>
      <c r="NC6" s="2"/>
      <c r="ND6" s="2"/>
      <c r="NE6" s="2"/>
      <c r="NF6" s="2"/>
      <c r="NG6" s="2"/>
      <c r="NH6" s="2">
        <v>43930</v>
      </c>
      <c r="NI6" s="2"/>
      <c r="NJ6" s="2"/>
      <c r="NK6" s="2"/>
      <c r="NL6" s="2"/>
      <c r="NM6" s="2"/>
      <c r="NN6" s="2"/>
      <c r="NO6" s="2">
        <v>43929</v>
      </c>
      <c r="NP6" s="2"/>
      <c r="NQ6" s="2"/>
      <c r="NR6" s="2"/>
      <c r="NS6" s="2"/>
      <c r="NT6" s="2"/>
      <c r="NU6" s="2"/>
      <c r="NV6" s="2">
        <v>43928</v>
      </c>
      <c r="NW6" s="2"/>
      <c r="NX6" s="2"/>
      <c r="NY6" s="2"/>
      <c r="NZ6" s="2"/>
      <c r="OA6" s="2"/>
      <c r="OB6" s="2"/>
      <c r="OC6" s="2">
        <v>43927</v>
      </c>
      <c r="OD6" s="2"/>
      <c r="OE6" s="2"/>
      <c r="OF6" s="2"/>
      <c r="OG6" s="2"/>
      <c r="OH6" s="2"/>
      <c r="OI6" s="2"/>
      <c r="OJ6" s="2">
        <v>43926</v>
      </c>
      <c r="OK6" s="2"/>
      <c r="OL6" s="2"/>
      <c r="OM6" s="2"/>
      <c r="ON6" s="2"/>
      <c r="OO6" s="2"/>
      <c r="OP6" s="2"/>
      <c r="OQ6" s="2">
        <v>43925</v>
      </c>
      <c r="OR6" s="2"/>
      <c r="OS6" s="2"/>
      <c r="OT6" s="2"/>
      <c r="OU6" s="2"/>
      <c r="OV6" s="2"/>
      <c r="OW6" s="2"/>
      <c r="OX6" s="2">
        <v>43924</v>
      </c>
      <c r="OY6" s="2"/>
      <c r="OZ6" s="2"/>
      <c r="PA6" s="2"/>
      <c r="PB6" s="2"/>
      <c r="PC6" s="2"/>
      <c r="PD6" s="2"/>
      <c r="PE6" s="2">
        <v>43923</v>
      </c>
      <c r="PF6" s="2"/>
      <c r="PG6" s="2"/>
      <c r="PH6" s="2"/>
      <c r="PI6" s="2"/>
      <c r="PJ6" s="2"/>
      <c r="PK6" s="2"/>
      <c r="PL6" s="2">
        <v>43922</v>
      </c>
      <c r="PM6" s="2"/>
      <c r="PN6" s="2"/>
      <c r="PO6" s="2"/>
      <c r="PP6" s="2"/>
      <c r="PQ6" s="2"/>
      <c r="PR6" s="2"/>
      <c r="PS6" s="2">
        <v>43921</v>
      </c>
      <c r="PT6" s="2"/>
      <c r="PU6" s="2"/>
      <c r="PV6" s="2"/>
      <c r="PW6" s="2"/>
      <c r="PX6" s="2"/>
      <c r="PY6" s="2"/>
      <c r="PZ6" s="2">
        <v>43920</v>
      </c>
      <c r="QA6" s="2"/>
      <c r="QB6" s="2"/>
      <c r="QC6" s="2"/>
      <c r="QD6" s="2"/>
      <c r="QE6" s="2"/>
      <c r="QF6" s="2"/>
      <c r="QG6" s="2">
        <v>43919</v>
      </c>
      <c r="QH6" s="2"/>
      <c r="QI6" s="2"/>
      <c r="QJ6" s="2"/>
      <c r="QK6" s="2"/>
      <c r="QL6" s="2"/>
      <c r="QM6" s="2"/>
      <c r="QN6" s="2">
        <v>43918</v>
      </c>
      <c r="QO6" s="2"/>
      <c r="QP6" s="2"/>
      <c r="QQ6" s="2"/>
      <c r="QR6" s="2"/>
      <c r="QS6" s="2"/>
      <c r="QT6" s="2"/>
      <c r="QU6" s="2">
        <v>43917</v>
      </c>
      <c r="QV6" s="2"/>
      <c r="QW6" s="2"/>
      <c r="QX6" s="2"/>
      <c r="QY6" s="2"/>
      <c r="QZ6" s="2"/>
      <c r="RA6" s="2"/>
      <c r="RB6" s="2">
        <v>43916</v>
      </c>
      <c r="RC6" s="2"/>
      <c r="RD6" s="2"/>
      <c r="RE6" s="2"/>
      <c r="RF6" s="2"/>
      <c r="RG6" s="2"/>
      <c r="RH6" s="2"/>
      <c r="RI6" s="2">
        <v>43915</v>
      </c>
      <c r="RJ6" s="2"/>
      <c r="RK6" s="2"/>
      <c r="RL6" s="2"/>
      <c r="RM6" s="2"/>
      <c r="RN6" s="2"/>
      <c r="RO6" s="2"/>
      <c r="RP6" s="2">
        <v>43914</v>
      </c>
      <c r="RQ6" s="2"/>
      <c r="RR6" s="2"/>
      <c r="RS6" s="2"/>
      <c r="RT6" s="2"/>
      <c r="RU6" s="2"/>
      <c r="RV6" s="2"/>
      <c r="RW6" s="2">
        <v>43913</v>
      </c>
      <c r="RX6" s="2"/>
      <c r="RY6" s="2"/>
      <c r="RZ6" s="2"/>
      <c r="SA6" s="2"/>
      <c r="SB6" s="2"/>
      <c r="SC6" s="2"/>
      <c r="SD6" s="2">
        <v>43912</v>
      </c>
      <c r="SE6" s="2"/>
      <c r="SF6" s="2"/>
      <c r="SG6" s="2"/>
      <c r="SH6" s="2"/>
      <c r="SI6" s="2"/>
      <c r="SJ6" s="2"/>
      <c r="SK6" s="2">
        <v>43911</v>
      </c>
      <c r="SL6" s="2"/>
      <c r="SM6" s="2"/>
      <c r="SN6" s="2"/>
      <c r="SO6" s="2"/>
      <c r="SP6" s="2"/>
      <c r="SQ6" s="2"/>
      <c r="SR6" s="2">
        <v>43910</v>
      </c>
      <c r="SS6" s="2"/>
      <c r="ST6" s="2"/>
      <c r="SU6" s="2"/>
      <c r="SV6" s="2"/>
      <c r="SW6" s="2"/>
      <c r="SX6" s="2"/>
      <c r="SY6" s="2">
        <v>43909</v>
      </c>
      <c r="SZ6" s="2"/>
      <c r="TA6" s="2"/>
      <c r="TB6" s="2"/>
      <c r="TC6" s="2"/>
      <c r="TD6" s="2"/>
      <c r="TE6" s="2"/>
      <c r="TF6" s="2">
        <v>43908</v>
      </c>
      <c r="TG6" s="2"/>
      <c r="TH6" s="2"/>
      <c r="TI6" s="2"/>
      <c r="TJ6" s="2"/>
      <c r="TK6" s="2"/>
      <c r="TL6" s="2"/>
      <c r="TM6" s="2">
        <v>43907</v>
      </c>
      <c r="TN6" s="2"/>
      <c r="TO6" s="2"/>
      <c r="TP6" s="2"/>
      <c r="TQ6" s="2"/>
      <c r="TR6" s="2"/>
      <c r="TS6" s="2"/>
      <c r="TT6" s="2">
        <v>43906</v>
      </c>
      <c r="TU6" s="2"/>
      <c r="TV6" s="2"/>
      <c r="TW6" s="2"/>
      <c r="TX6" s="2"/>
      <c r="TY6" s="2"/>
      <c r="TZ6" s="2"/>
      <c r="UA6" s="2">
        <v>43905</v>
      </c>
      <c r="UB6" s="2"/>
      <c r="UC6" s="2"/>
      <c r="UD6" s="2"/>
      <c r="UE6" s="2"/>
      <c r="UF6" s="2"/>
      <c r="UG6" s="2"/>
      <c r="UH6" s="2">
        <v>43904</v>
      </c>
      <c r="UI6" s="2"/>
      <c r="UJ6" s="2"/>
      <c r="UK6" s="2"/>
      <c r="UL6" s="2"/>
      <c r="UM6" s="2"/>
      <c r="UN6" s="2"/>
      <c r="UO6" s="2">
        <v>43902</v>
      </c>
      <c r="UP6" s="2"/>
      <c r="UQ6" s="2"/>
      <c r="UR6" s="2"/>
      <c r="US6" s="2"/>
      <c r="UT6" s="2"/>
      <c r="UU6" s="2"/>
      <c r="UV6" s="2">
        <v>43899</v>
      </c>
      <c r="UW6" s="2"/>
      <c r="UX6" s="2"/>
      <c r="UY6" s="2"/>
      <c r="UZ6" s="2"/>
      <c r="VA6" s="2"/>
      <c r="VB6" s="2"/>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x14ac:dyDescent="0.2">
      <c r="A7" s="89"/>
      <c r="B7" s="90" t="s">
        <v>41</v>
      </c>
      <c r="C7" s="32" t="s">
        <v>22</v>
      </c>
      <c r="D7" s="90" t="s">
        <v>42</v>
      </c>
      <c r="E7" s="32" t="s">
        <v>22</v>
      </c>
      <c r="F7" s="91" t="s">
        <v>21</v>
      </c>
      <c r="G7" s="32" t="s">
        <v>22</v>
      </c>
      <c r="H7" s="31" t="s">
        <v>41</v>
      </c>
      <c r="I7" s="32" t="s">
        <v>22</v>
      </c>
      <c r="J7" s="90" t="s">
        <v>42</v>
      </c>
      <c r="K7" s="32" t="s">
        <v>22</v>
      </c>
      <c r="L7" s="90" t="s">
        <v>43</v>
      </c>
      <c r="M7" s="90" t="s">
        <v>21</v>
      </c>
      <c r="N7" s="30" t="s">
        <v>22</v>
      </c>
      <c r="O7" s="31" t="s">
        <v>41</v>
      </c>
      <c r="P7" s="32" t="s">
        <v>22</v>
      </c>
      <c r="Q7" s="90" t="s">
        <v>42</v>
      </c>
      <c r="R7" s="32" t="s">
        <v>22</v>
      </c>
      <c r="S7" s="90" t="s">
        <v>43</v>
      </c>
      <c r="T7" s="90" t="s">
        <v>21</v>
      </c>
      <c r="U7" s="30" t="s">
        <v>22</v>
      </c>
      <c r="V7" s="31" t="s">
        <v>41</v>
      </c>
      <c r="W7" s="32" t="s">
        <v>22</v>
      </c>
      <c r="X7" s="90" t="s">
        <v>42</v>
      </c>
      <c r="Y7" s="32" t="s">
        <v>22</v>
      </c>
      <c r="Z7" s="90" t="s">
        <v>43</v>
      </c>
      <c r="AA7" s="90" t="s">
        <v>21</v>
      </c>
      <c r="AB7" s="30" t="s">
        <v>22</v>
      </c>
      <c r="AC7" s="31" t="s">
        <v>41</v>
      </c>
      <c r="AD7" s="32" t="s">
        <v>22</v>
      </c>
      <c r="AE7" s="90" t="s">
        <v>42</v>
      </c>
      <c r="AF7" s="32" t="s">
        <v>22</v>
      </c>
      <c r="AG7" s="90" t="s">
        <v>43</v>
      </c>
      <c r="AH7" s="90" t="s">
        <v>21</v>
      </c>
      <c r="AI7" s="30" t="s">
        <v>22</v>
      </c>
      <c r="AJ7" s="31" t="s">
        <v>41</v>
      </c>
      <c r="AK7" s="32" t="s">
        <v>22</v>
      </c>
      <c r="AL7" s="90" t="s">
        <v>42</v>
      </c>
      <c r="AM7" s="32" t="s">
        <v>22</v>
      </c>
      <c r="AN7" s="90" t="s">
        <v>43</v>
      </c>
      <c r="AO7" s="90" t="s">
        <v>21</v>
      </c>
      <c r="AP7" s="30" t="s">
        <v>22</v>
      </c>
      <c r="AQ7" s="31" t="s">
        <v>41</v>
      </c>
      <c r="AR7" s="32" t="s">
        <v>22</v>
      </c>
      <c r="AS7" s="90" t="s">
        <v>42</v>
      </c>
      <c r="AT7" s="32" t="s">
        <v>22</v>
      </c>
      <c r="AU7" s="90" t="s">
        <v>43</v>
      </c>
      <c r="AV7" s="90" t="s">
        <v>21</v>
      </c>
      <c r="AW7" s="30" t="s">
        <v>22</v>
      </c>
      <c r="AX7" s="31" t="s">
        <v>41</v>
      </c>
      <c r="AY7" s="32" t="s">
        <v>22</v>
      </c>
      <c r="AZ7" s="90" t="s">
        <v>42</v>
      </c>
      <c r="BA7" s="32" t="s">
        <v>22</v>
      </c>
      <c r="BB7" s="90" t="s">
        <v>43</v>
      </c>
      <c r="BC7" s="90" t="s">
        <v>21</v>
      </c>
      <c r="BD7" s="30" t="s">
        <v>22</v>
      </c>
      <c r="BE7" s="31" t="s">
        <v>41</v>
      </c>
      <c r="BF7" s="32" t="s">
        <v>22</v>
      </c>
      <c r="BG7" s="90" t="s">
        <v>42</v>
      </c>
      <c r="BH7" s="32" t="s">
        <v>22</v>
      </c>
      <c r="BI7" s="90" t="s">
        <v>43</v>
      </c>
      <c r="BJ7" s="90" t="s">
        <v>21</v>
      </c>
      <c r="BK7" s="30" t="s">
        <v>22</v>
      </c>
      <c r="BL7" s="31" t="s">
        <v>41</v>
      </c>
      <c r="BM7" s="32" t="s">
        <v>22</v>
      </c>
      <c r="BN7" s="90" t="s">
        <v>42</v>
      </c>
      <c r="BO7" s="32" t="s">
        <v>22</v>
      </c>
      <c r="BP7" s="90" t="s">
        <v>43</v>
      </c>
      <c r="BQ7" s="90" t="s">
        <v>21</v>
      </c>
      <c r="BR7" s="30" t="s">
        <v>22</v>
      </c>
      <c r="BS7" s="31" t="s">
        <v>41</v>
      </c>
      <c r="BT7" s="32" t="s">
        <v>22</v>
      </c>
      <c r="BU7" s="90" t="s">
        <v>42</v>
      </c>
      <c r="BV7" s="32" t="s">
        <v>22</v>
      </c>
      <c r="BW7" s="90" t="s">
        <v>43</v>
      </c>
      <c r="BX7" s="90" t="s">
        <v>21</v>
      </c>
      <c r="BY7" s="30" t="s">
        <v>22</v>
      </c>
      <c r="BZ7" s="31" t="s">
        <v>41</v>
      </c>
      <c r="CA7" s="32" t="s">
        <v>22</v>
      </c>
      <c r="CB7" s="90" t="s">
        <v>42</v>
      </c>
      <c r="CC7" s="32" t="s">
        <v>22</v>
      </c>
      <c r="CD7" s="90" t="s">
        <v>43</v>
      </c>
      <c r="CE7" s="90" t="s">
        <v>21</v>
      </c>
      <c r="CF7" s="30" t="s">
        <v>22</v>
      </c>
      <c r="CG7" s="31" t="s">
        <v>41</v>
      </c>
      <c r="CH7" s="32" t="s">
        <v>22</v>
      </c>
      <c r="CI7" s="90" t="s">
        <v>42</v>
      </c>
      <c r="CJ7" s="32" t="s">
        <v>22</v>
      </c>
      <c r="CK7" s="90" t="s">
        <v>43</v>
      </c>
      <c r="CL7" s="90" t="s">
        <v>21</v>
      </c>
      <c r="CM7" s="30" t="s">
        <v>22</v>
      </c>
      <c r="CN7" s="31" t="s">
        <v>41</v>
      </c>
      <c r="CO7" s="32" t="s">
        <v>22</v>
      </c>
      <c r="CP7" s="90" t="s">
        <v>42</v>
      </c>
      <c r="CQ7" s="32" t="s">
        <v>22</v>
      </c>
      <c r="CR7" s="90" t="s">
        <v>43</v>
      </c>
      <c r="CS7" s="90" t="s">
        <v>21</v>
      </c>
      <c r="CT7" s="30" t="s">
        <v>22</v>
      </c>
      <c r="CU7" s="31" t="s">
        <v>41</v>
      </c>
      <c r="CV7" s="32" t="s">
        <v>22</v>
      </c>
      <c r="CW7" s="90" t="s">
        <v>42</v>
      </c>
      <c r="CX7" s="32" t="s">
        <v>22</v>
      </c>
      <c r="CY7" s="90" t="s">
        <v>43</v>
      </c>
      <c r="CZ7" s="90" t="s">
        <v>21</v>
      </c>
      <c r="DA7" s="30" t="s">
        <v>22</v>
      </c>
      <c r="DB7" s="31" t="s">
        <v>41</v>
      </c>
      <c r="DC7" s="32" t="s">
        <v>22</v>
      </c>
      <c r="DD7" s="90" t="s">
        <v>42</v>
      </c>
      <c r="DE7" s="32" t="s">
        <v>22</v>
      </c>
      <c r="DF7" s="90" t="s">
        <v>43</v>
      </c>
      <c r="DG7" s="90" t="s">
        <v>21</v>
      </c>
      <c r="DH7" s="30" t="s">
        <v>22</v>
      </c>
      <c r="DI7" s="31" t="s">
        <v>41</v>
      </c>
      <c r="DJ7" s="32" t="s">
        <v>22</v>
      </c>
      <c r="DK7" s="90" t="s">
        <v>42</v>
      </c>
      <c r="DL7" s="32" t="s">
        <v>22</v>
      </c>
      <c r="DM7" s="90" t="s">
        <v>43</v>
      </c>
      <c r="DN7" s="90" t="s">
        <v>21</v>
      </c>
      <c r="DO7" s="30" t="s">
        <v>22</v>
      </c>
      <c r="DP7" s="31" t="s">
        <v>41</v>
      </c>
      <c r="DQ7" s="32" t="s">
        <v>22</v>
      </c>
      <c r="DR7" s="90" t="s">
        <v>42</v>
      </c>
      <c r="DS7" s="32" t="s">
        <v>22</v>
      </c>
      <c r="DT7" s="90" t="s">
        <v>43</v>
      </c>
      <c r="DU7" s="90" t="s">
        <v>21</v>
      </c>
      <c r="DV7" s="30" t="s">
        <v>22</v>
      </c>
      <c r="DW7" s="31" t="s">
        <v>41</v>
      </c>
      <c r="DX7" s="32" t="s">
        <v>22</v>
      </c>
      <c r="DY7" s="90" t="s">
        <v>42</v>
      </c>
      <c r="DZ7" s="32" t="s">
        <v>22</v>
      </c>
      <c r="EA7" s="90" t="s">
        <v>43</v>
      </c>
      <c r="EB7" s="90" t="s">
        <v>21</v>
      </c>
      <c r="EC7" s="30" t="s">
        <v>22</v>
      </c>
      <c r="ED7" s="31" t="s">
        <v>41</v>
      </c>
      <c r="EE7" s="32" t="s">
        <v>22</v>
      </c>
      <c r="EF7" s="90" t="s">
        <v>42</v>
      </c>
      <c r="EG7" s="32" t="s">
        <v>22</v>
      </c>
      <c r="EH7" s="90" t="s">
        <v>43</v>
      </c>
      <c r="EI7" s="90" t="s">
        <v>21</v>
      </c>
      <c r="EJ7" s="30" t="s">
        <v>22</v>
      </c>
      <c r="EK7" s="31" t="s">
        <v>41</v>
      </c>
      <c r="EL7" s="32" t="s">
        <v>22</v>
      </c>
      <c r="EM7" s="90" t="s">
        <v>42</v>
      </c>
      <c r="EN7" s="32" t="s">
        <v>22</v>
      </c>
      <c r="EO7" s="90" t="s">
        <v>43</v>
      </c>
      <c r="EP7" s="90" t="s">
        <v>21</v>
      </c>
      <c r="EQ7" s="30" t="s">
        <v>22</v>
      </c>
      <c r="ER7" s="31" t="s">
        <v>41</v>
      </c>
      <c r="ES7" s="32" t="s">
        <v>22</v>
      </c>
      <c r="ET7" s="90" t="s">
        <v>42</v>
      </c>
      <c r="EU7" s="32" t="s">
        <v>22</v>
      </c>
      <c r="EV7" s="90" t="s">
        <v>43</v>
      </c>
      <c r="EW7" s="90" t="s">
        <v>21</v>
      </c>
      <c r="EX7" s="30" t="s">
        <v>22</v>
      </c>
      <c r="EY7" s="31" t="s">
        <v>41</v>
      </c>
      <c r="EZ7" s="32" t="s">
        <v>22</v>
      </c>
      <c r="FA7" s="90" t="s">
        <v>42</v>
      </c>
      <c r="FB7" s="32" t="s">
        <v>22</v>
      </c>
      <c r="FC7" s="90" t="s">
        <v>43</v>
      </c>
      <c r="FD7" s="90" t="s">
        <v>21</v>
      </c>
      <c r="FE7" s="30" t="s">
        <v>22</v>
      </c>
      <c r="FF7" s="31" t="s">
        <v>41</v>
      </c>
      <c r="FG7" s="32" t="s">
        <v>22</v>
      </c>
      <c r="FH7" s="90" t="s">
        <v>42</v>
      </c>
      <c r="FI7" s="32" t="s">
        <v>22</v>
      </c>
      <c r="FJ7" s="90" t="s">
        <v>43</v>
      </c>
      <c r="FK7" s="90" t="s">
        <v>21</v>
      </c>
      <c r="FL7" s="30" t="s">
        <v>22</v>
      </c>
      <c r="FM7" s="31" t="s">
        <v>41</v>
      </c>
      <c r="FN7" s="32" t="s">
        <v>22</v>
      </c>
      <c r="FO7" s="90" t="s">
        <v>42</v>
      </c>
      <c r="FP7" s="32" t="s">
        <v>22</v>
      </c>
      <c r="FQ7" s="90" t="s">
        <v>43</v>
      </c>
      <c r="FR7" s="90" t="s">
        <v>21</v>
      </c>
      <c r="FS7" s="30" t="s">
        <v>22</v>
      </c>
      <c r="FT7" s="31" t="s">
        <v>41</v>
      </c>
      <c r="FU7" s="32" t="s">
        <v>22</v>
      </c>
      <c r="FV7" s="90" t="s">
        <v>42</v>
      </c>
      <c r="FW7" s="32" t="s">
        <v>22</v>
      </c>
      <c r="FX7" s="90" t="s">
        <v>43</v>
      </c>
      <c r="FY7" s="90" t="s">
        <v>21</v>
      </c>
      <c r="FZ7" s="30" t="s">
        <v>22</v>
      </c>
      <c r="GA7" s="31" t="s">
        <v>41</v>
      </c>
      <c r="GB7" s="32" t="s">
        <v>22</v>
      </c>
      <c r="GC7" s="90" t="s">
        <v>42</v>
      </c>
      <c r="GD7" s="32" t="s">
        <v>22</v>
      </c>
      <c r="GE7" s="90" t="s">
        <v>43</v>
      </c>
      <c r="GF7" s="90" t="s">
        <v>21</v>
      </c>
      <c r="GG7" s="30" t="s">
        <v>22</v>
      </c>
      <c r="GH7" s="31" t="s">
        <v>41</v>
      </c>
      <c r="GI7" s="32" t="s">
        <v>22</v>
      </c>
      <c r="GJ7" s="90" t="s">
        <v>42</v>
      </c>
      <c r="GK7" s="32" t="s">
        <v>22</v>
      </c>
      <c r="GL7" s="90" t="s">
        <v>43</v>
      </c>
      <c r="GM7" s="90" t="s">
        <v>21</v>
      </c>
      <c r="GN7" s="30" t="s">
        <v>22</v>
      </c>
      <c r="GO7" s="31" t="s">
        <v>41</v>
      </c>
      <c r="GP7" s="32" t="s">
        <v>22</v>
      </c>
      <c r="GQ7" s="90" t="s">
        <v>42</v>
      </c>
      <c r="GR7" s="32" t="s">
        <v>22</v>
      </c>
      <c r="GS7" s="90" t="s">
        <v>43</v>
      </c>
      <c r="GT7" s="90" t="s">
        <v>21</v>
      </c>
      <c r="GU7" s="30" t="s">
        <v>22</v>
      </c>
      <c r="GV7" s="31" t="s">
        <v>41</v>
      </c>
      <c r="GW7" s="32" t="s">
        <v>22</v>
      </c>
      <c r="GX7" s="90" t="s">
        <v>42</v>
      </c>
      <c r="GY7" s="32" t="s">
        <v>22</v>
      </c>
      <c r="GZ7" s="90" t="s">
        <v>43</v>
      </c>
      <c r="HA7" s="90" t="s">
        <v>21</v>
      </c>
      <c r="HB7" s="30" t="s">
        <v>22</v>
      </c>
      <c r="HC7" s="31" t="s">
        <v>41</v>
      </c>
      <c r="HD7" s="32" t="s">
        <v>22</v>
      </c>
      <c r="HE7" s="90" t="s">
        <v>42</v>
      </c>
      <c r="HF7" s="32" t="s">
        <v>22</v>
      </c>
      <c r="HG7" s="90" t="s">
        <v>43</v>
      </c>
      <c r="HH7" s="90" t="s">
        <v>21</v>
      </c>
      <c r="HI7" s="30" t="s">
        <v>22</v>
      </c>
      <c r="HJ7" s="31" t="s">
        <v>41</v>
      </c>
      <c r="HK7" s="32" t="s">
        <v>22</v>
      </c>
      <c r="HL7" s="90" t="s">
        <v>42</v>
      </c>
      <c r="HM7" s="32" t="s">
        <v>22</v>
      </c>
      <c r="HN7" s="90" t="s">
        <v>43</v>
      </c>
      <c r="HO7" s="90" t="s">
        <v>21</v>
      </c>
      <c r="HP7" s="30" t="s">
        <v>22</v>
      </c>
      <c r="HQ7" s="31" t="s">
        <v>41</v>
      </c>
      <c r="HR7" s="32" t="s">
        <v>22</v>
      </c>
      <c r="HS7" s="90" t="s">
        <v>42</v>
      </c>
      <c r="HT7" s="32" t="s">
        <v>22</v>
      </c>
      <c r="HU7" s="90" t="s">
        <v>43</v>
      </c>
      <c r="HV7" s="90" t="s">
        <v>21</v>
      </c>
      <c r="HW7" s="30" t="s">
        <v>22</v>
      </c>
      <c r="HX7" s="31" t="s">
        <v>41</v>
      </c>
      <c r="HY7" s="32" t="s">
        <v>22</v>
      </c>
      <c r="HZ7" s="90" t="s">
        <v>42</v>
      </c>
      <c r="IA7" s="32" t="s">
        <v>22</v>
      </c>
      <c r="IB7" s="90" t="s">
        <v>43</v>
      </c>
      <c r="IC7" s="90" t="s">
        <v>21</v>
      </c>
      <c r="ID7" s="30" t="s">
        <v>22</v>
      </c>
      <c r="IE7" s="31" t="s">
        <v>41</v>
      </c>
      <c r="IF7" s="32" t="s">
        <v>22</v>
      </c>
      <c r="IG7" s="90" t="s">
        <v>42</v>
      </c>
      <c r="IH7" s="32" t="s">
        <v>22</v>
      </c>
      <c r="II7" s="90" t="s">
        <v>43</v>
      </c>
      <c r="IJ7" s="90" t="s">
        <v>21</v>
      </c>
      <c r="IK7" s="30" t="s">
        <v>22</v>
      </c>
      <c r="IL7" s="31" t="s">
        <v>41</v>
      </c>
      <c r="IM7" s="32" t="s">
        <v>22</v>
      </c>
      <c r="IN7" s="90" t="s">
        <v>42</v>
      </c>
      <c r="IO7" s="32" t="s">
        <v>22</v>
      </c>
      <c r="IP7" s="90" t="s">
        <v>43</v>
      </c>
      <c r="IQ7" s="90" t="s">
        <v>21</v>
      </c>
      <c r="IR7" s="30" t="s">
        <v>22</v>
      </c>
      <c r="IS7" s="31" t="s">
        <v>41</v>
      </c>
      <c r="IT7" s="32" t="s">
        <v>22</v>
      </c>
      <c r="IU7" s="90" t="s">
        <v>42</v>
      </c>
      <c r="IV7" s="32" t="s">
        <v>22</v>
      </c>
      <c r="IW7" s="90" t="s">
        <v>43</v>
      </c>
      <c r="IX7" s="90" t="s">
        <v>21</v>
      </c>
      <c r="IY7" s="30" t="s">
        <v>22</v>
      </c>
      <c r="IZ7" s="31" t="s">
        <v>41</v>
      </c>
      <c r="JA7" s="32" t="s">
        <v>22</v>
      </c>
      <c r="JB7" s="90" t="s">
        <v>42</v>
      </c>
      <c r="JC7" s="32" t="s">
        <v>22</v>
      </c>
      <c r="JD7" s="90" t="s">
        <v>43</v>
      </c>
      <c r="JE7" s="90" t="s">
        <v>21</v>
      </c>
      <c r="JF7" s="30" t="s">
        <v>22</v>
      </c>
      <c r="JG7" s="31" t="s">
        <v>41</v>
      </c>
      <c r="JH7" s="32" t="s">
        <v>22</v>
      </c>
      <c r="JI7" s="90" t="s">
        <v>42</v>
      </c>
      <c r="JJ7" s="32" t="s">
        <v>22</v>
      </c>
      <c r="JK7" s="90" t="s">
        <v>43</v>
      </c>
      <c r="JL7" s="90" t="s">
        <v>21</v>
      </c>
      <c r="JM7" s="30" t="s">
        <v>22</v>
      </c>
      <c r="JN7" s="31" t="s">
        <v>41</v>
      </c>
      <c r="JO7" s="32" t="s">
        <v>22</v>
      </c>
      <c r="JP7" s="90" t="s">
        <v>42</v>
      </c>
      <c r="JQ7" s="32" t="s">
        <v>22</v>
      </c>
      <c r="JR7" s="90" t="s">
        <v>43</v>
      </c>
      <c r="JS7" s="90" t="s">
        <v>21</v>
      </c>
      <c r="JT7" s="30" t="s">
        <v>22</v>
      </c>
      <c r="JU7" s="31" t="s">
        <v>41</v>
      </c>
      <c r="JV7" s="32" t="s">
        <v>22</v>
      </c>
      <c r="JW7" s="90" t="s">
        <v>42</v>
      </c>
      <c r="JX7" s="32" t="s">
        <v>22</v>
      </c>
      <c r="JY7" s="90" t="s">
        <v>43</v>
      </c>
      <c r="JZ7" s="90" t="s">
        <v>21</v>
      </c>
      <c r="KA7" s="30" t="s">
        <v>22</v>
      </c>
      <c r="KB7" s="31" t="s">
        <v>41</v>
      </c>
      <c r="KC7" s="32" t="s">
        <v>22</v>
      </c>
      <c r="KD7" s="90" t="s">
        <v>42</v>
      </c>
      <c r="KE7" s="32" t="s">
        <v>22</v>
      </c>
      <c r="KF7" s="90" t="s">
        <v>43</v>
      </c>
      <c r="KG7" s="90" t="s">
        <v>21</v>
      </c>
      <c r="KH7" s="30" t="s">
        <v>22</v>
      </c>
      <c r="KI7" s="31" t="s">
        <v>41</v>
      </c>
      <c r="KJ7" s="32" t="s">
        <v>22</v>
      </c>
      <c r="KK7" s="90" t="s">
        <v>42</v>
      </c>
      <c r="KL7" s="32" t="s">
        <v>22</v>
      </c>
      <c r="KM7" s="90" t="s">
        <v>43</v>
      </c>
      <c r="KN7" s="90" t="s">
        <v>21</v>
      </c>
      <c r="KO7" s="30" t="s">
        <v>22</v>
      </c>
      <c r="KP7" s="31" t="s">
        <v>41</v>
      </c>
      <c r="KQ7" s="32" t="s">
        <v>22</v>
      </c>
      <c r="KR7" s="90" t="s">
        <v>42</v>
      </c>
      <c r="KS7" s="32" t="s">
        <v>22</v>
      </c>
      <c r="KT7" s="90" t="s">
        <v>43</v>
      </c>
      <c r="KU7" s="90" t="s">
        <v>21</v>
      </c>
      <c r="KV7" s="30" t="s">
        <v>22</v>
      </c>
      <c r="KW7" s="31" t="s">
        <v>41</v>
      </c>
      <c r="KX7" s="32" t="s">
        <v>22</v>
      </c>
      <c r="KY7" s="90" t="s">
        <v>42</v>
      </c>
      <c r="KZ7" s="32" t="s">
        <v>22</v>
      </c>
      <c r="LA7" s="90" t="s">
        <v>43</v>
      </c>
      <c r="LB7" s="90" t="s">
        <v>21</v>
      </c>
      <c r="LC7" s="30" t="s">
        <v>22</v>
      </c>
      <c r="LD7" s="31" t="s">
        <v>41</v>
      </c>
      <c r="LE7" s="32" t="s">
        <v>22</v>
      </c>
      <c r="LF7" s="90" t="s">
        <v>42</v>
      </c>
      <c r="LG7" s="32" t="s">
        <v>22</v>
      </c>
      <c r="LH7" s="90" t="s">
        <v>43</v>
      </c>
      <c r="LI7" s="90" t="s">
        <v>21</v>
      </c>
      <c r="LJ7" s="30" t="s">
        <v>22</v>
      </c>
      <c r="LK7" s="31" t="s">
        <v>41</v>
      </c>
      <c r="LL7" s="32" t="s">
        <v>22</v>
      </c>
      <c r="LM7" s="90" t="s">
        <v>42</v>
      </c>
      <c r="LN7" s="32" t="s">
        <v>22</v>
      </c>
      <c r="LO7" s="90" t="s">
        <v>43</v>
      </c>
      <c r="LP7" s="90" t="s">
        <v>21</v>
      </c>
      <c r="LQ7" s="30" t="s">
        <v>22</v>
      </c>
      <c r="LR7" s="31" t="s">
        <v>41</v>
      </c>
      <c r="LS7" s="32" t="s">
        <v>22</v>
      </c>
      <c r="LT7" s="90" t="s">
        <v>42</v>
      </c>
      <c r="LU7" s="32" t="s">
        <v>22</v>
      </c>
      <c r="LV7" s="90" t="s">
        <v>43</v>
      </c>
      <c r="LW7" s="90" t="s">
        <v>21</v>
      </c>
      <c r="LX7" s="30" t="s">
        <v>22</v>
      </c>
      <c r="LY7" s="31" t="s">
        <v>41</v>
      </c>
      <c r="LZ7" s="32" t="s">
        <v>22</v>
      </c>
      <c r="MA7" s="90" t="s">
        <v>42</v>
      </c>
      <c r="MB7" s="32" t="s">
        <v>22</v>
      </c>
      <c r="MC7" s="90" t="s">
        <v>43</v>
      </c>
      <c r="MD7" s="90" t="s">
        <v>21</v>
      </c>
      <c r="ME7" s="30" t="s">
        <v>22</v>
      </c>
      <c r="MF7" s="31" t="s">
        <v>41</v>
      </c>
      <c r="MG7" s="32" t="s">
        <v>22</v>
      </c>
      <c r="MH7" s="90" t="s">
        <v>42</v>
      </c>
      <c r="MI7" s="32" t="s">
        <v>22</v>
      </c>
      <c r="MJ7" s="90" t="s">
        <v>43</v>
      </c>
      <c r="MK7" s="90" t="s">
        <v>21</v>
      </c>
      <c r="ML7" s="30" t="s">
        <v>22</v>
      </c>
      <c r="MM7" s="31" t="s">
        <v>41</v>
      </c>
      <c r="MN7" s="32" t="s">
        <v>22</v>
      </c>
      <c r="MO7" s="90" t="s">
        <v>42</v>
      </c>
      <c r="MP7" s="32" t="s">
        <v>22</v>
      </c>
      <c r="MQ7" s="90" t="s">
        <v>43</v>
      </c>
      <c r="MR7" s="90" t="s">
        <v>21</v>
      </c>
      <c r="MS7" s="30" t="s">
        <v>22</v>
      </c>
      <c r="MT7" s="31" t="s">
        <v>41</v>
      </c>
      <c r="MU7" s="32" t="s">
        <v>22</v>
      </c>
      <c r="MV7" s="90" t="s">
        <v>42</v>
      </c>
      <c r="MW7" s="32" t="s">
        <v>22</v>
      </c>
      <c r="MX7" s="90" t="s">
        <v>43</v>
      </c>
      <c r="MY7" s="90" t="s">
        <v>21</v>
      </c>
      <c r="MZ7" s="30" t="s">
        <v>22</v>
      </c>
      <c r="NA7" s="31" t="s">
        <v>41</v>
      </c>
      <c r="NB7" s="32" t="s">
        <v>22</v>
      </c>
      <c r="NC7" s="90" t="s">
        <v>42</v>
      </c>
      <c r="ND7" s="32" t="s">
        <v>22</v>
      </c>
      <c r="NE7" s="90" t="s">
        <v>43</v>
      </c>
      <c r="NF7" s="90" t="s">
        <v>21</v>
      </c>
      <c r="NG7" s="30" t="s">
        <v>22</v>
      </c>
      <c r="NH7" s="31" t="s">
        <v>41</v>
      </c>
      <c r="NI7" s="32" t="s">
        <v>22</v>
      </c>
      <c r="NJ7" s="90" t="s">
        <v>42</v>
      </c>
      <c r="NK7" s="32" t="s">
        <v>22</v>
      </c>
      <c r="NL7" s="90" t="s">
        <v>43</v>
      </c>
      <c r="NM7" s="90" t="s">
        <v>21</v>
      </c>
      <c r="NN7" s="30" t="s">
        <v>22</v>
      </c>
      <c r="NO7" s="31" t="s">
        <v>41</v>
      </c>
      <c r="NP7" s="32" t="s">
        <v>22</v>
      </c>
      <c r="NQ7" s="90" t="s">
        <v>42</v>
      </c>
      <c r="NR7" s="32" t="s">
        <v>22</v>
      </c>
      <c r="NS7" s="90" t="s">
        <v>43</v>
      </c>
      <c r="NT7" s="90" t="s">
        <v>21</v>
      </c>
      <c r="NU7" s="30" t="s">
        <v>22</v>
      </c>
      <c r="NV7" s="31" t="s">
        <v>41</v>
      </c>
      <c r="NW7" s="32" t="s">
        <v>22</v>
      </c>
      <c r="NX7" s="90" t="s">
        <v>42</v>
      </c>
      <c r="NY7" s="32" t="s">
        <v>22</v>
      </c>
      <c r="NZ7" s="90" t="s">
        <v>43</v>
      </c>
      <c r="OA7" s="90" t="s">
        <v>21</v>
      </c>
      <c r="OB7" s="30" t="s">
        <v>22</v>
      </c>
      <c r="OC7" s="31" t="s">
        <v>41</v>
      </c>
      <c r="OD7" s="32" t="s">
        <v>22</v>
      </c>
      <c r="OE7" s="90" t="s">
        <v>42</v>
      </c>
      <c r="OF7" s="32" t="s">
        <v>22</v>
      </c>
      <c r="OG7" s="90" t="s">
        <v>43</v>
      </c>
      <c r="OH7" s="90" t="s">
        <v>21</v>
      </c>
      <c r="OI7" s="30" t="s">
        <v>22</v>
      </c>
      <c r="OJ7" s="31" t="s">
        <v>41</v>
      </c>
      <c r="OK7" s="32" t="s">
        <v>22</v>
      </c>
      <c r="OL7" s="90" t="s">
        <v>42</v>
      </c>
      <c r="OM7" s="32" t="s">
        <v>22</v>
      </c>
      <c r="ON7" s="90" t="s">
        <v>43</v>
      </c>
      <c r="OO7" s="90" t="s">
        <v>21</v>
      </c>
      <c r="OP7" s="30" t="s">
        <v>22</v>
      </c>
      <c r="OQ7" s="31" t="s">
        <v>41</v>
      </c>
      <c r="OR7" s="32" t="s">
        <v>22</v>
      </c>
      <c r="OS7" s="90" t="s">
        <v>42</v>
      </c>
      <c r="OT7" s="32" t="s">
        <v>22</v>
      </c>
      <c r="OU7" s="90" t="s">
        <v>43</v>
      </c>
      <c r="OV7" s="90" t="s">
        <v>21</v>
      </c>
      <c r="OW7" s="30" t="s">
        <v>22</v>
      </c>
      <c r="OX7" s="31" t="s">
        <v>41</v>
      </c>
      <c r="OY7" s="32" t="s">
        <v>22</v>
      </c>
      <c r="OZ7" s="90" t="s">
        <v>42</v>
      </c>
      <c r="PA7" s="32" t="s">
        <v>22</v>
      </c>
      <c r="PB7" s="90" t="s">
        <v>43</v>
      </c>
      <c r="PC7" s="90" t="s">
        <v>21</v>
      </c>
      <c r="PD7" s="30" t="s">
        <v>22</v>
      </c>
      <c r="PE7" s="31" t="s">
        <v>41</v>
      </c>
      <c r="PF7" s="32" t="s">
        <v>22</v>
      </c>
      <c r="PG7" s="90" t="s">
        <v>42</v>
      </c>
      <c r="PH7" s="32" t="s">
        <v>22</v>
      </c>
      <c r="PI7" s="90" t="s">
        <v>43</v>
      </c>
      <c r="PJ7" s="90" t="s">
        <v>21</v>
      </c>
      <c r="PK7" s="30" t="s">
        <v>22</v>
      </c>
      <c r="PL7" s="31" t="s">
        <v>41</v>
      </c>
      <c r="PM7" s="32" t="s">
        <v>22</v>
      </c>
      <c r="PN7" s="90" t="s">
        <v>42</v>
      </c>
      <c r="PO7" s="32" t="s">
        <v>22</v>
      </c>
      <c r="PP7" s="90" t="s">
        <v>43</v>
      </c>
      <c r="PQ7" s="90" t="s">
        <v>21</v>
      </c>
      <c r="PR7" s="30" t="s">
        <v>22</v>
      </c>
      <c r="PS7" s="31" t="s">
        <v>41</v>
      </c>
      <c r="PT7" s="32" t="s">
        <v>22</v>
      </c>
      <c r="PU7" s="90" t="s">
        <v>42</v>
      </c>
      <c r="PV7" s="32" t="s">
        <v>22</v>
      </c>
      <c r="PW7" s="90" t="s">
        <v>43</v>
      </c>
      <c r="PX7" s="90" t="s">
        <v>21</v>
      </c>
      <c r="PY7" s="30" t="s">
        <v>22</v>
      </c>
      <c r="PZ7" s="31" t="s">
        <v>41</v>
      </c>
      <c r="QA7" s="32" t="s">
        <v>22</v>
      </c>
      <c r="QB7" s="90" t="s">
        <v>42</v>
      </c>
      <c r="QC7" s="32" t="s">
        <v>22</v>
      </c>
      <c r="QD7" s="90" t="s">
        <v>43</v>
      </c>
      <c r="QE7" s="90" t="s">
        <v>21</v>
      </c>
      <c r="QF7" s="30" t="s">
        <v>22</v>
      </c>
      <c r="QG7" s="31" t="s">
        <v>41</v>
      </c>
      <c r="QH7" s="32" t="s">
        <v>22</v>
      </c>
      <c r="QI7" s="90" t="s">
        <v>42</v>
      </c>
      <c r="QJ7" s="32" t="s">
        <v>22</v>
      </c>
      <c r="QK7" s="90" t="s">
        <v>43</v>
      </c>
      <c r="QL7" s="90" t="s">
        <v>21</v>
      </c>
      <c r="QM7" s="30" t="s">
        <v>22</v>
      </c>
      <c r="QN7" s="31" t="s">
        <v>41</v>
      </c>
      <c r="QO7" s="32" t="s">
        <v>22</v>
      </c>
      <c r="QP7" s="90" t="s">
        <v>42</v>
      </c>
      <c r="QQ7" s="32" t="s">
        <v>22</v>
      </c>
      <c r="QR7" s="90" t="s">
        <v>43</v>
      </c>
      <c r="QS7" s="90" t="s">
        <v>21</v>
      </c>
      <c r="QT7" s="30" t="s">
        <v>22</v>
      </c>
      <c r="QU7" s="31" t="s">
        <v>41</v>
      </c>
      <c r="QV7" s="32" t="s">
        <v>22</v>
      </c>
      <c r="QW7" s="90" t="s">
        <v>42</v>
      </c>
      <c r="QX7" s="32" t="s">
        <v>22</v>
      </c>
      <c r="QY7" s="90" t="s">
        <v>43</v>
      </c>
      <c r="QZ7" s="90" t="s">
        <v>21</v>
      </c>
      <c r="RA7" s="30" t="s">
        <v>22</v>
      </c>
      <c r="RB7" s="31" t="s">
        <v>41</v>
      </c>
      <c r="RC7" s="32" t="s">
        <v>22</v>
      </c>
      <c r="RD7" s="90" t="s">
        <v>42</v>
      </c>
      <c r="RE7" s="32" t="s">
        <v>22</v>
      </c>
      <c r="RF7" s="90" t="s">
        <v>43</v>
      </c>
      <c r="RG7" s="90" t="s">
        <v>21</v>
      </c>
      <c r="RH7" s="30" t="s">
        <v>22</v>
      </c>
      <c r="RI7" s="31" t="s">
        <v>41</v>
      </c>
      <c r="RJ7" s="32" t="s">
        <v>22</v>
      </c>
      <c r="RK7" s="90" t="s">
        <v>42</v>
      </c>
      <c r="RL7" s="32" t="s">
        <v>22</v>
      </c>
      <c r="RM7" s="90" t="s">
        <v>43</v>
      </c>
      <c r="RN7" s="90" t="s">
        <v>21</v>
      </c>
      <c r="RO7" s="30" t="s">
        <v>22</v>
      </c>
      <c r="RP7" s="31" t="s">
        <v>41</v>
      </c>
      <c r="RQ7" s="32" t="s">
        <v>22</v>
      </c>
      <c r="RR7" s="90" t="s">
        <v>42</v>
      </c>
      <c r="RS7" s="32" t="s">
        <v>22</v>
      </c>
      <c r="RT7" s="90" t="s">
        <v>43</v>
      </c>
      <c r="RU7" s="90" t="s">
        <v>21</v>
      </c>
      <c r="RV7" s="30" t="s">
        <v>22</v>
      </c>
      <c r="RW7" s="31" t="s">
        <v>41</v>
      </c>
      <c r="RX7" s="32" t="s">
        <v>22</v>
      </c>
      <c r="RY7" s="90" t="s">
        <v>42</v>
      </c>
      <c r="RZ7" s="32" t="s">
        <v>22</v>
      </c>
      <c r="SA7" s="90" t="s">
        <v>43</v>
      </c>
      <c r="SB7" s="90" t="s">
        <v>21</v>
      </c>
      <c r="SC7" s="30" t="s">
        <v>22</v>
      </c>
      <c r="SD7" s="31" t="s">
        <v>41</v>
      </c>
      <c r="SE7" s="32" t="s">
        <v>22</v>
      </c>
      <c r="SF7" s="90" t="s">
        <v>42</v>
      </c>
      <c r="SG7" s="32" t="s">
        <v>22</v>
      </c>
      <c r="SH7" s="90" t="s">
        <v>43</v>
      </c>
      <c r="SI7" s="90" t="s">
        <v>21</v>
      </c>
      <c r="SJ7" s="30" t="s">
        <v>22</v>
      </c>
      <c r="SK7" s="31" t="s">
        <v>41</v>
      </c>
      <c r="SL7" s="32" t="s">
        <v>22</v>
      </c>
      <c r="SM7" s="90" t="s">
        <v>42</v>
      </c>
      <c r="SN7" s="32" t="s">
        <v>22</v>
      </c>
      <c r="SO7" s="90" t="s">
        <v>43</v>
      </c>
      <c r="SP7" s="90" t="s">
        <v>21</v>
      </c>
      <c r="SQ7" s="30" t="s">
        <v>22</v>
      </c>
      <c r="SR7" s="31" t="s">
        <v>41</v>
      </c>
      <c r="SS7" s="32" t="s">
        <v>22</v>
      </c>
      <c r="ST7" s="90" t="s">
        <v>42</v>
      </c>
      <c r="SU7" s="32" t="s">
        <v>22</v>
      </c>
      <c r="SV7" s="90" t="s">
        <v>43</v>
      </c>
      <c r="SW7" s="90" t="s">
        <v>21</v>
      </c>
      <c r="SX7" s="30" t="s">
        <v>22</v>
      </c>
      <c r="SY7" s="31" t="s">
        <v>41</v>
      </c>
      <c r="SZ7" s="32" t="s">
        <v>22</v>
      </c>
      <c r="TA7" s="90" t="s">
        <v>42</v>
      </c>
      <c r="TB7" s="32" t="s">
        <v>22</v>
      </c>
      <c r="TC7" s="90" t="s">
        <v>43</v>
      </c>
      <c r="TD7" s="90" t="s">
        <v>21</v>
      </c>
      <c r="TE7" s="30" t="s">
        <v>22</v>
      </c>
      <c r="TF7" s="31" t="s">
        <v>41</v>
      </c>
      <c r="TG7" s="32" t="s">
        <v>22</v>
      </c>
      <c r="TH7" s="90" t="s">
        <v>42</v>
      </c>
      <c r="TI7" s="32" t="s">
        <v>22</v>
      </c>
      <c r="TJ7" s="90" t="s">
        <v>43</v>
      </c>
      <c r="TK7" s="90" t="s">
        <v>21</v>
      </c>
      <c r="TL7" s="30" t="s">
        <v>22</v>
      </c>
      <c r="TM7" s="31" t="s">
        <v>41</v>
      </c>
      <c r="TN7" s="32" t="s">
        <v>22</v>
      </c>
      <c r="TO7" s="90" t="s">
        <v>42</v>
      </c>
      <c r="TP7" s="32" t="s">
        <v>22</v>
      </c>
      <c r="TQ7" s="90" t="s">
        <v>43</v>
      </c>
      <c r="TR7" s="90" t="s">
        <v>21</v>
      </c>
      <c r="TS7" s="30" t="s">
        <v>22</v>
      </c>
      <c r="TT7" s="31" t="s">
        <v>41</v>
      </c>
      <c r="TU7" s="32" t="s">
        <v>22</v>
      </c>
      <c r="TV7" s="90" t="s">
        <v>42</v>
      </c>
      <c r="TW7" s="32" t="s">
        <v>22</v>
      </c>
      <c r="TX7" s="90" t="s">
        <v>43</v>
      </c>
      <c r="TY7" s="90" t="s">
        <v>21</v>
      </c>
      <c r="TZ7" s="30" t="s">
        <v>22</v>
      </c>
      <c r="UA7" s="31" t="s">
        <v>41</v>
      </c>
      <c r="UB7" s="32" t="s">
        <v>22</v>
      </c>
      <c r="UC7" s="90" t="s">
        <v>42</v>
      </c>
      <c r="UD7" s="32" t="s">
        <v>22</v>
      </c>
      <c r="UE7" s="90" t="s">
        <v>43</v>
      </c>
      <c r="UF7" s="90" t="s">
        <v>21</v>
      </c>
      <c r="UG7" s="30" t="s">
        <v>22</v>
      </c>
      <c r="UH7" s="31" t="s">
        <v>41</v>
      </c>
      <c r="UI7" s="32" t="s">
        <v>22</v>
      </c>
      <c r="UJ7" s="90" t="s">
        <v>42</v>
      </c>
      <c r="UK7" s="32" t="s">
        <v>22</v>
      </c>
      <c r="UL7" s="90" t="s">
        <v>43</v>
      </c>
      <c r="UM7" s="90" t="s">
        <v>21</v>
      </c>
      <c r="UN7" s="30" t="s">
        <v>22</v>
      </c>
      <c r="UO7" s="31" t="s">
        <v>41</v>
      </c>
      <c r="UP7" s="32" t="s">
        <v>22</v>
      </c>
      <c r="UQ7" s="90" t="s">
        <v>42</v>
      </c>
      <c r="UR7" s="32" t="s">
        <v>22</v>
      </c>
      <c r="US7" s="90" t="s">
        <v>43</v>
      </c>
      <c r="UT7" s="90" t="s">
        <v>21</v>
      </c>
      <c r="UU7" s="30" t="s">
        <v>22</v>
      </c>
      <c r="UV7" s="31" t="s">
        <v>41</v>
      </c>
      <c r="UW7" s="32" t="s">
        <v>22</v>
      </c>
      <c r="UX7" s="90" t="s">
        <v>42</v>
      </c>
      <c r="UY7" s="32" t="s">
        <v>22</v>
      </c>
      <c r="UZ7" s="90" t="s">
        <v>43</v>
      </c>
      <c r="VA7" s="90" t="s">
        <v>21</v>
      </c>
      <c r="VB7" s="30" t="s">
        <v>22</v>
      </c>
    </row>
    <row r="8" spans="1:1024" x14ac:dyDescent="0.2">
      <c r="A8" s="92" t="s">
        <v>23</v>
      </c>
      <c r="B8" s="93">
        <v>2617094</v>
      </c>
      <c r="C8" s="39">
        <f t="shared" ref="C8:C17" si="0">B8/B$19*100</f>
        <v>8.9062951871047744</v>
      </c>
      <c r="D8" s="93">
        <v>2473388</v>
      </c>
      <c r="E8" s="39">
        <f t="shared" ref="E8:E17" si="1">D8/D$19*100</f>
        <v>7.9851672877095492</v>
      </c>
      <c r="F8" s="94">
        <f t="shared" ref="F8:F17" si="2">B8+D8</f>
        <v>5090482</v>
      </c>
      <c r="G8" s="39">
        <f t="shared" ref="G8:G17" si="3">F8/F$19*100</f>
        <v>8.4335988875728134</v>
      </c>
      <c r="H8" s="36">
        <v>1</v>
      </c>
      <c r="I8" s="39">
        <f t="shared" ref="I8:I17" si="4">H8/H$19*100</f>
        <v>4.8990789731530471E-3</v>
      </c>
      <c r="J8" s="95">
        <v>3</v>
      </c>
      <c r="K8" s="39">
        <f t="shared" ref="K8:K17" si="5">J8/J$19*100</f>
        <v>1.9695378151260504E-2</v>
      </c>
      <c r="L8" s="96">
        <f t="shared" ref="L8:L17" si="6">M8-H8-J8</f>
        <v>0</v>
      </c>
      <c r="M8" s="93">
        <v>4</v>
      </c>
      <c r="N8" s="35">
        <f t="shared" ref="N8:N17" si="7">M8/M$19*100</f>
        <v>1.1222085063404781E-2</v>
      </c>
      <c r="O8" s="36">
        <v>1</v>
      </c>
      <c r="P8" s="39">
        <f t="shared" ref="P8:P17" si="8">O8/O$19*100</f>
        <v>5.0622658702035028E-3</v>
      </c>
      <c r="Q8" s="95">
        <v>3</v>
      </c>
      <c r="R8" s="39">
        <f t="shared" ref="R8:R17" si="9">Q8/Q$19*100</f>
        <v>2.0595908279555129E-2</v>
      </c>
      <c r="S8" s="96">
        <f t="shared" ref="S8:S17" si="10">T8-O8-Q8</f>
        <v>0</v>
      </c>
      <c r="T8" s="93">
        <v>4</v>
      </c>
      <c r="U8" s="35">
        <f t="shared" ref="U8:U17" si="11">T8/T$19*100</f>
        <v>1.1655011655011656E-2</v>
      </c>
      <c r="V8" s="36">
        <v>1</v>
      </c>
      <c r="W8" s="39">
        <f t="shared" ref="W8:W17" si="12">V8/V$19*100</f>
        <v>5.074339067336479E-3</v>
      </c>
      <c r="X8" s="95">
        <v>3</v>
      </c>
      <c r="Y8" s="39">
        <f t="shared" ref="Y8:Y17" si="13">X8/X$19*100</f>
        <v>2.0683949255377827E-2</v>
      </c>
      <c r="Z8" s="96">
        <f t="shared" ref="Z8:Z17" si="14">AA8-V8-X8</f>
        <v>0</v>
      </c>
      <c r="AA8" s="93">
        <v>4</v>
      </c>
      <c r="AB8" s="35">
        <f t="shared" ref="AB8:AB17" si="15">AA8/AA$19*100</f>
        <v>1.1692145801058139E-2</v>
      </c>
      <c r="AC8" s="36">
        <v>1</v>
      </c>
      <c r="AD8" s="39">
        <f t="shared" ref="AD8:AD17" si="16">AC8/AC$19*100</f>
        <v>5.0818172578514075E-3</v>
      </c>
      <c r="AE8" s="95">
        <v>3</v>
      </c>
      <c r="AF8" s="39">
        <f t="shared" ref="AF8:AF17" si="17">AE8/AE$19*100</f>
        <v>2.0741150442477877E-2</v>
      </c>
      <c r="AG8" s="96">
        <f t="shared" ref="AG8:AG17" si="18">AH8-AC8-AE8</f>
        <v>0</v>
      </c>
      <c r="AH8" s="93">
        <v>4</v>
      </c>
      <c r="AI8" s="35">
        <f t="shared" ref="AI8:AI17" si="19">AH8/AH$19*100</f>
        <v>1.1715775291429911E-2</v>
      </c>
      <c r="AJ8" s="36">
        <v>1</v>
      </c>
      <c r="AK8" s="39">
        <f t="shared" ref="AK8:AK17" si="20">AJ8/AJ$19*100</f>
        <v>5.0849181328180611E-3</v>
      </c>
      <c r="AL8" s="95">
        <v>3</v>
      </c>
      <c r="AM8" s="39">
        <f t="shared" ref="AM8:AM17" si="21">AL8/AL$19*100</f>
        <v>2.0833333333333336E-2</v>
      </c>
      <c r="AN8" s="96">
        <f t="shared" ref="AN8:AN17" si="22">AO8-AJ8-AL8</f>
        <v>0</v>
      </c>
      <c r="AO8" s="93">
        <v>4</v>
      </c>
      <c r="AP8" s="35">
        <f t="shared" ref="AP8:AP17" si="23">AO8/AO$19*100</f>
        <v>1.1741912757588211E-2</v>
      </c>
      <c r="AQ8" s="36">
        <v>1</v>
      </c>
      <c r="AR8" s="39">
        <f t="shared" ref="AR8:AR17" si="24">AQ8/AQ$19*100</f>
        <v>5.0846595820409823E-3</v>
      </c>
      <c r="AS8" s="95">
        <v>3</v>
      </c>
      <c r="AT8" s="39">
        <f t="shared" ref="AT8:AT17" si="25">AS8/AS$19*100</f>
        <v>2.0892819834250294E-2</v>
      </c>
      <c r="AU8" s="96">
        <f t="shared" ref="AU8:AU17" si="26">AV8-AQ8-AS8</f>
        <v>0</v>
      </c>
      <c r="AV8" s="93">
        <v>4</v>
      </c>
      <c r="AW8" s="35">
        <f t="shared" ref="AW8:AW17" si="27">AV8/AV$19*100</f>
        <v>1.1755716217010522E-2</v>
      </c>
      <c r="AX8" s="36">
        <v>1</v>
      </c>
      <c r="AY8" s="39">
        <f t="shared" ref="AY8:AY17" si="28">AX8/AX$19*100</f>
        <v>5.0942435048395313E-3</v>
      </c>
      <c r="AZ8" s="95">
        <v>3</v>
      </c>
      <c r="BA8" s="39">
        <f t="shared" ref="BA8:BA17" si="29">AZ8/AZ$19*100</f>
        <v>2.094972067039106E-2</v>
      </c>
      <c r="BB8" s="96">
        <f t="shared" ref="BB8:BB17" si="30">BC8-AX8-AZ8</f>
        <v>0</v>
      </c>
      <c r="BC8" s="93">
        <v>4</v>
      </c>
      <c r="BD8" s="35">
        <f t="shared" ref="BD8:BD17" si="31">BC8/BC$19*100</f>
        <v>1.1782032400589101E-2</v>
      </c>
      <c r="BE8" s="36">
        <v>1</v>
      </c>
      <c r="BF8" s="39">
        <f t="shared" ref="BF8:BF17" si="32">BE8/BE$19*100</f>
        <v>5.1166598444535409E-3</v>
      </c>
      <c r="BG8" s="95">
        <v>3</v>
      </c>
      <c r="BH8" s="39">
        <f t="shared" ref="BH8:BH17" si="33">BG8/BG$19*100</f>
        <v>2.1138669673055242E-2</v>
      </c>
      <c r="BI8" s="96">
        <f t="shared" ref="BI8:BI17" si="34">BJ8-BE8-BG8</f>
        <v>0</v>
      </c>
      <c r="BJ8" s="93">
        <v>4</v>
      </c>
      <c r="BK8" s="35">
        <f t="shared" ref="BK8:BK17" si="35">BJ8/BJ$19*100</f>
        <v>1.1856770215793219E-2</v>
      </c>
      <c r="BL8" s="36">
        <v>1</v>
      </c>
      <c r="BM8" s="39">
        <f t="shared" ref="BM8:BM17" si="36">BL8/BL$19*100</f>
        <v>5.1379540666906436E-3</v>
      </c>
      <c r="BN8" s="95">
        <v>3</v>
      </c>
      <c r="BO8" s="39">
        <f t="shared" ref="BO8:BO17" si="37">BN8/BN$19*100</f>
        <v>2.1323477148340323E-2</v>
      </c>
      <c r="BP8" s="96">
        <f t="shared" ref="BP8:BP17" si="38">BQ8-BL8-BN8</f>
        <v>0</v>
      </c>
      <c r="BQ8" s="93">
        <v>4</v>
      </c>
      <c r="BR8" s="35">
        <f t="shared" ref="BR8:BR17" si="39">BQ8/BQ$19*100</f>
        <v>1.192890373374687E-2</v>
      </c>
      <c r="BS8" s="36">
        <v>1</v>
      </c>
      <c r="BT8" s="39">
        <f t="shared" ref="BT8:BT17" si="40">BS8/BS$19*100</f>
        <v>5.1347881899871635E-3</v>
      </c>
      <c r="BU8" s="95">
        <v>3</v>
      </c>
      <c r="BV8" s="39">
        <f t="shared" ref="BV8:BV17" si="41">BU8/BU$19*100</f>
        <v>2.132650885050117E-2</v>
      </c>
      <c r="BW8" s="96">
        <f t="shared" ref="BW8:BW17" si="42">BX8-BS8-BU8</f>
        <v>0</v>
      </c>
      <c r="BX8" s="93">
        <v>4</v>
      </c>
      <c r="BY8" s="35">
        <f t="shared" ref="BY8:BY17" si="43">BX8/BX$19*100</f>
        <v>1.1925347325740862E-2</v>
      </c>
      <c r="BZ8" s="38"/>
      <c r="CA8" s="39"/>
      <c r="CB8" s="93"/>
      <c r="CC8" s="39"/>
      <c r="CD8" s="96"/>
      <c r="CE8" s="93">
        <v>4</v>
      </c>
      <c r="CF8" s="35">
        <f t="shared" ref="CF8:CF17" si="44">CE8/CE$19*100</f>
        <v>1.194101140366589E-2</v>
      </c>
      <c r="CG8" s="38"/>
      <c r="CH8" s="39"/>
      <c r="CI8" s="93"/>
      <c r="CJ8" s="39"/>
      <c r="CK8" s="96"/>
      <c r="CL8" s="93">
        <v>4</v>
      </c>
      <c r="CM8" s="35">
        <f t="shared" ref="CM8:CM17" si="45">CL8/CL$19*100</f>
        <v>1.1987173724115197E-2</v>
      </c>
      <c r="CN8" s="38" t="s">
        <v>49</v>
      </c>
      <c r="CO8" s="39">
        <f t="shared" ref="CO8:CO17" si="46">CN8/CN$19*100</f>
        <v>5.1559680329981948E-3</v>
      </c>
      <c r="CP8" s="97" t="s">
        <v>50</v>
      </c>
      <c r="CQ8" s="39">
        <f t="shared" ref="CQ8:CQ17" si="47">CP8/CP$19*100</f>
        <v>2.1567217828900073E-2</v>
      </c>
      <c r="CR8" s="96">
        <f t="shared" ref="CR8:CR17" si="48">CS8-CN8-CP8</f>
        <v>0</v>
      </c>
      <c r="CS8" s="93">
        <v>4</v>
      </c>
      <c r="CT8" s="35">
        <f t="shared" ref="CT8:CT17" si="49">CS8/CS$19*100</f>
        <v>1.2008766399471614E-2</v>
      </c>
      <c r="CU8" s="38" t="s">
        <v>49</v>
      </c>
      <c r="CV8" s="39">
        <f t="shared" ref="CV8:CV17" si="50">CU8/CU$19*100</f>
        <v>5.1698288786641167E-3</v>
      </c>
      <c r="CW8" s="97" t="s">
        <v>50</v>
      </c>
      <c r="CX8" s="39">
        <f t="shared" ref="CX8:CX17" si="51">CW8/CW$19*100</f>
        <v>2.1641898715914008E-2</v>
      </c>
      <c r="CY8" s="96">
        <f t="shared" ref="CY8:CY17" si="52">CZ8-CU8-CW8</f>
        <v>0</v>
      </c>
      <c r="CZ8" s="93">
        <v>4</v>
      </c>
      <c r="DA8" s="35">
        <f t="shared" ref="DA8:DA17" si="53">CZ8/CZ$19*100</f>
        <v>1.2044927579872926E-2</v>
      </c>
      <c r="DB8" s="38"/>
      <c r="DC8" s="39"/>
      <c r="DD8" s="93"/>
      <c r="DE8" s="39"/>
      <c r="DF8" s="96"/>
      <c r="DG8" s="93">
        <v>4</v>
      </c>
      <c r="DH8" s="35">
        <f t="shared" ref="DH8:DH17" si="54">DG8/DG$19*100</f>
        <v>1.2059816690786301E-2</v>
      </c>
      <c r="DI8" s="38" t="s">
        <v>49</v>
      </c>
      <c r="DJ8" s="39">
        <f t="shared" ref="DJ8:DJ17" si="55">DI8/DI$19*100</f>
        <v>5.1961548454143936E-3</v>
      </c>
      <c r="DK8" s="97" t="s">
        <v>50</v>
      </c>
      <c r="DL8" s="39">
        <f t="shared" ref="DL8:DL17" si="56">DK8/DK$19*100</f>
        <v>2.1915406530791146E-2</v>
      </c>
      <c r="DM8" s="96">
        <f t="shared" ref="DM8:DM17" si="57">DN8-DI8-DK8</f>
        <v>0</v>
      </c>
      <c r="DN8" s="93">
        <v>4</v>
      </c>
      <c r="DO8" s="35">
        <f t="shared" ref="DO8:DO17" si="58">DN8/DN$19*100</f>
        <v>1.2144028174145364E-2</v>
      </c>
      <c r="DP8" s="38"/>
      <c r="DQ8" s="39"/>
      <c r="DR8" s="93"/>
      <c r="DS8" s="39"/>
      <c r="DT8" s="96"/>
      <c r="DU8" s="93">
        <v>4</v>
      </c>
      <c r="DV8" s="35">
        <f t="shared" ref="DV8:DV17" si="59">DU8/DU$19*100</f>
        <v>1.2170261964888794E-2</v>
      </c>
      <c r="DW8" s="38" t="s">
        <v>49</v>
      </c>
      <c r="DX8" s="39">
        <f t="shared" ref="DX8:DX17" si="60">DW8/DW$19*100</f>
        <v>5.2075196583867105E-3</v>
      </c>
      <c r="DY8" s="93">
        <v>3</v>
      </c>
      <c r="DZ8" s="39">
        <f t="shared" ref="DZ8:DZ17" si="61">DY8/DY$19*100</f>
        <v>2.2024814624476911E-2</v>
      </c>
      <c r="EA8" s="96">
        <f t="shared" ref="EA8:EA17" si="62">EB8-DW8-DY8</f>
        <v>0</v>
      </c>
      <c r="EB8" s="93">
        <v>4</v>
      </c>
      <c r="EC8" s="35">
        <f t="shared" ref="EC8:EC17" si="63">EB8/EB$19*100</f>
        <v>1.2185833968012186E-2</v>
      </c>
      <c r="ED8" s="38"/>
      <c r="EE8" s="39"/>
      <c r="EF8" s="93"/>
      <c r="EG8" s="39"/>
      <c r="EH8" s="96"/>
      <c r="EI8" s="93">
        <v>4</v>
      </c>
      <c r="EJ8" s="35">
        <f t="shared" ref="EJ8:EJ17" si="64">EI8/EI$19*100</f>
        <v>1.222419167532547E-2</v>
      </c>
      <c r="EK8" s="38" t="s">
        <v>49</v>
      </c>
      <c r="EL8" s="39">
        <f t="shared" ref="EL8:EL17" si="65">EK8/EK$19*100</f>
        <v>5.2463144640889775E-3</v>
      </c>
      <c r="EM8" s="93">
        <v>4</v>
      </c>
      <c r="EN8" s="39">
        <f t="shared" ref="EN8:EN17" si="66">EM8/EM$19*100</f>
        <v>2.9881966233378153E-2</v>
      </c>
      <c r="EO8" s="96">
        <f t="shared" ref="EO8:EO17" si="67">EP8-EK8-EM8</f>
        <v>0</v>
      </c>
      <c r="EP8" s="93">
        <v>5</v>
      </c>
      <c r="EQ8" s="35">
        <f t="shared" ref="EQ8:EQ17" si="68">EP8/EP$19*100</f>
        <v>1.5409270216962525E-2</v>
      </c>
      <c r="ER8" s="38" t="s">
        <v>49</v>
      </c>
      <c r="ES8" s="39">
        <f t="shared" ref="ES8:ES17" si="69">ER8/ER$19*100</f>
        <v>5.2570707601724319E-3</v>
      </c>
      <c r="ET8" s="93">
        <v>4</v>
      </c>
      <c r="EU8" s="39">
        <f t="shared" ref="EU8:EU17" si="70">ET8/ET$19*100</f>
        <v>3.000750187546887E-2</v>
      </c>
      <c r="EV8" s="96">
        <f t="shared" ref="EV8:EV17" si="71">EW8-ER8-ET8</f>
        <v>0</v>
      </c>
      <c r="EW8" s="93">
        <v>5</v>
      </c>
      <c r="EX8" s="35">
        <f t="shared" ref="EX8:EX17" si="72">EW8/EW$19*100</f>
        <v>1.5454517355422991E-2</v>
      </c>
      <c r="EY8" s="38"/>
      <c r="EZ8" s="39"/>
      <c r="FA8" s="93"/>
      <c r="FB8" s="39"/>
      <c r="FC8" s="96"/>
      <c r="FD8" s="93">
        <v>4</v>
      </c>
      <c r="FE8" s="35">
        <f t="shared" ref="FE8:FE17" si="73">FD8/FD$19*100</f>
        <v>1.2408872343725764E-2</v>
      </c>
      <c r="FF8" s="38"/>
      <c r="FG8" s="39"/>
      <c r="FH8" s="93"/>
      <c r="FI8" s="39"/>
      <c r="FJ8" s="96"/>
      <c r="FK8" s="93">
        <v>4</v>
      </c>
      <c r="FL8" s="35">
        <f t="shared" ref="FL8:FL17" si="74">FK8/FK$19*100</f>
        <v>1.2525050100200399E-2</v>
      </c>
      <c r="FM8" s="38" t="s">
        <v>49</v>
      </c>
      <c r="FN8" s="39">
        <f t="shared" ref="FN8:FN17" si="75">FM8/FM$19*100</f>
        <v>5.3168864313058277E-3</v>
      </c>
      <c r="FO8" s="93">
        <v>3</v>
      </c>
      <c r="FP8" s="39">
        <f t="shared" ref="FP8:FP17" si="76">FO8/FO$19*100</f>
        <v>2.3002606962122373E-2</v>
      </c>
      <c r="FQ8" s="96">
        <f t="shared" ref="FQ8:FQ17" si="77">FR8-FM8-FO8</f>
        <v>0</v>
      </c>
      <c r="FR8" s="93">
        <v>4</v>
      </c>
      <c r="FS8" s="35">
        <f t="shared" ref="FS8:FS17" si="78">FR8/FR$19*100</f>
        <v>1.2558475401086309E-2</v>
      </c>
      <c r="FT8" s="38"/>
      <c r="FU8" s="39"/>
      <c r="FV8" s="93"/>
      <c r="FW8" s="39"/>
      <c r="FX8" s="96"/>
      <c r="FY8" s="93">
        <v>4</v>
      </c>
      <c r="FZ8" s="35">
        <f t="shared" ref="FZ8:FZ17" si="79">FY8/FY$19*100</f>
        <v>1.2609545425887396E-2</v>
      </c>
      <c r="GA8" s="38"/>
      <c r="GB8" s="39"/>
      <c r="GC8" s="93"/>
      <c r="GD8" s="39"/>
      <c r="GE8" s="96"/>
      <c r="GF8" s="93">
        <v>4</v>
      </c>
      <c r="GG8" s="35">
        <f t="shared" ref="GG8:GG17" si="80">GF8/GF$19*100</f>
        <v>1.2679896024852597E-2</v>
      </c>
      <c r="GH8" s="38"/>
      <c r="GI8" s="39"/>
      <c r="GJ8" s="93"/>
      <c r="GK8" s="39"/>
      <c r="GL8" s="96"/>
      <c r="GM8" s="93">
        <v>4</v>
      </c>
      <c r="GN8" s="35">
        <f t="shared" ref="GN8:GN17" si="81">GM8/GM$19*100</f>
        <v>1.2800819252432157E-2</v>
      </c>
      <c r="GO8" s="38" t="s">
        <v>49</v>
      </c>
      <c r="GP8" s="39">
        <f t="shared" ref="GP8:GP17" si="82">GO8/GO$19*100</f>
        <v>5.411255411255411E-3</v>
      </c>
      <c r="GQ8" s="93">
        <v>3</v>
      </c>
      <c r="GR8" s="39">
        <f t="shared" ref="GR8:GR17" si="83">GQ8/GQ$19*100</f>
        <v>2.3781212841854936E-2</v>
      </c>
      <c r="GS8" s="96">
        <f t="shared" ref="GS8:GS17" si="84">GT8-GO8-GQ8</f>
        <v>0</v>
      </c>
      <c r="GT8" s="93">
        <v>4</v>
      </c>
      <c r="GU8" s="35">
        <f t="shared" ref="GU8:GU17" si="85">GT8/GT$19*100</f>
        <v>1.2863390789812195E-2</v>
      </c>
      <c r="GV8" s="38"/>
      <c r="GW8" s="39"/>
      <c r="GX8" s="93"/>
      <c r="GY8" s="39"/>
      <c r="GZ8" s="96"/>
      <c r="HA8" s="93">
        <v>4</v>
      </c>
      <c r="HB8" s="35">
        <f t="shared" ref="HB8:HB17" si="86">HA8/HA$19*100</f>
        <v>1.3187392852433073E-2</v>
      </c>
      <c r="HC8" s="38"/>
      <c r="HD8" s="39"/>
      <c r="HE8" s="93"/>
      <c r="HF8" s="39"/>
      <c r="HG8" s="96"/>
      <c r="HH8" s="93">
        <v>3</v>
      </c>
      <c r="HI8" s="35">
        <f t="shared" ref="HI8:HI17" si="87">HH8/HH$19*100</f>
        <v>1.0039152695512499E-2</v>
      </c>
      <c r="HJ8" s="38" t="s">
        <v>49</v>
      </c>
      <c r="HK8" s="39">
        <f t="shared" ref="HK8:HK17" si="88">HJ8/HJ$19*100</f>
        <v>5.5940926381740875E-3</v>
      </c>
      <c r="HL8" s="93">
        <v>2</v>
      </c>
      <c r="HM8" s="39">
        <f t="shared" ref="HM8:HM17" si="89">HL8/HL$19*100</f>
        <v>1.6929067208396816E-2</v>
      </c>
      <c r="HN8" s="96">
        <f t="shared" ref="HN8:HN17" si="90">HO8-HJ8-HL8</f>
        <v>0</v>
      </c>
      <c r="HO8" s="93">
        <v>3</v>
      </c>
      <c r="HP8" s="35">
        <f t="shared" ref="HP8:HP17" si="91">HO8/HO$19*100</f>
        <v>1.0104071940992221E-2</v>
      </c>
      <c r="HQ8" s="38"/>
      <c r="HR8" s="39"/>
      <c r="HS8" s="93"/>
      <c r="HT8" s="39"/>
      <c r="HU8" s="96"/>
      <c r="HV8" s="93">
        <v>3</v>
      </c>
      <c r="HW8" s="35">
        <f t="shared" ref="HW8:HW17" si="92">HV8/HV$19*100</f>
        <v>1.0160880609652836E-2</v>
      </c>
      <c r="HX8" s="38"/>
      <c r="HY8" s="39"/>
      <c r="HZ8" s="93"/>
      <c r="IA8" s="39"/>
      <c r="IB8" s="96"/>
      <c r="IC8" s="93">
        <v>3</v>
      </c>
      <c r="ID8" s="35">
        <f t="shared" ref="ID8:ID17" si="93">IC8/IC$19*100</f>
        <v>1.0379545375912534E-2</v>
      </c>
      <c r="IE8" s="38"/>
      <c r="IF8" s="39"/>
      <c r="IG8" s="93"/>
      <c r="IH8" s="39"/>
      <c r="II8" s="96"/>
      <c r="IJ8" s="93">
        <v>3</v>
      </c>
      <c r="IK8" s="35">
        <f t="shared" ref="IK8:IK17" si="94">IJ8/IJ$19*100</f>
        <v>1.0610454834830587E-2</v>
      </c>
      <c r="IL8" s="38" t="s">
        <v>49</v>
      </c>
      <c r="IM8" s="39">
        <f t="shared" ref="IM8:IM17" si="95">IL8/IL$19*100</f>
        <v>5.8764764647117589E-3</v>
      </c>
      <c r="IN8" s="93">
        <v>2</v>
      </c>
      <c r="IO8" s="39">
        <f t="shared" ref="IO8:IO17" si="96">IN8/IN$19*100</f>
        <v>1.8291567587342236E-2</v>
      </c>
      <c r="IP8" s="96">
        <f t="shared" ref="IP8:IP17" si="97">IQ8-IL8-IN8</f>
        <v>0</v>
      </c>
      <c r="IQ8" s="93">
        <v>3</v>
      </c>
      <c r="IR8" s="35">
        <f t="shared" ref="IR8:IR17" si="98">IQ8/IQ$19*100</f>
        <v>1.0731532820604543E-2</v>
      </c>
      <c r="IS8" s="38"/>
      <c r="IT8" s="39"/>
      <c r="IU8" s="93"/>
      <c r="IV8" s="39"/>
      <c r="IW8" s="96"/>
      <c r="IX8" s="93">
        <v>3</v>
      </c>
      <c r="IY8" s="35">
        <f t="shared" ref="IY8:IY17" si="99">IX8/IX$19*100</f>
        <v>1.0948105977665865E-2</v>
      </c>
      <c r="IZ8" s="38"/>
      <c r="JA8" s="39"/>
      <c r="JB8" s="93"/>
      <c r="JC8" s="39"/>
      <c r="JD8" s="96"/>
      <c r="JE8" s="93">
        <v>2</v>
      </c>
      <c r="JF8" s="35">
        <f t="shared" ref="JF8:JF17" si="100">JE8/JE$19*100</f>
        <v>7.4371560315335417E-3</v>
      </c>
      <c r="JG8" s="38"/>
      <c r="JH8" s="39"/>
      <c r="JI8" s="93"/>
      <c r="JJ8" s="39"/>
      <c r="JK8" s="96"/>
      <c r="JL8" s="93">
        <v>2</v>
      </c>
      <c r="JM8" s="35">
        <f t="shared" ref="JM8:JM17" si="101">JL8/JL$19*100</f>
        <v>7.6778379208414915E-3</v>
      </c>
      <c r="JN8" s="38" t="s">
        <v>49</v>
      </c>
      <c r="JO8" s="39">
        <f t="shared" ref="JO8:JO17" si="102">JN8/JN$19*100</f>
        <v>6.3423606266252291E-3</v>
      </c>
      <c r="JP8" s="93">
        <v>1</v>
      </c>
      <c r="JQ8" s="39">
        <f t="shared" ref="JQ8:JQ17" si="103">JP8/JP$19*100</f>
        <v>1.0326311441553078E-2</v>
      </c>
      <c r="JR8" s="96">
        <f t="shared" ref="JR8:JR17" si="104">JS8-JN8-JP8</f>
        <v>0</v>
      </c>
      <c r="JS8" s="93">
        <v>2</v>
      </c>
      <c r="JT8" s="35">
        <f t="shared" ref="JT8:JT17" si="105">JS8/JS$19*100</f>
        <v>7.8579286500078584E-3</v>
      </c>
      <c r="JU8" s="38" t="s">
        <v>49</v>
      </c>
      <c r="JV8" s="39">
        <f t="shared" ref="JV8:JV17" si="106">JU8/JU$19*100</f>
        <v>6.3852882957665547E-3</v>
      </c>
      <c r="JW8" s="93">
        <v>1</v>
      </c>
      <c r="JX8" s="39">
        <f t="shared" ref="JX8:JX17" si="107">JW8/JW$19*100</f>
        <v>1.0467915837956664E-2</v>
      </c>
      <c r="JY8" s="96">
        <f t="shared" ref="JY8:JY17" si="108">JZ8-JU8-JW8</f>
        <v>0</v>
      </c>
      <c r="JZ8" s="93">
        <v>2</v>
      </c>
      <c r="KA8" s="35">
        <f t="shared" ref="KA8:KA17" si="109">JZ8/JZ$19*100</f>
        <v>7.9317866349395208E-3</v>
      </c>
      <c r="KB8" s="38"/>
      <c r="KC8" s="39"/>
      <c r="KD8" s="93"/>
      <c r="KE8" s="39"/>
      <c r="KF8" s="96"/>
      <c r="KG8" s="93">
        <v>2</v>
      </c>
      <c r="KH8" s="35">
        <f t="shared" ref="KH8:KH17" si="110">KG8/KG$19*100</f>
        <v>8.0710250201775635E-3</v>
      </c>
      <c r="KI8" s="38"/>
      <c r="KJ8" s="39"/>
      <c r="KK8" s="93"/>
      <c r="KL8" s="39"/>
      <c r="KM8" s="96"/>
      <c r="KN8" s="93">
        <v>2</v>
      </c>
      <c r="KO8" s="35">
        <f t="shared" ref="KO8:KO17" si="111">KN8/KN$19*100</f>
        <v>8.4832032575500507E-3</v>
      </c>
      <c r="KP8" s="38" t="s">
        <v>49</v>
      </c>
      <c r="KQ8" s="39">
        <f t="shared" ref="KQ8:KQ17" si="112">KP8/KP$19*100</f>
        <v>6.8180268630258405E-3</v>
      </c>
      <c r="KR8" s="93">
        <v>1</v>
      </c>
      <c r="KS8" s="39">
        <f t="shared" ref="KS8:KS17" si="113">KR8/KR$19*100</f>
        <v>1.1770244821092278E-2</v>
      </c>
      <c r="KT8" s="96">
        <f t="shared" ref="KT8:KT17" si="114">KU8-KP8-KR8</f>
        <v>0</v>
      </c>
      <c r="KU8" s="93">
        <v>2</v>
      </c>
      <c r="KV8" s="35">
        <f t="shared" ref="KV8:KV17" si="115">KU8/KU$19*100</f>
        <v>8.6251509401414524E-3</v>
      </c>
      <c r="KW8" s="38"/>
      <c r="KX8" s="39"/>
      <c r="KY8" s="93"/>
      <c r="KZ8" s="39"/>
      <c r="LA8" s="96"/>
      <c r="LB8" s="93">
        <v>2</v>
      </c>
      <c r="LC8" s="35">
        <f t="shared" ref="LC8:LC17" si="116">LB8/LB$19*100</f>
        <v>8.8558271342543387E-3</v>
      </c>
      <c r="LD8" s="38"/>
      <c r="LE8" s="39"/>
      <c r="LF8" s="93"/>
      <c r="LG8" s="39"/>
      <c r="LH8" s="96"/>
      <c r="LI8" s="93">
        <v>2</v>
      </c>
      <c r="LJ8" s="35">
        <f t="shared" ref="LJ8:LJ17" si="117">LI8/LI$19*100</f>
        <v>9.2807424593967531E-3</v>
      </c>
      <c r="LK8" s="38"/>
      <c r="LL8" s="39"/>
      <c r="LM8" s="93"/>
      <c r="LN8" s="39"/>
      <c r="LO8" s="96"/>
      <c r="LP8" s="93">
        <v>2</v>
      </c>
      <c r="LQ8" s="35">
        <f t="shared" ref="LQ8:LQ17" si="118">LP8/LP$19*100</f>
        <v>9.74184120798831E-3</v>
      </c>
      <c r="LR8" s="38" t="s">
        <v>44</v>
      </c>
      <c r="LS8" s="39">
        <f t="shared" ref="LS8:LS17" si="119">LR8/LR$19*100</f>
        <v>0</v>
      </c>
      <c r="LT8" s="93">
        <v>1</v>
      </c>
      <c r="LU8" s="39">
        <f t="shared" ref="LU8:LU17" si="120">LT8/LT$19*100</f>
        <v>1.4425851125216388E-2</v>
      </c>
      <c r="LV8" s="96">
        <f t="shared" ref="LV8:LV17" si="121">LW8-LR8-LT8</f>
        <v>0</v>
      </c>
      <c r="LW8" s="93">
        <v>1</v>
      </c>
      <c r="LX8" s="35">
        <f t="shared" ref="LX8:LX17" si="122">LW8/LW$19*100</f>
        <v>5.0015004501350402E-3</v>
      </c>
      <c r="LY8" s="38"/>
      <c r="LZ8" s="39"/>
      <c r="MA8" s="93"/>
      <c r="MB8" s="39"/>
      <c r="MC8" s="96"/>
      <c r="MD8" s="93">
        <v>1</v>
      </c>
      <c r="ME8" s="35">
        <f t="shared" ref="ME8:ME17" si="123">MD8/MD$19*100</f>
        <v>5.1263648946532018E-3</v>
      </c>
      <c r="MF8" s="38" t="s">
        <v>44</v>
      </c>
      <c r="MG8" s="39">
        <f t="shared" ref="MG8:MG17" si="124">MF8/MF$19*100</f>
        <v>0</v>
      </c>
      <c r="MH8" s="93">
        <v>1</v>
      </c>
      <c r="MI8" s="39">
        <f t="shared" ref="MI8:MI17" si="125">MH8/MH$19*100</f>
        <v>1.5775358889414736E-2</v>
      </c>
      <c r="MJ8" s="96"/>
      <c r="MK8" s="93">
        <v>1</v>
      </c>
      <c r="ML8" s="35">
        <f t="shared" ref="ML8:ML17" si="126">MK8/MK$19*100</f>
        <v>5.3648068669527897E-3</v>
      </c>
      <c r="MM8" s="38"/>
      <c r="MN8" s="39"/>
      <c r="MO8" s="93"/>
      <c r="MP8" s="39"/>
      <c r="MQ8" s="96"/>
      <c r="MR8" s="93">
        <v>1</v>
      </c>
      <c r="MS8" s="35">
        <f t="shared" ref="MS8:MS17" si="127">MR8/MR$19*100</f>
        <v>5.445140212360468E-3</v>
      </c>
      <c r="MT8" s="38"/>
      <c r="MU8" s="39"/>
      <c r="MV8" s="93"/>
      <c r="MW8" s="39"/>
      <c r="MX8" s="96"/>
      <c r="MY8" s="93">
        <v>1</v>
      </c>
      <c r="MZ8" s="35">
        <f t="shared" ref="MZ8:MZ17" si="128">MY8/MY$19*100</f>
        <v>5.5819145967066705E-3</v>
      </c>
      <c r="NA8" s="38"/>
      <c r="NB8" s="39"/>
      <c r="NC8" s="93"/>
      <c r="ND8" s="39"/>
      <c r="NE8" s="96"/>
      <c r="NF8" s="93">
        <v>1</v>
      </c>
      <c r="NG8" s="35">
        <f t="shared" ref="NG8:NG17" si="129">NF8/NF$19*100</f>
        <v>5.7597051030987209E-3</v>
      </c>
      <c r="NH8" s="97" t="s">
        <v>44</v>
      </c>
      <c r="NI8" s="39">
        <f t="shared" ref="NI8:NI17" si="130">NH8/NH$19*100</f>
        <v>0</v>
      </c>
      <c r="NJ8" s="13">
        <v>1</v>
      </c>
      <c r="NK8" s="39">
        <f t="shared" ref="NK8:NK17" si="131">NJ8/NJ$19*100</f>
        <v>1.826817683595177E-2</v>
      </c>
      <c r="NL8" s="96">
        <f t="shared" ref="NL8:NL17" si="132">NM8-NH8-NJ8</f>
        <v>0</v>
      </c>
      <c r="NM8" s="51">
        <v>1</v>
      </c>
      <c r="NN8" s="35">
        <f t="shared" ref="NN8:NN17" si="133">NM8/NM$19*100</f>
        <v>6.004924037710923E-3</v>
      </c>
      <c r="NO8" s="97"/>
      <c r="NP8" s="39"/>
      <c r="NR8" s="39"/>
      <c r="NS8" s="96"/>
      <c r="NT8" s="95">
        <v>1</v>
      </c>
      <c r="NU8" s="35">
        <f t="shared" ref="NU8:NU17" si="134">NT8/NT$19*100</f>
        <v>6.1877359074314709E-3</v>
      </c>
      <c r="NV8" s="97"/>
      <c r="NW8" s="39"/>
      <c r="NY8" s="39"/>
      <c r="NZ8" s="96"/>
      <c r="OA8" s="95">
        <v>1</v>
      </c>
      <c r="OB8" s="35">
        <f t="shared" ref="OB8:OB17" si="135">OA8/OA$19*100</f>
        <v>6.4230201040529266E-3</v>
      </c>
      <c r="OC8" s="97" t="s">
        <v>44</v>
      </c>
      <c r="OD8" s="39">
        <f t="shared" ref="OD8:OD17" si="136">OC8/OC$19*100</f>
        <v>0</v>
      </c>
      <c r="OE8" s="13">
        <v>1</v>
      </c>
      <c r="OF8" s="39">
        <f t="shared" ref="OF8:OF17" si="137">OE8/OE$19*100</f>
        <v>2.0863759649488837E-2</v>
      </c>
      <c r="OG8" s="96">
        <f t="shared" ref="OG8:OG17" si="138">OH8-OC8-OE8</f>
        <v>0</v>
      </c>
      <c r="OH8" s="51">
        <v>1</v>
      </c>
      <c r="OI8" s="35">
        <f t="shared" ref="OI8:OI17" si="139">OH8/OH$19*100</f>
        <v>6.7299279897705087E-3</v>
      </c>
      <c r="OJ8" s="97"/>
      <c r="OK8" s="39"/>
      <c r="OM8" s="39"/>
      <c r="ON8" s="96"/>
      <c r="OO8" s="118">
        <v>1</v>
      </c>
      <c r="OP8" s="35">
        <f t="shared" ref="OP8:OP17" si="140">OO8/OO$19*100</f>
        <v>6.954102920723227E-3</v>
      </c>
      <c r="OQ8" s="97"/>
      <c r="OR8" s="39"/>
      <c r="OT8" s="39"/>
      <c r="OU8" s="96"/>
      <c r="OV8" s="95">
        <v>1</v>
      </c>
      <c r="OW8" s="35">
        <f t="shared" ref="OW8:OW17" si="141">OV8/OV$19*100</f>
        <v>7.2322268026325295E-3</v>
      </c>
      <c r="OX8" s="97"/>
      <c r="OY8" s="39"/>
      <c r="PA8" s="39"/>
      <c r="PB8" s="96"/>
      <c r="PC8" s="97">
        <v>1</v>
      </c>
      <c r="PD8" s="35">
        <f t="shared" ref="PD8:PD17" si="142">PC8/PC$19*100</f>
        <v>7.5528700906344406E-3</v>
      </c>
      <c r="PE8" s="95">
        <v>0</v>
      </c>
      <c r="PF8" s="39">
        <f t="shared" ref="PF8:PF17" si="143">PE8/PE$19*100</f>
        <v>0</v>
      </c>
      <c r="PG8" s="93">
        <v>0</v>
      </c>
      <c r="PH8" s="39">
        <f t="shared" ref="PH8:PH17" si="144">PG8/PG$19*100</f>
        <v>0</v>
      </c>
      <c r="PI8" s="96">
        <f t="shared" ref="PI8:PI17" si="145">PJ8-PE8-PG8</f>
        <v>0</v>
      </c>
      <c r="PJ8" s="51">
        <v>0</v>
      </c>
      <c r="PK8" s="35">
        <f t="shared" ref="PK8:PK17" si="146">PJ8/PJ$19*100</f>
        <v>0</v>
      </c>
      <c r="PL8" s="95"/>
      <c r="PM8" s="39"/>
      <c r="PN8" s="93"/>
      <c r="PO8" s="39"/>
      <c r="PP8" s="96"/>
      <c r="PQ8" s="97">
        <v>0</v>
      </c>
      <c r="PR8" s="35">
        <f t="shared" ref="PR8:PR17" si="147">PQ8/PQ$19*100</f>
        <v>0</v>
      </c>
      <c r="PS8" s="95"/>
      <c r="PT8" s="39"/>
      <c r="PU8" s="93"/>
      <c r="PV8" s="39"/>
      <c r="PW8" s="96"/>
      <c r="PX8" s="97">
        <v>0</v>
      </c>
      <c r="PY8" s="35">
        <f t="shared" ref="PY8:PY17" si="148">PX8/PX$19*100</f>
        <v>0</v>
      </c>
      <c r="PZ8" s="95">
        <v>0</v>
      </c>
      <c r="QA8" s="39">
        <f t="shared" ref="QA8:QA17" si="149">PZ8/PZ$19*100</f>
        <v>0</v>
      </c>
      <c r="QB8" s="93">
        <v>0</v>
      </c>
      <c r="QC8" s="39">
        <f t="shared" ref="QC8:QC17" si="150">QB8/QB$19*100</f>
        <v>0</v>
      </c>
      <c r="QD8" s="96">
        <f t="shared" ref="QD8:QD17" si="151">QE8-PZ8-QB8</f>
        <v>0</v>
      </c>
      <c r="QE8" s="51">
        <v>0</v>
      </c>
      <c r="QF8" s="35">
        <f t="shared" ref="QF8:QF17" si="152">QE8/QE$19*100</f>
        <v>0</v>
      </c>
      <c r="QG8" s="95"/>
      <c r="QH8" s="39"/>
      <c r="QI8" s="93"/>
      <c r="QJ8" s="39"/>
      <c r="QK8" s="96"/>
      <c r="QL8" s="93">
        <v>0</v>
      </c>
      <c r="QM8" s="35">
        <f t="shared" ref="QM8:QM17" si="153">QL8/QL$19*100</f>
        <v>0</v>
      </c>
      <c r="QN8" s="95"/>
      <c r="QO8" s="39"/>
      <c r="QP8" s="93"/>
      <c r="QQ8" s="39"/>
      <c r="QR8" s="96"/>
      <c r="QS8" s="93">
        <v>0</v>
      </c>
      <c r="QT8" s="35">
        <f t="shared" ref="QT8:QT17" si="154">QS8/QS$19*100</f>
        <v>0</v>
      </c>
      <c r="QU8" s="95"/>
      <c r="QV8" s="39"/>
      <c r="QW8" s="93"/>
      <c r="QX8" s="39"/>
      <c r="QY8" s="96"/>
      <c r="QZ8" s="93">
        <v>0</v>
      </c>
      <c r="RA8" s="35">
        <f t="shared" ref="RA8:RA17" si="155">QZ8/QZ$19*100</f>
        <v>0</v>
      </c>
      <c r="RB8" s="95">
        <v>0</v>
      </c>
      <c r="RC8" s="39">
        <f t="shared" ref="RC8:RC17" si="156">RB8/RB$19*100</f>
        <v>0</v>
      </c>
      <c r="RD8" s="93">
        <v>0</v>
      </c>
      <c r="RE8" s="39">
        <f t="shared" ref="RE8:RE17" si="157">RD8/RD$19*100</f>
        <v>0</v>
      </c>
      <c r="RF8" s="96">
        <f t="shared" ref="RF8:RF17" si="158">RG8-RB8-RD8</f>
        <v>0</v>
      </c>
      <c r="RG8" s="51">
        <v>0</v>
      </c>
      <c r="RH8" s="35">
        <f t="shared" ref="RH8:RH17" si="159">RG8/RG$19*100</f>
        <v>0</v>
      </c>
      <c r="RI8" s="95"/>
      <c r="RJ8" s="39"/>
      <c r="RK8" s="93"/>
      <c r="RL8" s="39"/>
      <c r="RM8" s="96"/>
      <c r="RN8" s="93">
        <v>0</v>
      </c>
      <c r="RO8" s="35">
        <f t="shared" ref="RO8:RO17" si="160">RN8/RN$19*100</f>
        <v>0</v>
      </c>
      <c r="RP8" s="95"/>
      <c r="RQ8" s="39"/>
      <c r="RR8" s="93"/>
      <c r="RS8" s="39"/>
      <c r="RT8" s="96"/>
      <c r="RU8" s="93">
        <v>0</v>
      </c>
      <c r="RV8" s="35">
        <f t="shared" ref="RV8:RV17" si="161">RU8/RU$19*100</f>
        <v>0</v>
      </c>
      <c r="RW8" s="95">
        <v>0</v>
      </c>
      <c r="RX8" s="39">
        <f t="shared" ref="RX8:RX17" si="162">RW8/RW$19*100</f>
        <v>0</v>
      </c>
      <c r="RY8" s="93">
        <v>0</v>
      </c>
      <c r="RZ8" s="39">
        <f t="shared" ref="RZ8:RZ17" si="163">RY8/RY$19*100</f>
        <v>0</v>
      </c>
      <c r="SA8" s="96">
        <f t="shared" ref="SA8:SA17" si="164">SB8-RW8-RY8</f>
        <v>0</v>
      </c>
      <c r="SB8" s="51">
        <v>0</v>
      </c>
      <c r="SC8" s="35">
        <f t="shared" ref="SC8:SC17" si="165">SB8/SB$19*100</f>
        <v>0</v>
      </c>
      <c r="SD8" s="95"/>
      <c r="SE8" s="39"/>
      <c r="SF8" s="93"/>
      <c r="SG8" s="39"/>
      <c r="SH8" s="96"/>
      <c r="SI8" s="93">
        <v>0</v>
      </c>
      <c r="SJ8" s="35">
        <f t="shared" ref="SJ8:SJ17" si="166">SI8/SI$19*100</f>
        <v>0</v>
      </c>
      <c r="SK8" s="95"/>
      <c r="SL8" s="39"/>
      <c r="SM8" s="93"/>
      <c r="SN8" s="39"/>
      <c r="SO8" s="96"/>
      <c r="SP8" s="93">
        <v>0</v>
      </c>
      <c r="SQ8" s="35">
        <f t="shared" ref="SQ8:SQ17" si="167">SP8/SP$19*100</f>
        <v>0</v>
      </c>
      <c r="SR8" s="95"/>
      <c r="SS8" s="39"/>
      <c r="ST8" s="93"/>
      <c r="SU8" s="39"/>
      <c r="SV8" s="96"/>
      <c r="SW8" s="93">
        <v>0</v>
      </c>
      <c r="SX8" s="35">
        <f t="shared" ref="SX8:SX17" si="168">SW8/SW$19*100</f>
        <v>0</v>
      </c>
      <c r="SY8" s="95">
        <v>0</v>
      </c>
      <c r="SZ8" s="39">
        <f t="shared" ref="SZ8:SZ17" si="169">SY8/SY$19*100</f>
        <v>0</v>
      </c>
      <c r="TA8" s="93">
        <v>0</v>
      </c>
      <c r="TB8" s="39">
        <f t="shared" ref="TB8:TB17" si="170">TA8/TA$19*100</f>
        <v>0</v>
      </c>
      <c r="TC8" s="96">
        <f t="shared" ref="TC8:TC17" si="171">TD8-SY8-TA8</f>
        <v>0</v>
      </c>
      <c r="TD8" s="51">
        <v>0</v>
      </c>
      <c r="TE8" s="35">
        <f t="shared" ref="TE8:TE17" si="172">TD8/TD$19*100</f>
        <v>0</v>
      </c>
      <c r="TF8" s="36"/>
      <c r="TG8" s="39"/>
      <c r="TH8" s="93"/>
      <c r="TI8" s="39"/>
      <c r="TJ8" s="96"/>
      <c r="TK8" s="93">
        <v>0</v>
      </c>
      <c r="TL8" s="35">
        <f t="shared" ref="TL8:TL17" si="173">TK8/TK$19*100</f>
        <v>0</v>
      </c>
      <c r="TM8" s="95"/>
      <c r="TN8" s="39"/>
      <c r="TO8" s="93"/>
      <c r="TP8" s="39"/>
      <c r="TQ8" s="96"/>
      <c r="TR8" s="93">
        <v>0</v>
      </c>
      <c r="TS8" s="35">
        <f t="shared" ref="TS8:TS17" si="174">TR8/TR$19*100</f>
        <v>0</v>
      </c>
      <c r="TT8" s="95"/>
      <c r="TU8" s="39"/>
      <c r="TV8" s="93"/>
      <c r="TW8" s="39"/>
      <c r="TX8" s="96"/>
      <c r="TY8" s="93">
        <v>0</v>
      </c>
      <c r="TZ8" s="35">
        <f t="shared" ref="TZ8:TZ17" si="175">TY8/TY$19*100</f>
        <v>0</v>
      </c>
      <c r="UA8" s="95"/>
      <c r="UB8" s="39"/>
      <c r="UC8" s="93"/>
      <c r="UD8" s="39"/>
      <c r="UE8" s="96"/>
      <c r="UF8" s="93">
        <v>0</v>
      </c>
      <c r="UG8" s="35">
        <f t="shared" ref="UG8:UG17" si="176">UF8/UF$19*100</f>
        <v>0</v>
      </c>
      <c r="UH8" s="95"/>
      <c r="UI8" s="39"/>
      <c r="UJ8" s="93"/>
      <c r="UK8" s="39"/>
      <c r="UL8" s="96"/>
      <c r="UM8" s="93">
        <v>0</v>
      </c>
      <c r="UN8" s="35">
        <f t="shared" ref="UN8:UN17" si="177">UM8/UM$19*100</f>
        <v>0</v>
      </c>
      <c r="UO8" s="95">
        <v>0</v>
      </c>
      <c r="UP8" s="39">
        <f t="shared" ref="UP8:UP17" si="178">UO8/UO$19*100</f>
        <v>0</v>
      </c>
      <c r="UQ8" s="93">
        <v>0</v>
      </c>
      <c r="UR8" s="39">
        <f t="shared" ref="UR8:UR17" si="179">UQ8/UQ$19*100</f>
        <v>0</v>
      </c>
      <c r="US8" s="96">
        <f t="shared" ref="US8:US17" si="180">UT8-UO8-UQ8</f>
        <v>0</v>
      </c>
      <c r="UT8" s="51">
        <v>0</v>
      </c>
      <c r="UU8" s="35">
        <f t="shared" ref="UU8:UU17" si="181">UT8/UT$19*100</f>
        <v>0</v>
      </c>
      <c r="UV8" s="95"/>
      <c r="UW8" s="39"/>
      <c r="UX8" s="93"/>
      <c r="UY8" s="39"/>
      <c r="UZ8" s="96"/>
      <c r="VA8" s="93">
        <v>0</v>
      </c>
      <c r="VB8" s="35">
        <f t="shared" ref="VB8:VB17" si="182">VA8/VA$19*100</f>
        <v>0</v>
      </c>
    </row>
    <row r="9" spans="1:1024" x14ac:dyDescent="0.2">
      <c r="A9" s="98" t="s">
        <v>24</v>
      </c>
      <c r="B9" s="93">
        <v>2980600</v>
      </c>
      <c r="C9" s="39">
        <f t="shared" si="0"/>
        <v>10.143351150048293</v>
      </c>
      <c r="D9" s="93">
        <v>2788274</v>
      </c>
      <c r="E9" s="39">
        <f t="shared" si="1"/>
        <v>9.0017556218316965</v>
      </c>
      <c r="F9" s="93">
        <f t="shared" si="2"/>
        <v>5768874</v>
      </c>
      <c r="G9" s="39">
        <f t="shared" si="3"/>
        <v>9.5575172152553964</v>
      </c>
      <c r="H9" s="36">
        <v>0</v>
      </c>
      <c r="I9" s="39">
        <f t="shared" si="4"/>
        <v>0</v>
      </c>
      <c r="J9" s="95">
        <v>0</v>
      </c>
      <c r="K9" s="39">
        <f t="shared" si="5"/>
        <v>0</v>
      </c>
      <c r="L9" s="96">
        <f t="shared" si="6"/>
        <v>0</v>
      </c>
      <c r="M9" s="93">
        <v>0</v>
      </c>
      <c r="N9" s="35">
        <f t="shared" si="7"/>
        <v>0</v>
      </c>
      <c r="O9" s="36">
        <v>0</v>
      </c>
      <c r="P9" s="39">
        <f t="shared" si="8"/>
        <v>0</v>
      </c>
      <c r="Q9" s="95">
        <v>0</v>
      </c>
      <c r="R9" s="39">
        <f t="shared" si="9"/>
        <v>0</v>
      </c>
      <c r="S9" s="96">
        <f t="shared" si="10"/>
        <v>0</v>
      </c>
      <c r="T9" s="93">
        <v>0</v>
      </c>
      <c r="U9" s="35">
        <f t="shared" si="11"/>
        <v>0</v>
      </c>
      <c r="V9" s="36">
        <v>0</v>
      </c>
      <c r="W9" s="39">
        <f t="shared" si="12"/>
        <v>0</v>
      </c>
      <c r="X9" s="95">
        <v>0</v>
      </c>
      <c r="Y9" s="39">
        <f t="shared" si="13"/>
        <v>0</v>
      </c>
      <c r="Z9" s="96">
        <f t="shared" si="14"/>
        <v>0</v>
      </c>
      <c r="AA9" s="93">
        <v>0</v>
      </c>
      <c r="AB9" s="35">
        <f t="shared" si="15"/>
        <v>0</v>
      </c>
      <c r="AC9" s="36">
        <v>0</v>
      </c>
      <c r="AD9" s="39">
        <f t="shared" si="16"/>
        <v>0</v>
      </c>
      <c r="AE9" s="95">
        <v>0</v>
      </c>
      <c r="AF9" s="39">
        <f t="shared" si="17"/>
        <v>0</v>
      </c>
      <c r="AG9" s="96">
        <f t="shared" si="18"/>
        <v>0</v>
      </c>
      <c r="AH9" s="93">
        <v>0</v>
      </c>
      <c r="AI9" s="35">
        <f t="shared" si="19"/>
        <v>0</v>
      </c>
      <c r="AJ9" s="36">
        <v>0</v>
      </c>
      <c r="AK9" s="39">
        <f t="shared" si="20"/>
        <v>0</v>
      </c>
      <c r="AL9" s="95">
        <v>0</v>
      </c>
      <c r="AM9" s="39">
        <f t="shared" si="21"/>
        <v>0</v>
      </c>
      <c r="AN9" s="96">
        <f t="shared" si="22"/>
        <v>0</v>
      </c>
      <c r="AO9" s="93">
        <v>0</v>
      </c>
      <c r="AP9" s="35">
        <f t="shared" si="23"/>
        <v>0</v>
      </c>
      <c r="AQ9" s="36">
        <v>0</v>
      </c>
      <c r="AR9" s="39">
        <f t="shared" si="24"/>
        <v>0</v>
      </c>
      <c r="AS9" s="95">
        <v>0</v>
      </c>
      <c r="AT9" s="39">
        <f t="shared" si="25"/>
        <v>0</v>
      </c>
      <c r="AU9" s="96">
        <f t="shared" si="26"/>
        <v>0</v>
      </c>
      <c r="AV9" s="93">
        <v>0</v>
      </c>
      <c r="AW9" s="35">
        <f t="shared" si="27"/>
        <v>0</v>
      </c>
      <c r="AX9" s="36">
        <v>0</v>
      </c>
      <c r="AY9" s="39">
        <f t="shared" si="28"/>
        <v>0</v>
      </c>
      <c r="AZ9" s="95">
        <v>0</v>
      </c>
      <c r="BA9" s="39">
        <f t="shared" si="29"/>
        <v>0</v>
      </c>
      <c r="BB9" s="96">
        <f t="shared" si="30"/>
        <v>0</v>
      </c>
      <c r="BC9" s="93">
        <v>0</v>
      </c>
      <c r="BD9" s="35">
        <f t="shared" si="31"/>
        <v>0</v>
      </c>
      <c r="BE9" s="36">
        <v>0</v>
      </c>
      <c r="BF9" s="39">
        <f t="shared" si="32"/>
        <v>0</v>
      </c>
      <c r="BG9" s="95">
        <v>0</v>
      </c>
      <c r="BH9" s="39">
        <f t="shared" si="33"/>
        <v>0</v>
      </c>
      <c r="BI9" s="96">
        <f t="shared" si="34"/>
        <v>0</v>
      </c>
      <c r="BJ9" s="93">
        <v>0</v>
      </c>
      <c r="BK9" s="35">
        <f t="shared" si="35"/>
        <v>0</v>
      </c>
      <c r="BL9" s="36">
        <v>0</v>
      </c>
      <c r="BM9" s="39">
        <f t="shared" si="36"/>
        <v>0</v>
      </c>
      <c r="BN9" s="95">
        <v>0</v>
      </c>
      <c r="BO9" s="39">
        <f t="shared" si="37"/>
        <v>0</v>
      </c>
      <c r="BP9" s="96">
        <f t="shared" si="38"/>
        <v>0</v>
      </c>
      <c r="BQ9" s="93">
        <v>0</v>
      </c>
      <c r="BR9" s="35">
        <f t="shared" si="39"/>
        <v>0</v>
      </c>
      <c r="BS9" s="36">
        <v>0</v>
      </c>
      <c r="BT9" s="39">
        <f t="shared" si="40"/>
        <v>0</v>
      </c>
      <c r="BU9" s="95">
        <v>0</v>
      </c>
      <c r="BV9" s="39">
        <f t="shared" si="41"/>
        <v>0</v>
      </c>
      <c r="BW9" s="96">
        <f t="shared" si="42"/>
        <v>0</v>
      </c>
      <c r="BX9" s="93">
        <v>0</v>
      </c>
      <c r="BY9" s="35">
        <f t="shared" si="43"/>
        <v>0</v>
      </c>
      <c r="BZ9" s="36"/>
      <c r="CA9" s="39"/>
      <c r="CB9" s="93"/>
      <c r="CC9" s="39"/>
      <c r="CD9" s="96"/>
      <c r="CE9" s="93">
        <v>0</v>
      </c>
      <c r="CF9" s="35">
        <f t="shared" si="44"/>
        <v>0</v>
      </c>
      <c r="CG9" s="36"/>
      <c r="CH9" s="39"/>
      <c r="CI9" s="93"/>
      <c r="CJ9" s="39"/>
      <c r="CK9" s="96"/>
      <c r="CL9" s="93">
        <v>0</v>
      </c>
      <c r="CM9" s="35">
        <f t="shared" si="45"/>
        <v>0</v>
      </c>
      <c r="CN9" s="36">
        <v>0</v>
      </c>
      <c r="CO9" s="39">
        <f t="shared" si="46"/>
        <v>0</v>
      </c>
      <c r="CP9" s="95">
        <v>0</v>
      </c>
      <c r="CQ9" s="39">
        <f t="shared" si="47"/>
        <v>0</v>
      </c>
      <c r="CR9" s="96">
        <f t="shared" si="48"/>
        <v>0</v>
      </c>
      <c r="CS9" s="93">
        <v>0</v>
      </c>
      <c r="CT9" s="35">
        <f t="shared" si="49"/>
        <v>0</v>
      </c>
      <c r="CU9" s="36">
        <v>0</v>
      </c>
      <c r="CV9" s="39">
        <f t="shared" si="50"/>
        <v>0</v>
      </c>
      <c r="CW9" s="95">
        <v>0</v>
      </c>
      <c r="CX9" s="39">
        <f t="shared" si="51"/>
        <v>0</v>
      </c>
      <c r="CY9" s="96">
        <f t="shared" si="52"/>
        <v>0</v>
      </c>
      <c r="CZ9" s="93">
        <v>0</v>
      </c>
      <c r="DA9" s="35">
        <f t="shared" si="53"/>
        <v>0</v>
      </c>
      <c r="DB9" s="36"/>
      <c r="DC9" s="39"/>
      <c r="DD9" s="93"/>
      <c r="DE9" s="39"/>
      <c r="DF9" s="96"/>
      <c r="DG9" s="93">
        <v>0</v>
      </c>
      <c r="DH9" s="35">
        <f t="shared" si="54"/>
        <v>0</v>
      </c>
      <c r="DI9" s="36">
        <v>0</v>
      </c>
      <c r="DJ9" s="39">
        <f t="shared" si="55"/>
        <v>0</v>
      </c>
      <c r="DK9" s="95">
        <v>0</v>
      </c>
      <c r="DL9" s="39">
        <f t="shared" si="56"/>
        <v>0</v>
      </c>
      <c r="DM9" s="96">
        <f t="shared" si="57"/>
        <v>0</v>
      </c>
      <c r="DN9" s="93">
        <v>0</v>
      </c>
      <c r="DO9" s="35">
        <f t="shared" si="58"/>
        <v>0</v>
      </c>
      <c r="DP9" s="36"/>
      <c r="DQ9" s="39"/>
      <c r="DR9" s="93"/>
      <c r="DS9" s="39"/>
      <c r="DT9" s="96"/>
      <c r="DU9" s="93">
        <v>0</v>
      </c>
      <c r="DV9" s="35">
        <f t="shared" si="59"/>
        <v>0</v>
      </c>
      <c r="DW9" s="36">
        <v>0</v>
      </c>
      <c r="DX9" s="39">
        <f t="shared" si="60"/>
        <v>0</v>
      </c>
      <c r="DY9" s="93">
        <v>0</v>
      </c>
      <c r="DZ9" s="39">
        <f t="shared" si="61"/>
        <v>0</v>
      </c>
      <c r="EA9" s="96">
        <f t="shared" si="62"/>
        <v>0</v>
      </c>
      <c r="EB9" s="93">
        <v>0</v>
      </c>
      <c r="EC9" s="35">
        <f t="shared" si="63"/>
        <v>0</v>
      </c>
      <c r="ED9" s="36"/>
      <c r="EE9" s="39"/>
      <c r="EF9" s="93"/>
      <c r="EG9" s="39"/>
      <c r="EH9" s="96"/>
      <c r="EI9" s="93">
        <v>0</v>
      </c>
      <c r="EJ9" s="35">
        <f t="shared" si="64"/>
        <v>0</v>
      </c>
      <c r="EK9" s="36">
        <v>0</v>
      </c>
      <c r="EL9" s="39">
        <f t="shared" si="65"/>
        <v>0</v>
      </c>
      <c r="EM9" s="93">
        <v>0</v>
      </c>
      <c r="EN9" s="39">
        <f t="shared" si="66"/>
        <v>0</v>
      </c>
      <c r="EO9" s="96">
        <f t="shared" si="67"/>
        <v>0</v>
      </c>
      <c r="EP9" s="93">
        <v>0</v>
      </c>
      <c r="EQ9" s="35">
        <f t="shared" si="68"/>
        <v>0</v>
      </c>
      <c r="ER9" s="36">
        <v>0</v>
      </c>
      <c r="ES9" s="39">
        <f t="shared" si="69"/>
        <v>0</v>
      </c>
      <c r="ET9" s="93">
        <v>0</v>
      </c>
      <c r="EU9" s="39">
        <f t="shared" si="70"/>
        <v>0</v>
      </c>
      <c r="EV9" s="96">
        <f t="shared" si="71"/>
        <v>0</v>
      </c>
      <c r="EW9" s="93">
        <v>0</v>
      </c>
      <c r="EX9" s="35">
        <f t="shared" si="72"/>
        <v>0</v>
      </c>
      <c r="EY9" s="36"/>
      <c r="EZ9" s="39"/>
      <c r="FA9" s="93"/>
      <c r="FB9" s="39"/>
      <c r="FC9" s="96"/>
      <c r="FD9" s="93">
        <v>0</v>
      </c>
      <c r="FE9" s="35">
        <f t="shared" si="73"/>
        <v>0</v>
      </c>
      <c r="FF9" s="36"/>
      <c r="FG9" s="39"/>
      <c r="FH9" s="93"/>
      <c r="FI9" s="39"/>
      <c r="FJ9" s="96"/>
      <c r="FK9" s="93">
        <v>0</v>
      </c>
      <c r="FL9" s="35">
        <f t="shared" si="74"/>
        <v>0</v>
      </c>
      <c r="FM9" s="36">
        <v>0</v>
      </c>
      <c r="FN9" s="39">
        <f t="shared" si="75"/>
        <v>0</v>
      </c>
      <c r="FO9" s="93">
        <v>0</v>
      </c>
      <c r="FP9" s="39">
        <f t="shared" si="76"/>
        <v>0</v>
      </c>
      <c r="FQ9" s="96">
        <f t="shared" si="77"/>
        <v>0</v>
      </c>
      <c r="FR9" s="93">
        <v>0</v>
      </c>
      <c r="FS9" s="35">
        <f t="shared" si="78"/>
        <v>0</v>
      </c>
      <c r="FT9" s="36"/>
      <c r="FU9" s="39"/>
      <c r="FV9" s="93"/>
      <c r="FW9" s="39"/>
      <c r="FX9" s="96"/>
      <c r="FY9" s="93">
        <v>0</v>
      </c>
      <c r="FZ9" s="35">
        <f t="shared" si="79"/>
        <v>0</v>
      </c>
      <c r="GA9" s="36"/>
      <c r="GB9" s="39"/>
      <c r="GC9" s="93"/>
      <c r="GD9" s="39"/>
      <c r="GE9" s="96"/>
      <c r="GF9" s="93">
        <v>0</v>
      </c>
      <c r="GG9" s="35">
        <f t="shared" si="80"/>
        <v>0</v>
      </c>
      <c r="GH9" s="36"/>
      <c r="GI9" s="39"/>
      <c r="GJ9" s="93"/>
      <c r="GK9" s="39"/>
      <c r="GL9" s="96"/>
      <c r="GM9" s="93">
        <v>0</v>
      </c>
      <c r="GN9" s="35">
        <f t="shared" si="81"/>
        <v>0</v>
      </c>
      <c r="GO9" s="36">
        <v>0</v>
      </c>
      <c r="GP9" s="39">
        <f t="shared" si="82"/>
        <v>0</v>
      </c>
      <c r="GQ9" s="93">
        <v>0</v>
      </c>
      <c r="GR9" s="39">
        <f t="shared" si="83"/>
        <v>0</v>
      </c>
      <c r="GS9" s="96">
        <f t="shared" si="84"/>
        <v>0</v>
      </c>
      <c r="GT9" s="93">
        <v>0</v>
      </c>
      <c r="GU9" s="35">
        <f t="shared" si="85"/>
        <v>0</v>
      </c>
      <c r="GV9" s="36"/>
      <c r="GW9" s="39"/>
      <c r="GX9" s="93"/>
      <c r="GY9" s="39"/>
      <c r="GZ9" s="96"/>
      <c r="HA9" s="93">
        <v>0</v>
      </c>
      <c r="HB9" s="35">
        <f t="shared" si="86"/>
        <v>0</v>
      </c>
      <c r="HC9" s="36"/>
      <c r="HD9" s="39"/>
      <c r="HE9" s="93"/>
      <c r="HF9" s="39"/>
      <c r="HG9" s="96"/>
      <c r="HH9" s="93">
        <v>0</v>
      </c>
      <c r="HI9" s="35">
        <f t="shared" si="87"/>
        <v>0</v>
      </c>
      <c r="HJ9" s="36">
        <v>0</v>
      </c>
      <c r="HK9" s="39">
        <f t="shared" si="88"/>
        <v>0</v>
      </c>
      <c r="HL9" s="93">
        <v>0</v>
      </c>
      <c r="HM9" s="39">
        <f t="shared" si="89"/>
        <v>0</v>
      </c>
      <c r="HN9" s="96">
        <f t="shared" si="90"/>
        <v>0</v>
      </c>
      <c r="HO9" s="93">
        <v>0</v>
      </c>
      <c r="HP9" s="35">
        <f t="shared" si="91"/>
        <v>0</v>
      </c>
      <c r="HQ9" s="36"/>
      <c r="HR9" s="39"/>
      <c r="HS9" s="93"/>
      <c r="HT9" s="39"/>
      <c r="HU9" s="96"/>
      <c r="HV9" s="93">
        <v>0</v>
      </c>
      <c r="HW9" s="35">
        <f t="shared" si="92"/>
        <v>0</v>
      </c>
      <c r="HX9" s="36"/>
      <c r="HY9" s="39"/>
      <c r="HZ9" s="93"/>
      <c r="IA9" s="39"/>
      <c r="IB9" s="96"/>
      <c r="IC9" s="93">
        <v>0</v>
      </c>
      <c r="ID9" s="35">
        <f t="shared" si="93"/>
        <v>0</v>
      </c>
      <c r="IE9" s="36"/>
      <c r="IF9" s="39"/>
      <c r="IG9" s="93"/>
      <c r="IH9" s="39"/>
      <c r="II9" s="96"/>
      <c r="IJ9" s="93">
        <v>0</v>
      </c>
      <c r="IK9" s="35">
        <f t="shared" si="94"/>
        <v>0</v>
      </c>
      <c r="IL9" s="36">
        <v>0</v>
      </c>
      <c r="IM9" s="39">
        <f t="shared" si="95"/>
        <v>0</v>
      </c>
      <c r="IN9" s="93">
        <v>0</v>
      </c>
      <c r="IO9" s="39">
        <f t="shared" si="96"/>
        <v>0</v>
      </c>
      <c r="IP9" s="96">
        <f t="shared" si="97"/>
        <v>0</v>
      </c>
      <c r="IQ9" s="93">
        <v>0</v>
      </c>
      <c r="IR9" s="35">
        <f t="shared" si="98"/>
        <v>0</v>
      </c>
      <c r="IS9" s="36"/>
      <c r="IT9" s="39"/>
      <c r="IU9" s="93"/>
      <c r="IV9" s="39"/>
      <c r="IW9" s="96"/>
      <c r="IX9" s="93">
        <v>0</v>
      </c>
      <c r="IY9" s="35">
        <f t="shared" si="99"/>
        <v>0</v>
      </c>
      <c r="IZ9" s="36"/>
      <c r="JA9" s="39"/>
      <c r="JB9" s="93"/>
      <c r="JC9" s="39"/>
      <c r="JD9" s="96"/>
      <c r="JE9" s="93">
        <v>0</v>
      </c>
      <c r="JF9" s="35">
        <f t="shared" si="100"/>
        <v>0</v>
      </c>
      <c r="JG9" s="36"/>
      <c r="JH9" s="39"/>
      <c r="JI9" s="93"/>
      <c r="JJ9" s="39"/>
      <c r="JK9" s="96"/>
      <c r="JL9" s="93">
        <v>0</v>
      </c>
      <c r="JM9" s="35">
        <f t="shared" si="101"/>
        <v>0</v>
      </c>
      <c r="JN9" s="36">
        <v>0</v>
      </c>
      <c r="JO9" s="39">
        <f t="shared" si="102"/>
        <v>0</v>
      </c>
      <c r="JP9" s="93">
        <v>0</v>
      </c>
      <c r="JQ9" s="39">
        <f t="shared" si="103"/>
        <v>0</v>
      </c>
      <c r="JR9" s="96">
        <f t="shared" si="104"/>
        <v>0</v>
      </c>
      <c r="JS9" s="93">
        <v>0</v>
      </c>
      <c r="JT9" s="35">
        <f t="shared" si="105"/>
        <v>0</v>
      </c>
      <c r="JU9" s="36">
        <v>0</v>
      </c>
      <c r="JV9" s="39">
        <f t="shared" si="106"/>
        <v>0</v>
      </c>
      <c r="JW9" s="93">
        <v>0</v>
      </c>
      <c r="JX9" s="39">
        <f t="shared" si="107"/>
        <v>0</v>
      </c>
      <c r="JY9" s="96">
        <f t="shared" si="108"/>
        <v>0</v>
      </c>
      <c r="JZ9" s="93">
        <v>0</v>
      </c>
      <c r="KA9" s="35">
        <f t="shared" si="109"/>
        <v>0</v>
      </c>
      <c r="KB9" s="36"/>
      <c r="KC9" s="39"/>
      <c r="KD9" s="93"/>
      <c r="KE9" s="39"/>
      <c r="KF9" s="96"/>
      <c r="KG9" s="93">
        <v>0</v>
      </c>
      <c r="KH9" s="35">
        <f t="shared" si="110"/>
        <v>0</v>
      </c>
      <c r="KI9" s="36"/>
      <c r="KJ9" s="39"/>
      <c r="KK9" s="93"/>
      <c r="KL9" s="39"/>
      <c r="KM9" s="96"/>
      <c r="KN9" s="93">
        <v>0</v>
      </c>
      <c r="KO9" s="35">
        <f t="shared" si="111"/>
        <v>0</v>
      </c>
      <c r="KP9" s="36">
        <v>0</v>
      </c>
      <c r="KQ9" s="39">
        <f t="shared" si="112"/>
        <v>0</v>
      </c>
      <c r="KR9" s="93">
        <v>0</v>
      </c>
      <c r="KS9" s="39">
        <f t="shared" si="113"/>
        <v>0</v>
      </c>
      <c r="KT9" s="96">
        <f t="shared" si="114"/>
        <v>0</v>
      </c>
      <c r="KU9" s="93">
        <v>0</v>
      </c>
      <c r="KV9" s="35">
        <f t="shared" si="115"/>
        <v>0</v>
      </c>
      <c r="KW9" s="36"/>
      <c r="KX9" s="39"/>
      <c r="KY9" s="93"/>
      <c r="KZ9" s="39"/>
      <c r="LA9" s="96"/>
      <c r="LB9" s="93">
        <v>0</v>
      </c>
      <c r="LC9" s="35">
        <f t="shared" si="116"/>
        <v>0</v>
      </c>
      <c r="LD9" s="36"/>
      <c r="LE9" s="39"/>
      <c r="LF9" s="93"/>
      <c r="LG9" s="39"/>
      <c r="LH9" s="96"/>
      <c r="LI9" s="93">
        <v>0</v>
      </c>
      <c r="LJ9" s="35">
        <f t="shared" si="117"/>
        <v>0</v>
      </c>
      <c r="LK9" s="36"/>
      <c r="LL9" s="39"/>
      <c r="LM9" s="93"/>
      <c r="LN9" s="39"/>
      <c r="LO9" s="96"/>
      <c r="LP9" s="93">
        <v>0</v>
      </c>
      <c r="LQ9" s="35">
        <f t="shared" si="118"/>
        <v>0</v>
      </c>
      <c r="LR9" s="36">
        <v>0</v>
      </c>
      <c r="LS9" s="39">
        <f t="shared" si="119"/>
        <v>0</v>
      </c>
      <c r="LT9" s="93">
        <v>0</v>
      </c>
      <c r="LU9" s="39">
        <f t="shared" si="120"/>
        <v>0</v>
      </c>
      <c r="LV9" s="96">
        <f t="shared" si="121"/>
        <v>0</v>
      </c>
      <c r="LW9" s="93">
        <v>0</v>
      </c>
      <c r="LX9" s="35">
        <f t="shared" si="122"/>
        <v>0</v>
      </c>
      <c r="LY9" s="36"/>
      <c r="LZ9" s="39"/>
      <c r="MA9" s="93"/>
      <c r="MB9" s="39"/>
      <c r="MC9" s="96"/>
      <c r="MD9" s="93">
        <v>0</v>
      </c>
      <c r="ME9" s="35">
        <f t="shared" si="123"/>
        <v>0</v>
      </c>
      <c r="MF9" s="36">
        <v>0</v>
      </c>
      <c r="MG9" s="39">
        <f t="shared" si="124"/>
        <v>0</v>
      </c>
      <c r="MH9" s="93">
        <v>0</v>
      </c>
      <c r="MI9" s="39">
        <f t="shared" si="125"/>
        <v>0</v>
      </c>
      <c r="MJ9" s="96"/>
      <c r="MK9" s="93">
        <v>0</v>
      </c>
      <c r="ML9" s="35">
        <f t="shared" si="126"/>
        <v>0</v>
      </c>
      <c r="MM9" s="36"/>
      <c r="MN9" s="39"/>
      <c r="MO9" s="93"/>
      <c r="MP9" s="39"/>
      <c r="MQ9" s="96"/>
      <c r="MR9" s="93">
        <v>0</v>
      </c>
      <c r="MS9" s="35">
        <f t="shared" si="127"/>
        <v>0</v>
      </c>
      <c r="MT9" s="36"/>
      <c r="MU9" s="39"/>
      <c r="MV9" s="93"/>
      <c r="MW9" s="39"/>
      <c r="MX9" s="96"/>
      <c r="MY9" s="93">
        <v>0</v>
      </c>
      <c r="MZ9" s="35">
        <f t="shared" si="128"/>
        <v>0</v>
      </c>
      <c r="NA9" s="36"/>
      <c r="NB9" s="39"/>
      <c r="NC9" s="93"/>
      <c r="ND9" s="39"/>
      <c r="NE9" s="96"/>
      <c r="NF9" s="93">
        <v>0</v>
      </c>
      <c r="NG9" s="35">
        <f t="shared" si="129"/>
        <v>0</v>
      </c>
      <c r="NH9" s="95">
        <v>0</v>
      </c>
      <c r="NI9" s="39">
        <f t="shared" si="130"/>
        <v>0</v>
      </c>
      <c r="NJ9" s="13">
        <v>0</v>
      </c>
      <c r="NK9" s="39">
        <f t="shared" si="131"/>
        <v>0</v>
      </c>
      <c r="NL9" s="96">
        <f t="shared" si="132"/>
        <v>0</v>
      </c>
      <c r="NM9" s="51">
        <v>0</v>
      </c>
      <c r="NN9" s="35">
        <f t="shared" si="133"/>
        <v>0</v>
      </c>
      <c r="NO9" s="95"/>
      <c r="NP9" s="39"/>
      <c r="NR9" s="39"/>
      <c r="NS9" s="96"/>
      <c r="NT9" s="95">
        <v>0</v>
      </c>
      <c r="NU9" s="35">
        <f t="shared" si="134"/>
        <v>0</v>
      </c>
      <c r="NV9" s="95"/>
      <c r="NW9" s="39"/>
      <c r="NY9" s="39"/>
      <c r="NZ9" s="96"/>
      <c r="OA9" s="95">
        <v>0</v>
      </c>
      <c r="OB9" s="35">
        <f t="shared" si="135"/>
        <v>0</v>
      </c>
      <c r="OC9" s="95">
        <v>0</v>
      </c>
      <c r="OD9" s="39">
        <f t="shared" si="136"/>
        <v>0</v>
      </c>
      <c r="OE9" s="13">
        <v>0</v>
      </c>
      <c r="OF9" s="39">
        <f t="shared" si="137"/>
        <v>0</v>
      </c>
      <c r="OG9" s="96">
        <f t="shared" si="138"/>
        <v>0</v>
      </c>
      <c r="OH9" s="51">
        <v>0</v>
      </c>
      <c r="OI9" s="35">
        <f t="shared" si="139"/>
        <v>0</v>
      </c>
      <c r="OJ9" s="95"/>
      <c r="OK9" s="39"/>
      <c r="OM9" s="39"/>
      <c r="ON9" s="96"/>
      <c r="OO9" s="118">
        <v>0</v>
      </c>
      <c r="OP9" s="35">
        <f t="shared" si="140"/>
        <v>0</v>
      </c>
      <c r="OQ9" s="95"/>
      <c r="OR9" s="39"/>
      <c r="OT9" s="39"/>
      <c r="OU9" s="96"/>
      <c r="OV9" s="95">
        <v>0</v>
      </c>
      <c r="OW9" s="35">
        <f t="shared" si="141"/>
        <v>0</v>
      </c>
      <c r="OX9" s="95"/>
      <c r="OY9" s="39"/>
      <c r="PA9" s="39"/>
      <c r="PB9" s="96"/>
      <c r="PC9" s="97">
        <v>0</v>
      </c>
      <c r="PD9" s="35">
        <f t="shared" si="142"/>
        <v>0</v>
      </c>
      <c r="PE9" s="95">
        <v>0</v>
      </c>
      <c r="PF9" s="39">
        <f t="shared" si="143"/>
        <v>0</v>
      </c>
      <c r="PG9" s="93">
        <v>0</v>
      </c>
      <c r="PH9" s="39">
        <f t="shared" si="144"/>
        <v>0</v>
      </c>
      <c r="PI9" s="96">
        <f t="shared" si="145"/>
        <v>0</v>
      </c>
      <c r="PJ9" s="51">
        <v>0</v>
      </c>
      <c r="PK9" s="35">
        <f t="shared" si="146"/>
        <v>0</v>
      </c>
      <c r="PL9" s="95"/>
      <c r="PM9" s="39"/>
      <c r="PN9" s="93"/>
      <c r="PO9" s="39"/>
      <c r="PP9" s="96"/>
      <c r="PQ9" s="97">
        <v>0</v>
      </c>
      <c r="PR9" s="35">
        <f t="shared" si="147"/>
        <v>0</v>
      </c>
      <c r="PS9" s="95"/>
      <c r="PT9" s="39"/>
      <c r="PU9" s="93"/>
      <c r="PV9" s="39"/>
      <c r="PW9" s="96"/>
      <c r="PX9" s="97">
        <v>0</v>
      </c>
      <c r="PY9" s="35">
        <f t="shared" si="148"/>
        <v>0</v>
      </c>
      <c r="PZ9" s="95">
        <v>0</v>
      </c>
      <c r="QA9" s="39">
        <f t="shared" si="149"/>
        <v>0</v>
      </c>
      <c r="QB9" s="93">
        <v>0</v>
      </c>
      <c r="QC9" s="39">
        <f t="shared" si="150"/>
        <v>0</v>
      </c>
      <c r="QD9" s="96">
        <f t="shared" si="151"/>
        <v>0</v>
      </c>
      <c r="QE9" s="51">
        <v>0</v>
      </c>
      <c r="QF9" s="35">
        <f t="shared" si="152"/>
        <v>0</v>
      </c>
      <c r="QG9" s="95"/>
      <c r="QH9" s="39"/>
      <c r="QI9" s="93"/>
      <c r="QJ9" s="39"/>
      <c r="QK9" s="96"/>
      <c r="QL9" s="93">
        <v>0</v>
      </c>
      <c r="QM9" s="35">
        <f t="shared" si="153"/>
        <v>0</v>
      </c>
      <c r="QN9" s="95"/>
      <c r="QO9" s="39"/>
      <c r="QP9" s="93"/>
      <c r="QQ9" s="39"/>
      <c r="QR9" s="96"/>
      <c r="QS9" s="93">
        <v>0</v>
      </c>
      <c r="QT9" s="35">
        <f t="shared" si="154"/>
        <v>0</v>
      </c>
      <c r="QU9" s="95"/>
      <c r="QV9" s="39"/>
      <c r="QW9" s="93"/>
      <c r="QX9" s="39"/>
      <c r="QY9" s="96"/>
      <c r="QZ9" s="93">
        <v>0</v>
      </c>
      <c r="RA9" s="35">
        <f t="shared" si="155"/>
        <v>0</v>
      </c>
      <c r="RB9" s="95">
        <v>0</v>
      </c>
      <c r="RC9" s="39">
        <f t="shared" si="156"/>
        <v>0</v>
      </c>
      <c r="RD9" s="93">
        <v>0</v>
      </c>
      <c r="RE9" s="39">
        <f t="shared" si="157"/>
        <v>0</v>
      </c>
      <c r="RF9" s="96">
        <f t="shared" si="158"/>
        <v>0</v>
      </c>
      <c r="RG9" s="51">
        <v>0</v>
      </c>
      <c r="RH9" s="35">
        <f t="shared" si="159"/>
        <v>0</v>
      </c>
      <c r="RI9" s="95"/>
      <c r="RJ9" s="39"/>
      <c r="RK9" s="93"/>
      <c r="RL9" s="39"/>
      <c r="RM9" s="96"/>
      <c r="RN9" s="93">
        <v>0</v>
      </c>
      <c r="RO9" s="35">
        <f t="shared" si="160"/>
        <v>0</v>
      </c>
      <c r="RP9" s="95"/>
      <c r="RQ9" s="39"/>
      <c r="RR9" s="93"/>
      <c r="RS9" s="39"/>
      <c r="RT9" s="96"/>
      <c r="RU9" s="93">
        <v>0</v>
      </c>
      <c r="RV9" s="35">
        <f t="shared" si="161"/>
        <v>0</v>
      </c>
      <c r="RW9" s="95">
        <v>0</v>
      </c>
      <c r="RX9" s="39">
        <f t="shared" si="162"/>
        <v>0</v>
      </c>
      <c r="RY9" s="93">
        <v>0</v>
      </c>
      <c r="RZ9" s="39">
        <f t="shared" si="163"/>
        <v>0</v>
      </c>
      <c r="SA9" s="96">
        <f t="shared" si="164"/>
        <v>0</v>
      </c>
      <c r="SB9" s="51">
        <v>0</v>
      </c>
      <c r="SC9" s="35">
        <f t="shared" si="165"/>
        <v>0</v>
      </c>
      <c r="SD9" s="95"/>
      <c r="SE9" s="39"/>
      <c r="SF9" s="93"/>
      <c r="SG9" s="39"/>
      <c r="SH9" s="96"/>
      <c r="SI9" s="93">
        <v>0</v>
      </c>
      <c r="SJ9" s="35">
        <f t="shared" si="166"/>
        <v>0</v>
      </c>
      <c r="SK9" s="95"/>
      <c r="SL9" s="39"/>
      <c r="SM9" s="93"/>
      <c r="SN9" s="39"/>
      <c r="SO9" s="96"/>
      <c r="SP9" s="93">
        <v>0</v>
      </c>
      <c r="SQ9" s="35">
        <f t="shared" si="167"/>
        <v>0</v>
      </c>
      <c r="SR9" s="95"/>
      <c r="SS9" s="39"/>
      <c r="ST9" s="93"/>
      <c r="SU9" s="39"/>
      <c r="SV9" s="96"/>
      <c r="SW9" s="93">
        <v>0</v>
      </c>
      <c r="SX9" s="35">
        <f t="shared" si="168"/>
        <v>0</v>
      </c>
      <c r="SY9" s="95">
        <v>0</v>
      </c>
      <c r="SZ9" s="39">
        <f t="shared" si="169"/>
        <v>0</v>
      </c>
      <c r="TA9" s="93">
        <v>0</v>
      </c>
      <c r="TB9" s="39">
        <f t="shared" si="170"/>
        <v>0</v>
      </c>
      <c r="TC9" s="96">
        <f t="shared" si="171"/>
        <v>0</v>
      </c>
      <c r="TD9" s="51">
        <v>0</v>
      </c>
      <c r="TE9" s="35">
        <f t="shared" si="172"/>
        <v>0</v>
      </c>
      <c r="TF9" s="36"/>
      <c r="TG9" s="39"/>
      <c r="TH9" s="93"/>
      <c r="TI9" s="39"/>
      <c r="TJ9" s="96"/>
      <c r="TK9" s="93">
        <v>0</v>
      </c>
      <c r="TL9" s="35">
        <f t="shared" si="173"/>
        <v>0</v>
      </c>
      <c r="TM9" s="95"/>
      <c r="TN9" s="39"/>
      <c r="TO9" s="93"/>
      <c r="TP9" s="39"/>
      <c r="TQ9" s="96"/>
      <c r="TR9" s="93">
        <v>0</v>
      </c>
      <c r="TS9" s="35">
        <f t="shared" si="174"/>
        <v>0</v>
      </c>
      <c r="TT9" s="95"/>
      <c r="TU9" s="39"/>
      <c r="TV9" s="93"/>
      <c r="TW9" s="39"/>
      <c r="TX9" s="96"/>
      <c r="TY9" s="93">
        <v>0</v>
      </c>
      <c r="TZ9" s="35">
        <f t="shared" si="175"/>
        <v>0</v>
      </c>
      <c r="UA9" s="95"/>
      <c r="UB9" s="39"/>
      <c r="UC9" s="93"/>
      <c r="UD9" s="39"/>
      <c r="UE9" s="96"/>
      <c r="UF9" s="93">
        <v>0</v>
      </c>
      <c r="UG9" s="35">
        <f t="shared" si="176"/>
        <v>0</v>
      </c>
      <c r="UH9" s="95"/>
      <c r="UI9" s="39"/>
      <c r="UJ9" s="93"/>
      <c r="UK9" s="39"/>
      <c r="UL9" s="96"/>
      <c r="UM9" s="93">
        <v>0</v>
      </c>
      <c r="UN9" s="35">
        <f t="shared" si="177"/>
        <v>0</v>
      </c>
      <c r="UO9" s="95">
        <v>0</v>
      </c>
      <c r="UP9" s="39">
        <f t="shared" si="178"/>
        <v>0</v>
      </c>
      <c r="UQ9" s="93">
        <v>0</v>
      </c>
      <c r="UR9" s="39">
        <f t="shared" si="179"/>
        <v>0</v>
      </c>
      <c r="US9" s="96">
        <f t="shared" si="180"/>
        <v>0</v>
      </c>
      <c r="UT9" s="51">
        <v>0</v>
      </c>
      <c r="UU9" s="35">
        <f t="shared" si="181"/>
        <v>0</v>
      </c>
      <c r="UV9" s="95"/>
      <c r="UW9" s="39"/>
      <c r="UX9" s="93"/>
      <c r="UY9" s="39"/>
      <c r="UZ9" s="96"/>
      <c r="VA9" s="93">
        <v>0</v>
      </c>
      <c r="VB9" s="35">
        <f t="shared" si="182"/>
        <v>0</v>
      </c>
    </row>
    <row r="10" spans="1:1024" x14ac:dyDescent="0.2">
      <c r="A10" s="92" t="s">
        <v>25</v>
      </c>
      <c r="B10" s="93">
        <v>3212204</v>
      </c>
      <c r="C10" s="39">
        <f t="shared" si="0"/>
        <v>10.931528261957233</v>
      </c>
      <c r="D10" s="93">
        <v>2989066</v>
      </c>
      <c r="E10" s="39">
        <f t="shared" si="1"/>
        <v>9.6499991283231079</v>
      </c>
      <c r="F10" s="93">
        <f t="shared" si="2"/>
        <v>6201270</v>
      </c>
      <c r="G10" s="39">
        <f t="shared" si="3"/>
        <v>10.273884432464088</v>
      </c>
      <c r="H10" s="36">
        <v>12</v>
      </c>
      <c r="I10" s="39">
        <f t="shared" si="4"/>
        <v>5.8788947677836566E-2</v>
      </c>
      <c r="J10" s="95">
        <v>4</v>
      </c>
      <c r="K10" s="39">
        <f t="shared" si="5"/>
        <v>2.6260504201680673E-2</v>
      </c>
      <c r="L10" s="96">
        <f t="shared" si="6"/>
        <v>0</v>
      </c>
      <c r="M10" s="93">
        <v>16</v>
      </c>
      <c r="N10" s="35">
        <f t="shared" si="7"/>
        <v>4.4888340253619124E-2</v>
      </c>
      <c r="O10" s="36">
        <v>12</v>
      </c>
      <c r="P10" s="39">
        <f t="shared" si="8"/>
        <v>6.0747190442442041E-2</v>
      </c>
      <c r="Q10" s="95">
        <v>4</v>
      </c>
      <c r="R10" s="39">
        <f t="shared" si="9"/>
        <v>2.7461211039406838E-2</v>
      </c>
      <c r="S10" s="96">
        <f t="shared" si="10"/>
        <v>0</v>
      </c>
      <c r="T10" s="93">
        <v>16</v>
      </c>
      <c r="U10" s="35">
        <f t="shared" si="11"/>
        <v>4.6620046620046623E-2</v>
      </c>
      <c r="V10" s="36">
        <v>12</v>
      </c>
      <c r="W10" s="39">
        <f t="shared" si="12"/>
        <v>6.0892068808037748E-2</v>
      </c>
      <c r="X10" s="95">
        <v>4</v>
      </c>
      <c r="Y10" s="39">
        <f t="shared" si="13"/>
        <v>2.7578599007170437E-2</v>
      </c>
      <c r="Z10" s="96">
        <f t="shared" si="14"/>
        <v>0</v>
      </c>
      <c r="AA10" s="93">
        <v>16</v>
      </c>
      <c r="AB10" s="35">
        <f t="shared" si="15"/>
        <v>4.6768583204232557E-2</v>
      </c>
      <c r="AC10" s="36">
        <v>12</v>
      </c>
      <c r="AD10" s="39">
        <f t="shared" si="16"/>
        <v>6.0981807094216897E-2</v>
      </c>
      <c r="AE10" s="95">
        <v>4</v>
      </c>
      <c r="AF10" s="39">
        <f t="shared" si="17"/>
        <v>2.7654867256637169E-2</v>
      </c>
      <c r="AG10" s="96">
        <f t="shared" si="18"/>
        <v>0</v>
      </c>
      <c r="AH10" s="93">
        <v>16</v>
      </c>
      <c r="AI10" s="35">
        <f t="shared" si="19"/>
        <v>4.6863101165719644E-2</v>
      </c>
      <c r="AJ10" s="36">
        <v>12</v>
      </c>
      <c r="AK10" s="39">
        <f t="shared" si="20"/>
        <v>6.1019017593816741E-2</v>
      </c>
      <c r="AL10" s="95">
        <v>4</v>
      </c>
      <c r="AM10" s="39">
        <f t="shared" si="21"/>
        <v>2.7777777777777776E-2</v>
      </c>
      <c r="AN10" s="96">
        <f t="shared" si="22"/>
        <v>0</v>
      </c>
      <c r="AO10" s="93">
        <v>16</v>
      </c>
      <c r="AP10" s="35">
        <f t="shared" si="23"/>
        <v>4.6967651030352844E-2</v>
      </c>
      <c r="AQ10" s="36">
        <v>12</v>
      </c>
      <c r="AR10" s="39">
        <f t="shared" si="24"/>
        <v>6.1015914984491791E-2</v>
      </c>
      <c r="AS10" s="95">
        <v>4</v>
      </c>
      <c r="AT10" s="39">
        <f t="shared" si="25"/>
        <v>2.7857093112333729E-2</v>
      </c>
      <c r="AU10" s="96">
        <f t="shared" si="26"/>
        <v>0</v>
      </c>
      <c r="AV10" s="93">
        <v>16</v>
      </c>
      <c r="AW10" s="35">
        <f t="shared" si="27"/>
        <v>4.7022864868042087E-2</v>
      </c>
      <c r="AX10" s="36">
        <v>12</v>
      </c>
      <c r="AY10" s="39">
        <f t="shared" si="28"/>
        <v>6.1130922058074376E-2</v>
      </c>
      <c r="AZ10" s="95">
        <v>4</v>
      </c>
      <c r="BA10" s="39">
        <f t="shared" si="29"/>
        <v>2.7932960893854747E-2</v>
      </c>
      <c r="BB10" s="96">
        <f t="shared" si="30"/>
        <v>0</v>
      </c>
      <c r="BC10" s="93">
        <v>16</v>
      </c>
      <c r="BD10" s="35">
        <f t="shared" si="31"/>
        <v>4.7128129602356406E-2</v>
      </c>
      <c r="BE10" s="36">
        <v>12</v>
      </c>
      <c r="BF10" s="39">
        <f t="shared" si="32"/>
        <v>6.1399918133442484E-2</v>
      </c>
      <c r="BG10" s="95">
        <v>4</v>
      </c>
      <c r="BH10" s="39">
        <f t="shared" si="33"/>
        <v>2.8184892897406989E-2</v>
      </c>
      <c r="BI10" s="96">
        <f t="shared" si="34"/>
        <v>0</v>
      </c>
      <c r="BJ10" s="93">
        <v>16</v>
      </c>
      <c r="BK10" s="35">
        <f t="shared" si="35"/>
        <v>4.7427080863172877E-2</v>
      </c>
      <c r="BL10" s="36">
        <v>12</v>
      </c>
      <c r="BM10" s="39">
        <f t="shared" si="36"/>
        <v>6.165544880028772E-2</v>
      </c>
      <c r="BN10" s="95">
        <v>4</v>
      </c>
      <c r="BO10" s="39">
        <f t="shared" si="37"/>
        <v>2.8431302864453764E-2</v>
      </c>
      <c r="BP10" s="96">
        <f t="shared" si="38"/>
        <v>0</v>
      </c>
      <c r="BQ10" s="93">
        <v>16</v>
      </c>
      <c r="BR10" s="35">
        <f t="shared" si="39"/>
        <v>4.771561493498748E-2</v>
      </c>
      <c r="BS10" s="36">
        <v>12</v>
      </c>
      <c r="BT10" s="39">
        <f t="shared" si="40"/>
        <v>6.1617458279845959E-2</v>
      </c>
      <c r="BU10" s="95">
        <v>4</v>
      </c>
      <c r="BV10" s="39">
        <f t="shared" si="41"/>
        <v>2.8435345134001564E-2</v>
      </c>
      <c r="BW10" s="96">
        <f t="shared" si="42"/>
        <v>0</v>
      </c>
      <c r="BX10" s="93">
        <v>16</v>
      </c>
      <c r="BY10" s="35">
        <f t="shared" si="43"/>
        <v>4.770138930296345E-2</v>
      </c>
      <c r="BZ10" s="36"/>
      <c r="CA10" s="39"/>
      <c r="CB10" s="93"/>
      <c r="CC10" s="39"/>
      <c r="CD10" s="96"/>
      <c r="CE10" s="93">
        <v>16</v>
      </c>
      <c r="CF10" s="35">
        <f t="shared" si="44"/>
        <v>4.7764045614663561E-2</v>
      </c>
      <c r="CG10" s="36"/>
      <c r="CH10" s="39"/>
      <c r="CI10" s="93"/>
      <c r="CJ10" s="39"/>
      <c r="CK10" s="96"/>
      <c r="CL10" s="93">
        <v>16</v>
      </c>
      <c r="CM10" s="35">
        <f t="shared" si="45"/>
        <v>4.7948694896460788E-2</v>
      </c>
      <c r="CN10" s="36">
        <v>11</v>
      </c>
      <c r="CO10" s="39">
        <f t="shared" si="46"/>
        <v>5.6715648362980153E-2</v>
      </c>
      <c r="CP10" s="95">
        <v>4</v>
      </c>
      <c r="CQ10" s="39">
        <f t="shared" si="47"/>
        <v>2.8756290438533429E-2</v>
      </c>
      <c r="CR10" s="96">
        <f t="shared" si="48"/>
        <v>0</v>
      </c>
      <c r="CS10" s="93">
        <v>15</v>
      </c>
      <c r="CT10" s="35">
        <f t="shared" si="49"/>
        <v>4.5032873998018551E-2</v>
      </c>
      <c r="CU10" s="36">
        <v>11</v>
      </c>
      <c r="CV10" s="39">
        <f t="shared" si="50"/>
        <v>5.6868117665305279E-2</v>
      </c>
      <c r="CW10" s="95">
        <v>4</v>
      </c>
      <c r="CX10" s="39">
        <f t="shared" si="51"/>
        <v>2.8855864954552012E-2</v>
      </c>
      <c r="CY10" s="96">
        <f t="shared" si="52"/>
        <v>0</v>
      </c>
      <c r="CZ10" s="93">
        <v>15</v>
      </c>
      <c r="DA10" s="35">
        <f t="shared" si="53"/>
        <v>4.516847842452347E-2</v>
      </c>
      <c r="DB10" s="36"/>
      <c r="DC10" s="39"/>
      <c r="DD10" s="93"/>
      <c r="DE10" s="39"/>
      <c r="DF10" s="96"/>
      <c r="DG10" s="93">
        <v>15</v>
      </c>
      <c r="DH10" s="35">
        <f t="shared" si="54"/>
        <v>4.5224312590448623E-2</v>
      </c>
      <c r="DI10" s="36">
        <v>11</v>
      </c>
      <c r="DJ10" s="39">
        <f t="shared" si="55"/>
        <v>5.7157703299558327E-2</v>
      </c>
      <c r="DK10" s="95">
        <v>4</v>
      </c>
      <c r="DL10" s="39">
        <f t="shared" si="56"/>
        <v>2.9220542041054863E-2</v>
      </c>
      <c r="DM10" s="96">
        <f t="shared" si="57"/>
        <v>0</v>
      </c>
      <c r="DN10" s="93">
        <v>15</v>
      </c>
      <c r="DO10" s="35">
        <f t="shared" si="58"/>
        <v>4.5540105653045115E-2</v>
      </c>
      <c r="DP10" s="36"/>
      <c r="DQ10" s="39"/>
      <c r="DR10" s="93"/>
      <c r="DS10" s="39"/>
      <c r="DT10" s="96"/>
      <c r="DU10" s="93">
        <v>15</v>
      </c>
      <c r="DV10" s="35">
        <f t="shared" si="59"/>
        <v>4.5638482368332976E-2</v>
      </c>
      <c r="DW10" s="36">
        <v>11</v>
      </c>
      <c r="DX10" s="39">
        <f t="shared" si="60"/>
        <v>5.7282716242253812E-2</v>
      </c>
      <c r="DY10" s="93">
        <v>4</v>
      </c>
      <c r="DZ10" s="39">
        <f t="shared" si="61"/>
        <v>2.9366419499302548E-2</v>
      </c>
      <c r="EA10" s="96">
        <f t="shared" si="62"/>
        <v>0</v>
      </c>
      <c r="EB10" s="93">
        <v>15</v>
      </c>
      <c r="EC10" s="35">
        <f t="shared" si="63"/>
        <v>4.5696877380045693E-2</v>
      </c>
      <c r="ED10" s="36"/>
      <c r="EE10" s="39"/>
      <c r="EF10" s="93"/>
      <c r="EG10" s="39"/>
      <c r="EH10" s="96"/>
      <c r="EI10" s="93">
        <v>15</v>
      </c>
      <c r="EJ10" s="35">
        <f t="shared" si="64"/>
        <v>4.5840718782470508E-2</v>
      </c>
      <c r="EK10" s="36">
        <v>11</v>
      </c>
      <c r="EL10" s="39">
        <f t="shared" si="65"/>
        <v>5.7709459104978759E-2</v>
      </c>
      <c r="EM10" s="93">
        <v>4</v>
      </c>
      <c r="EN10" s="39">
        <f t="shared" si="66"/>
        <v>2.9881966233378153E-2</v>
      </c>
      <c r="EO10" s="96">
        <f t="shared" si="67"/>
        <v>0</v>
      </c>
      <c r="EP10" s="93">
        <v>15</v>
      </c>
      <c r="EQ10" s="35">
        <f t="shared" si="68"/>
        <v>4.6227810650887574E-2</v>
      </c>
      <c r="ER10" s="36">
        <v>11</v>
      </c>
      <c r="ES10" s="39">
        <f t="shared" si="69"/>
        <v>5.7827778361896752E-2</v>
      </c>
      <c r="ET10" s="93">
        <v>4</v>
      </c>
      <c r="EU10" s="39">
        <f t="shared" si="70"/>
        <v>3.000750187546887E-2</v>
      </c>
      <c r="EV10" s="96">
        <f t="shared" si="71"/>
        <v>0</v>
      </c>
      <c r="EW10" s="93">
        <v>15</v>
      </c>
      <c r="EX10" s="35">
        <f t="shared" si="72"/>
        <v>4.6363552066268972E-2</v>
      </c>
      <c r="EY10" s="36"/>
      <c r="EZ10" s="39"/>
      <c r="FA10" s="93"/>
      <c r="FB10" s="39"/>
      <c r="FC10" s="96"/>
      <c r="FD10" s="93">
        <v>14</v>
      </c>
      <c r="FE10" s="35">
        <f t="shared" si="73"/>
        <v>4.3431053203040179E-2</v>
      </c>
      <c r="FF10" s="36"/>
      <c r="FG10" s="39"/>
      <c r="FH10" s="93"/>
      <c r="FI10" s="39"/>
      <c r="FJ10" s="96"/>
      <c r="FK10" s="93">
        <v>13</v>
      </c>
      <c r="FL10" s="35">
        <f t="shared" si="74"/>
        <v>4.0706412825651302E-2</v>
      </c>
      <c r="FM10" s="36">
        <v>10</v>
      </c>
      <c r="FN10" s="39">
        <f t="shared" si="75"/>
        <v>5.3168864313058277E-2</v>
      </c>
      <c r="FO10" s="93">
        <v>3</v>
      </c>
      <c r="FP10" s="39">
        <f t="shared" si="76"/>
        <v>2.3002606962122373E-2</v>
      </c>
      <c r="FQ10" s="96">
        <f t="shared" si="77"/>
        <v>0</v>
      </c>
      <c r="FR10" s="93">
        <v>13</v>
      </c>
      <c r="FS10" s="35">
        <f t="shared" si="78"/>
        <v>4.0815045053530501E-2</v>
      </c>
      <c r="FT10" s="36"/>
      <c r="FU10" s="39"/>
      <c r="FV10" s="93"/>
      <c r="FW10" s="39"/>
      <c r="FX10" s="96"/>
      <c r="FY10" s="93">
        <v>12</v>
      </c>
      <c r="FZ10" s="35">
        <f t="shared" si="79"/>
        <v>3.7828636277662191E-2</v>
      </c>
      <c r="GA10" s="36"/>
      <c r="GB10" s="39"/>
      <c r="GC10" s="93"/>
      <c r="GD10" s="39"/>
      <c r="GE10" s="96"/>
      <c r="GF10" s="93">
        <v>12</v>
      </c>
      <c r="GG10" s="35">
        <f t="shared" si="80"/>
        <v>3.8039688074557793E-2</v>
      </c>
      <c r="GH10" s="36"/>
      <c r="GI10" s="39"/>
      <c r="GJ10" s="93"/>
      <c r="GK10" s="39"/>
      <c r="GL10" s="96"/>
      <c r="GM10" s="93">
        <v>13</v>
      </c>
      <c r="GN10" s="35">
        <f t="shared" si="81"/>
        <v>4.1602662570404507E-2</v>
      </c>
      <c r="GO10" s="36">
        <v>10</v>
      </c>
      <c r="GP10" s="39">
        <f t="shared" si="82"/>
        <v>5.4112554112554112E-2</v>
      </c>
      <c r="GQ10" s="93">
        <v>3</v>
      </c>
      <c r="GR10" s="39">
        <f t="shared" si="83"/>
        <v>2.3781212841854936E-2</v>
      </c>
      <c r="GS10" s="96">
        <f t="shared" si="84"/>
        <v>0</v>
      </c>
      <c r="GT10" s="93">
        <v>13</v>
      </c>
      <c r="GU10" s="35">
        <f t="shared" si="85"/>
        <v>4.1806020066889632E-2</v>
      </c>
      <c r="GV10" s="36"/>
      <c r="GW10" s="39"/>
      <c r="GX10" s="93"/>
      <c r="GY10" s="39"/>
      <c r="GZ10" s="96"/>
      <c r="HA10" s="93">
        <v>12</v>
      </c>
      <c r="HB10" s="35">
        <f t="shared" si="86"/>
        <v>3.9562178557299224E-2</v>
      </c>
      <c r="HC10" s="36"/>
      <c r="HD10" s="39"/>
      <c r="HE10" s="93"/>
      <c r="HF10" s="39"/>
      <c r="HG10" s="96"/>
      <c r="HH10" s="93">
        <v>12</v>
      </c>
      <c r="HI10" s="35">
        <f t="shared" si="87"/>
        <v>4.0156610782049997E-2</v>
      </c>
      <c r="HJ10" s="36">
        <v>8</v>
      </c>
      <c r="HK10" s="39">
        <f t="shared" si="88"/>
        <v>4.47527411053927E-2</v>
      </c>
      <c r="HL10" s="93">
        <v>4</v>
      </c>
      <c r="HM10" s="39">
        <f t="shared" si="89"/>
        <v>3.3858134416793632E-2</v>
      </c>
      <c r="HN10" s="96">
        <f t="shared" si="90"/>
        <v>0</v>
      </c>
      <c r="HO10" s="93">
        <v>12</v>
      </c>
      <c r="HP10" s="35">
        <f t="shared" si="91"/>
        <v>4.0416287763968883E-2</v>
      </c>
      <c r="HQ10" s="36"/>
      <c r="HR10" s="39"/>
      <c r="HS10" s="93"/>
      <c r="HT10" s="39"/>
      <c r="HU10" s="96"/>
      <c r="HV10" s="93">
        <v>11</v>
      </c>
      <c r="HW10" s="35">
        <f t="shared" si="92"/>
        <v>3.7256562235393732E-2</v>
      </c>
      <c r="HX10" s="36"/>
      <c r="HY10" s="39"/>
      <c r="HZ10" s="93"/>
      <c r="IA10" s="39"/>
      <c r="IB10" s="96"/>
      <c r="IC10" s="93">
        <v>9</v>
      </c>
      <c r="ID10" s="35">
        <f t="shared" si="93"/>
        <v>3.1138636127737606E-2</v>
      </c>
      <c r="IE10" s="36"/>
      <c r="IF10" s="39"/>
      <c r="IG10" s="93"/>
      <c r="IH10" s="39"/>
      <c r="II10" s="96"/>
      <c r="IJ10" s="93">
        <v>9</v>
      </c>
      <c r="IK10" s="35">
        <f t="shared" si="94"/>
        <v>3.1831364504491755E-2</v>
      </c>
      <c r="IL10" s="36">
        <v>6</v>
      </c>
      <c r="IM10" s="39">
        <f t="shared" si="95"/>
        <v>3.5258858788270557E-2</v>
      </c>
      <c r="IN10" s="93">
        <v>3</v>
      </c>
      <c r="IO10" s="39">
        <f t="shared" si="96"/>
        <v>2.7437351381013352E-2</v>
      </c>
      <c r="IP10" s="96">
        <f t="shared" si="97"/>
        <v>0</v>
      </c>
      <c r="IQ10" s="93">
        <v>9</v>
      </c>
      <c r="IR10" s="35">
        <f t="shared" si="98"/>
        <v>3.2194598461813627E-2</v>
      </c>
      <c r="IS10" s="36"/>
      <c r="IT10" s="39"/>
      <c r="IU10" s="93"/>
      <c r="IV10" s="39"/>
      <c r="IW10" s="96"/>
      <c r="IX10" s="93">
        <v>10</v>
      </c>
      <c r="IY10" s="35">
        <f t="shared" si="99"/>
        <v>3.6493686592219542E-2</v>
      </c>
      <c r="IZ10" s="36"/>
      <c r="JA10" s="39"/>
      <c r="JB10" s="93"/>
      <c r="JC10" s="39"/>
      <c r="JD10" s="96"/>
      <c r="JE10" s="93">
        <v>9</v>
      </c>
      <c r="JF10" s="35">
        <f t="shared" si="100"/>
        <v>3.3467202141900937E-2</v>
      </c>
      <c r="JG10" s="36"/>
      <c r="JH10" s="39"/>
      <c r="JI10" s="93"/>
      <c r="JJ10" s="39"/>
      <c r="JK10" s="96"/>
      <c r="JL10" s="93">
        <v>9</v>
      </c>
      <c r="JM10" s="35">
        <f t="shared" si="101"/>
        <v>3.4550270643786712E-2</v>
      </c>
      <c r="JN10" s="36">
        <v>6</v>
      </c>
      <c r="JO10" s="39">
        <f t="shared" si="102"/>
        <v>3.8054163759751375E-2</v>
      </c>
      <c r="JP10" s="93">
        <v>2</v>
      </c>
      <c r="JQ10" s="39">
        <f t="shared" si="103"/>
        <v>2.0652622883106157E-2</v>
      </c>
      <c r="JR10" s="96">
        <f t="shared" si="104"/>
        <v>0</v>
      </c>
      <c r="JS10" s="93">
        <v>8</v>
      </c>
      <c r="JT10" s="35">
        <f t="shared" si="105"/>
        <v>3.1431714600031434E-2</v>
      </c>
      <c r="JU10" s="36">
        <v>6</v>
      </c>
      <c r="JV10" s="39">
        <f t="shared" si="106"/>
        <v>3.8311729774599318E-2</v>
      </c>
      <c r="JW10" s="93">
        <v>2</v>
      </c>
      <c r="JX10" s="39">
        <f t="shared" si="107"/>
        <v>2.0935831675913327E-2</v>
      </c>
      <c r="JY10" s="96">
        <f t="shared" si="108"/>
        <v>0</v>
      </c>
      <c r="JZ10" s="93">
        <v>8</v>
      </c>
      <c r="KA10" s="35">
        <f t="shared" si="109"/>
        <v>3.1727146539758083E-2</v>
      </c>
      <c r="KB10" s="36"/>
      <c r="KC10" s="39"/>
      <c r="KD10" s="93"/>
      <c r="KE10" s="39"/>
      <c r="KF10" s="96"/>
      <c r="KG10" s="93">
        <v>8</v>
      </c>
      <c r="KH10" s="35">
        <f t="shared" si="110"/>
        <v>3.2284100080710254E-2</v>
      </c>
      <c r="KI10" s="36"/>
      <c r="KJ10" s="39"/>
      <c r="KK10" s="93"/>
      <c r="KL10" s="39"/>
      <c r="KM10" s="96"/>
      <c r="KN10" s="93">
        <v>7</v>
      </c>
      <c r="KO10" s="35">
        <f t="shared" si="111"/>
        <v>2.969121140142518E-2</v>
      </c>
      <c r="KP10" s="36">
        <v>5</v>
      </c>
      <c r="KQ10" s="39">
        <f t="shared" si="112"/>
        <v>3.4090134315129202E-2</v>
      </c>
      <c r="KR10" s="93">
        <v>2</v>
      </c>
      <c r="KS10" s="39">
        <f t="shared" si="113"/>
        <v>2.3540489642184557E-2</v>
      </c>
      <c r="KT10" s="96">
        <f t="shared" si="114"/>
        <v>0</v>
      </c>
      <c r="KU10" s="93">
        <v>7</v>
      </c>
      <c r="KV10" s="35">
        <f t="shared" si="115"/>
        <v>3.0188028290495085E-2</v>
      </c>
      <c r="KW10" s="36"/>
      <c r="KX10" s="39"/>
      <c r="KY10" s="93"/>
      <c r="KZ10" s="39"/>
      <c r="LA10" s="96"/>
      <c r="LB10" s="93">
        <v>7</v>
      </c>
      <c r="LC10" s="35">
        <f t="shared" si="116"/>
        <v>3.0995394969890188E-2</v>
      </c>
      <c r="LD10" s="36"/>
      <c r="LE10" s="39"/>
      <c r="LF10" s="93"/>
      <c r="LG10" s="39"/>
      <c r="LH10" s="96"/>
      <c r="LI10" s="93">
        <v>7</v>
      </c>
      <c r="LJ10" s="35">
        <f t="shared" si="117"/>
        <v>3.248259860788863E-2</v>
      </c>
      <c r="LK10" s="36"/>
      <c r="LL10" s="39"/>
      <c r="LM10" s="93"/>
      <c r="LN10" s="39"/>
      <c r="LO10" s="96"/>
      <c r="LP10" s="93">
        <v>7</v>
      </c>
      <c r="LQ10" s="35">
        <f t="shared" si="118"/>
        <v>3.4096444227959086E-2</v>
      </c>
      <c r="LR10" s="36">
        <v>5</v>
      </c>
      <c r="LS10" s="39">
        <f t="shared" si="119"/>
        <v>3.8337678270203956E-2</v>
      </c>
      <c r="LT10" s="93">
        <v>2</v>
      </c>
      <c r="LU10" s="39">
        <f t="shared" si="120"/>
        <v>2.8851702250432775E-2</v>
      </c>
      <c r="LV10" s="96">
        <f t="shared" si="121"/>
        <v>0</v>
      </c>
      <c r="LW10" s="93">
        <v>7</v>
      </c>
      <c r="LX10" s="35">
        <f t="shared" si="122"/>
        <v>3.5010503150945282E-2</v>
      </c>
      <c r="LY10" s="36"/>
      <c r="LZ10" s="39"/>
      <c r="MA10" s="93"/>
      <c r="MB10" s="39"/>
      <c r="MC10" s="96"/>
      <c r="MD10" s="93">
        <v>7</v>
      </c>
      <c r="ME10" s="35">
        <f t="shared" si="123"/>
        <v>3.5884554262572407E-2</v>
      </c>
      <c r="MF10" s="36">
        <v>5</v>
      </c>
      <c r="MG10" s="39">
        <f t="shared" si="124"/>
        <v>4.0647101861637266E-2</v>
      </c>
      <c r="MH10" s="93">
        <v>2</v>
      </c>
      <c r="MI10" s="39">
        <f t="shared" si="125"/>
        <v>3.1550717778829472E-2</v>
      </c>
      <c r="MJ10" s="96"/>
      <c r="MK10" s="93">
        <v>7</v>
      </c>
      <c r="ML10" s="35">
        <f t="shared" si="126"/>
        <v>3.755364806866953E-2</v>
      </c>
      <c r="MM10" s="36"/>
      <c r="MN10" s="39"/>
      <c r="MO10" s="93"/>
      <c r="MP10" s="39"/>
      <c r="MQ10" s="96"/>
      <c r="MR10" s="93">
        <v>7</v>
      </c>
      <c r="MS10" s="35">
        <f t="shared" si="127"/>
        <v>3.811598148652328E-2</v>
      </c>
      <c r="MT10" s="36"/>
      <c r="MU10" s="39"/>
      <c r="MV10" s="93"/>
      <c r="MW10" s="39"/>
      <c r="MX10" s="96"/>
      <c r="MY10" s="93">
        <v>7</v>
      </c>
      <c r="MZ10" s="35">
        <f t="shared" si="128"/>
        <v>3.9073402176946694E-2</v>
      </c>
      <c r="NA10" s="36"/>
      <c r="NB10" s="39"/>
      <c r="NC10" s="93"/>
      <c r="ND10" s="39"/>
      <c r="NE10" s="96"/>
      <c r="NF10" s="93">
        <v>7</v>
      </c>
      <c r="NG10" s="35">
        <f t="shared" si="129"/>
        <v>4.0317935721691046E-2</v>
      </c>
      <c r="NH10" s="95">
        <v>5</v>
      </c>
      <c r="NI10" s="39">
        <f t="shared" si="130"/>
        <v>4.4790826838663443E-2</v>
      </c>
      <c r="NJ10" s="13">
        <v>2</v>
      </c>
      <c r="NK10" s="39">
        <f t="shared" si="131"/>
        <v>3.653635367190354E-2</v>
      </c>
      <c r="NL10" s="96">
        <f t="shared" si="132"/>
        <v>0</v>
      </c>
      <c r="NM10" s="51">
        <v>7</v>
      </c>
      <c r="NN10" s="35">
        <f t="shared" si="133"/>
        <v>4.2034468263976457E-2</v>
      </c>
      <c r="NO10" s="95"/>
      <c r="NP10" s="39"/>
      <c r="NR10" s="39"/>
      <c r="NS10" s="96"/>
      <c r="NT10" s="95">
        <v>6</v>
      </c>
      <c r="NU10" s="35">
        <f t="shared" si="134"/>
        <v>3.7126415444588827E-2</v>
      </c>
      <c r="NV10" s="95"/>
      <c r="NW10" s="39"/>
      <c r="NY10" s="39"/>
      <c r="NZ10" s="96"/>
      <c r="OA10" s="95">
        <v>7</v>
      </c>
      <c r="OB10" s="35">
        <f t="shared" si="135"/>
        <v>4.4961140728370479E-2</v>
      </c>
      <c r="OC10" s="95">
        <v>4</v>
      </c>
      <c r="OD10" s="39">
        <f t="shared" si="136"/>
        <v>3.9816842524387816E-2</v>
      </c>
      <c r="OE10" s="13">
        <v>3</v>
      </c>
      <c r="OF10" s="39">
        <f t="shared" si="137"/>
        <v>6.2591278948466514E-2</v>
      </c>
      <c r="OG10" s="96">
        <f t="shared" si="138"/>
        <v>0</v>
      </c>
      <c r="OH10" s="51">
        <v>7</v>
      </c>
      <c r="OI10" s="35">
        <f t="shared" si="139"/>
        <v>4.7109495928393565E-2</v>
      </c>
      <c r="OJ10" s="95"/>
      <c r="OK10" s="39"/>
      <c r="OM10" s="39"/>
      <c r="ON10" s="96"/>
      <c r="OO10" s="118">
        <v>7</v>
      </c>
      <c r="OP10" s="35">
        <f t="shared" si="140"/>
        <v>4.8678720445062586E-2</v>
      </c>
      <c r="OQ10" s="95"/>
      <c r="OR10" s="39"/>
      <c r="OT10" s="39"/>
      <c r="OU10" s="96"/>
      <c r="OV10" s="95">
        <v>6</v>
      </c>
      <c r="OW10" s="35">
        <f t="shared" si="141"/>
        <v>4.3393360815795187E-2</v>
      </c>
      <c r="OX10" s="95"/>
      <c r="OY10" s="39"/>
      <c r="PA10" s="39"/>
      <c r="PB10" s="96"/>
      <c r="PC10" s="97">
        <v>6</v>
      </c>
      <c r="PD10" s="35">
        <f t="shared" si="142"/>
        <v>4.5317220543806644E-2</v>
      </c>
      <c r="PE10" s="95">
        <v>4</v>
      </c>
      <c r="PF10" s="39">
        <f t="shared" si="143"/>
        <v>4.6560353858689327E-2</v>
      </c>
      <c r="PG10" s="93">
        <v>2</v>
      </c>
      <c r="PH10" s="39">
        <f t="shared" si="144"/>
        <v>5.0800101600203193E-2</v>
      </c>
      <c r="PI10" s="96">
        <f t="shared" si="145"/>
        <v>0</v>
      </c>
      <c r="PJ10" s="51">
        <v>6</v>
      </c>
      <c r="PK10" s="35">
        <f t="shared" si="146"/>
        <v>4.7816385081287854E-2</v>
      </c>
      <c r="PL10" s="95"/>
      <c r="PM10" s="39"/>
      <c r="PN10" s="93"/>
      <c r="PO10" s="39"/>
      <c r="PP10" s="96"/>
      <c r="PQ10" s="97">
        <v>3</v>
      </c>
      <c r="PR10" s="35">
        <f t="shared" si="147"/>
        <v>2.5305778152678194E-2</v>
      </c>
      <c r="PS10" s="95"/>
      <c r="PT10" s="39"/>
      <c r="PU10" s="93"/>
      <c r="PV10" s="39"/>
      <c r="PW10" s="96"/>
      <c r="PX10" s="97">
        <v>2</v>
      </c>
      <c r="PY10" s="35">
        <f t="shared" si="148"/>
        <v>1.8281535648994516E-2</v>
      </c>
      <c r="PZ10" s="95">
        <v>1</v>
      </c>
      <c r="QA10" s="39">
        <f t="shared" si="149"/>
        <v>1.4438348252959862E-2</v>
      </c>
      <c r="QB10" s="93">
        <v>1</v>
      </c>
      <c r="QC10" s="39">
        <f t="shared" si="150"/>
        <v>3.2446463335496431E-2</v>
      </c>
      <c r="QD10" s="96">
        <f t="shared" si="151"/>
        <v>0</v>
      </c>
      <c r="QE10" s="51">
        <v>2</v>
      </c>
      <c r="QF10" s="35">
        <f t="shared" si="152"/>
        <v>1.9958088015168147E-2</v>
      </c>
      <c r="QG10" s="95"/>
      <c r="QH10" s="39"/>
      <c r="QI10" s="93"/>
      <c r="QJ10" s="39"/>
      <c r="QK10" s="96"/>
      <c r="QL10" s="93">
        <v>1</v>
      </c>
      <c r="QM10" s="35">
        <f t="shared" si="153"/>
        <v>1.0848340203948797E-2</v>
      </c>
      <c r="QN10" s="95"/>
      <c r="QO10" s="39"/>
      <c r="QP10" s="93"/>
      <c r="QQ10" s="39"/>
      <c r="QR10" s="96"/>
      <c r="QS10" s="93">
        <v>1</v>
      </c>
      <c r="QT10" s="35">
        <f t="shared" si="154"/>
        <v>1.1823126034523528E-2</v>
      </c>
      <c r="QU10" s="95"/>
      <c r="QV10" s="39"/>
      <c r="QW10" s="93"/>
      <c r="QX10" s="39"/>
      <c r="QY10" s="96"/>
      <c r="QZ10" s="93">
        <v>0</v>
      </c>
      <c r="RA10" s="35">
        <f t="shared" si="155"/>
        <v>0</v>
      </c>
      <c r="RB10" s="95">
        <v>0</v>
      </c>
      <c r="RC10" s="39">
        <f t="shared" si="156"/>
        <v>0</v>
      </c>
      <c r="RD10" s="93">
        <v>0</v>
      </c>
      <c r="RE10" s="39">
        <f t="shared" si="157"/>
        <v>0</v>
      </c>
      <c r="RF10" s="96">
        <f t="shared" si="158"/>
        <v>0</v>
      </c>
      <c r="RG10" s="51">
        <v>0</v>
      </c>
      <c r="RH10" s="35">
        <f t="shared" si="159"/>
        <v>0</v>
      </c>
      <c r="RI10" s="95"/>
      <c r="RJ10" s="39"/>
      <c r="RK10" s="93"/>
      <c r="RL10" s="39"/>
      <c r="RM10" s="96"/>
      <c r="RN10" s="93">
        <v>0</v>
      </c>
      <c r="RO10" s="35">
        <f t="shared" si="160"/>
        <v>0</v>
      </c>
      <c r="RP10" s="95"/>
      <c r="RQ10" s="39"/>
      <c r="RR10" s="93"/>
      <c r="RS10" s="39"/>
      <c r="RT10" s="96"/>
      <c r="RU10" s="93">
        <v>0</v>
      </c>
      <c r="RV10" s="35">
        <f t="shared" si="161"/>
        <v>0</v>
      </c>
      <c r="RW10" s="95">
        <v>0</v>
      </c>
      <c r="RX10" s="39">
        <f t="shared" si="162"/>
        <v>0</v>
      </c>
      <c r="RY10" s="93">
        <v>0</v>
      </c>
      <c r="RZ10" s="39">
        <f t="shared" si="163"/>
        <v>0</v>
      </c>
      <c r="SA10" s="96">
        <f t="shared" si="164"/>
        <v>0</v>
      </c>
      <c r="SB10" s="51">
        <v>0</v>
      </c>
      <c r="SC10" s="35">
        <f t="shared" si="165"/>
        <v>0</v>
      </c>
      <c r="SD10" s="95"/>
      <c r="SE10" s="39"/>
      <c r="SF10" s="93"/>
      <c r="SG10" s="39"/>
      <c r="SH10" s="96"/>
      <c r="SI10" s="93">
        <v>0</v>
      </c>
      <c r="SJ10" s="35">
        <f t="shared" si="166"/>
        <v>0</v>
      </c>
      <c r="SK10" s="95"/>
      <c r="SL10" s="39"/>
      <c r="SM10" s="93"/>
      <c r="SN10" s="39"/>
      <c r="SO10" s="96"/>
      <c r="SP10" s="93">
        <v>0</v>
      </c>
      <c r="SQ10" s="35">
        <f t="shared" si="167"/>
        <v>0</v>
      </c>
      <c r="SR10" s="95"/>
      <c r="SS10" s="39"/>
      <c r="ST10" s="93"/>
      <c r="SU10" s="39"/>
      <c r="SV10" s="96"/>
      <c r="SW10" s="93">
        <v>0</v>
      </c>
      <c r="SX10" s="35">
        <f t="shared" si="168"/>
        <v>0</v>
      </c>
      <c r="SY10" s="95">
        <v>0</v>
      </c>
      <c r="SZ10" s="39">
        <f t="shared" si="169"/>
        <v>0</v>
      </c>
      <c r="TA10" s="93">
        <v>0</v>
      </c>
      <c r="TB10" s="39">
        <f t="shared" si="170"/>
        <v>0</v>
      </c>
      <c r="TC10" s="96">
        <f t="shared" si="171"/>
        <v>0</v>
      </c>
      <c r="TD10" s="51">
        <v>0</v>
      </c>
      <c r="TE10" s="35">
        <f t="shared" si="172"/>
        <v>0</v>
      </c>
      <c r="TF10" s="36"/>
      <c r="TG10" s="39"/>
      <c r="TH10" s="93"/>
      <c r="TI10" s="39"/>
      <c r="TJ10" s="96"/>
      <c r="TK10" s="93">
        <v>0</v>
      </c>
      <c r="TL10" s="35">
        <f t="shared" si="173"/>
        <v>0</v>
      </c>
      <c r="TM10" s="95"/>
      <c r="TN10" s="39"/>
      <c r="TO10" s="93"/>
      <c r="TP10" s="39"/>
      <c r="TQ10" s="96"/>
      <c r="TR10" s="93">
        <v>0</v>
      </c>
      <c r="TS10" s="35">
        <f t="shared" si="174"/>
        <v>0</v>
      </c>
      <c r="TT10" s="95"/>
      <c r="TU10" s="39"/>
      <c r="TV10" s="93"/>
      <c r="TW10" s="39"/>
      <c r="TX10" s="96"/>
      <c r="TY10" s="93">
        <v>0</v>
      </c>
      <c r="TZ10" s="35">
        <f t="shared" si="175"/>
        <v>0</v>
      </c>
      <c r="UA10" s="95"/>
      <c r="UB10" s="39"/>
      <c r="UC10" s="93"/>
      <c r="UD10" s="39"/>
      <c r="UE10" s="96"/>
      <c r="UF10" s="93">
        <v>0</v>
      </c>
      <c r="UG10" s="35">
        <f t="shared" si="176"/>
        <v>0</v>
      </c>
      <c r="UH10" s="95"/>
      <c r="UI10" s="39"/>
      <c r="UJ10" s="93"/>
      <c r="UK10" s="39"/>
      <c r="UL10" s="96"/>
      <c r="UM10" s="93">
        <v>0</v>
      </c>
      <c r="UN10" s="35">
        <f t="shared" si="177"/>
        <v>0</v>
      </c>
      <c r="UO10" s="95">
        <v>0</v>
      </c>
      <c r="UP10" s="39">
        <f t="shared" si="178"/>
        <v>0</v>
      </c>
      <c r="UQ10" s="93">
        <v>0</v>
      </c>
      <c r="UR10" s="39">
        <f t="shared" si="179"/>
        <v>0</v>
      </c>
      <c r="US10" s="96">
        <f t="shared" si="180"/>
        <v>0</v>
      </c>
      <c r="UT10" s="51">
        <v>0</v>
      </c>
      <c r="UU10" s="35">
        <f t="shared" si="181"/>
        <v>0</v>
      </c>
      <c r="UV10" s="95"/>
      <c r="UW10" s="39"/>
      <c r="UX10" s="93"/>
      <c r="UY10" s="39"/>
      <c r="UZ10" s="96"/>
      <c r="VA10" s="93">
        <v>0</v>
      </c>
      <c r="VB10" s="35">
        <f t="shared" si="182"/>
        <v>0</v>
      </c>
    </row>
    <row r="11" spans="1:1024" x14ac:dyDescent="0.2">
      <c r="A11" s="92" t="s">
        <v>26</v>
      </c>
      <c r="B11" s="93">
        <v>3559151</v>
      </c>
      <c r="C11" s="39">
        <f t="shared" si="0"/>
        <v>12.112231895942271</v>
      </c>
      <c r="D11" s="93">
        <v>3515067</v>
      </c>
      <c r="E11" s="39">
        <f t="shared" si="1"/>
        <v>11.348158082155869</v>
      </c>
      <c r="F11" s="93">
        <f t="shared" si="2"/>
        <v>7074218</v>
      </c>
      <c r="G11" s="39">
        <f t="shared" si="3"/>
        <v>11.720131228289889</v>
      </c>
      <c r="H11" s="36">
        <v>44</v>
      </c>
      <c r="I11" s="39">
        <f t="shared" si="4"/>
        <v>0.21555947481873408</v>
      </c>
      <c r="J11" s="95">
        <v>23</v>
      </c>
      <c r="K11" s="39">
        <f t="shared" si="5"/>
        <v>0.15099789915966388</v>
      </c>
      <c r="L11" s="96">
        <f t="shared" si="6"/>
        <v>0</v>
      </c>
      <c r="M11" s="93">
        <v>67</v>
      </c>
      <c r="N11" s="35">
        <f t="shared" si="7"/>
        <v>0.18796992481203006</v>
      </c>
      <c r="O11" s="36">
        <v>44</v>
      </c>
      <c r="P11" s="39">
        <f t="shared" si="8"/>
        <v>0.22273969828895415</v>
      </c>
      <c r="Q11" s="95">
        <v>23</v>
      </c>
      <c r="R11" s="39">
        <f t="shared" si="9"/>
        <v>0.1579019634765893</v>
      </c>
      <c r="S11" s="96">
        <f t="shared" si="10"/>
        <v>0</v>
      </c>
      <c r="T11" s="93">
        <v>67</v>
      </c>
      <c r="U11" s="35">
        <f t="shared" si="11"/>
        <v>0.19522144522144522</v>
      </c>
      <c r="V11" s="36">
        <v>43</v>
      </c>
      <c r="W11" s="39">
        <f t="shared" si="12"/>
        <v>0.21819657989546859</v>
      </c>
      <c r="X11" s="95">
        <v>23</v>
      </c>
      <c r="Y11" s="39">
        <f t="shared" si="13"/>
        <v>0.15857694429123001</v>
      </c>
      <c r="Z11" s="96">
        <f t="shared" si="14"/>
        <v>0</v>
      </c>
      <c r="AA11" s="93">
        <v>66</v>
      </c>
      <c r="AB11" s="35">
        <f t="shared" si="15"/>
        <v>0.19292040571745928</v>
      </c>
      <c r="AC11" s="36">
        <v>43</v>
      </c>
      <c r="AD11" s="39">
        <f t="shared" si="16"/>
        <v>0.21851814208761053</v>
      </c>
      <c r="AE11" s="95">
        <v>23</v>
      </c>
      <c r="AF11" s="39">
        <f t="shared" si="17"/>
        <v>0.15901548672566373</v>
      </c>
      <c r="AG11" s="96">
        <f t="shared" si="18"/>
        <v>0</v>
      </c>
      <c r="AH11" s="93">
        <v>66</v>
      </c>
      <c r="AI11" s="35">
        <f t="shared" si="19"/>
        <v>0.19331029230859353</v>
      </c>
      <c r="AJ11" s="36">
        <v>43</v>
      </c>
      <c r="AK11" s="39">
        <f t="shared" si="20"/>
        <v>0.21865147971117666</v>
      </c>
      <c r="AL11" s="95">
        <v>23</v>
      </c>
      <c r="AM11" s="39">
        <f t="shared" si="21"/>
        <v>0.15972222222222224</v>
      </c>
      <c r="AN11" s="96">
        <f t="shared" si="22"/>
        <v>0</v>
      </c>
      <c r="AO11" s="93">
        <v>66</v>
      </c>
      <c r="AP11" s="35">
        <f t="shared" si="23"/>
        <v>0.19374156050020547</v>
      </c>
      <c r="AQ11" s="36">
        <v>43</v>
      </c>
      <c r="AR11" s="39">
        <f t="shared" si="24"/>
        <v>0.21864036202776227</v>
      </c>
      <c r="AS11" s="95">
        <v>23</v>
      </c>
      <c r="AT11" s="39">
        <f t="shared" si="25"/>
        <v>0.16017828539591894</v>
      </c>
      <c r="AU11" s="96">
        <f t="shared" si="26"/>
        <v>0</v>
      </c>
      <c r="AV11" s="93">
        <v>66</v>
      </c>
      <c r="AW11" s="35">
        <f t="shared" si="27"/>
        <v>0.19396931758067359</v>
      </c>
      <c r="AX11" s="36">
        <v>43</v>
      </c>
      <c r="AY11" s="39">
        <f t="shared" si="28"/>
        <v>0.21905247070809986</v>
      </c>
      <c r="AZ11" s="95">
        <v>23</v>
      </c>
      <c r="BA11" s="39">
        <f t="shared" si="29"/>
        <v>0.16061452513966482</v>
      </c>
      <c r="BB11" s="96">
        <f t="shared" si="30"/>
        <v>0</v>
      </c>
      <c r="BC11" s="93">
        <v>66</v>
      </c>
      <c r="BD11" s="35">
        <f t="shared" si="31"/>
        <v>0.19440353460972018</v>
      </c>
      <c r="BE11" s="36">
        <v>43</v>
      </c>
      <c r="BF11" s="39">
        <f t="shared" si="32"/>
        <v>0.22001637331150226</v>
      </c>
      <c r="BG11" s="95">
        <v>23</v>
      </c>
      <c r="BH11" s="39">
        <f t="shared" si="33"/>
        <v>0.16206313416009019</v>
      </c>
      <c r="BI11" s="96">
        <f t="shared" si="34"/>
        <v>0</v>
      </c>
      <c r="BJ11" s="93">
        <v>66</v>
      </c>
      <c r="BK11" s="35">
        <f t="shared" si="35"/>
        <v>0.1956367085605881</v>
      </c>
      <c r="BL11" s="36">
        <v>43</v>
      </c>
      <c r="BM11" s="39">
        <f t="shared" si="36"/>
        <v>0.2209320248676977</v>
      </c>
      <c r="BN11" s="95">
        <v>23</v>
      </c>
      <c r="BO11" s="39">
        <f t="shared" si="37"/>
        <v>0.16347999147060915</v>
      </c>
      <c r="BP11" s="96">
        <f t="shared" si="38"/>
        <v>0</v>
      </c>
      <c r="BQ11" s="93">
        <v>66</v>
      </c>
      <c r="BR11" s="35">
        <f t="shared" si="39"/>
        <v>0.19682691160682336</v>
      </c>
      <c r="BS11" s="36">
        <v>43</v>
      </c>
      <c r="BT11" s="39">
        <f t="shared" si="40"/>
        <v>0.220795892169448</v>
      </c>
      <c r="BU11" s="95">
        <v>23</v>
      </c>
      <c r="BV11" s="39">
        <f t="shared" si="41"/>
        <v>0.16350323452050899</v>
      </c>
      <c r="BW11" s="96">
        <f t="shared" si="42"/>
        <v>0</v>
      </c>
      <c r="BX11" s="93">
        <v>66</v>
      </c>
      <c r="BY11" s="35">
        <f t="shared" si="43"/>
        <v>0.19676823087472423</v>
      </c>
      <c r="BZ11" s="36"/>
      <c r="CA11" s="39"/>
      <c r="CB11" s="93"/>
      <c r="CC11" s="39"/>
      <c r="CD11" s="96"/>
      <c r="CE11" s="93">
        <v>66</v>
      </c>
      <c r="CF11" s="35">
        <f t="shared" si="44"/>
        <v>0.19702668816048721</v>
      </c>
      <c r="CG11" s="36"/>
      <c r="CH11" s="39"/>
      <c r="CI11" s="93"/>
      <c r="CJ11" s="39"/>
      <c r="CK11" s="96"/>
      <c r="CL11" s="93">
        <v>65</v>
      </c>
      <c r="CM11" s="35">
        <f t="shared" si="45"/>
        <v>0.19479157301687194</v>
      </c>
      <c r="CN11" s="36">
        <v>42</v>
      </c>
      <c r="CO11" s="39">
        <f t="shared" si="46"/>
        <v>0.21655065738592419</v>
      </c>
      <c r="CP11" s="95">
        <v>23</v>
      </c>
      <c r="CQ11" s="39">
        <f t="shared" si="47"/>
        <v>0.16534867002156722</v>
      </c>
      <c r="CR11" s="96">
        <f t="shared" si="48"/>
        <v>0</v>
      </c>
      <c r="CS11" s="93">
        <v>65</v>
      </c>
      <c r="CT11" s="35">
        <f t="shared" si="49"/>
        <v>0.19514245399141372</v>
      </c>
      <c r="CU11" s="36">
        <v>42</v>
      </c>
      <c r="CV11" s="39">
        <f t="shared" si="50"/>
        <v>0.21713281290389291</v>
      </c>
      <c r="CW11" s="95">
        <v>23</v>
      </c>
      <c r="CX11" s="39">
        <f t="shared" si="51"/>
        <v>0.16592122348867408</v>
      </c>
      <c r="CY11" s="96">
        <f t="shared" si="52"/>
        <v>0</v>
      </c>
      <c r="CZ11" s="93">
        <v>65</v>
      </c>
      <c r="DA11" s="35">
        <f t="shared" si="53"/>
        <v>0.19573007317293506</v>
      </c>
      <c r="DB11" s="36"/>
      <c r="DC11" s="39"/>
      <c r="DD11" s="93"/>
      <c r="DE11" s="39"/>
      <c r="DF11" s="96"/>
      <c r="DG11" s="93">
        <v>65</v>
      </c>
      <c r="DH11" s="35">
        <f t="shared" si="54"/>
        <v>0.19597202122527738</v>
      </c>
      <c r="DI11" s="36">
        <v>41</v>
      </c>
      <c r="DJ11" s="39">
        <f t="shared" si="55"/>
        <v>0.21304234866199012</v>
      </c>
      <c r="DK11" s="95">
        <v>23</v>
      </c>
      <c r="DL11" s="39">
        <f t="shared" si="56"/>
        <v>0.16801811673606545</v>
      </c>
      <c r="DM11" s="96">
        <f t="shared" si="57"/>
        <v>0</v>
      </c>
      <c r="DN11" s="93">
        <v>64</v>
      </c>
      <c r="DO11" s="35">
        <f t="shared" si="58"/>
        <v>0.19430445078632583</v>
      </c>
      <c r="DP11" s="36"/>
      <c r="DQ11" s="39"/>
      <c r="DR11" s="93"/>
      <c r="DS11" s="39"/>
      <c r="DT11" s="96"/>
      <c r="DU11" s="93">
        <v>64</v>
      </c>
      <c r="DV11" s="35">
        <f t="shared" si="59"/>
        <v>0.1947241914382207</v>
      </c>
      <c r="DW11" s="36">
        <v>41</v>
      </c>
      <c r="DX11" s="39">
        <f t="shared" si="60"/>
        <v>0.21350830599385515</v>
      </c>
      <c r="DY11" s="93">
        <v>23</v>
      </c>
      <c r="DZ11" s="39">
        <f t="shared" si="61"/>
        <v>0.16885691212098966</v>
      </c>
      <c r="EA11" s="96">
        <f t="shared" si="62"/>
        <v>0</v>
      </c>
      <c r="EB11" s="93">
        <v>64</v>
      </c>
      <c r="EC11" s="35">
        <f t="shared" si="63"/>
        <v>0.19497334348819498</v>
      </c>
      <c r="ED11" s="36"/>
      <c r="EE11" s="39"/>
      <c r="EF11" s="93"/>
      <c r="EG11" s="39"/>
      <c r="EH11" s="96"/>
      <c r="EI11" s="93">
        <v>64</v>
      </c>
      <c r="EJ11" s="35">
        <f t="shared" si="64"/>
        <v>0.19558706680520752</v>
      </c>
      <c r="EK11" s="36">
        <v>41</v>
      </c>
      <c r="EL11" s="39">
        <f t="shared" si="65"/>
        <v>0.21509889302764809</v>
      </c>
      <c r="EM11" s="93">
        <v>23</v>
      </c>
      <c r="EN11" s="39">
        <f t="shared" si="66"/>
        <v>0.1718213058419244</v>
      </c>
      <c r="EO11" s="96">
        <f t="shared" si="67"/>
        <v>0</v>
      </c>
      <c r="EP11" s="93">
        <v>64</v>
      </c>
      <c r="EQ11" s="35">
        <f t="shared" si="68"/>
        <v>0.19723865877712032</v>
      </c>
      <c r="ER11" s="36">
        <v>41</v>
      </c>
      <c r="ES11" s="39">
        <f t="shared" si="69"/>
        <v>0.2155399011670697</v>
      </c>
      <c r="ET11" s="93">
        <v>22</v>
      </c>
      <c r="EU11" s="39">
        <f t="shared" si="70"/>
        <v>0.16504126031507876</v>
      </c>
      <c r="EV11" s="96">
        <f t="shared" si="71"/>
        <v>0</v>
      </c>
      <c r="EW11" s="93">
        <v>63</v>
      </c>
      <c r="EX11" s="35">
        <f t="shared" si="72"/>
        <v>0.19472691867832967</v>
      </c>
      <c r="EY11" s="36"/>
      <c r="EZ11" s="39"/>
      <c r="FA11" s="93"/>
      <c r="FB11" s="39"/>
      <c r="FC11" s="96"/>
      <c r="FD11" s="93">
        <v>63</v>
      </c>
      <c r="FE11" s="35">
        <f t="shared" si="73"/>
        <v>0.19543973941368079</v>
      </c>
      <c r="FF11" s="36"/>
      <c r="FG11" s="39"/>
      <c r="FH11" s="93"/>
      <c r="FI11" s="39"/>
      <c r="FJ11" s="96"/>
      <c r="FK11" s="93">
        <v>62</v>
      </c>
      <c r="FL11" s="35">
        <f t="shared" si="74"/>
        <v>0.1941382765531062</v>
      </c>
      <c r="FM11" s="36">
        <v>41</v>
      </c>
      <c r="FN11" s="39">
        <f t="shared" si="75"/>
        <v>0.21799234368353892</v>
      </c>
      <c r="FO11" s="93">
        <v>21</v>
      </c>
      <c r="FP11" s="39">
        <f t="shared" si="76"/>
        <v>0.16101824873485662</v>
      </c>
      <c r="FQ11" s="96">
        <f t="shared" si="77"/>
        <v>0</v>
      </c>
      <c r="FR11" s="93">
        <v>62</v>
      </c>
      <c r="FS11" s="35">
        <f t="shared" si="78"/>
        <v>0.19465636871683775</v>
      </c>
      <c r="FT11" s="36"/>
      <c r="FU11" s="39"/>
      <c r="FV11" s="93"/>
      <c r="FW11" s="39"/>
      <c r="FX11" s="96"/>
      <c r="FY11" s="93">
        <v>62</v>
      </c>
      <c r="FZ11" s="35">
        <f t="shared" si="79"/>
        <v>0.19544795410125468</v>
      </c>
      <c r="GA11" s="36"/>
      <c r="GB11" s="39"/>
      <c r="GC11" s="93"/>
      <c r="GD11" s="39"/>
      <c r="GE11" s="96"/>
      <c r="GF11" s="93">
        <v>62</v>
      </c>
      <c r="GG11" s="35">
        <f t="shared" si="80"/>
        <v>0.19653838838521523</v>
      </c>
      <c r="GH11" s="36"/>
      <c r="GI11" s="39"/>
      <c r="GJ11" s="93"/>
      <c r="GK11" s="39"/>
      <c r="GL11" s="96"/>
      <c r="GM11" s="93">
        <v>61</v>
      </c>
      <c r="GN11" s="35">
        <f t="shared" si="81"/>
        <v>0.19521249359959039</v>
      </c>
      <c r="GO11" s="36">
        <v>41</v>
      </c>
      <c r="GP11" s="39">
        <f t="shared" si="82"/>
        <v>0.22186147186147187</v>
      </c>
      <c r="GQ11" s="93">
        <v>20</v>
      </c>
      <c r="GR11" s="39">
        <f t="shared" si="83"/>
        <v>0.15854141894569956</v>
      </c>
      <c r="GS11" s="96">
        <f t="shared" si="84"/>
        <v>0</v>
      </c>
      <c r="GT11" s="93">
        <v>61</v>
      </c>
      <c r="GU11" s="35">
        <f t="shared" si="85"/>
        <v>0.196166709544636</v>
      </c>
      <c r="GV11" s="36"/>
      <c r="GW11" s="39"/>
      <c r="GX11" s="93"/>
      <c r="GY11" s="39"/>
      <c r="GZ11" s="96"/>
      <c r="HA11" s="93">
        <v>60</v>
      </c>
      <c r="HB11" s="35">
        <f t="shared" si="86"/>
        <v>0.19781089278649611</v>
      </c>
      <c r="HC11" s="36"/>
      <c r="HD11" s="39"/>
      <c r="HE11" s="93"/>
      <c r="HF11" s="39"/>
      <c r="HG11" s="96"/>
      <c r="HH11" s="93">
        <v>60</v>
      </c>
      <c r="HI11" s="35">
        <f t="shared" si="87"/>
        <v>0.20078305391024995</v>
      </c>
      <c r="HJ11" s="36">
        <v>40</v>
      </c>
      <c r="HK11" s="39">
        <f t="shared" si="88"/>
        <v>0.22376370552696354</v>
      </c>
      <c r="HL11" s="93">
        <v>19</v>
      </c>
      <c r="HM11" s="39">
        <f t="shared" si="89"/>
        <v>0.16082613847976976</v>
      </c>
      <c r="HN11" s="96">
        <f t="shared" si="90"/>
        <v>0</v>
      </c>
      <c r="HO11" s="93">
        <v>59</v>
      </c>
      <c r="HP11" s="35">
        <f t="shared" si="91"/>
        <v>0.19871341483951366</v>
      </c>
      <c r="HQ11" s="36"/>
      <c r="HR11" s="39"/>
      <c r="HS11" s="93"/>
      <c r="HT11" s="39"/>
      <c r="HU11" s="96"/>
      <c r="HV11" s="93">
        <v>58</v>
      </c>
      <c r="HW11" s="35">
        <f t="shared" si="92"/>
        <v>0.19644369178662152</v>
      </c>
      <c r="HX11" s="36"/>
      <c r="HY11" s="39"/>
      <c r="HZ11" s="93"/>
      <c r="IA11" s="39"/>
      <c r="IB11" s="96"/>
      <c r="IC11" s="93">
        <v>58</v>
      </c>
      <c r="ID11" s="35">
        <f t="shared" si="93"/>
        <v>0.20067121060097567</v>
      </c>
      <c r="IE11" s="36"/>
      <c r="IF11" s="39"/>
      <c r="IG11" s="93"/>
      <c r="IH11" s="39"/>
      <c r="II11" s="96"/>
      <c r="IJ11" s="93">
        <v>55</v>
      </c>
      <c r="IK11" s="35">
        <f t="shared" si="94"/>
        <v>0.1945250053052274</v>
      </c>
      <c r="IL11" s="36">
        <v>35</v>
      </c>
      <c r="IM11" s="39">
        <f t="shared" si="95"/>
        <v>0.20567667626491154</v>
      </c>
      <c r="IN11" s="93">
        <v>19</v>
      </c>
      <c r="IO11" s="39">
        <f t="shared" si="96"/>
        <v>0.17376989207975124</v>
      </c>
      <c r="IP11" s="96">
        <f t="shared" si="97"/>
        <v>0</v>
      </c>
      <c r="IQ11" s="93">
        <v>54</v>
      </c>
      <c r="IR11" s="35">
        <f t="shared" si="98"/>
        <v>0.19316759077088178</v>
      </c>
      <c r="IS11" s="36"/>
      <c r="IT11" s="39"/>
      <c r="IU11" s="93"/>
      <c r="IV11" s="39"/>
      <c r="IW11" s="96"/>
      <c r="IX11" s="93">
        <v>53</v>
      </c>
      <c r="IY11" s="35">
        <f t="shared" si="99"/>
        <v>0.19341653893876359</v>
      </c>
      <c r="IZ11" s="36"/>
      <c r="JA11" s="39"/>
      <c r="JB11" s="93"/>
      <c r="JC11" s="39"/>
      <c r="JD11" s="96"/>
      <c r="JE11" s="93">
        <v>51</v>
      </c>
      <c r="JF11" s="35">
        <f t="shared" si="100"/>
        <v>0.18964747880410532</v>
      </c>
      <c r="JG11" s="36"/>
      <c r="JH11" s="39"/>
      <c r="JI11" s="93"/>
      <c r="JJ11" s="39"/>
      <c r="JK11" s="96"/>
      <c r="JL11" s="93">
        <v>51</v>
      </c>
      <c r="JM11" s="35">
        <f t="shared" si="101"/>
        <v>0.19578486698145803</v>
      </c>
      <c r="JN11" s="36">
        <v>33</v>
      </c>
      <c r="JO11" s="39">
        <f t="shared" si="102"/>
        <v>0.20929790067863258</v>
      </c>
      <c r="JP11" s="93">
        <v>17</v>
      </c>
      <c r="JQ11" s="39">
        <f t="shared" si="103"/>
        <v>0.1755472945064023</v>
      </c>
      <c r="JR11" s="96">
        <f t="shared" si="104"/>
        <v>0</v>
      </c>
      <c r="JS11" s="93">
        <v>50</v>
      </c>
      <c r="JT11" s="35">
        <f t="shared" si="105"/>
        <v>0.19644821625019646</v>
      </c>
      <c r="JU11" s="36">
        <v>32</v>
      </c>
      <c r="JV11" s="39">
        <f t="shared" si="106"/>
        <v>0.20432922546452975</v>
      </c>
      <c r="JW11" s="93">
        <v>17</v>
      </c>
      <c r="JX11" s="39">
        <f t="shared" si="107"/>
        <v>0.17795456924526329</v>
      </c>
      <c r="JY11" s="96">
        <f t="shared" si="108"/>
        <v>0</v>
      </c>
      <c r="JZ11" s="93">
        <v>49</v>
      </c>
      <c r="KA11" s="35">
        <f t="shared" si="109"/>
        <v>0.19432877255601824</v>
      </c>
      <c r="KB11" s="36"/>
      <c r="KC11" s="39"/>
      <c r="KD11" s="93"/>
      <c r="KE11" s="39"/>
      <c r="KF11" s="96"/>
      <c r="KG11" s="93">
        <v>49</v>
      </c>
      <c r="KH11" s="35">
        <f t="shared" si="110"/>
        <v>0.19774011299435026</v>
      </c>
      <c r="KI11" s="36"/>
      <c r="KJ11" s="39"/>
      <c r="KK11" s="93"/>
      <c r="KL11" s="39"/>
      <c r="KM11" s="96"/>
      <c r="KN11" s="93">
        <v>49</v>
      </c>
      <c r="KO11" s="35">
        <f t="shared" si="111"/>
        <v>0.20783847980997625</v>
      </c>
      <c r="KP11" s="36">
        <v>30</v>
      </c>
      <c r="KQ11" s="39">
        <f t="shared" si="112"/>
        <v>0.20454080589077522</v>
      </c>
      <c r="KR11" s="93">
        <v>18</v>
      </c>
      <c r="KS11" s="39">
        <f t="shared" si="113"/>
        <v>0.21186440677966101</v>
      </c>
      <c r="KT11" s="96">
        <f t="shared" si="114"/>
        <v>0</v>
      </c>
      <c r="KU11" s="93">
        <v>48</v>
      </c>
      <c r="KV11" s="35">
        <f t="shared" si="115"/>
        <v>0.20700362256339486</v>
      </c>
      <c r="KW11" s="36"/>
      <c r="KX11" s="39"/>
      <c r="KY11" s="93"/>
      <c r="KZ11" s="39"/>
      <c r="LA11" s="96"/>
      <c r="LB11" s="93">
        <v>47</v>
      </c>
      <c r="LC11" s="35">
        <f t="shared" si="116"/>
        <v>0.20811193765497699</v>
      </c>
      <c r="LD11" s="36"/>
      <c r="LE11" s="39"/>
      <c r="LF11" s="93"/>
      <c r="LG11" s="39"/>
      <c r="LH11" s="96"/>
      <c r="LI11" s="93">
        <v>45</v>
      </c>
      <c r="LJ11" s="35">
        <f t="shared" si="117"/>
        <v>0.20881670533642693</v>
      </c>
      <c r="LK11" s="36"/>
      <c r="LL11" s="39"/>
      <c r="LM11" s="93"/>
      <c r="LN11" s="39"/>
      <c r="LO11" s="96"/>
      <c r="LP11" s="93">
        <v>41</v>
      </c>
      <c r="LQ11" s="35">
        <f t="shared" si="118"/>
        <v>0.19970774476376035</v>
      </c>
      <c r="LR11" s="36">
        <v>28</v>
      </c>
      <c r="LS11" s="39">
        <f t="shared" si="119"/>
        <v>0.21469099831314215</v>
      </c>
      <c r="LT11" s="93">
        <v>12</v>
      </c>
      <c r="LU11" s="39">
        <f t="shared" si="120"/>
        <v>0.17311021350259664</v>
      </c>
      <c r="LV11" s="96">
        <f t="shared" si="121"/>
        <v>0</v>
      </c>
      <c r="LW11" s="93">
        <v>40</v>
      </c>
      <c r="LX11" s="35">
        <f t="shared" si="122"/>
        <v>0.20006001800540163</v>
      </c>
      <c r="LY11" s="36"/>
      <c r="LZ11" s="39"/>
      <c r="MA11" s="93"/>
      <c r="MB11" s="39"/>
      <c r="MC11" s="96"/>
      <c r="MD11" s="93">
        <v>39</v>
      </c>
      <c r="ME11" s="35">
        <f t="shared" si="123"/>
        <v>0.19992823089147485</v>
      </c>
      <c r="MF11" s="36">
        <v>27</v>
      </c>
      <c r="MG11" s="39">
        <f t="shared" si="124"/>
        <v>0.21949435005284126</v>
      </c>
      <c r="MH11" s="93">
        <v>12</v>
      </c>
      <c r="MI11" s="39">
        <f t="shared" si="125"/>
        <v>0.18930430667297682</v>
      </c>
      <c r="MJ11" s="96"/>
      <c r="MK11" s="93">
        <v>39</v>
      </c>
      <c r="ML11" s="35">
        <f t="shared" si="126"/>
        <v>0.20922746781115881</v>
      </c>
      <c r="MM11" s="36"/>
      <c r="MN11" s="39"/>
      <c r="MO11" s="93"/>
      <c r="MP11" s="39"/>
      <c r="MQ11" s="96"/>
      <c r="MR11" s="93">
        <v>39</v>
      </c>
      <c r="MS11" s="35">
        <f t="shared" si="127"/>
        <v>0.21236046828205823</v>
      </c>
      <c r="MT11" s="36"/>
      <c r="MU11" s="39"/>
      <c r="MV11" s="93"/>
      <c r="MW11" s="39"/>
      <c r="MX11" s="96"/>
      <c r="MY11" s="93">
        <v>39</v>
      </c>
      <c r="MZ11" s="35">
        <f t="shared" si="128"/>
        <v>0.21769466927156014</v>
      </c>
      <c r="NA11" s="36"/>
      <c r="NB11" s="39"/>
      <c r="NC11" s="93"/>
      <c r="ND11" s="39"/>
      <c r="NE11" s="96"/>
      <c r="NF11" s="93">
        <v>38</v>
      </c>
      <c r="NG11" s="35">
        <f t="shared" si="129"/>
        <v>0.21886879391775138</v>
      </c>
      <c r="NH11" s="95">
        <v>25</v>
      </c>
      <c r="NI11" s="39">
        <f t="shared" si="130"/>
        <v>0.22395413419331722</v>
      </c>
      <c r="NJ11" s="13">
        <v>11</v>
      </c>
      <c r="NK11" s="39">
        <f t="shared" si="131"/>
        <v>0.20094994519546952</v>
      </c>
      <c r="NL11" s="96">
        <f t="shared" si="132"/>
        <v>0</v>
      </c>
      <c r="NM11" s="51">
        <v>36</v>
      </c>
      <c r="NN11" s="35">
        <f t="shared" si="133"/>
        <v>0.21617726535759324</v>
      </c>
      <c r="NO11" s="95"/>
      <c r="NP11" s="39"/>
      <c r="NR11" s="39"/>
      <c r="NS11" s="96"/>
      <c r="NT11" s="95">
        <v>35</v>
      </c>
      <c r="NU11" s="35">
        <f t="shared" si="134"/>
        <v>0.21657075676010146</v>
      </c>
      <c r="NV11" s="95"/>
      <c r="NW11" s="39"/>
      <c r="NY11" s="39"/>
      <c r="NZ11" s="96"/>
      <c r="OA11" s="95">
        <v>35</v>
      </c>
      <c r="OB11" s="35">
        <f t="shared" si="135"/>
        <v>0.2248057036418524</v>
      </c>
      <c r="OC11" s="95">
        <v>24</v>
      </c>
      <c r="OD11" s="39">
        <f t="shared" si="136"/>
        <v>0.23890105514632692</v>
      </c>
      <c r="OE11" s="13">
        <v>10</v>
      </c>
      <c r="OF11" s="39">
        <f t="shared" si="137"/>
        <v>0.20863759649488839</v>
      </c>
      <c r="OG11" s="96">
        <f t="shared" si="138"/>
        <v>0</v>
      </c>
      <c r="OH11" s="51">
        <v>34</v>
      </c>
      <c r="OI11" s="35">
        <f t="shared" si="139"/>
        <v>0.2288175516521973</v>
      </c>
      <c r="OJ11" s="95"/>
      <c r="OK11" s="39"/>
      <c r="OM11" s="39"/>
      <c r="ON11" s="96"/>
      <c r="OO11" s="118">
        <v>34</v>
      </c>
      <c r="OP11" s="35">
        <f t="shared" si="140"/>
        <v>0.23643949930458968</v>
      </c>
      <c r="OQ11" s="95"/>
      <c r="OR11" s="39"/>
      <c r="OT11" s="39"/>
      <c r="OU11" s="96"/>
      <c r="OV11" s="119">
        <v>31</v>
      </c>
      <c r="OW11" s="35">
        <f t="shared" si="141"/>
        <v>0.22419903088160845</v>
      </c>
      <c r="OX11" s="95"/>
      <c r="OY11" s="39"/>
      <c r="PA11" s="39"/>
      <c r="PB11" s="96"/>
      <c r="PC11" s="97">
        <v>30</v>
      </c>
      <c r="PD11" s="35">
        <f t="shared" si="142"/>
        <v>0.22658610271903326</v>
      </c>
      <c r="PE11" s="95">
        <v>22</v>
      </c>
      <c r="PF11" s="39">
        <f t="shared" si="143"/>
        <v>0.25608194622279129</v>
      </c>
      <c r="PG11" s="93">
        <v>7</v>
      </c>
      <c r="PH11" s="39">
        <f t="shared" si="144"/>
        <v>0.17780035560071122</v>
      </c>
      <c r="PI11" s="96">
        <f t="shared" si="145"/>
        <v>0</v>
      </c>
      <c r="PJ11" s="51">
        <v>29</v>
      </c>
      <c r="PK11" s="35">
        <f t="shared" si="146"/>
        <v>0.23111252789289127</v>
      </c>
      <c r="PL11" s="95"/>
      <c r="PM11" s="39"/>
      <c r="PN11" s="93"/>
      <c r="PO11" s="39"/>
      <c r="PP11" s="96"/>
      <c r="PQ11" s="97">
        <v>29</v>
      </c>
      <c r="PR11" s="35">
        <f t="shared" si="147"/>
        <v>0.24462252214255586</v>
      </c>
      <c r="PS11" s="95"/>
      <c r="PT11" s="39"/>
      <c r="PU11" s="93"/>
      <c r="PV11" s="39"/>
      <c r="PW11" s="96"/>
      <c r="PX11" s="97">
        <v>25</v>
      </c>
      <c r="PY11" s="35">
        <f t="shared" si="148"/>
        <v>0.22851919561243145</v>
      </c>
      <c r="PZ11" s="95">
        <v>18</v>
      </c>
      <c r="QA11" s="39">
        <f t="shared" si="149"/>
        <v>0.25989026855327751</v>
      </c>
      <c r="QB11" s="93">
        <v>2</v>
      </c>
      <c r="QC11" s="39">
        <f t="shared" si="150"/>
        <v>6.4892926670992862E-2</v>
      </c>
      <c r="QD11" s="96">
        <f t="shared" si="151"/>
        <v>0</v>
      </c>
      <c r="QE11" s="51">
        <v>20</v>
      </c>
      <c r="QF11" s="35">
        <f t="shared" si="152"/>
        <v>0.19958088015168146</v>
      </c>
      <c r="QG11" s="95"/>
      <c r="QH11" s="39"/>
      <c r="QI11" s="93"/>
      <c r="QJ11" s="39"/>
      <c r="QK11" s="96"/>
      <c r="QL11" s="93">
        <v>20</v>
      </c>
      <c r="QM11" s="35">
        <f t="shared" si="153"/>
        <v>0.21696680407897592</v>
      </c>
      <c r="QN11" s="95"/>
      <c r="QO11" s="39"/>
      <c r="QP11" s="93"/>
      <c r="QQ11" s="39"/>
      <c r="QR11" s="96"/>
      <c r="QS11" s="93">
        <v>18</v>
      </c>
      <c r="QT11" s="35">
        <f t="shared" si="154"/>
        <v>0.2128162686214235</v>
      </c>
      <c r="QU11" s="95"/>
      <c r="QV11" s="39"/>
      <c r="QW11" s="93"/>
      <c r="QX11" s="39"/>
      <c r="QY11" s="96"/>
      <c r="QZ11" s="93">
        <v>18</v>
      </c>
      <c r="RA11" s="35">
        <f t="shared" si="155"/>
        <v>0.23718539992093821</v>
      </c>
      <c r="RB11" s="95">
        <v>14</v>
      </c>
      <c r="RC11" s="39">
        <f t="shared" si="156"/>
        <v>0.29251984956122024</v>
      </c>
      <c r="RD11" s="93">
        <v>3</v>
      </c>
      <c r="RE11" s="39">
        <f t="shared" si="157"/>
        <v>0.1492537313432836</v>
      </c>
      <c r="RF11" s="96">
        <f t="shared" si="158"/>
        <v>0</v>
      </c>
      <c r="RG11" s="51">
        <v>17</v>
      </c>
      <c r="RH11" s="35">
        <f t="shared" si="159"/>
        <v>0.24996324069989709</v>
      </c>
      <c r="RI11" s="95"/>
      <c r="RJ11" s="39"/>
      <c r="RK11" s="93"/>
      <c r="RL11" s="39"/>
      <c r="RM11" s="96"/>
      <c r="RN11" s="93">
        <v>17</v>
      </c>
      <c r="RO11" s="35">
        <f t="shared" si="160"/>
        <v>0.27610849439662172</v>
      </c>
      <c r="RP11" s="95"/>
      <c r="RQ11" s="39"/>
      <c r="RR11" s="93"/>
      <c r="RS11" s="39"/>
      <c r="RT11" s="96"/>
      <c r="RU11" s="93">
        <v>14</v>
      </c>
      <c r="RV11" s="35">
        <f t="shared" si="161"/>
        <v>0.25266197437285687</v>
      </c>
      <c r="RW11" s="95">
        <v>9</v>
      </c>
      <c r="RX11" s="39">
        <f t="shared" si="162"/>
        <v>0.2540220152413209</v>
      </c>
      <c r="RY11" s="93">
        <v>3</v>
      </c>
      <c r="RZ11" s="39">
        <f t="shared" si="163"/>
        <v>0.20703933747412009</v>
      </c>
      <c r="SA11" s="96">
        <f t="shared" si="164"/>
        <v>0</v>
      </c>
      <c r="SB11" s="51">
        <v>12</v>
      </c>
      <c r="SC11" s="35">
        <f t="shared" si="165"/>
        <v>0.23913909924272617</v>
      </c>
      <c r="SD11" s="95"/>
      <c r="SE11" s="39"/>
      <c r="SF11" s="93"/>
      <c r="SG11" s="39"/>
      <c r="SH11" s="96"/>
      <c r="SI11" s="93">
        <v>12</v>
      </c>
      <c r="SJ11" s="35">
        <f t="shared" si="166"/>
        <v>0.26881720430107531</v>
      </c>
      <c r="SK11" s="95"/>
      <c r="SL11" s="39"/>
      <c r="SM11" s="93"/>
      <c r="SN11" s="39"/>
      <c r="SO11" s="96"/>
      <c r="SP11" s="93">
        <v>11</v>
      </c>
      <c r="SQ11" s="35">
        <f t="shared" si="167"/>
        <v>0.29185460334306185</v>
      </c>
      <c r="SR11" s="95"/>
      <c r="SS11" s="39"/>
      <c r="ST11" s="93"/>
      <c r="SU11" s="39"/>
      <c r="SV11" s="96"/>
      <c r="SW11" s="93">
        <v>9</v>
      </c>
      <c r="SX11" s="35">
        <f t="shared" si="168"/>
        <v>0.28133791809940606</v>
      </c>
      <c r="SY11" s="95">
        <v>7</v>
      </c>
      <c r="SZ11" s="39">
        <f t="shared" si="169"/>
        <v>0.32725572697522209</v>
      </c>
      <c r="TA11" s="93">
        <v>2</v>
      </c>
      <c r="TB11" s="39">
        <f t="shared" si="170"/>
        <v>0.22471910112359553</v>
      </c>
      <c r="TC11" s="96">
        <f t="shared" si="171"/>
        <v>0</v>
      </c>
      <c r="TD11" s="51">
        <v>9</v>
      </c>
      <c r="TE11" s="35">
        <f t="shared" si="172"/>
        <v>0.29537249753856254</v>
      </c>
      <c r="TF11" s="36"/>
      <c r="TG11" s="39"/>
      <c r="TH11" s="93"/>
      <c r="TI11" s="39"/>
      <c r="TJ11" s="96"/>
      <c r="TK11" s="93">
        <v>7</v>
      </c>
      <c r="TL11" s="35">
        <f t="shared" si="173"/>
        <v>0.29288702928870292</v>
      </c>
      <c r="TM11" s="95"/>
      <c r="TN11" s="39"/>
      <c r="TO11" s="93"/>
      <c r="TP11" s="39"/>
      <c r="TQ11" s="96"/>
      <c r="TR11" s="93">
        <v>5</v>
      </c>
      <c r="TS11" s="35">
        <f t="shared" si="174"/>
        <v>0.24962556165751376</v>
      </c>
      <c r="TT11" s="95"/>
      <c r="TU11" s="39"/>
      <c r="TV11" s="93"/>
      <c r="TW11" s="39"/>
      <c r="TX11" s="96"/>
      <c r="TY11" s="93">
        <v>4</v>
      </c>
      <c r="TZ11" s="35">
        <f t="shared" si="175"/>
        <v>0.23571007660577489</v>
      </c>
      <c r="UA11" s="95"/>
      <c r="UB11" s="39"/>
      <c r="UC11" s="93"/>
      <c r="UD11" s="39"/>
      <c r="UE11" s="96"/>
      <c r="UF11" s="93">
        <v>4</v>
      </c>
      <c r="UG11" s="35">
        <f t="shared" si="176"/>
        <v>0.24630541871921183</v>
      </c>
      <c r="UH11" s="95"/>
      <c r="UI11" s="39"/>
      <c r="UJ11" s="93"/>
      <c r="UK11" s="39"/>
      <c r="UL11" s="96"/>
      <c r="UM11" s="93">
        <v>1</v>
      </c>
      <c r="UN11" s="35">
        <f t="shared" si="177"/>
        <v>8.3542188805346695E-2</v>
      </c>
      <c r="UO11" s="95">
        <v>1</v>
      </c>
      <c r="UP11" s="39">
        <f t="shared" si="178"/>
        <v>0.17482517482517482</v>
      </c>
      <c r="UQ11" s="93">
        <v>0</v>
      </c>
      <c r="UR11" s="39">
        <f t="shared" si="179"/>
        <v>0</v>
      </c>
      <c r="US11" s="96">
        <f t="shared" si="180"/>
        <v>0</v>
      </c>
      <c r="UT11" s="51">
        <v>1</v>
      </c>
      <c r="UU11" s="35">
        <f t="shared" si="181"/>
        <v>0.12738853503184713</v>
      </c>
      <c r="UV11" s="95"/>
      <c r="UW11" s="39"/>
      <c r="UX11" s="93"/>
      <c r="UY11" s="39"/>
      <c r="UZ11" s="96"/>
      <c r="VA11" s="93">
        <v>0</v>
      </c>
      <c r="VB11" s="35">
        <f t="shared" si="182"/>
        <v>0</v>
      </c>
    </row>
    <row r="12" spans="1:1024" x14ac:dyDescent="0.2">
      <c r="A12" s="92" t="s">
        <v>27</v>
      </c>
      <c r="B12" s="93">
        <v>4593789</v>
      </c>
      <c r="C12" s="39">
        <f t="shared" si="0"/>
        <v>15.633233220233913</v>
      </c>
      <c r="D12" s="93">
        <v>4648865</v>
      </c>
      <c r="E12" s="39">
        <f t="shared" si="1"/>
        <v>15.008548890419885</v>
      </c>
      <c r="F12" s="93">
        <f t="shared" si="2"/>
        <v>9242654</v>
      </c>
      <c r="G12" s="39">
        <f t="shared" si="3"/>
        <v>15.3126632198327</v>
      </c>
      <c r="H12" s="36">
        <v>224</v>
      </c>
      <c r="I12" s="39">
        <f t="shared" si="4"/>
        <v>1.0973936899862824</v>
      </c>
      <c r="J12" s="95">
        <v>89</v>
      </c>
      <c r="K12" s="39">
        <f t="shared" si="5"/>
        <v>0.58429621848739499</v>
      </c>
      <c r="L12" s="96">
        <f t="shared" si="6"/>
        <v>0</v>
      </c>
      <c r="M12" s="93">
        <v>313</v>
      </c>
      <c r="N12" s="35">
        <f t="shared" si="7"/>
        <v>0.87812815621142404</v>
      </c>
      <c r="O12" s="36">
        <v>220</v>
      </c>
      <c r="P12" s="39">
        <f t="shared" si="8"/>
        <v>1.1136984914447707</v>
      </c>
      <c r="Q12" s="95">
        <v>86</v>
      </c>
      <c r="R12" s="39">
        <f t="shared" si="9"/>
        <v>0.59041603734724701</v>
      </c>
      <c r="S12" s="96">
        <f t="shared" si="10"/>
        <v>0</v>
      </c>
      <c r="T12" s="93">
        <v>306</v>
      </c>
      <c r="U12" s="35">
        <f t="shared" si="11"/>
        <v>0.89160839160839156</v>
      </c>
      <c r="V12" s="36">
        <v>217</v>
      </c>
      <c r="W12" s="39">
        <f t="shared" si="12"/>
        <v>1.1011315776120161</v>
      </c>
      <c r="X12" s="95">
        <v>86</v>
      </c>
      <c r="Y12" s="39">
        <f t="shared" si="13"/>
        <v>0.59293987865416442</v>
      </c>
      <c r="Z12" s="96">
        <f t="shared" si="14"/>
        <v>0</v>
      </c>
      <c r="AA12" s="93">
        <v>303</v>
      </c>
      <c r="AB12" s="35">
        <f t="shared" si="15"/>
        <v>0.88568004443015402</v>
      </c>
      <c r="AC12" s="36">
        <v>217</v>
      </c>
      <c r="AD12" s="39">
        <f t="shared" si="16"/>
        <v>1.1027543449537553</v>
      </c>
      <c r="AE12" s="95">
        <v>86</v>
      </c>
      <c r="AF12" s="39">
        <f t="shared" si="17"/>
        <v>0.59457964601769908</v>
      </c>
      <c r="AG12" s="96">
        <f t="shared" si="18"/>
        <v>0</v>
      </c>
      <c r="AH12" s="93">
        <v>303</v>
      </c>
      <c r="AI12" s="35">
        <f t="shared" si="19"/>
        <v>0.88746997832581576</v>
      </c>
      <c r="AJ12" s="36">
        <v>215</v>
      </c>
      <c r="AK12" s="39">
        <f t="shared" si="20"/>
        <v>1.0932573985558831</v>
      </c>
      <c r="AL12" s="95">
        <v>85</v>
      </c>
      <c r="AM12" s="39">
        <f t="shared" si="21"/>
        <v>0.59027777777777779</v>
      </c>
      <c r="AN12" s="96">
        <f t="shared" si="22"/>
        <v>0</v>
      </c>
      <c r="AO12" s="93">
        <v>300</v>
      </c>
      <c r="AP12" s="35">
        <f t="shared" si="23"/>
        <v>0.88064345681911593</v>
      </c>
      <c r="AQ12" s="36">
        <v>215</v>
      </c>
      <c r="AR12" s="39">
        <f t="shared" si="24"/>
        <v>1.0932018101388112</v>
      </c>
      <c r="AS12" s="95">
        <v>84</v>
      </c>
      <c r="AT12" s="39">
        <f t="shared" si="25"/>
        <v>0.58499895535900825</v>
      </c>
      <c r="AU12" s="96">
        <f t="shared" si="26"/>
        <v>0</v>
      </c>
      <c r="AV12" s="93">
        <v>299</v>
      </c>
      <c r="AW12" s="35">
        <f t="shared" si="27"/>
        <v>0.87873978722153645</v>
      </c>
      <c r="AX12" s="36">
        <v>214</v>
      </c>
      <c r="AY12" s="39">
        <f t="shared" si="28"/>
        <v>1.0901681100356597</v>
      </c>
      <c r="AZ12" s="95">
        <v>84</v>
      </c>
      <c r="BA12" s="39">
        <f t="shared" si="29"/>
        <v>0.58659217877094971</v>
      </c>
      <c r="BB12" s="96">
        <f t="shared" si="30"/>
        <v>0</v>
      </c>
      <c r="BC12" s="93">
        <v>298</v>
      </c>
      <c r="BD12" s="35">
        <f t="shared" si="31"/>
        <v>0.87776141384388817</v>
      </c>
      <c r="BE12" s="36">
        <v>213</v>
      </c>
      <c r="BF12" s="39">
        <f t="shared" si="32"/>
        <v>1.0898485468686043</v>
      </c>
      <c r="BG12" s="95">
        <v>83</v>
      </c>
      <c r="BH12" s="39">
        <f t="shared" si="33"/>
        <v>0.58483652762119509</v>
      </c>
      <c r="BI12" s="96">
        <f t="shared" si="34"/>
        <v>0</v>
      </c>
      <c r="BJ12" s="93">
        <v>296</v>
      </c>
      <c r="BK12" s="35">
        <f t="shared" si="35"/>
        <v>0.87740099596869814</v>
      </c>
      <c r="BL12" s="36">
        <v>211</v>
      </c>
      <c r="BM12" s="39">
        <f t="shared" si="36"/>
        <v>1.084108308071726</v>
      </c>
      <c r="BN12" s="95">
        <v>81</v>
      </c>
      <c r="BO12" s="39">
        <f t="shared" si="37"/>
        <v>0.57573388300518868</v>
      </c>
      <c r="BP12" s="96">
        <f t="shared" si="38"/>
        <v>0</v>
      </c>
      <c r="BQ12" s="93">
        <v>292</v>
      </c>
      <c r="BR12" s="35">
        <f t="shared" si="39"/>
        <v>0.87080997256352133</v>
      </c>
      <c r="BS12" s="36">
        <v>211</v>
      </c>
      <c r="BT12" s="39">
        <f t="shared" si="40"/>
        <v>1.0834403080872914</v>
      </c>
      <c r="BU12" s="95">
        <v>81</v>
      </c>
      <c r="BV12" s="39">
        <f t="shared" si="41"/>
        <v>0.57581573896353166</v>
      </c>
      <c r="BW12" s="96">
        <f t="shared" si="42"/>
        <v>0</v>
      </c>
      <c r="BX12" s="93">
        <v>292</v>
      </c>
      <c r="BY12" s="35">
        <f t="shared" si="43"/>
        <v>0.87055035477908294</v>
      </c>
      <c r="BZ12" s="36"/>
      <c r="CA12" s="39"/>
      <c r="CB12" s="93"/>
      <c r="CC12" s="39"/>
      <c r="CD12" s="96"/>
      <c r="CE12" s="93">
        <v>291</v>
      </c>
      <c r="CF12" s="35">
        <f t="shared" si="44"/>
        <v>0.86870857961669357</v>
      </c>
      <c r="CG12" s="36"/>
      <c r="CH12" s="39"/>
      <c r="CI12" s="93"/>
      <c r="CJ12" s="39"/>
      <c r="CK12" s="96"/>
      <c r="CL12" s="93">
        <v>289</v>
      </c>
      <c r="CM12" s="35">
        <f t="shared" si="45"/>
        <v>0.86607330156732298</v>
      </c>
      <c r="CN12" s="36">
        <v>208</v>
      </c>
      <c r="CO12" s="39">
        <f t="shared" si="46"/>
        <v>1.0724413508636246</v>
      </c>
      <c r="CP12" s="95">
        <v>79</v>
      </c>
      <c r="CQ12" s="39">
        <f t="shared" si="47"/>
        <v>0.56793673616103524</v>
      </c>
      <c r="CR12" s="96">
        <f t="shared" si="48"/>
        <v>0</v>
      </c>
      <c r="CS12" s="93">
        <v>287</v>
      </c>
      <c r="CT12" s="35">
        <f t="shared" si="49"/>
        <v>0.86162898916208841</v>
      </c>
      <c r="CU12" s="36">
        <v>208</v>
      </c>
      <c r="CV12" s="39">
        <f t="shared" si="50"/>
        <v>1.0753244067621361</v>
      </c>
      <c r="CW12" s="95">
        <v>78</v>
      </c>
      <c r="CX12" s="39">
        <f t="shared" si="51"/>
        <v>0.56268936661376423</v>
      </c>
      <c r="CY12" s="96">
        <f t="shared" si="52"/>
        <v>0</v>
      </c>
      <c r="CZ12" s="93">
        <v>286</v>
      </c>
      <c r="DA12" s="35">
        <f t="shared" si="53"/>
        <v>0.86121232196091424</v>
      </c>
      <c r="DB12" s="36"/>
      <c r="DC12" s="39"/>
      <c r="DD12" s="93"/>
      <c r="DE12" s="39"/>
      <c r="DF12" s="96"/>
      <c r="DG12" s="93">
        <v>286</v>
      </c>
      <c r="DH12" s="35">
        <f t="shared" si="54"/>
        <v>0.86227689339122038</v>
      </c>
      <c r="DI12" s="36">
        <v>207</v>
      </c>
      <c r="DJ12" s="39">
        <f t="shared" si="55"/>
        <v>1.0756040530007793</v>
      </c>
      <c r="DK12" s="95">
        <v>76</v>
      </c>
      <c r="DL12" s="39">
        <f t="shared" si="56"/>
        <v>0.55519029878004245</v>
      </c>
      <c r="DM12" s="96">
        <f t="shared" si="57"/>
        <v>0</v>
      </c>
      <c r="DN12" s="93">
        <v>283</v>
      </c>
      <c r="DO12" s="35">
        <f t="shared" si="58"/>
        <v>0.8591899933207845</v>
      </c>
      <c r="DP12" s="36"/>
      <c r="DQ12" s="39"/>
      <c r="DR12" s="93"/>
      <c r="DS12" s="39"/>
      <c r="DT12" s="96"/>
      <c r="DU12" s="93">
        <v>281</v>
      </c>
      <c r="DV12" s="35">
        <f t="shared" si="59"/>
        <v>0.85496090303343786</v>
      </c>
      <c r="DW12" s="36">
        <v>205</v>
      </c>
      <c r="DX12" s="39">
        <f t="shared" si="60"/>
        <v>1.0675415299692756</v>
      </c>
      <c r="DY12" s="93">
        <v>77</v>
      </c>
      <c r="DZ12" s="39">
        <f t="shared" si="61"/>
        <v>0.56530357536157405</v>
      </c>
      <c r="EA12" s="96">
        <f t="shared" si="62"/>
        <v>0</v>
      </c>
      <c r="EB12" s="93">
        <v>282</v>
      </c>
      <c r="EC12" s="35">
        <f t="shared" si="63"/>
        <v>0.85910129474485908</v>
      </c>
      <c r="ED12" s="36"/>
      <c r="EE12" s="39"/>
      <c r="EF12" s="93"/>
      <c r="EG12" s="39"/>
      <c r="EH12" s="96"/>
      <c r="EI12" s="93">
        <v>282</v>
      </c>
      <c r="EJ12" s="35">
        <f t="shared" si="64"/>
        <v>0.86180551311044551</v>
      </c>
      <c r="EK12" s="36">
        <v>205</v>
      </c>
      <c r="EL12" s="39">
        <f t="shared" si="65"/>
        <v>1.0754944651382403</v>
      </c>
      <c r="EM12" s="93">
        <v>76</v>
      </c>
      <c r="EN12" s="39">
        <f t="shared" si="66"/>
        <v>0.56775735843418496</v>
      </c>
      <c r="EO12" s="96">
        <f t="shared" si="67"/>
        <v>0</v>
      </c>
      <c r="EP12" s="93">
        <v>281</v>
      </c>
      <c r="EQ12" s="35">
        <f t="shared" si="68"/>
        <v>0.86600098619329402</v>
      </c>
      <c r="ER12" s="36">
        <v>203</v>
      </c>
      <c r="ES12" s="39">
        <f t="shared" si="69"/>
        <v>1.0671853643150038</v>
      </c>
      <c r="ET12" s="93">
        <v>76</v>
      </c>
      <c r="EU12" s="39">
        <f t="shared" si="70"/>
        <v>0.57014253563390849</v>
      </c>
      <c r="EV12" s="96">
        <f t="shared" si="71"/>
        <v>0</v>
      </c>
      <c r="EW12" s="93">
        <v>279</v>
      </c>
      <c r="EX12" s="35">
        <f t="shared" si="72"/>
        <v>0.86236206843260288</v>
      </c>
      <c r="EY12" s="36"/>
      <c r="EZ12" s="39"/>
      <c r="FA12" s="93"/>
      <c r="FB12" s="39"/>
      <c r="FC12" s="96"/>
      <c r="FD12" s="93">
        <v>278</v>
      </c>
      <c r="FE12" s="35">
        <f t="shared" si="73"/>
        <v>0.86241662788894058</v>
      </c>
      <c r="FF12" s="36"/>
      <c r="FG12" s="39"/>
      <c r="FH12" s="93"/>
      <c r="FI12" s="39"/>
      <c r="FJ12" s="96"/>
      <c r="FK12" s="93">
        <v>277</v>
      </c>
      <c r="FL12" s="35">
        <f t="shared" si="74"/>
        <v>0.8673597194388778</v>
      </c>
      <c r="FM12" s="36">
        <v>201</v>
      </c>
      <c r="FN12" s="39">
        <f t="shared" si="75"/>
        <v>1.0686941726924712</v>
      </c>
      <c r="FO12" s="93">
        <v>76</v>
      </c>
      <c r="FP12" s="39">
        <f t="shared" si="76"/>
        <v>0.58273270970710012</v>
      </c>
      <c r="FQ12" s="96">
        <f t="shared" si="77"/>
        <v>0</v>
      </c>
      <c r="FR12" s="93">
        <v>277</v>
      </c>
      <c r="FS12" s="35">
        <f t="shared" si="78"/>
        <v>0.86967442152522689</v>
      </c>
      <c r="FT12" s="36"/>
      <c r="FU12" s="39"/>
      <c r="FV12" s="93"/>
      <c r="FW12" s="39"/>
      <c r="FX12" s="96"/>
      <c r="FY12" s="93">
        <v>274</v>
      </c>
      <c r="FZ12" s="35">
        <f t="shared" si="79"/>
        <v>0.8637538616732866</v>
      </c>
      <c r="GA12" s="36"/>
      <c r="GB12" s="39"/>
      <c r="GC12" s="93"/>
      <c r="GD12" s="39"/>
      <c r="GE12" s="96"/>
      <c r="GF12" s="93">
        <v>272</v>
      </c>
      <c r="GG12" s="35">
        <f t="shared" si="80"/>
        <v>0.86223292968997645</v>
      </c>
      <c r="GH12" s="36"/>
      <c r="GI12" s="39"/>
      <c r="GJ12" s="93"/>
      <c r="GK12" s="39"/>
      <c r="GL12" s="96"/>
      <c r="GM12" s="93">
        <v>269</v>
      </c>
      <c r="GN12" s="35">
        <f t="shared" si="81"/>
        <v>0.86085509472606259</v>
      </c>
      <c r="GO12" s="36">
        <v>199</v>
      </c>
      <c r="GP12" s="39">
        <f t="shared" si="82"/>
        <v>1.0768398268398269</v>
      </c>
      <c r="GQ12" s="93">
        <v>70</v>
      </c>
      <c r="GR12" s="39">
        <f t="shared" si="83"/>
        <v>0.5548949663099485</v>
      </c>
      <c r="GS12" s="96">
        <f t="shared" si="84"/>
        <v>0</v>
      </c>
      <c r="GT12" s="93">
        <v>269</v>
      </c>
      <c r="GU12" s="35">
        <f t="shared" si="85"/>
        <v>0.86506303061487011</v>
      </c>
      <c r="GV12" s="36"/>
      <c r="GW12" s="39"/>
      <c r="GX12" s="93"/>
      <c r="GY12" s="39"/>
      <c r="GZ12" s="96"/>
      <c r="HA12" s="93">
        <v>262</v>
      </c>
      <c r="HB12" s="35">
        <f t="shared" si="86"/>
        <v>0.86377423183436641</v>
      </c>
      <c r="HC12" s="36"/>
      <c r="HD12" s="39"/>
      <c r="HE12" s="93"/>
      <c r="HF12" s="39"/>
      <c r="HG12" s="96"/>
      <c r="HH12" s="93">
        <v>259</v>
      </c>
      <c r="HI12" s="35">
        <f t="shared" si="87"/>
        <v>0.86671351604591251</v>
      </c>
      <c r="HJ12" s="36">
        <v>191</v>
      </c>
      <c r="HK12" s="39">
        <f t="shared" si="88"/>
        <v>1.0684716938912509</v>
      </c>
      <c r="HL12" s="93">
        <v>67</v>
      </c>
      <c r="HM12" s="39">
        <f t="shared" si="89"/>
        <v>0.56712375148129335</v>
      </c>
      <c r="HN12" s="96">
        <f t="shared" si="90"/>
        <v>0</v>
      </c>
      <c r="HO12" s="93">
        <v>258</v>
      </c>
      <c r="HP12" s="35">
        <f t="shared" si="91"/>
        <v>0.86895018692533088</v>
      </c>
      <c r="HQ12" s="36"/>
      <c r="HR12" s="39"/>
      <c r="HS12" s="93"/>
      <c r="HT12" s="39"/>
      <c r="HU12" s="96"/>
      <c r="HV12" s="93">
        <v>257</v>
      </c>
      <c r="HW12" s="35">
        <f t="shared" si="92"/>
        <v>0.8704487722269264</v>
      </c>
      <c r="HX12" s="36"/>
      <c r="HY12" s="39"/>
      <c r="HZ12" s="93"/>
      <c r="IA12" s="39"/>
      <c r="IB12" s="96"/>
      <c r="IC12" s="93">
        <v>252</v>
      </c>
      <c r="ID12" s="35">
        <f t="shared" si="93"/>
        <v>0.87188181157665301</v>
      </c>
      <c r="IE12" s="36"/>
      <c r="IF12" s="39"/>
      <c r="IG12" s="93"/>
      <c r="IH12" s="39"/>
      <c r="II12" s="96"/>
      <c r="IJ12" s="93">
        <v>248</v>
      </c>
      <c r="IK12" s="35">
        <f t="shared" si="94"/>
        <v>0.87713093301266187</v>
      </c>
      <c r="IL12" s="36">
        <v>184</v>
      </c>
      <c r="IM12" s="39">
        <f t="shared" si="95"/>
        <v>1.0812716695069635</v>
      </c>
      <c r="IN12" s="93">
        <v>62</v>
      </c>
      <c r="IO12" s="39">
        <f t="shared" si="96"/>
        <v>0.56703859520760935</v>
      </c>
      <c r="IP12" s="96">
        <f t="shared" si="97"/>
        <v>0</v>
      </c>
      <c r="IQ12" s="93">
        <v>246</v>
      </c>
      <c r="IR12" s="35">
        <f t="shared" si="98"/>
        <v>0.8799856912895726</v>
      </c>
      <c r="IS12" s="36"/>
      <c r="IT12" s="39"/>
      <c r="IU12" s="93"/>
      <c r="IV12" s="39"/>
      <c r="IW12" s="96"/>
      <c r="IX12" s="93">
        <v>242</v>
      </c>
      <c r="IY12" s="35">
        <f t="shared" si="99"/>
        <v>0.88314721553171305</v>
      </c>
      <c r="IZ12" s="36"/>
      <c r="JA12" s="39"/>
      <c r="JB12" s="93"/>
      <c r="JC12" s="39"/>
      <c r="JD12" s="96"/>
      <c r="JE12" s="93">
        <v>235</v>
      </c>
      <c r="JF12" s="35">
        <f t="shared" si="100"/>
        <v>0.873865833705191</v>
      </c>
      <c r="JG12" s="36"/>
      <c r="JH12" s="39"/>
      <c r="JI12" s="93"/>
      <c r="JJ12" s="39"/>
      <c r="JK12" s="96"/>
      <c r="JL12" s="93">
        <v>231</v>
      </c>
      <c r="JM12" s="35">
        <f t="shared" si="101"/>
        <v>0.88679027985719228</v>
      </c>
      <c r="JN12" s="36">
        <v>168</v>
      </c>
      <c r="JO12" s="39">
        <f t="shared" si="102"/>
        <v>1.0655165852730386</v>
      </c>
      <c r="JP12" s="93">
        <v>56</v>
      </c>
      <c r="JQ12" s="39">
        <f t="shared" si="103"/>
        <v>0.5782734407269724</v>
      </c>
      <c r="JR12" s="96">
        <f t="shared" si="104"/>
        <v>0</v>
      </c>
      <c r="JS12" s="93">
        <v>224</v>
      </c>
      <c r="JT12" s="35">
        <f t="shared" si="105"/>
        <v>0.88008800880088001</v>
      </c>
      <c r="JU12" s="36">
        <v>168</v>
      </c>
      <c r="JV12" s="39">
        <f t="shared" si="106"/>
        <v>1.072728433688781</v>
      </c>
      <c r="JW12" s="93">
        <v>56</v>
      </c>
      <c r="JX12" s="39">
        <f t="shared" si="107"/>
        <v>0.58620328692557311</v>
      </c>
      <c r="JY12" s="96">
        <f t="shared" si="108"/>
        <v>0</v>
      </c>
      <c r="JZ12" s="93">
        <v>224</v>
      </c>
      <c r="KA12" s="35">
        <f t="shared" si="109"/>
        <v>0.88836010311322633</v>
      </c>
      <c r="KB12" s="36"/>
      <c r="KC12" s="39"/>
      <c r="KD12" s="93"/>
      <c r="KE12" s="39"/>
      <c r="KF12" s="96"/>
      <c r="KG12" s="93">
        <v>223</v>
      </c>
      <c r="KH12" s="35">
        <f t="shared" si="110"/>
        <v>0.89991928974979818</v>
      </c>
      <c r="KI12" s="36"/>
      <c r="KJ12" s="39"/>
      <c r="KK12" s="93"/>
      <c r="KL12" s="39"/>
      <c r="KM12" s="96"/>
      <c r="KN12" s="93">
        <v>213</v>
      </c>
      <c r="KO12" s="35">
        <f t="shared" si="111"/>
        <v>0.90346114692908042</v>
      </c>
      <c r="KP12" s="36">
        <v>154</v>
      </c>
      <c r="KQ12" s="39">
        <f t="shared" si="112"/>
        <v>1.0499761369059795</v>
      </c>
      <c r="KR12" s="93">
        <v>49</v>
      </c>
      <c r="KS12" s="39">
        <f t="shared" si="113"/>
        <v>0.57674199623352174</v>
      </c>
      <c r="KT12" s="96">
        <f t="shared" si="114"/>
        <v>0</v>
      </c>
      <c r="KU12" s="93">
        <v>203</v>
      </c>
      <c r="KV12" s="35">
        <f t="shared" si="115"/>
        <v>0.87545282042435746</v>
      </c>
      <c r="KW12" s="36"/>
      <c r="KX12" s="39"/>
      <c r="KY12" s="93"/>
      <c r="KZ12" s="39"/>
      <c r="LA12" s="96"/>
      <c r="LB12" s="93">
        <v>197</v>
      </c>
      <c r="LC12" s="35">
        <f t="shared" si="116"/>
        <v>0.87229897272405232</v>
      </c>
      <c r="LD12" s="36"/>
      <c r="LE12" s="39"/>
      <c r="LF12" s="93"/>
      <c r="LG12" s="39"/>
      <c r="LH12" s="96"/>
      <c r="LI12" s="93">
        <v>184</v>
      </c>
      <c r="LJ12" s="35">
        <f t="shared" si="117"/>
        <v>0.85382830626450112</v>
      </c>
      <c r="LK12" s="36"/>
      <c r="LL12" s="39"/>
      <c r="LM12" s="93"/>
      <c r="LN12" s="39"/>
      <c r="LO12" s="96"/>
      <c r="LP12" s="93">
        <v>180</v>
      </c>
      <c r="LQ12" s="35">
        <f t="shared" si="118"/>
        <v>0.87676570871894799</v>
      </c>
      <c r="LR12" s="36">
        <v>133</v>
      </c>
      <c r="LS12" s="39">
        <f t="shared" si="119"/>
        <v>1.0197822419874252</v>
      </c>
      <c r="LT12" s="93">
        <v>45</v>
      </c>
      <c r="LU12" s="39">
        <f t="shared" si="120"/>
        <v>0.64916330063473737</v>
      </c>
      <c r="LV12" s="96">
        <f t="shared" si="121"/>
        <v>0</v>
      </c>
      <c r="LW12" s="93">
        <v>178</v>
      </c>
      <c r="LX12" s="35">
        <f t="shared" si="122"/>
        <v>0.89026708012403721</v>
      </c>
      <c r="LY12" s="36"/>
      <c r="LZ12" s="39"/>
      <c r="MA12" s="93"/>
      <c r="MB12" s="39"/>
      <c r="MC12" s="96"/>
      <c r="MD12" s="93">
        <v>173</v>
      </c>
      <c r="ME12" s="35">
        <f t="shared" si="123"/>
        <v>0.88686112677500373</v>
      </c>
      <c r="MF12" s="36">
        <v>128</v>
      </c>
      <c r="MG12" s="39">
        <f t="shared" si="124"/>
        <v>1.0405658076579141</v>
      </c>
      <c r="MH12" s="93">
        <v>42</v>
      </c>
      <c r="MI12" s="39">
        <f t="shared" si="125"/>
        <v>0.66256507335541881</v>
      </c>
      <c r="MJ12" s="96"/>
      <c r="MK12" s="93">
        <v>170</v>
      </c>
      <c r="ML12" s="35">
        <f t="shared" si="126"/>
        <v>0.91201716738197425</v>
      </c>
      <c r="MM12" s="36"/>
      <c r="MN12" s="39"/>
      <c r="MO12" s="93"/>
      <c r="MP12" s="39"/>
      <c r="MQ12" s="96"/>
      <c r="MR12" s="93">
        <v>167</v>
      </c>
      <c r="MS12" s="35">
        <f t="shared" si="127"/>
        <v>0.90933841546419825</v>
      </c>
      <c r="MT12" s="36"/>
      <c r="MU12" s="39"/>
      <c r="MV12" s="93"/>
      <c r="MW12" s="39"/>
      <c r="MX12" s="96"/>
      <c r="MY12" s="93">
        <v>164</v>
      </c>
      <c r="MZ12" s="35">
        <f t="shared" si="128"/>
        <v>0.91543399385989388</v>
      </c>
      <c r="NA12" s="36"/>
      <c r="NB12" s="39"/>
      <c r="NC12" s="93"/>
      <c r="ND12" s="39"/>
      <c r="NE12" s="96"/>
      <c r="NF12" s="93">
        <v>159</v>
      </c>
      <c r="NG12" s="35">
        <f t="shared" si="129"/>
        <v>0.91579311139269659</v>
      </c>
      <c r="NH12" s="95">
        <v>114</v>
      </c>
      <c r="NI12" s="39">
        <f t="shared" si="130"/>
        <v>1.0212308519215265</v>
      </c>
      <c r="NJ12" s="13">
        <v>39</v>
      </c>
      <c r="NK12" s="39">
        <f t="shared" si="131"/>
        <v>0.71245889660211914</v>
      </c>
      <c r="NL12" s="96">
        <f t="shared" si="132"/>
        <v>0</v>
      </c>
      <c r="NM12" s="51">
        <v>153</v>
      </c>
      <c r="NN12" s="35">
        <f t="shared" si="133"/>
        <v>0.91875337776977128</v>
      </c>
      <c r="NO12" s="95"/>
      <c r="NP12" s="39"/>
      <c r="NR12" s="39"/>
      <c r="NS12" s="96"/>
      <c r="NT12" s="95">
        <v>146</v>
      </c>
      <c r="NU12" s="35">
        <f t="shared" si="134"/>
        <v>0.90340944248499477</v>
      </c>
      <c r="NV12" s="95"/>
      <c r="NW12" s="39"/>
      <c r="NY12" s="39"/>
      <c r="NZ12" s="96"/>
      <c r="OA12" s="95">
        <v>141</v>
      </c>
      <c r="OB12" s="35">
        <f t="shared" si="135"/>
        <v>0.90564583467146254</v>
      </c>
      <c r="OC12" s="95">
        <v>102</v>
      </c>
      <c r="OD12" s="39">
        <f t="shared" si="136"/>
        <v>1.0153294843718894</v>
      </c>
      <c r="OE12" s="13">
        <v>34</v>
      </c>
      <c r="OF12" s="39">
        <f t="shared" si="137"/>
        <v>0.70936782808262056</v>
      </c>
      <c r="OG12" s="96">
        <f t="shared" si="138"/>
        <v>0</v>
      </c>
      <c r="OH12" s="51">
        <v>136</v>
      </c>
      <c r="OI12" s="35">
        <f t="shared" si="139"/>
        <v>0.91527020660878922</v>
      </c>
      <c r="OJ12" s="95"/>
      <c r="OK12" s="39"/>
      <c r="OM12" s="39"/>
      <c r="ON12" s="96"/>
      <c r="OO12" s="118">
        <v>128</v>
      </c>
      <c r="OP12" s="35">
        <f t="shared" si="140"/>
        <v>0.89012517385257306</v>
      </c>
      <c r="OQ12" s="95"/>
      <c r="OR12" s="39"/>
      <c r="OT12" s="39"/>
      <c r="OU12" s="96"/>
      <c r="OV12" s="119">
        <v>122</v>
      </c>
      <c r="OW12" s="35">
        <f t="shared" si="141"/>
        <v>0.88233166992116885</v>
      </c>
      <c r="OX12" s="95"/>
      <c r="OY12" s="39"/>
      <c r="PA12" s="39"/>
      <c r="PB12" s="96"/>
      <c r="PC12" s="97">
        <v>114</v>
      </c>
      <c r="PD12" s="35">
        <f t="shared" si="142"/>
        <v>0.86102719033232622</v>
      </c>
      <c r="PE12" s="95">
        <v>81</v>
      </c>
      <c r="PF12" s="39">
        <f t="shared" si="143"/>
        <v>0.94284716563845883</v>
      </c>
      <c r="PG12" s="93">
        <v>29</v>
      </c>
      <c r="PH12" s="39">
        <f t="shared" si="144"/>
        <v>0.73660147320294633</v>
      </c>
      <c r="PI12" s="96">
        <f t="shared" si="145"/>
        <v>0</v>
      </c>
      <c r="PJ12" s="51">
        <v>110</v>
      </c>
      <c r="PK12" s="35">
        <f t="shared" si="146"/>
        <v>0.87663372649027738</v>
      </c>
      <c r="PL12" s="95"/>
      <c r="PM12" s="39"/>
      <c r="PN12" s="93"/>
      <c r="PO12" s="39"/>
      <c r="PP12" s="96"/>
      <c r="PQ12" s="97">
        <v>104</v>
      </c>
      <c r="PR12" s="35">
        <f t="shared" si="147"/>
        <v>0.87726697595951075</v>
      </c>
      <c r="PS12" s="95"/>
      <c r="PT12" s="39"/>
      <c r="PU12" s="93"/>
      <c r="PV12" s="39"/>
      <c r="PW12" s="96"/>
      <c r="PX12" s="97">
        <v>92</v>
      </c>
      <c r="PY12" s="35">
        <f t="shared" si="148"/>
        <v>0.84095063985374785</v>
      </c>
      <c r="PZ12" s="95">
        <v>66</v>
      </c>
      <c r="QA12" s="39">
        <f t="shared" si="149"/>
        <v>0.95293098469535087</v>
      </c>
      <c r="QB12" s="93">
        <v>23</v>
      </c>
      <c r="QC12" s="39">
        <f t="shared" si="150"/>
        <v>0.74626865671641784</v>
      </c>
      <c r="QD12" s="96">
        <f t="shared" si="151"/>
        <v>0</v>
      </c>
      <c r="QE12" s="51">
        <v>89</v>
      </c>
      <c r="QF12" s="35">
        <f t="shared" si="152"/>
        <v>0.88813491667498257</v>
      </c>
      <c r="QG12" s="95"/>
      <c r="QH12" s="39"/>
      <c r="QI12" s="93"/>
      <c r="QJ12" s="39"/>
      <c r="QK12" s="96"/>
      <c r="QL12" s="93">
        <v>81</v>
      </c>
      <c r="QM12" s="35">
        <f t="shared" si="153"/>
        <v>0.87871555651985245</v>
      </c>
      <c r="QN12" s="95"/>
      <c r="QO12" s="39"/>
      <c r="QP12" s="93"/>
      <c r="QQ12" s="39"/>
      <c r="QR12" s="96"/>
      <c r="QS12" s="93">
        <v>76</v>
      </c>
      <c r="QT12" s="35">
        <f t="shared" si="154"/>
        <v>0.89855757862378816</v>
      </c>
      <c r="QU12" s="95"/>
      <c r="QV12" s="39"/>
      <c r="QW12" s="93"/>
      <c r="QX12" s="39"/>
      <c r="QY12" s="96"/>
      <c r="QZ12" s="93">
        <v>72</v>
      </c>
      <c r="RA12" s="35">
        <f t="shared" si="155"/>
        <v>0.94874159968375282</v>
      </c>
      <c r="RB12" s="95">
        <v>49</v>
      </c>
      <c r="RC12" s="39">
        <f t="shared" si="156"/>
        <v>1.0238194734642709</v>
      </c>
      <c r="RD12" s="93">
        <v>18</v>
      </c>
      <c r="RE12" s="39">
        <f t="shared" si="157"/>
        <v>0.89552238805970152</v>
      </c>
      <c r="RF12" s="96">
        <f t="shared" si="158"/>
        <v>0</v>
      </c>
      <c r="RG12" s="51">
        <v>67</v>
      </c>
      <c r="RH12" s="35">
        <f t="shared" si="159"/>
        <v>0.98514924275841775</v>
      </c>
      <c r="RI12" s="95"/>
      <c r="RJ12" s="39"/>
      <c r="RK12" s="93"/>
      <c r="RL12" s="39"/>
      <c r="RM12" s="96"/>
      <c r="RN12" s="93">
        <v>57</v>
      </c>
      <c r="RO12" s="35">
        <f t="shared" si="160"/>
        <v>0.92577554003573159</v>
      </c>
      <c r="RP12" s="95"/>
      <c r="RQ12" s="39"/>
      <c r="RR12" s="93"/>
      <c r="RS12" s="39"/>
      <c r="RT12" s="96"/>
      <c r="RU12" s="93">
        <v>46</v>
      </c>
      <c r="RV12" s="35">
        <f t="shared" si="161"/>
        <v>0.83017505865367258</v>
      </c>
      <c r="RW12" s="95">
        <v>31</v>
      </c>
      <c r="RX12" s="39">
        <f t="shared" si="162"/>
        <v>0.87496471916454976</v>
      </c>
      <c r="RY12" s="93">
        <v>10</v>
      </c>
      <c r="RZ12" s="39">
        <f t="shared" si="163"/>
        <v>0.69013112491373363</v>
      </c>
      <c r="SA12" s="96">
        <f t="shared" si="164"/>
        <v>0</v>
      </c>
      <c r="SB12" s="51">
        <v>41</v>
      </c>
      <c r="SC12" s="35">
        <f t="shared" si="165"/>
        <v>0.8170585890793145</v>
      </c>
      <c r="SD12" s="95"/>
      <c r="SE12" s="39"/>
      <c r="SF12" s="93"/>
      <c r="SG12" s="39"/>
      <c r="SH12" s="96"/>
      <c r="SI12" s="93">
        <v>38</v>
      </c>
      <c r="SJ12" s="35">
        <f t="shared" si="166"/>
        <v>0.85125448028673845</v>
      </c>
      <c r="SK12" s="95"/>
      <c r="SL12" s="39"/>
      <c r="SM12" s="93"/>
      <c r="SN12" s="39"/>
      <c r="SO12" s="96"/>
      <c r="SP12" s="93">
        <v>31</v>
      </c>
      <c r="SQ12" s="35">
        <f t="shared" si="167"/>
        <v>0.82249933669408337</v>
      </c>
      <c r="SR12" s="95"/>
      <c r="SS12" s="39"/>
      <c r="ST12" s="93"/>
      <c r="SU12" s="39"/>
      <c r="SV12" s="96"/>
      <c r="SW12" s="93">
        <v>27</v>
      </c>
      <c r="SX12" s="35">
        <f t="shared" si="168"/>
        <v>0.84401375429821823</v>
      </c>
      <c r="SY12" s="95">
        <v>16</v>
      </c>
      <c r="SZ12" s="39">
        <f t="shared" si="169"/>
        <v>0.74801309022907903</v>
      </c>
      <c r="TA12" s="93">
        <v>9</v>
      </c>
      <c r="TB12" s="39">
        <f t="shared" si="170"/>
        <v>1.0112359550561798</v>
      </c>
      <c r="TC12" s="96">
        <f t="shared" si="171"/>
        <v>0</v>
      </c>
      <c r="TD12" s="51">
        <v>25</v>
      </c>
      <c r="TE12" s="35">
        <f t="shared" si="172"/>
        <v>0.82047915982934039</v>
      </c>
      <c r="TF12" s="36"/>
      <c r="TG12" s="39"/>
      <c r="TH12" s="93"/>
      <c r="TI12" s="39"/>
      <c r="TJ12" s="96"/>
      <c r="TK12" s="93">
        <v>18</v>
      </c>
      <c r="TL12" s="35">
        <f t="shared" si="173"/>
        <v>0.7531380753138075</v>
      </c>
      <c r="TM12" s="95"/>
      <c r="TN12" s="39"/>
      <c r="TO12" s="93"/>
      <c r="TP12" s="39"/>
      <c r="TQ12" s="96"/>
      <c r="TR12" s="93">
        <v>12</v>
      </c>
      <c r="TS12" s="35">
        <f t="shared" si="174"/>
        <v>0.59910134797803294</v>
      </c>
      <c r="TT12" s="95"/>
      <c r="TU12" s="39"/>
      <c r="TV12" s="93"/>
      <c r="TW12" s="39"/>
      <c r="TX12" s="96"/>
      <c r="TY12" s="93">
        <v>9</v>
      </c>
      <c r="TZ12" s="35">
        <f t="shared" si="175"/>
        <v>0.53034767236299352</v>
      </c>
      <c r="UA12" s="95"/>
      <c r="UB12" s="39"/>
      <c r="UC12" s="93"/>
      <c r="UD12" s="39"/>
      <c r="UE12" s="96"/>
      <c r="UF12" s="93">
        <v>10</v>
      </c>
      <c r="UG12" s="35">
        <f t="shared" si="176"/>
        <v>0.61576354679802958</v>
      </c>
      <c r="UH12" s="95"/>
      <c r="UI12" s="39"/>
      <c r="UJ12" s="93"/>
      <c r="UK12" s="39"/>
      <c r="UL12" s="96"/>
      <c r="UM12" s="93">
        <v>7</v>
      </c>
      <c r="UN12" s="35">
        <f t="shared" si="177"/>
        <v>0.58479532163742687</v>
      </c>
      <c r="UO12" s="95">
        <v>0</v>
      </c>
      <c r="UP12" s="39">
        <f t="shared" si="178"/>
        <v>0</v>
      </c>
      <c r="UQ12" s="93">
        <v>1</v>
      </c>
      <c r="UR12" s="39">
        <f t="shared" si="179"/>
        <v>0.47169811320754718</v>
      </c>
      <c r="US12" s="96">
        <f t="shared" si="180"/>
        <v>0</v>
      </c>
      <c r="UT12" s="51">
        <v>1</v>
      </c>
      <c r="UU12" s="35">
        <f t="shared" si="181"/>
        <v>0.12738853503184713</v>
      </c>
      <c r="UV12" s="95"/>
      <c r="UW12" s="39"/>
      <c r="UX12" s="93"/>
      <c r="UY12" s="39"/>
      <c r="UZ12" s="96"/>
      <c r="VA12" s="93">
        <v>1</v>
      </c>
      <c r="VB12" s="35">
        <f t="shared" si="182"/>
        <v>0.28011204481792717</v>
      </c>
    </row>
    <row r="13" spans="1:1024" x14ac:dyDescent="0.2">
      <c r="A13" s="92" t="s">
        <v>28</v>
      </c>
      <c r="B13" s="93">
        <v>4578610</v>
      </c>
      <c r="C13" s="39">
        <f t="shared" si="0"/>
        <v>15.581577202282299</v>
      </c>
      <c r="D13" s="93">
        <v>4773621</v>
      </c>
      <c r="E13" s="39">
        <f t="shared" si="1"/>
        <v>15.411315270035816</v>
      </c>
      <c r="F13" s="93">
        <f t="shared" si="2"/>
        <v>9352231</v>
      </c>
      <c r="G13" s="39">
        <f t="shared" si="3"/>
        <v>15.494203684036986</v>
      </c>
      <c r="H13" s="36">
        <v>935</v>
      </c>
      <c r="I13" s="39">
        <f t="shared" si="4"/>
        <v>4.5806388398980991</v>
      </c>
      <c r="J13" s="95">
        <v>298</v>
      </c>
      <c r="K13" s="39">
        <f t="shared" si="5"/>
        <v>1.95640756302521</v>
      </c>
      <c r="L13" s="96">
        <f t="shared" si="6"/>
        <v>0</v>
      </c>
      <c r="M13" s="93">
        <v>1233</v>
      </c>
      <c r="N13" s="35">
        <f t="shared" si="7"/>
        <v>3.4592077207945238</v>
      </c>
      <c r="O13" s="36">
        <v>905</v>
      </c>
      <c r="P13" s="39">
        <f t="shared" si="8"/>
        <v>4.5813506125341705</v>
      </c>
      <c r="Q13" s="95">
        <v>285</v>
      </c>
      <c r="R13" s="39">
        <f t="shared" si="9"/>
        <v>1.956611286557737</v>
      </c>
      <c r="S13" s="96">
        <f t="shared" si="10"/>
        <v>0</v>
      </c>
      <c r="T13" s="93">
        <v>1190</v>
      </c>
      <c r="U13" s="35">
        <f t="shared" si="11"/>
        <v>3.4673659673659674</v>
      </c>
      <c r="V13" s="36">
        <v>905</v>
      </c>
      <c r="W13" s="39">
        <f t="shared" si="12"/>
        <v>4.592276855939514</v>
      </c>
      <c r="X13" s="95">
        <v>283</v>
      </c>
      <c r="Y13" s="39">
        <f t="shared" si="13"/>
        <v>1.9511858797573085</v>
      </c>
      <c r="Z13" s="96">
        <f t="shared" si="14"/>
        <v>0</v>
      </c>
      <c r="AA13" s="93">
        <v>1188</v>
      </c>
      <c r="AB13" s="35">
        <f t="shared" si="15"/>
        <v>3.4725673029142672</v>
      </c>
      <c r="AC13" s="36">
        <v>903</v>
      </c>
      <c r="AD13" s="39">
        <f t="shared" si="16"/>
        <v>4.5888809838398217</v>
      </c>
      <c r="AE13" s="95">
        <v>283</v>
      </c>
      <c r="AF13" s="39">
        <f t="shared" si="17"/>
        <v>1.9565818584070798</v>
      </c>
      <c r="AG13" s="96">
        <f t="shared" si="18"/>
        <v>0</v>
      </c>
      <c r="AH13" s="93">
        <v>1186</v>
      </c>
      <c r="AI13" s="35">
        <f t="shared" si="19"/>
        <v>3.4737273739089685</v>
      </c>
      <c r="AJ13" s="36">
        <v>903</v>
      </c>
      <c r="AK13" s="39">
        <f t="shared" si="20"/>
        <v>4.5916810739347103</v>
      </c>
      <c r="AL13" s="95">
        <v>284</v>
      </c>
      <c r="AM13" s="39">
        <f t="shared" si="21"/>
        <v>1.9722222222222221</v>
      </c>
      <c r="AN13" s="96">
        <f t="shared" si="22"/>
        <v>0</v>
      </c>
      <c r="AO13" s="93">
        <v>1187</v>
      </c>
      <c r="AP13" s="35">
        <f t="shared" si="23"/>
        <v>3.4844126108143016</v>
      </c>
      <c r="AQ13" s="36">
        <v>900</v>
      </c>
      <c r="AR13" s="39">
        <f t="shared" si="24"/>
        <v>4.5761936238368843</v>
      </c>
      <c r="AS13" s="95">
        <v>284</v>
      </c>
      <c r="AT13" s="39">
        <f t="shared" si="25"/>
        <v>1.9778536109756946</v>
      </c>
      <c r="AU13" s="96">
        <f t="shared" si="26"/>
        <v>0</v>
      </c>
      <c r="AV13" s="93">
        <v>1184</v>
      </c>
      <c r="AW13" s="35">
        <f t="shared" si="27"/>
        <v>3.4796920002351142</v>
      </c>
      <c r="AX13" s="36">
        <v>895</v>
      </c>
      <c r="AY13" s="39">
        <f t="shared" si="28"/>
        <v>4.5593479368313803</v>
      </c>
      <c r="AZ13" s="95">
        <v>281</v>
      </c>
      <c r="BA13" s="39">
        <f t="shared" si="29"/>
        <v>1.9622905027932962</v>
      </c>
      <c r="BB13" s="96">
        <f t="shared" si="30"/>
        <v>0</v>
      </c>
      <c r="BC13" s="93">
        <v>1176</v>
      </c>
      <c r="BD13" s="35">
        <f t="shared" si="31"/>
        <v>3.463917525773196</v>
      </c>
      <c r="BE13" s="36">
        <v>893</v>
      </c>
      <c r="BF13" s="39">
        <f t="shared" si="32"/>
        <v>4.5691772410970115</v>
      </c>
      <c r="BG13" s="95">
        <v>281</v>
      </c>
      <c r="BH13" s="39">
        <f t="shared" si="33"/>
        <v>1.979988726042841</v>
      </c>
      <c r="BI13" s="96">
        <f t="shared" si="34"/>
        <v>0</v>
      </c>
      <c r="BJ13" s="93">
        <v>1174</v>
      </c>
      <c r="BK13" s="35">
        <f t="shared" si="35"/>
        <v>3.479962058335309</v>
      </c>
      <c r="BL13" s="36">
        <v>889</v>
      </c>
      <c r="BM13" s="39">
        <f t="shared" si="36"/>
        <v>4.5676411652879825</v>
      </c>
      <c r="BN13" s="95">
        <v>280</v>
      </c>
      <c r="BO13" s="39">
        <f t="shared" si="37"/>
        <v>1.9901912005117632</v>
      </c>
      <c r="BP13" s="96">
        <f t="shared" si="38"/>
        <v>0</v>
      </c>
      <c r="BQ13" s="93">
        <v>1169</v>
      </c>
      <c r="BR13" s="35">
        <f t="shared" si="39"/>
        <v>3.486222116187522</v>
      </c>
      <c r="BS13" s="36">
        <v>889</v>
      </c>
      <c r="BT13" s="39">
        <f t="shared" si="40"/>
        <v>4.5648267008985881</v>
      </c>
      <c r="BU13" s="95">
        <v>281</v>
      </c>
      <c r="BV13" s="39">
        <f t="shared" si="41"/>
        <v>1.9975829956636098</v>
      </c>
      <c r="BW13" s="96">
        <f t="shared" si="42"/>
        <v>0</v>
      </c>
      <c r="BX13" s="93">
        <v>1170</v>
      </c>
      <c r="BY13" s="35">
        <f t="shared" si="43"/>
        <v>3.4881640927792024</v>
      </c>
      <c r="BZ13" s="36"/>
      <c r="CA13" s="39"/>
      <c r="CB13" s="93"/>
      <c r="CC13" s="39"/>
      <c r="CD13" s="96"/>
      <c r="CE13" s="93">
        <v>1168</v>
      </c>
      <c r="CF13" s="35">
        <f t="shared" si="44"/>
        <v>3.4867753298704405</v>
      </c>
      <c r="CG13" s="36"/>
      <c r="CH13" s="39"/>
      <c r="CI13" s="93"/>
      <c r="CJ13" s="39"/>
      <c r="CK13" s="96"/>
      <c r="CL13" s="93">
        <v>1166</v>
      </c>
      <c r="CM13" s="35">
        <f t="shared" si="45"/>
        <v>3.4942611405795798</v>
      </c>
      <c r="CN13" s="36">
        <v>886</v>
      </c>
      <c r="CO13" s="39">
        <f t="shared" si="46"/>
        <v>4.5681876772364012</v>
      </c>
      <c r="CP13" s="95">
        <v>278</v>
      </c>
      <c r="CQ13" s="39">
        <f t="shared" si="47"/>
        <v>1.9985621854780735</v>
      </c>
      <c r="CR13" s="96">
        <f t="shared" si="48"/>
        <v>0</v>
      </c>
      <c r="CS13" s="93">
        <v>1164</v>
      </c>
      <c r="CT13" s="35">
        <f t="shared" si="49"/>
        <v>3.4945510222462395</v>
      </c>
      <c r="CU13" s="36">
        <v>883</v>
      </c>
      <c r="CV13" s="39">
        <f t="shared" si="50"/>
        <v>4.5649588998604145</v>
      </c>
      <c r="CW13" s="95">
        <v>276</v>
      </c>
      <c r="CX13" s="39">
        <f t="shared" si="51"/>
        <v>1.9910546818640888</v>
      </c>
      <c r="CY13" s="96">
        <f t="shared" si="52"/>
        <v>0</v>
      </c>
      <c r="CZ13" s="93">
        <v>1159</v>
      </c>
      <c r="DA13" s="35">
        <f t="shared" si="53"/>
        <v>3.4900177662681804</v>
      </c>
      <c r="DB13" s="36"/>
      <c r="DC13" s="39"/>
      <c r="DD13" s="93"/>
      <c r="DE13" s="39"/>
      <c r="DF13" s="96"/>
      <c r="DG13" s="93">
        <v>1157</v>
      </c>
      <c r="DH13" s="35">
        <f t="shared" si="54"/>
        <v>3.4883019778099369</v>
      </c>
      <c r="DI13" s="36">
        <v>879</v>
      </c>
      <c r="DJ13" s="39">
        <f t="shared" si="55"/>
        <v>4.5674201091192517</v>
      </c>
      <c r="DK13" s="95">
        <v>269</v>
      </c>
      <c r="DL13" s="39">
        <f t="shared" si="56"/>
        <v>1.9650814522609397</v>
      </c>
      <c r="DM13" s="96">
        <f t="shared" si="57"/>
        <v>0</v>
      </c>
      <c r="DN13" s="93">
        <v>1148</v>
      </c>
      <c r="DO13" s="35">
        <f t="shared" si="58"/>
        <v>3.4853360859797191</v>
      </c>
      <c r="DP13" s="36"/>
      <c r="DQ13" s="39"/>
      <c r="DR13" s="93"/>
      <c r="DS13" s="39"/>
      <c r="DT13" s="96"/>
      <c r="DU13" s="93">
        <v>1144</v>
      </c>
      <c r="DV13" s="35">
        <f t="shared" si="59"/>
        <v>3.4806949219581953</v>
      </c>
      <c r="DW13" s="36">
        <v>876</v>
      </c>
      <c r="DX13" s="39">
        <f t="shared" si="60"/>
        <v>4.5617872207467585</v>
      </c>
      <c r="DY13" s="93">
        <v>267</v>
      </c>
      <c r="DZ13" s="39">
        <f t="shared" si="61"/>
        <v>1.9602085015784452</v>
      </c>
      <c r="EA13" s="96">
        <f t="shared" si="62"/>
        <v>0</v>
      </c>
      <c r="EB13" s="93">
        <v>1143</v>
      </c>
      <c r="EC13" s="35">
        <f t="shared" si="63"/>
        <v>3.4821020563594818</v>
      </c>
      <c r="ED13" s="36"/>
      <c r="EE13" s="39"/>
      <c r="EF13" s="93"/>
      <c r="EG13" s="39"/>
      <c r="EH13" s="96"/>
      <c r="EI13" s="93">
        <v>1141</v>
      </c>
      <c r="EJ13" s="35">
        <f t="shared" si="64"/>
        <v>3.48695067538659</v>
      </c>
      <c r="EK13" s="36">
        <v>870</v>
      </c>
      <c r="EL13" s="39">
        <f t="shared" si="65"/>
        <v>4.5642935837574106</v>
      </c>
      <c r="EM13" s="93">
        <v>265</v>
      </c>
      <c r="EN13" s="39">
        <f t="shared" si="66"/>
        <v>1.9796802629613026</v>
      </c>
      <c r="EO13" s="96">
        <f t="shared" si="67"/>
        <v>0</v>
      </c>
      <c r="EP13" s="93">
        <v>1135</v>
      </c>
      <c r="EQ13" s="35">
        <f t="shared" si="68"/>
        <v>3.4979043392504932</v>
      </c>
      <c r="ER13" s="36">
        <v>869</v>
      </c>
      <c r="ES13" s="39">
        <f t="shared" si="69"/>
        <v>4.5683944905898439</v>
      </c>
      <c r="ET13" s="93">
        <v>264</v>
      </c>
      <c r="EU13" s="39">
        <f t="shared" si="70"/>
        <v>1.9804951237809454</v>
      </c>
      <c r="EV13" s="96">
        <f t="shared" si="71"/>
        <v>0</v>
      </c>
      <c r="EW13" s="93">
        <v>1133</v>
      </c>
      <c r="EX13" s="35">
        <f t="shared" si="72"/>
        <v>3.5019936327388494</v>
      </c>
      <c r="EY13" s="36"/>
      <c r="EZ13" s="39"/>
      <c r="FA13" s="93"/>
      <c r="FB13" s="39"/>
      <c r="FC13" s="96"/>
      <c r="FD13" s="93">
        <v>1128</v>
      </c>
      <c r="FE13" s="35">
        <f t="shared" si="73"/>
        <v>3.4993020009306655</v>
      </c>
      <c r="FF13" s="36"/>
      <c r="FG13" s="39"/>
      <c r="FH13" s="93"/>
      <c r="FI13" s="39"/>
      <c r="FJ13" s="96"/>
      <c r="FK13" s="93">
        <v>1118</v>
      </c>
      <c r="FL13" s="35">
        <f t="shared" si="74"/>
        <v>3.5007515030060117</v>
      </c>
      <c r="FM13" s="36">
        <v>862</v>
      </c>
      <c r="FN13" s="39">
        <f t="shared" si="75"/>
        <v>4.5831561037856234</v>
      </c>
      <c r="FO13" s="93">
        <v>252</v>
      </c>
      <c r="FP13" s="39">
        <f t="shared" si="76"/>
        <v>1.9322189848182796</v>
      </c>
      <c r="FQ13" s="96">
        <f t="shared" si="77"/>
        <v>0</v>
      </c>
      <c r="FR13" s="93">
        <v>1114</v>
      </c>
      <c r="FS13" s="35">
        <f t="shared" si="78"/>
        <v>3.4975353992025364</v>
      </c>
      <c r="FT13" s="36"/>
      <c r="FU13" s="39"/>
      <c r="FV13" s="93"/>
      <c r="FW13" s="39"/>
      <c r="FX13" s="96"/>
      <c r="FY13" s="93">
        <v>1110</v>
      </c>
      <c r="FZ13" s="35">
        <f t="shared" si="79"/>
        <v>3.4991488556837527</v>
      </c>
      <c r="GA13" s="36"/>
      <c r="GB13" s="39"/>
      <c r="GC13" s="93"/>
      <c r="GD13" s="39"/>
      <c r="GE13" s="96"/>
      <c r="GF13" s="93">
        <v>1103</v>
      </c>
      <c r="GG13" s="35">
        <f t="shared" si="80"/>
        <v>3.4964813288531036</v>
      </c>
      <c r="GH13" s="36"/>
      <c r="GI13" s="39"/>
      <c r="GJ13" s="93"/>
      <c r="GK13" s="39"/>
      <c r="GL13" s="96"/>
      <c r="GM13" s="93">
        <v>1105</v>
      </c>
      <c r="GN13" s="35">
        <f t="shared" si="81"/>
        <v>3.5362263184843834</v>
      </c>
      <c r="GO13" s="36">
        <v>852</v>
      </c>
      <c r="GP13" s="39">
        <f t="shared" si="82"/>
        <v>4.6103896103896105</v>
      </c>
      <c r="GQ13" s="93">
        <v>250</v>
      </c>
      <c r="GR13" s="39">
        <f t="shared" si="83"/>
        <v>1.9817677368212445</v>
      </c>
      <c r="GS13" s="96">
        <f t="shared" si="84"/>
        <v>0</v>
      </c>
      <c r="GT13" s="93">
        <v>1102</v>
      </c>
      <c r="GU13" s="35">
        <f t="shared" si="85"/>
        <v>3.5438641625932599</v>
      </c>
      <c r="GV13" s="36"/>
      <c r="GW13" s="39"/>
      <c r="GX13" s="93"/>
      <c r="GY13" s="39"/>
      <c r="GZ13" s="96"/>
      <c r="HA13" s="93">
        <v>1081</v>
      </c>
      <c r="HB13" s="35">
        <f t="shared" si="86"/>
        <v>3.5638929183700383</v>
      </c>
      <c r="HC13" s="36"/>
      <c r="HD13" s="39"/>
      <c r="HE13" s="93"/>
      <c r="HF13" s="39"/>
      <c r="HG13" s="96"/>
      <c r="HH13" s="93">
        <v>1069</v>
      </c>
      <c r="HI13" s="35">
        <f t="shared" si="87"/>
        <v>3.5772847438342872</v>
      </c>
      <c r="HJ13" s="36">
        <v>824</v>
      </c>
      <c r="HK13" s="39">
        <f t="shared" si="88"/>
        <v>4.6095323338554479</v>
      </c>
      <c r="HL13" s="93">
        <v>239</v>
      </c>
      <c r="HM13" s="39">
        <f t="shared" si="89"/>
        <v>2.0230235314034197</v>
      </c>
      <c r="HN13" s="96">
        <f t="shared" si="90"/>
        <v>0</v>
      </c>
      <c r="HO13" s="93">
        <v>1063</v>
      </c>
      <c r="HP13" s="35">
        <f t="shared" si="91"/>
        <v>3.5802094910915767</v>
      </c>
      <c r="HQ13" s="36"/>
      <c r="HR13" s="39"/>
      <c r="HS13" s="93"/>
      <c r="HT13" s="39"/>
      <c r="HU13" s="96"/>
      <c r="HV13" s="93">
        <v>1051</v>
      </c>
      <c r="HW13" s="35">
        <f t="shared" si="92"/>
        <v>3.5596951735817104</v>
      </c>
      <c r="HX13" s="36"/>
      <c r="HY13" s="39"/>
      <c r="HZ13" s="93"/>
      <c r="IA13" s="39"/>
      <c r="IB13" s="96"/>
      <c r="IC13" s="93">
        <v>1027</v>
      </c>
      <c r="ID13" s="35">
        <f t="shared" si="93"/>
        <v>3.5532643670207245</v>
      </c>
      <c r="IE13" s="36"/>
      <c r="IF13" s="39"/>
      <c r="IG13" s="93"/>
      <c r="IH13" s="39"/>
      <c r="II13" s="96"/>
      <c r="IJ13" s="93">
        <v>1005</v>
      </c>
      <c r="IK13" s="35">
        <f t="shared" si="94"/>
        <v>3.5545023696682465</v>
      </c>
      <c r="IL13" s="36">
        <v>778</v>
      </c>
      <c r="IM13" s="39">
        <f t="shared" si="95"/>
        <v>4.5718986895457485</v>
      </c>
      <c r="IN13" s="93">
        <v>215</v>
      </c>
      <c r="IO13" s="39">
        <f t="shared" si="96"/>
        <v>1.9663435156392901</v>
      </c>
      <c r="IP13" s="96">
        <f t="shared" si="97"/>
        <v>0</v>
      </c>
      <c r="IQ13" s="93">
        <v>993</v>
      </c>
      <c r="IR13" s="35">
        <f t="shared" si="98"/>
        <v>3.5521373636201039</v>
      </c>
      <c r="IS13" s="36"/>
      <c r="IT13" s="39"/>
      <c r="IU13" s="93"/>
      <c r="IV13" s="39"/>
      <c r="IW13" s="96"/>
      <c r="IX13" s="93">
        <v>972</v>
      </c>
      <c r="IY13" s="35">
        <f t="shared" si="99"/>
        <v>3.54718633676374</v>
      </c>
      <c r="IZ13" s="36"/>
      <c r="JA13" s="39"/>
      <c r="JB13" s="93"/>
      <c r="JC13" s="39"/>
      <c r="JD13" s="96"/>
      <c r="JE13" s="93">
        <v>960</v>
      </c>
      <c r="JF13" s="35">
        <f t="shared" si="100"/>
        <v>3.5698348951361001</v>
      </c>
      <c r="JG13" s="36"/>
      <c r="JH13" s="39"/>
      <c r="JI13" s="93"/>
      <c r="JJ13" s="39"/>
      <c r="JK13" s="96"/>
      <c r="JL13" s="93">
        <v>940</v>
      </c>
      <c r="JM13" s="35">
        <f t="shared" si="101"/>
        <v>3.6085838227955009</v>
      </c>
      <c r="JN13" s="36">
        <v>728</v>
      </c>
      <c r="JO13" s="39">
        <f t="shared" si="102"/>
        <v>4.6172385361831676</v>
      </c>
      <c r="JP13" s="93">
        <v>195</v>
      </c>
      <c r="JQ13" s="39">
        <f t="shared" si="103"/>
        <v>2.0136307311028503</v>
      </c>
      <c r="JR13" s="96">
        <f t="shared" si="104"/>
        <v>0</v>
      </c>
      <c r="JS13" s="93">
        <v>923</v>
      </c>
      <c r="JT13" s="35">
        <f t="shared" si="105"/>
        <v>3.6264340719786263</v>
      </c>
      <c r="JU13" s="36">
        <v>724</v>
      </c>
      <c r="JV13" s="39">
        <f t="shared" si="106"/>
        <v>4.6229487261349851</v>
      </c>
      <c r="JW13" s="93">
        <v>194</v>
      </c>
      <c r="JX13" s="39">
        <f t="shared" si="107"/>
        <v>2.0307756725635926</v>
      </c>
      <c r="JY13" s="96">
        <f t="shared" si="108"/>
        <v>0</v>
      </c>
      <c r="JZ13" s="93">
        <v>918</v>
      </c>
      <c r="KA13" s="35">
        <f t="shared" si="109"/>
        <v>3.6406900654372394</v>
      </c>
      <c r="KB13" s="36"/>
      <c r="KC13" s="39"/>
      <c r="KD13" s="93"/>
      <c r="KE13" s="39"/>
      <c r="KF13" s="96"/>
      <c r="KG13" s="93">
        <v>903</v>
      </c>
      <c r="KH13" s="35">
        <f t="shared" si="110"/>
        <v>3.6440677966101696</v>
      </c>
      <c r="KI13" s="36"/>
      <c r="KJ13" s="39"/>
      <c r="KK13" s="93"/>
      <c r="KL13" s="39"/>
      <c r="KM13" s="96"/>
      <c r="KN13" s="93">
        <v>870</v>
      </c>
      <c r="KO13" s="35">
        <f t="shared" si="111"/>
        <v>3.6901934170342723</v>
      </c>
      <c r="KP13" s="36">
        <v>681</v>
      </c>
      <c r="KQ13" s="39">
        <f t="shared" si="112"/>
        <v>4.6430762937205969</v>
      </c>
      <c r="KR13" s="93">
        <v>180</v>
      </c>
      <c r="KS13" s="39">
        <f t="shared" si="113"/>
        <v>2.1186440677966099</v>
      </c>
      <c r="KT13" s="96">
        <f t="shared" si="114"/>
        <v>0</v>
      </c>
      <c r="KU13" s="93">
        <v>861</v>
      </c>
      <c r="KV13" s="35">
        <f t="shared" si="115"/>
        <v>3.7131274797308955</v>
      </c>
      <c r="KW13" s="36"/>
      <c r="KX13" s="39"/>
      <c r="KY13" s="93"/>
      <c r="KZ13" s="39"/>
      <c r="LA13" s="96"/>
      <c r="LB13" s="93">
        <v>842</v>
      </c>
      <c r="LC13" s="35">
        <f t="shared" si="116"/>
        <v>3.7283032235210767</v>
      </c>
      <c r="LD13" s="36"/>
      <c r="LE13" s="39"/>
      <c r="LF13" s="93"/>
      <c r="LG13" s="39"/>
      <c r="LH13" s="96"/>
      <c r="LI13" s="93">
        <v>799</v>
      </c>
      <c r="LJ13" s="35">
        <f t="shared" si="117"/>
        <v>3.7076566125290027</v>
      </c>
      <c r="LK13" s="36"/>
      <c r="LL13" s="39"/>
      <c r="LM13" s="93"/>
      <c r="LN13" s="39"/>
      <c r="LO13" s="96"/>
      <c r="LP13" s="93">
        <v>776</v>
      </c>
      <c r="LQ13" s="35">
        <f t="shared" si="118"/>
        <v>3.7798343886994643</v>
      </c>
      <c r="LR13" s="36">
        <v>606</v>
      </c>
      <c r="LS13" s="39">
        <f t="shared" si="119"/>
        <v>4.6465266063487194</v>
      </c>
      <c r="LT13" s="93">
        <v>150</v>
      </c>
      <c r="LU13" s="39">
        <f t="shared" si="120"/>
        <v>2.1638776687824581</v>
      </c>
      <c r="LV13" s="96">
        <f t="shared" si="121"/>
        <v>0</v>
      </c>
      <c r="LW13" s="93">
        <v>756</v>
      </c>
      <c r="LX13" s="35">
        <f t="shared" si="122"/>
        <v>3.7811343403020907</v>
      </c>
      <c r="LY13" s="36"/>
      <c r="LZ13" s="39"/>
      <c r="MA13" s="93"/>
      <c r="MB13" s="39"/>
      <c r="MC13" s="96"/>
      <c r="MD13" s="93">
        <v>746</v>
      </c>
      <c r="ME13" s="35">
        <f t="shared" si="123"/>
        <v>3.8242682114112885</v>
      </c>
      <c r="MF13" s="36">
        <v>568</v>
      </c>
      <c r="MG13" s="39">
        <f t="shared" si="124"/>
        <v>4.6175107714819932</v>
      </c>
      <c r="MH13" s="93">
        <v>144</v>
      </c>
      <c r="MI13" s="39">
        <f t="shared" si="125"/>
        <v>2.2716516800757218</v>
      </c>
      <c r="MJ13" s="96"/>
      <c r="MK13" s="93">
        <v>712</v>
      </c>
      <c r="ML13" s="35">
        <f t="shared" si="126"/>
        <v>3.8197424892703862</v>
      </c>
      <c r="MM13" s="36"/>
      <c r="MN13" s="39"/>
      <c r="MO13" s="93"/>
      <c r="MP13" s="39"/>
      <c r="MQ13" s="96"/>
      <c r="MR13" s="93">
        <v>704</v>
      </c>
      <c r="MS13" s="35">
        <f t="shared" si="127"/>
        <v>3.8333787095017695</v>
      </c>
      <c r="MT13" s="36"/>
      <c r="MU13" s="39"/>
      <c r="MV13" s="93"/>
      <c r="MW13" s="39"/>
      <c r="MX13" s="96"/>
      <c r="MY13" s="93">
        <v>692</v>
      </c>
      <c r="MZ13" s="35">
        <f t="shared" si="128"/>
        <v>3.8626849009210158</v>
      </c>
      <c r="NA13" s="36"/>
      <c r="NB13" s="39"/>
      <c r="NC13" s="93"/>
      <c r="ND13" s="39"/>
      <c r="NE13" s="96"/>
      <c r="NF13" s="93">
        <v>673</v>
      </c>
      <c r="NG13" s="35">
        <f t="shared" si="129"/>
        <v>3.8762815343854395</v>
      </c>
      <c r="NH13" s="95">
        <v>504</v>
      </c>
      <c r="NI13" s="39">
        <f t="shared" si="130"/>
        <v>4.5149153453372746</v>
      </c>
      <c r="NJ13" s="13">
        <v>133</v>
      </c>
      <c r="NK13" s="39">
        <f t="shared" si="131"/>
        <v>2.4296675191815855</v>
      </c>
      <c r="NL13" s="96">
        <f t="shared" si="132"/>
        <v>1</v>
      </c>
      <c r="NM13" s="51">
        <v>638</v>
      </c>
      <c r="NN13" s="35">
        <f t="shared" si="133"/>
        <v>3.8311415360595689</v>
      </c>
      <c r="NO13" s="95"/>
      <c r="NP13" s="39"/>
      <c r="NR13" s="39"/>
      <c r="NS13" s="96"/>
      <c r="NT13" s="95">
        <v>611</v>
      </c>
      <c r="NU13" s="35">
        <f t="shared" si="134"/>
        <v>3.7807066394406288</v>
      </c>
      <c r="NV13" s="95"/>
      <c r="NW13" s="39"/>
      <c r="NY13" s="39"/>
      <c r="NZ13" s="96"/>
      <c r="OA13" s="95">
        <v>591</v>
      </c>
      <c r="OB13" s="35">
        <f t="shared" si="135"/>
        <v>3.7960048814952789</v>
      </c>
      <c r="OC13" s="95">
        <v>447</v>
      </c>
      <c r="OD13" s="39">
        <f t="shared" si="136"/>
        <v>4.4495321521003381</v>
      </c>
      <c r="OE13" s="13">
        <v>118</v>
      </c>
      <c r="OF13" s="39">
        <f t="shared" si="137"/>
        <v>2.461923638639683</v>
      </c>
      <c r="OG13" s="96">
        <f t="shared" si="138"/>
        <v>2</v>
      </c>
      <c r="OH13" s="51">
        <v>567</v>
      </c>
      <c r="OI13" s="35">
        <f t="shared" si="139"/>
        <v>3.8158691701998788</v>
      </c>
      <c r="OJ13" s="95"/>
      <c r="OK13" s="39"/>
      <c r="OM13" s="39"/>
      <c r="ON13" s="96"/>
      <c r="OO13" s="118">
        <v>549</v>
      </c>
      <c r="OP13" s="35">
        <f t="shared" si="140"/>
        <v>3.8178025034770515</v>
      </c>
      <c r="OQ13" s="95"/>
      <c r="OR13" s="39"/>
      <c r="OT13" s="39"/>
      <c r="OU13" s="96"/>
      <c r="OV13" s="119">
        <v>527</v>
      </c>
      <c r="OW13" s="35">
        <f t="shared" si="141"/>
        <v>3.8113835249873431</v>
      </c>
      <c r="OX13" s="95"/>
      <c r="OY13" s="39"/>
      <c r="PA13" s="39"/>
      <c r="PB13" s="96"/>
      <c r="PC13" s="97">
        <v>506</v>
      </c>
      <c r="PD13" s="35">
        <f t="shared" si="142"/>
        <v>3.8217522658610275</v>
      </c>
      <c r="PE13" s="95">
        <v>377</v>
      </c>
      <c r="PF13" s="39">
        <f t="shared" si="143"/>
        <v>4.3883133511814689</v>
      </c>
      <c r="PG13" s="93">
        <v>100</v>
      </c>
      <c r="PH13" s="39">
        <f t="shared" si="144"/>
        <v>2.5400050800101601</v>
      </c>
      <c r="PI13" s="96">
        <f t="shared" si="145"/>
        <v>2</v>
      </c>
      <c r="PJ13" s="51">
        <v>479</v>
      </c>
      <c r="PK13" s="35">
        <f t="shared" si="146"/>
        <v>3.8173414089894804</v>
      </c>
      <c r="PL13" s="95"/>
      <c r="PM13" s="39"/>
      <c r="PN13" s="93"/>
      <c r="PO13" s="39"/>
      <c r="PP13" s="96"/>
      <c r="PQ13" s="97">
        <v>455</v>
      </c>
      <c r="PR13" s="35">
        <f t="shared" si="147"/>
        <v>3.8380430198228592</v>
      </c>
      <c r="PS13" s="95"/>
      <c r="PT13" s="39"/>
      <c r="PU13" s="93"/>
      <c r="PV13" s="39"/>
      <c r="PW13" s="96"/>
      <c r="PX13" s="97">
        <v>409</v>
      </c>
      <c r="PY13" s="35">
        <f t="shared" si="148"/>
        <v>3.7385740402193788</v>
      </c>
      <c r="PZ13" s="95">
        <v>294</v>
      </c>
      <c r="QA13" s="39">
        <f t="shared" si="149"/>
        <v>4.2448743863701992</v>
      </c>
      <c r="QB13" s="93">
        <v>74</v>
      </c>
      <c r="QC13" s="39">
        <f t="shared" si="150"/>
        <v>2.4010382868267359</v>
      </c>
      <c r="QD13" s="96">
        <f t="shared" si="151"/>
        <v>1</v>
      </c>
      <c r="QE13" s="51">
        <v>369</v>
      </c>
      <c r="QF13" s="35">
        <f t="shared" si="152"/>
        <v>3.6822672387985227</v>
      </c>
      <c r="QG13" s="95"/>
      <c r="QH13" s="39"/>
      <c r="QI13" s="93"/>
      <c r="QJ13" s="39"/>
      <c r="QK13" s="96"/>
      <c r="QL13" s="93">
        <v>340</v>
      </c>
      <c r="QM13" s="35">
        <f t="shared" si="153"/>
        <v>3.6884356693425908</v>
      </c>
      <c r="QN13" s="95"/>
      <c r="QO13" s="39"/>
      <c r="QP13" s="93"/>
      <c r="QQ13" s="39"/>
      <c r="QR13" s="96"/>
      <c r="QS13" s="93">
        <v>314</v>
      </c>
      <c r="QT13" s="35">
        <f t="shared" si="154"/>
        <v>3.712461574840388</v>
      </c>
      <c r="QU13" s="95"/>
      <c r="QV13" s="39"/>
      <c r="QW13" s="93"/>
      <c r="QX13" s="39"/>
      <c r="QY13" s="96"/>
      <c r="QZ13" s="93">
        <v>275</v>
      </c>
      <c r="RA13" s="35">
        <f t="shared" si="155"/>
        <v>3.6236658321254445</v>
      </c>
      <c r="RB13" s="95">
        <v>190</v>
      </c>
      <c r="RC13" s="39">
        <f t="shared" si="156"/>
        <v>3.9699122440451315</v>
      </c>
      <c r="RD13" s="93">
        <v>52</v>
      </c>
      <c r="RE13" s="39">
        <f t="shared" si="157"/>
        <v>2.5870646766169152</v>
      </c>
      <c r="RF13" s="96">
        <f t="shared" si="158"/>
        <v>1</v>
      </c>
      <c r="RG13" s="51">
        <v>243</v>
      </c>
      <c r="RH13" s="35">
        <f t="shared" si="159"/>
        <v>3.5730039700044109</v>
      </c>
      <c r="RI13" s="95"/>
      <c r="RJ13" s="39"/>
      <c r="RK13" s="93"/>
      <c r="RL13" s="39"/>
      <c r="RM13" s="96"/>
      <c r="RN13" s="93">
        <v>220</v>
      </c>
      <c r="RO13" s="35">
        <f t="shared" si="160"/>
        <v>3.5731687510151042</v>
      </c>
      <c r="RP13" s="95"/>
      <c r="RQ13" s="39"/>
      <c r="RR13" s="93"/>
      <c r="RS13" s="39"/>
      <c r="RT13" s="96"/>
      <c r="RU13" s="93">
        <v>191</v>
      </c>
      <c r="RV13" s="35">
        <f t="shared" si="161"/>
        <v>3.4470312218011188</v>
      </c>
      <c r="RW13" s="95">
        <v>129</v>
      </c>
      <c r="RX13" s="39">
        <f t="shared" si="162"/>
        <v>3.6409822184589333</v>
      </c>
      <c r="RY13" s="93">
        <v>38</v>
      </c>
      <c r="RZ13" s="39">
        <f t="shared" si="163"/>
        <v>2.6224982746721874</v>
      </c>
      <c r="SA13" s="96">
        <f t="shared" si="164"/>
        <v>1</v>
      </c>
      <c r="SB13" s="51">
        <v>168</v>
      </c>
      <c r="SC13" s="35">
        <f t="shared" si="165"/>
        <v>3.3479473893981671</v>
      </c>
      <c r="SD13" s="95"/>
      <c r="SE13" s="39"/>
      <c r="SF13" s="93"/>
      <c r="SG13" s="39"/>
      <c r="SH13" s="96"/>
      <c r="SI13" s="93">
        <v>138</v>
      </c>
      <c r="SJ13" s="35">
        <f t="shared" si="166"/>
        <v>3.0913978494623655</v>
      </c>
      <c r="SK13" s="95"/>
      <c r="SL13" s="39"/>
      <c r="SM13" s="93"/>
      <c r="SN13" s="39"/>
      <c r="SO13" s="96"/>
      <c r="SP13" s="93">
        <v>111</v>
      </c>
      <c r="SQ13" s="35">
        <f t="shared" si="167"/>
        <v>2.9450782700981692</v>
      </c>
      <c r="SR13" s="95"/>
      <c r="SS13" s="39"/>
      <c r="ST13" s="93"/>
      <c r="SU13" s="39"/>
      <c r="SV13" s="96"/>
      <c r="SW13" s="93">
        <v>93</v>
      </c>
      <c r="SX13" s="35">
        <f t="shared" si="168"/>
        <v>2.9071584870271958</v>
      </c>
      <c r="SY13" s="95">
        <v>63</v>
      </c>
      <c r="SZ13" s="39">
        <f t="shared" si="169"/>
        <v>2.9453015427769986</v>
      </c>
      <c r="TA13" s="93">
        <v>19</v>
      </c>
      <c r="TB13" s="39">
        <f t="shared" si="170"/>
        <v>2.1348314606741572</v>
      </c>
      <c r="TC13" s="96">
        <f t="shared" si="171"/>
        <v>1</v>
      </c>
      <c r="TD13" s="51">
        <v>83</v>
      </c>
      <c r="TE13" s="35">
        <f t="shared" si="172"/>
        <v>2.7239908106334099</v>
      </c>
      <c r="TF13" s="36"/>
      <c r="TG13" s="39"/>
      <c r="TH13" s="93"/>
      <c r="TI13" s="39"/>
      <c r="TJ13" s="96"/>
      <c r="TK13" s="93">
        <v>65</v>
      </c>
      <c r="TL13" s="35">
        <f t="shared" si="173"/>
        <v>2.7196652719665275</v>
      </c>
      <c r="TM13" s="95"/>
      <c r="TN13" s="39"/>
      <c r="TO13" s="93"/>
      <c r="TP13" s="39"/>
      <c r="TQ13" s="96"/>
      <c r="TR13" s="93">
        <v>56</v>
      </c>
      <c r="TS13" s="35">
        <f t="shared" si="174"/>
        <v>2.7958062905641534</v>
      </c>
      <c r="TT13" s="95"/>
      <c r="TU13" s="39"/>
      <c r="TV13" s="93"/>
      <c r="TW13" s="39"/>
      <c r="TX13" s="96"/>
      <c r="TY13" s="93">
        <v>46</v>
      </c>
      <c r="TZ13" s="35">
        <f t="shared" si="175"/>
        <v>2.710665880966411</v>
      </c>
      <c r="UA13" s="95"/>
      <c r="UB13" s="39"/>
      <c r="UC13" s="93"/>
      <c r="UD13" s="39"/>
      <c r="UE13" s="96"/>
      <c r="UF13" s="93">
        <v>43</v>
      </c>
      <c r="UG13" s="35">
        <f t="shared" si="176"/>
        <v>2.6477832512315271</v>
      </c>
      <c r="UH13" s="95"/>
      <c r="UI13" s="39"/>
      <c r="UJ13" s="93"/>
      <c r="UK13" s="39"/>
      <c r="UL13" s="96"/>
      <c r="UM13" s="93">
        <v>28</v>
      </c>
      <c r="UN13" s="35">
        <f t="shared" si="177"/>
        <v>2.3391812865497075</v>
      </c>
      <c r="UO13" s="95">
        <v>10</v>
      </c>
      <c r="UP13" s="39">
        <f t="shared" si="178"/>
        <v>1.7482517482517483</v>
      </c>
      <c r="UQ13" s="93">
        <v>4</v>
      </c>
      <c r="UR13" s="39">
        <f t="shared" si="179"/>
        <v>1.8867924528301887</v>
      </c>
      <c r="US13" s="96">
        <f t="shared" si="180"/>
        <v>0</v>
      </c>
      <c r="UT13" s="51">
        <v>14</v>
      </c>
      <c r="UU13" s="35">
        <f t="shared" si="181"/>
        <v>1.7834394904458599</v>
      </c>
      <c r="UV13" s="95"/>
      <c r="UW13" s="39"/>
      <c r="UX13" s="93"/>
      <c r="UY13" s="39"/>
      <c r="UZ13" s="96"/>
      <c r="VA13" s="93">
        <v>3</v>
      </c>
      <c r="VB13" s="35">
        <f t="shared" si="182"/>
        <v>0.84033613445378152</v>
      </c>
    </row>
    <row r="14" spans="1:1024" x14ac:dyDescent="0.2">
      <c r="A14" s="92" t="s">
        <v>29</v>
      </c>
      <c r="B14" s="93">
        <v>3511037</v>
      </c>
      <c r="C14" s="39">
        <f t="shared" si="0"/>
        <v>11.948493991750691</v>
      </c>
      <c r="D14" s="93">
        <v>3826173</v>
      </c>
      <c r="E14" s="39">
        <f t="shared" si="1"/>
        <v>12.352542939772292</v>
      </c>
      <c r="F14" s="93">
        <f t="shared" si="2"/>
        <v>7337210</v>
      </c>
      <c r="G14" s="39">
        <f t="shared" si="3"/>
        <v>12.15584027089932</v>
      </c>
      <c r="H14" s="36">
        <v>2721</v>
      </c>
      <c r="I14" s="39">
        <f t="shared" si="4"/>
        <v>13.330393885949441</v>
      </c>
      <c r="J14" s="95">
        <v>861</v>
      </c>
      <c r="K14" s="39">
        <f t="shared" si="5"/>
        <v>5.6525735294117645</v>
      </c>
      <c r="L14" s="96">
        <f t="shared" si="6"/>
        <v>0</v>
      </c>
      <c r="M14" s="93">
        <v>3582</v>
      </c>
      <c r="N14" s="35">
        <f t="shared" si="7"/>
        <v>10.04937717427898</v>
      </c>
      <c r="O14" s="36">
        <v>2619</v>
      </c>
      <c r="P14" s="39">
        <f t="shared" si="8"/>
        <v>13.258074314062975</v>
      </c>
      <c r="Q14" s="95">
        <v>829</v>
      </c>
      <c r="R14" s="39">
        <f t="shared" si="9"/>
        <v>5.6913359879170669</v>
      </c>
      <c r="S14" s="96">
        <f t="shared" si="10"/>
        <v>0</v>
      </c>
      <c r="T14" s="93">
        <v>3448</v>
      </c>
      <c r="U14" s="35">
        <f t="shared" si="11"/>
        <v>10.046620046620047</v>
      </c>
      <c r="V14" s="36">
        <v>2613</v>
      </c>
      <c r="W14" s="39">
        <f t="shared" si="12"/>
        <v>13.259247982950221</v>
      </c>
      <c r="X14" s="95">
        <v>827</v>
      </c>
      <c r="Y14" s="39">
        <f t="shared" si="13"/>
        <v>5.7018753447324872</v>
      </c>
      <c r="Z14" s="96">
        <f t="shared" si="14"/>
        <v>0</v>
      </c>
      <c r="AA14" s="93">
        <v>3440</v>
      </c>
      <c r="AB14" s="35">
        <f t="shared" si="15"/>
        <v>10.05524538891</v>
      </c>
      <c r="AC14" s="36">
        <v>2610</v>
      </c>
      <c r="AD14" s="39">
        <f t="shared" si="16"/>
        <v>13.263543042992174</v>
      </c>
      <c r="AE14" s="95">
        <v>823</v>
      </c>
      <c r="AF14" s="39">
        <f t="shared" si="17"/>
        <v>5.6899889380530979</v>
      </c>
      <c r="AG14" s="96">
        <f t="shared" si="18"/>
        <v>0</v>
      </c>
      <c r="AH14" s="93">
        <v>3433</v>
      </c>
      <c r="AI14" s="35">
        <f t="shared" si="19"/>
        <v>10.055064143869719</v>
      </c>
      <c r="AJ14" s="36">
        <v>2612</v>
      </c>
      <c r="AK14" s="39">
        <f t="shared" si="20"/>
        <v>13.281806162920775</v>
      </c>
      <c r="AL14" s="95">
        <v>819</v>
      </c>
      <c r="AM14" s="39">
        <f t="shared" si="21"/>
        <v>5.6875</v>
      </c>
      <c r="AN14" s="96">
        <f t="shared" si="22"/>
        <v>0</v>
      </c>
      <c r="AO14" s="93">
        <v>3431</v>
      </c>
      <c r="AP14" s="35">
        <f t="shared" si="23"/>
        <v>10.071625667821287</v>
      </c>
      <c r="AQ14" s="36">
        <v>2617</v>
      </c>
      <c r="AR14" s="39">
        <f t="shared" si="24"/>
        <v>13.306554126201251</v>
      </c>
      <c r="AS14" s="95">
        <v>815</v>
      </c>
      <c r="AT14" s="39">
        <f t="shared" si="25"/>
        <v>5.675882721637997</v>
      </c>
      <c r="AU14" s="96">
        <f t="shared" si="26"/>
        <v>0</v>
      </c>
      <c r="AV14" s="93">
        <v>3432</v>
      </c>
      <c r="AW14" s="35">
        <f t="shared" si="27"/>
        <v>10.086404514195028</v>
      </c>
      <c r="AX14" s="36">
        <v>2611</v>
      </c>
      <c r="AY14" s="39">
        <f t="shared" si="28"/>
        <v>13.301069791136017</v>
      </c>
      <c r="AZ14" s="95">
        <v>812</v>
      </c>
      <c r="BA14" s="39">
        <f t="shared" si="29"/>
        <v>5.6703910614525146</v>
      </c>
      <c r="BB14" s="96">
        <f t="shared" si="30"/>
        <v>0</v>
      </c>
      <c r="BC14" s="93">
        <v>3423</v>
      </c>
      <c r="BD14" s="35">
        <f t="shared" si="31"/>
        <v>10.082474226804123</v>
      </c>
      <c r="BE14" s="36">
        <v>2600</v>
      </c>
      <c r="BF14" s="39">
        <f t="shared" si="32"/>
        <v>13.303315595579207</v>
      </c>
      <c r="BG14" s="95">
        <v>811</v>
      </c>
      <c r="BH14" s="39">
        <f t="shared" si="33"/>
        <v>5.7144870349492667</v>
      </c>
      <c r="BI14" s="96">
        <f t="shared" si="34"/>
        <v>0</v>
      </c>
      <c r="BJ14" s="93">
        <v>3411</v>
      </c>
      <c r="BK14" s="35">
        <f t="shared" si="35"/>
        <v>10.110860801517667</v>
      </c>
      <c r="BL14" s="36">
        <v>2591</v>
      </c>
      <c r="BM14" s="39">
        <f t="shared" si="36"/>
        <v>13.312438986795458</v>
      </c>
      <c r="BN14" s="95">
        <v>808</v>
      </c>
      <c r="BO14" s="39">
        <f t="shared" si="37"/>
        <v>5.7431231786196602</v>
      </c>
      <c r="BP14" s="96">
        <f t="shared" si="38"/>
        <v>0</v>
      </c>
      <c r="BQ14" s="93">
        <v>3399</v>
      </c>
      <c r="BR14" s="35">
        <f t="shared" si="39"/>
        <v>10.136585947751401</v>
      </c>
      <c r="BS14" s="36">
        <v>2590</v>
      </c>
      <c r="BT14" s="39">
        <f t="shared" si="40"/>
        <v>13.299101412066753</v>
      </c>
      <c r="BU14" s="95">
        <v>807</v>
      </c>
      <c r="BV14" s="39">
        <f t="shared" si="41"/>
        <v>5.7368308807848152</v>
      </c>
      <c r="BW14" s="96">
        <f t="shared" si="42"/>
        <v>0</v>
      </c>
      <c r="BX14" s="93">
        <v>3397</v>
      </c>
      <c r="BY14" s="35">
        <f t="shared" si="43"/>
        <v>10.127601216385427</v>
      </c>
      <c r="BZ14" s="36"/>
      <c r="CA14" s="39"/>
      <c r="CB14" s="93"/>
      <c r="CC14" s="39"/>
      <c r="CD14" s="96"/>
      <c r="CE14" s="93">
        <v>3395</v>
      </c>
      <c r="CF14" s="35">
        <f t="shared" si="44"/>
        <v>10.134933428861425</v>
      </c>
      <c r="CG14" s="36"/>
      <c r="CH14" s="39"/>
      <c r="CI14" s="93"/>
      <c r="CJ14" s="39"/>
      <c r="CK14" s="96"/>
      <c r="CL14" s="93">
        <v>3384</v>
      </c>
      <c r="CM14" s="35">
        <f t="shared" si="45"/>
        <v>10.141148970601456</v>
      </c>
      <c r="CN14" s="36">
        <v>2580</v>
      </c>
      <c r="CO14" s="39">
        <f t="shared" si="46"/>
        <v>13.302397525135346</v>
      </c>
      <c r="CP14" s="95">
        <v>797</v>
      </c>
      <c r="CQ14" s="39">
        <f t="shared" si="47"/>
        <v>5.7296908698777855</v>
      </c>
      <c r="CR14" s="96">
        <f t="shared" si="48"/>
        <v>0</v>
      </c>
      <c r="CS14" s="93">
        <v>3377</v>
      </c>
      <c r="CT14" s="35">
        <f t="shared" si="49"/>
        <v>10.13840103275391</v>
      </c>
      <c r="CU14" s="36">
        <v>2572</v>
      </c>
      <c r="CV14" s="39">
        <f t="shared" si="50"/>
        <v>13.296799875924107</v>
      </c>
      <c r="CW14" s="95">
        <v>795</v>
      </c>
      <c r="CX14" s="39">
        <f t="shared" si="51"/>
        <v>5.7351031597172124</v>
      </c>
      <c r="CY14" s="96">
        <f t="shared" si="52"/>
        <v>0</v>
      </c>
      <c r="CZ14" s="93">
        <v>3367</v>
      </c>
      <c r="DA14" s="35">
        <f t="shared" si="53"/>
        <v>10.138817790358036</v>
      </c>
      <c r="DB14" s="36"/>
      <c r="DC14" s="39"/>
      <c r="DD14" s="93"/>
      <c r="DE14" s="39"/>
      <c r="DF14" s="96"/>
      <c r="DG14" s="93">
        <v>3365</v>
      </c>
      <c r="DH14" s="35">
        <f t="shared" si="54"/>
        <v>10.145320791123975</v>
      </c>
      <c r="DI14" s="36">
        <v>2557</v>
      </c>
      <c r="DJ14" s="39">
        <f t="shared" si="55"/>
        <v>13.286567939724602</v>
      </c>
      <c r="DK14" s="95">
        <v>793</v>
      </c>
      <c r="DL14" s="39">
        <f t="shared" si="56"/>
        <v>5.7929724596391265</v>
      </c>
      <c r="DM14" s="96">
        <f t="shared" si="57"/>
        <v>0</v>
      </c>
      <c r="DN14" s="93">
        <v>3350</v>
      </c>
      <c r="DO14" s="35">
        <f t="shared" si="58"/>
        <v>10.170623595846742</v>
      </c>
      <c r="DP14" s="36"/>
      <c r="DQ14" s="39"/>
      <c r="DR14" s="93"/>
      <c r="DS14" s="39"/>
      <c r="DT14" s="96"/>
      <c r="DU14" s="93">
        <v>3344</v>
      </c>
      <c r="DV14" s="35">
        <f t="shared" si="59"/>
        <v>10.174339002647031</v>
      </c>
      <c r="DW14" s="36">
        <v>2552</v>
      </c>
      <c r="DX14" s="39">
        <f t="shared" si="60"/>
        <v>13.289590168202887</v>
      </c>
      <c r="DY14" s="93">
        <v>790</v>
      </c>
      <c r="DZ14" s="39">
        <f t="shared" si="61"/>
        <v>5.7998678511122534</v>
      </c>
      <c r="EA14" s="96">
        <f t="shared" si="62"/>
        <v>0</v>
      </c>
      <c r="EB14" s="93">
        <v>3342</v>
      </c>
      <c r="EC14" s="35">
        <f t="shared" si="63"/>
        <v>10.181264280274181</v>
      </c>
      <c r="ED14" s="36"/>
      <c r="EE14" s="39"/>
      <c r="EF14" s="93"/>
      <c r="EG14" s="39"/>
      <c r="EH14" s="96"/>
      <c r="EI14" s="93">
        <v>3335</v>
      </c>
      <c r="EJ14" s="35">
        <f t="shared" si="64"/>
        <v>10.191919809302611</v>
      </c>
      <c r="EK14" s="36">
        <v>2532</v>
      </c>
      <c r="EL14" s="39">
        <f t="shared" si="65"/>
        <v>13.283668223073292</v>
      </c>
      <c r="EM14" s="93">
        <v>785</v>
      </c>
      <c r="EN14" s="39">
        <f t="shared" si="66"/>
        <v>5.8643358733004627</v>
      </c>
      <c r="EO14" s="96">
        <f t="shared" si="67"/>
        <v>0</v>
      </c>
      <c r="EP14" s="93">
        <v>3317</v>
      </c>
      <c r="EQ14" s="35">
        <f t="shared" si="68"/>
        <v>10.22250986193294</v>
      </c>
      <c r="ER14" s="36">
        <v>2528</v>
      </c>
      <c r="ES14" s="39">
        <f t="shared" si="69"/>
        <v>13.289874881715907</v>
      </c>
      <c r="ET14" s="93">
        <v>779</v>
      </c>
      <c r="EU14" s="39">
        <f t="shared" si="70"/>
        <v>5.8439609902475622</v>
      </c>
      <c r="EV14" s="96">
        <f t="shared" si="71"/>
        <v>0</v>
      </c>
      <c r="EW14" s="93">
        <v>3307</v>
      </c>
      <c r="EX14" s="35">
        <f t="shared" si="72"/>
        <v>10.221617778876766</v>
      </c>
      <c r="EY14" s="36"/>
      <c r="EZ14" s="39"/>
      <c r="FA14" s="93"/>
      <c r="FB14" s="39"/>
      <c r="FC14" s="96"/>
      <c r="FD14" s="93">
        <v>3298</v>
      </c>
      <c r="FE14" s="35">
        <f t="shared" si="73"/>
        <v>10.231115247401892</v>
      </c>
      <c r="FF14" s="36"/>
      <c r="FG14" s="39"/>
      <c r="FH14" s="93"/>
      <c r="FI14" s="39"/>
      <c r="FJ14" s="96"/>
      <c r="FK14" s="93">
        <v>3281</v>
      </c>
      <c r="FL14" s="35">
        <f t="shared" si="74"/>
        <v>10.273672344689379</v>
      </c>
      <c r="FM14" s="36">
        <v>2499</v>
      </c>
      <c r="FN14" s="39">
        <f t="shared" si="75"/>
        <v>13.286899191833262</v>
      </c>
      <c r="FO14" s="93">
        <v>773</v>
      </c>
      <c r="FP14" s="39">
        <f t="shared" si="76"/>
        <v>5.9270050605735314</v>
      </c>
      <c r="FQ14" s="96">
        <f t="shared" si="77"/>
        <v>0</v>
      </c>
      <c r="FR14" s="93">
        <v>3272</v>
      </c>
      <c r="FS14" s="35">
        <f t="shared" si="78"/>
        <v>10.2728328780886</v>
      </c>
      <c r="FT14" s="36"/>
      <c r="FU14" s="39"/>
      <c r="FV14" s="93"/>
      <c r="FW14" s="39"/>
      <c r="FX14" s="96"/>
      <c r="FY14" s="93">
        <v>3262</v>
      </c>
      <c r="FZ14" s="35">
        <f t="shared" si="79"/>
        <v>10.283084294811172</v>
      </c>
      <c r="GA14" s="36"/>
      <c r="GB14" s="39"/>
      <c r="GC14" s="93"/>
      <c r="GD14" s="39"/>
      <c r="GE14" s="96"/>
      <c r="GF14" s="93">
        <v>3249</v>
      </c>
      <c r="GG14" s="35">
        <f t="shared" si="80"/>
        <v>10.299245546186521</v>
      </c>
      <c r="GH14" s="36"/>
      <c r="GI14" s="39"/>
      <c r="GJ14" s="93"/>
      <c r="GK14" s="39"/>
      <c r="GL14" s="96"/>
      <c r="GM14" s="93">
        <v>3233</v>
      </c>
      <c r="GN14" s="35">
        <f t="shared" si="81"/>
        <v>10.34626216077829</v>
      </c>
      <c r="GO14" s="36">
        <v>2463</v>
      </c>
      <c r="GP14" s="39">
        <f t="shared" si="82"/>
        <v>13.327922077922077</v>
      </c>
      <c r="GQ14" s="93">
        <v>762</v>
      </c>
      <c r="GR14" s="39">
        <f t="shared" si="83"/>
        <v>6.040428061831153</v>
      </c>
      <c r="GS14" s="96">
        <f t="shared" si="84"/>
        <v>0</v>
      </c>
      <c r="GT14" s="93">
        <v>3225</v>
      </c>
      <c r="GU14" s="35">
        <f t="shared" si="85"/>
        <v>10.371108824286082</v>
      </c>
      <c r="GV14" s="36"/>
      <c r="GW14" s="39"/>
      <c r="GX14" s="93"/>
      <c r="GY14" s="39"/>
      <c r="GZ14" s="96"/>
      <c r="HA14" s="93">
        <v>3174</v>
      </c>
      <c r="HB14" s="35">
        <f t="shared" si="86"/>
        <v>10.464196228405644</v>
      </c>
      <c r="HC14" s="36"/>
      <c r="HD14" s="39"/>
      <c r="HE14" s="93"/>
      <c r="HF14" s="39"/>
      <c r="HG14" s="96"/>
      <c r="HH14" s="93">
        <v>3135</v>
      </c>
      <c r="HI14" s="35">
        <f t="shared" si="87"/>
        <v>10.490914566810561</v>
      </c>
      <c r="HJ14" s="36">
        <v>2399</v>
      </c>
      <c r="HK14" s="39">
        <f t="shared" si="88"/>
        <v>13.420228238979636</v>
      </c>
      <c r="HL14" s="93">
        <v>728</v>
      </c>
      <c r="HM14" s="39">
        <f t="shared" si="89"/>
        <v>6.1621804638564415</v>
      </c>
      <c r="HN14" s="96">
        <f t="shared" si="90"/>
        <v>0</v>
      </c>
      <c r="HO14" s="93">
        <v>3127</v>
      </c>
      <c r="HP14" s="35">
        <f t="shared" si="91"/>
        <v>10.531810986494223</v>
      </c>
      <c r="HQ14" s="36"/>
      <c r="HR14" s="39"/>
      <c r="HS14" s="93"/>
      <c r="HT14" s="39"/>
      <c r="HU14" s="96"/>
      <c r="HV14" s="93">
        <v>3107</v>
      </c>
      <c r="HW14" s="35">
        <f t="shared" si="92"/>
        <v>10.523285351397121</v>
      </c>
      <c r="HX14" s="36"/>
      <c r="HY14" s="39"/>
      <c r="HZ14" s="93"/>
      <c r="IA14" s="39"/>
      <c r="IB14" s="96"/>
      <c r="IC14" s="93">
        <v>3043</v>
      </c>
      <c r="ID14" s="35">
        <f t="shared" si="93"/>
        <v>10.528318859633949</v>
      </c>
      <c r="IE14" s="36"/>
      <c r="IF14" s="39"/>
      <c r="IG14" s="93"/>
      <c r="IH14" s="39"/>
      <c r="II14" s="96"/>
      <c r="IJ14" s="93">
        <v>2989</v>
      </c>
      <c r="IK14" s="35">
        <f t="shared" si="94"/>
        <v>10.57154983376954</v>
      </c>
      <c r="IL14" s="36">
        <v>2299</v>
      </c>
      <c r="IM14" s="39">
        <f t="shared" si="95"/>
        <v>13.510019392372334</v>
      </c>
      <c r="IN14" s="93">
        <v>676</v>
      </c>
      <c r="IO14" s="39">
        <f t="shared" si="96"/>
        <v>6.1825498445216756</v>
      </c>
      <c r="IP14" s="96">
        <f t="shared" si="97"/>
        <v>1</v>
      </c>
      <c r="IQ14" s="93">
        <v>2976</v>
      </c>
      <c r="IR14" s="35">
        <f t="shared" si="98"/>
        <v>10.645680558039707</v>
      </c>
      <c r="IS14" s="36"/>
      <c r="IT14" s="39"/>
      <c r="IU14" s="93"/>
      <c r="IV14" s="39"/>
      <c r="IW14" s="96"/>
      <c r="IX14" s="93">
        <v>2935</v>
      </c>
      <c r="IY14" s="35">
        <f t="shared" si="99"/>
        <v>10.710897014816437</v>
      </c>
      <c r="IZ14" s="36"/>
      <c r="JA14" s="39"/>
      <c r="JB14" s="93"/>
      <c r="JC14" s="39"/>
      <c r="JD14" s="96"/>
      <c r="JE14" s="93">
        <v>2891</v>
      </c>
      <c r="JF14" s="35">
        <f t="shared" si="100"/>
        <v>10.750409043581733</v>
      </c>
      <c r="JG14" s="36"/>
      <c r="JH14" s="39"/>
      <c r="JI14" s="93"/>
      <c r="JJ14" s="39"/>
      <c r="JK14" s="96"/>
      <c r="JL14" s="93">
        <v>2822</v>
      </c>
      <c r="JM14" s="35">
        <f t="shared" si="101"/>
        <v>10.833429306307343</v>
      </c>
      <c r="JN14" s="36">
        <v>2124</v>
      </c>
      <c r="JO14" s="39">
        <f t="shared" si="102"/>
        <v>13.471173970951988</v>
      </c>
      <c r="JP14" s="93">
        <v>632</v>
      </c>
      <c r="JQ14" s="39">
        <f t="shared" si="103"/>
        <v>6.5262288310615455</v>
      </c>
      <c r="JR14" s="96">
        <f t="shared" si="104"/>
        <v>0</v>
      </c>
      <c r="JS14" s="93">
        <v>2756</v>
      </c>
      <c r="JT14" s="35">
        <f t="shared" si="105"/>
        <v>10.828225679710828</v>
      </c>
      <c r="JU14" s="36">
        <v>2109</v>
      </c>
      <c r="JV14" s="39">
        <f t="shared" si="106"/>
        <v>13.466573015771663</v>
      </c>
      <c r="JW14" s="93">
        <v>618</v>
      </c>
      <c r="JX14" s="39">
        <f t="shared" si="107"/>
        <v>6.4691719878572185</v>
      </c>
      <c r="JY14" s="96">
        <f t="shared" si="108"/>
        <v>0</v>
      </c>
      <c r="JZ14" s="93">
        <v>2727</v>
      </c>
      <c r="KA14" s="35">
        <f t="shared" si="109"/>
        <v>10.814991076740036</v>
      </c>
      <c r="KB14" s="36"/>
      <c r="KC14" s="39"/>
      <c r="KD14" s="93"/>
      <c r="KE14" s="39"/>
      <c r="KF14" s="96"/>
      <c r="KG14" s="93">
        <v>2708</v>
      </c>
      <c r="KH14" s="35">
        <f t="shared" si="110"/>
        <v>10.928167877320421</v>
      </c>
      <c r="KI14" s="36"/>
      <c r="KJ14" s="39"/>
      <c r="KK14" s="93"/>
      <c r="KL14" s="39"/>
      <c r="KM14" s="96"/>
      <c r="KN14" s="93">
        <v>2612</v>
      </c>
      <c r="KO14" s="35">
        <f t="shared" si="111"/>
        <v>11.079063454360366</v>
      </c>
      <c r="KP14" s="36">
        <v>1993</v>
      </c>
      <c r="KQ14" s="39">
        <f t="shared" si="112"/>
        <v>13.5883275380105</v>
      </c>
      <c r="KR14" s="93">
        <v>578</v>
      </c>
      <c r="KS14" s="39">
        <f t="shared" si="113"/>
        <v>6.8032015065913374</v>
      </c>
      <c r="KT14" s="96">
        <f t="shared" si="114"/>
        <v>5</v>
      </c>
      <c r="KU14" s="93">
        <v>2576</v>
      </c>
      <c r="KV14" s="35">
        <f t="shared" si="115"/>
        <v>11.109194410902191</v>
      </c>
      <c r="KW14" s="36"/>
      <c r="KX14" s="39"/>
      <c r="KY14" s="93"/>
      <c r="KZ14" s="39"/>
      <c r="LA14" s="96"/>
      <c r="LB14" s="93">
        <v>2515</v>
      </c>
      <c r="LC14" s="35">
        <f t="shared" si="116"/>
        <v>11.136202621324831</v>
      </c>
      <c r="LD14" s="36"/>
      <c r="LE14" s="39"/>
      <c r="LF14" s="93"/>
      <c r="LG14" s="39"/>
      <c r="LH14" s="96"/>
      <c r="LI14" s="93">
        <v>2418</v>
      </c>
      <c r="LJ14" s="35">
        <f t="shared" si="117"/>
        <v>11.220417633410673</v>
      </c>
      <c r="LK14" s="36"/>
      <c r="LL14" s="39"/>
      <c r="LM14" s="93"/>
      <c r="LN14" s="39"/>
      <c r="LO14" s="96"/>
      <c r="LP14" s="93">
        <v>2330</v>
      </c>
      <c r="LQ14" s="35">
        <f t="shared" si="118"/>
        <v>11.349245007306381</v>
      </c>
      <c r="LR14" s="36">
        <v>1776</v>
      </c>
      <c r="LS14" s="39">
        <f t="shared" si="119"/>
        <v>13.617543321576445</v>
      </c>
      <c r="LT14" s="93">
        <v>504</v>
      </c>
      <c r="LU14" s="39">
        <f t="shared" si="120"/>
        <v>7.2706289671090589</v>
      </c>
      <c r="LV14" s="96">
        <f t="shared" si="121"/>
        <v>4</v>
      </c>
      <c r="LW14" s="93">
        <v>2284</v>
      </c>
      <c r="LX14" s="35">
        <f t="shared" si="122"/>
        <v>11.423427028108431</v>
      </c>
      <c r="LY14" s="36"/>
      <c r="LZ14" s="39"/>
      <c r="MA14" s="93"/>
      <c r="MB14" s="39"/>
      <c r="MC14" s="96"/>
      <c r="MD14" s="93">
        <v>2242</v>
      </c>
      <c r="ME14" s="35">
        <f t="shared" si="123"/>
        <v>11.493310093812479</v>
      </c>
      <c r="MF14" s="36">
        <v>1674</v>
      </c>
      <c r="MG14" s="39">
        <f t="shared" si="124"/>
        <v>13.608649703276157</v>
      </c>
      <c r="MH14" s="93">
        <v>468</v>
      </c>
      <c r="MI14" s="39">
        <f t="shared" si="125"/>
        <v>7.3828679602460952</v>
      </c>
      <c r="MJ14" s="96"/>
      <c r="MK14" s="93">
        <v>2142</v>
      </c>
      <c r="ML14" s="35">
        <f t="shared" si="126"/>
        <v>11.491416309012875</v>
      </c>
      <c r="MM14" s="36"/>
      <c r="MN14" s="39"/>
      <c r="MO14" s="93"/>
      <c r="MP14" s="39"/>
      <c r="MQ14" s="96"/>
      <c r="MR14" s="93">
        <v>2118</v>
      </c>
      <c r="MS14" s="35">
        <f t="shared" si="127"/>
        <v>11.532806969779472</v>
      </c>
      <c r="MT14" s="36"/>
      <c r="MU14" s="39"/>
      <c r="MV14" s="93"/>
      <c r="MW14" s="39"/>
      <c r="MX14" s="96"/>
      <c r="MY14" s="93">
        <v>2075</v>
      </c>
      <c r="MZ14" s="35">
        <f t="shared" si="128"/>
        <v>11.58247278816634</v>
      </c>
      <c r="NA14" s="36"/>
      <c r="NB14" s="39"/>
      <c r="NC14" s="93"/>
      <c r="ND14" s="39"/>
      <c r="NE14" s="96"/>
      <c r="NF14" s="93">
        <v>2020</v>
      </c>
      <c r="NG14" s="35">
        <f t="shared" si="129"/>
        <v>11.634604308259417</v>
      </c>
      <c r="NH14" s="95">
        <v>1532</v>
      </c>
      <c r="NI14" s="39">
        <f t="shared" si="130"/>
        <v>13.723909343366477</v>
      </c>
      <c r="NJ14" s="13">
        <v>423</v>
      </c>
      <c r="NK14" s="39">
        <f t="shared" si="131"/>
        <v>7.7274388016076001</v>
      </c>
      <c r="NL14" s="96">
        <f t="shared" si="132"/>
        <v>2</v>
      </c>
      <c r="NM14" s="51">
        <v>1957</v>
      </c>
      <c r="NN14" s="35">
        <f t="shared" si="133"/>
        <v>11.751636341800275</v>
      </c>
      <c r="NO14" s="95"/>
      <c r="NP14" s="39"/>
      <c r="NR14" s="39"/>
      <c r="NS14" s="96"/>
      <c r="NT14" s="95">
        <v>1905</v>
      </c>
      <c r="NU14" s="35">
        <f t="shared" si="134"/>
        <v>11.787636903656953</v>
      </c>
      <c r="NV14" s="95"/>
      <c r="NW14" s="39"/>
      <c r="NY14" s="39"/>
      <c r="NZ14" s="96"/>
      <c r="OA14" s="95">
        <v>1821</v>
      </c>
      <c r="OB14" s="35">
        <f t="shared" si="135"/>
        <v>11.696319609480378</v>
      </c>
      <c r="OC14" s="95">
        <v>1349</v>
      </c>
      <c r="OD14" s="39">
        <f t="shared" si="136"/>
        <v>13.428230141349792</v>
      </c>
      <c r="OE14" s="13">
        <v>372</v>
      </c>
      <c r="OF14" s="39">
        <f t="shared" si="137"/>
        <v>7.7613185896098473</v>
      </c>
      <c r="OG14" s="96">
        <f t="shared" si="138"/>
        <v>3</v>
      </c>
      <c r="OH14" s="51">
        <v>1724</v>
      </c>
      <c r="OI14" s="35">
        <f t="shared" si="139"/>
        <v>11.602395854364358</v>
      </c>
      <c r="OJ14" s="95"/>
      <c r="OK14" s="39"/>
      <c r="OM14" s="39"/>
      <c r="ON14" s="96"/>
      <c r="OO14" s="118">
        <v>1682</v>
      </c>
      <c r="OP14" s="35">
        <f t="shared" si="140"/>
        <v>11.696801112656468</v>
      </c>
      <c r="OQ14" s="95"/>
      <c r="OR14" s="39"/>
      <c r="OT14" s="39"/>
      <c r="OU14" s="96"/>
      <c r="OV14" s="119">
        <v>1616</v>
      </c>
      <c r="OW14" s="35">
        <f t="shared" si="141"/>
        <v>11.687278513054169</v>
      </c>
      <c r="OX14" s="95"/>
      <c r="OY14" s="39"/>
      <c r="PA14" s="39"/>
      <c r="PB14" s="96"/>
      <c r="PC14" s="97">
        <v>1520</v>
      </c>
      <c r="PD14" s="35">
        <f t="shared" si="142"/>
        <v>11.48036253776435</v>
      </c>
      <c r="PE14" s="95">
        <v>1144</v>
      </c>
      <c r="PF14" s="39">
        <f t="shared" si="143"/>
        <v>13.316261203585148</v>
      </c>
      <c r="PG14" s="93">
        <v>299</v>
      </c>
      <c r="PH14" s="39">
        <f t="shared" si="144"/>
        <v>7.594615189230379</v>
      </c>
      <c r="PI14" s="96">
        <f t="shared" si="145"/>
        <v>5</v>
      </c>
      <c r="PJ14" s="51">
        <v>1448</v>
      </c>
      <c r="PK14" s="35">
        <f t="shared" si="146"/>
        <v>11.539687599617469</v>
      </c>
      <c r="PL14" s="95"/>
      <c r="PM14" s="39"/>
      <c r="PN14" s="93"/>
      <c r="PO14" s="39"/>
      <c r="PP14" s="96"/>
      <c r="PQ14" s="97">
        <v>1367</v>
      </c>
      <c r="PR14" s="35">
        <f t="shared" si="147"/>
        <v>11.530999578237031</v>
      </c>
      <c r="PS14" s="95"/>
      <c r="PT14" s="39"/>
      <c r="PU14" s="93"/>
      <c r="PV14" s="39"/>
      <c r="PW14" s="96"/>
      <c r="PX14" s="97">
        <v>1271</v>
      </c>
      <c r="PY14" s="35">
        <f t="shared" si="148"/>
        <v>11.617915904936014</v>
      </c>
      <c r="PZ14" s="95">
        <v>923</v>
      </c>
      <c r="QA14" s="39">
        <f t="shared" si="149"/>
        <v>13.326595437481952</v>
      </c>
      <c r="QB14" s="93">
        <v>236</v>
      </c>
      <c r="QC14" s="39">
        <f t="shared" si="150"/>
        <v>7.6573653471771568</v>
      </c>
      <c r="QD14" s="96">
        <f t="shared" si="151"/>
        <v>3</v>
      </c>
      <c r="QE14" s="51">
        <v>1162</v>
      </c>
      <c r="QF14" s="35">
        <f t="shared" si="152"/>
        <v>11.595649136812693</v>
      </c>
      <c r="QG14" s="95"/>
      <c r="QH14" s="39"/>
      <c r="QI14" s="93"/>
      <c r="QJ14" s="39"/>
      <c r="QK14" s="96"/>
      <c r="QL14" s="93">
        <v>1073</v>
      </c>
      <c r="QM14" s="35">
        <f t="shared" si="153"/>
        <v>11.640269038837058</v>
      </c>
      <c r="QN14" s="95"/>
      <c r="QO14" s="39"/>
      <c r="QP14" s="93"/>
      <c r="QQ14" s="39"/>
      <c r="QR14" s="96"/>
      <c r="QS14" s="93">
        <v>971</v>
      </c>
      <c r="QT14" s="35">
        <f t="shared" si="154"/>
        <v>11.480255379522346</v>
      </c>
      <c r="QU14" s="95"/>
      <c r="QV14" s="39"/>
      <c r="QW14" s="93"/>
      <c r="QX14" s="39"/>
      <c r="QY14" s="96"/>
      <c r="QZ14" s="93">
        <v>873</v>
      </c>
      <c r="RA14" s="35">
        <f t="shared" si="155"/>
        <v>11.503491896165503</v>
      </c>
      <c r="RB14" s="95">
        <v>606</v>
      </c>
      <c r="RC14" s="39">
        <f t="shared" si="156"/>
        <v>12.661930631007104</v>
      </c>
      <c r="RD14" s="93">
        <v>154</v>
      </c>
      <c r="RE14" s="39">
        <f t="shared" si="157"/>
        <v>7.6616915422885565</v>
      </c>
      <c r="RF14" s="96">
        <f t="shared" si="158"/>
        <v>1</v>
      </c>
      <c r="RG14" s="51">
        <v>761</v>
      </c>
      <c r="RH14" s="35">
        <f t="shared" si="159"/>
        <v>11.189530951330687</v>
      </c>
      <c r="RI14" s="95"/>
      <c r="RJ14" s="39"/>
      <c r="RK14" s="93"/>
      <c r="RL14" s="39"/>
      <c r="RM14" s="96"/>
      <c r="RN14" s="93">
        <v>680</v>
      </c>
      <c r="RO14" s="35">
        <f t="shared" si="160"/>
        <v>11.04433977586487</v>
      </c>
      <c r="RP14" s="95"/>
      <c r="RQ14" s="39"/>
      <c r="RR14" s="93"/>
      <c r="RS14" s="39"/>
      <c r="RT14" s="96"/>
      <c r="RU14" s="93">
        <v>606</v>
      </c>
      <c r="RV14" s="35">
        <f t="shared" si="161"/>
        <v>10.936654033567947</v>
      </c>
      <c r="RW14" s="95">
        <v>437</v>
      </c>
      <c r="RX14" s="39">
        <f t="shared" si="162"/>
        <v>12.334180073384138</v>
      </c>
      <c r="RY14" s="93">
        <v>99</v>
      </c>
      <c r="RZ14" s="39">
        <f t="shared" si="163"/>
        <v>6.8322981366459627</v>
      </c>
      <c r="SA14" s="96">
        <f t="shared" si="164"/>
        <v>5</v>
      </c>
      <c r="SB14" s="51">
        <v>541</v>
      </c>
      <c r="SC14" s="35">
        <f t="shared" si="165"/>
        <v>10.781187724192906</v>
      </c>
      <c r="SD14" s="95"/>
      <c r="SE14" s="39"/>
      <c r="SF14" s="93"/>
      <c r="SG14" s="39"/>
      <c r="SH14" s="96"/>
      <c r="SI14" s="93">
        <v>469</v>
      </c>
      <c r="SJ14" s="35">
        <f t="shared" si="166"/>
        <v>10.506272401433691</v>
      </c>
      <c r="SK14" s="95"/>
      <c r="SL14" s="39"/>
      <c r="SM14" s="93"/>
      <c r="SN14" s="39"/>
      <c r="SO14" s="96"/>
      <c r="SP14" s="93">
        <v>388</v>
      </c>
      <c r="SQ14" s="35">
        <f t="shared" si="167"/>
        <v>10.294507827009818</v>
      </c>
      <c r="SR14" s="95"/>
      <c r="SS14" s="39"/>
      <c r="ST14" s="93"/>
      <c r="SU14" s="39"/>
      <c r="SV14" s="96"/>
      <c r="SW14" s="93">
        <v>329</v>
      </c>
      <c r="SX14" s="35">
        <f t="shared" si="168"/>
        <v>10.284463894967178</v>
      </c>
      <c r="SY14" s="95">
        <v>252</v>
      </c>
      <c r="SZ14" s="39">
        <f t="shared" si="169"/>
        <v>11.781206171107995</v>
      </c>
      <c r="TA14" s="93">
        <v>57</v>
      </c>
      <c r="TB14" s="39">
        <f t="shared" si="170"/>
        <v>6.4044943820224711</v>
      </c>
      <c r="TC14" s="96">
        <f t="shared" si="171"/>
        <v>3</v>
      </c>
      <c r="TD14" s="51">
        <v>312</v>
      </c>
      <c r="TE14" s="35">
        <f t="shared" si="172"/>
        <v>10.239579914670168</v>
      </c>
      <c r="TF14" s="36"/>
      <c r="TG14" s="39"/>
      <c r="TH14" s="93"/>
      <c r="TI14" s="39"/>
      <c r="TJ14" s="96"/>
      <c r="TK14" s="93">
        <v>220</v>
      </c>
      <c r="TL14" s="35">
        <f t="shared" si="173"/>
        <v>9.2050209205020916</v>
      </c>
      <c r="TM14" s="95"/>
      <c r="TN14" s="39"/>
      <c r="TO14" s="93"/>
      <c r="TP14" s="39"/>
      <c r="TQ14" s="96"/>
      <c r="TR14" s="93">
        <v>173</v>
      </c>
      <c r="TS14" s="35">
        <f t="shared" si="174"/>
        <v>8.6370444333499741</v>
      </c>
      <c r="TT14" s="95"/>
      <c r="TU14" s="39"/>
      <c r="TV14" s="93"/>
      <c r="TW14" s="39"/>
      <c r="TX14" s="96"/>
      <c r="TY14" s="93">
        <v>144</v>
      </c>
      <c r="TZ14" s="35">
        <f t="shared" si="175"/>
        <v>8.4855627578078963</v>
      </c>
      <c r="UA14" s="95"/>
      <c r="UB14" s="39"/>
      <c r="UC14" s="93"/>
      <c r="UD14" s="39"/>
      <c r="UE14" s="96"/>
      <c r="UF14" s="93">
        <v>139</v>
      </c>
      <c r="UG14" s="35">
        <f t="shared" si="176"/>
        <v>8.5591133004926121</v>
      </c>
      <c r="UH14" s="95"/>
      <c r="UI14" s="39"/>
      <c r="UJ14" s="93"/>
      <c r="UK14" s="39"/>
      <c r="UL14" s="96"/>
      <c r="UM14" s="93">
        <v>98</v>
      </c>
      <c r="UN14" s="35">
        <f t="shared" si="177"/>
        <v>8.1871345029239766</v>
      </c>
      <c r="UO14" s="95">
        <v>53</v>
      </c>
      <c r="UP14" s="39">
        <f t="shared" si="178"/>
        <v>9.265734265734265</v>
      </c>
      <c r="UQ14" s="93">
        <v>12</v>
      </c>
      <c r="UR14" s="39">
        <f t="shared" si="179"/>
        <v>5.6603773584905666</v>
      </c>
      <c r="US14" s="96">
        <f t="shared" si="180"/>
        <v>0</v>
      </c>
      <c r="UT14" s="51">
        <v>65</v>
      </c>
      <c r="UU14" s="35">
        <f t="shared" si="181"/>
        <v>8.2802547770700627</v>
      </c>
      <c r="UV14" s="95"/>
      <c r="UW14" s="39"/>
      <c r="UX14" s="93"/>
      <c r="UY14" s="39"/>
      <c r="UZ14" s="96"/>
      <c r="VA14" s="93">
        <v>37</v>
      </c>
      <c r="VB14" s="35">
        <f t="shared" si="182"/>
        <v>10.364145658263306</v>
      </c>
    </row>
    <row r="15" spans="1:1024" x14ac:dyDescent="0.2">
      <c r="A15" s="92" t="s">
        <v>30</v>
      </c>
      <c r="B15" s="93">
        <v>2727000</v>
      </c>
      <c r="C15" s="39">
        <f t="shared" si="0"/>
        <v>9.2803189244386015</v>
      </c>
      <c r="D15" s="93">
        <v>3235533</v>
      </c>
      <c r="E15" s="39">
        <f t="shared" si="1"/>
        <v>10.445701309258695</v>
      </c>
      <c r="F15" s="93">
        <f t="shared" si="2"/>
        <v>5962533</v>
      </c>
      <c r="G15" s="39">
        <f t="shared" si="3"/>
        <v>9.8783595887218905</v>
      </c>
      <c r="H15" s="36">
        <v>6423</v>
      </c>
      <c r="I15" s="39">
        <f t="shared" si="4"/>
        <v>31.466784244562024</v>
      </c>
      <c r="J15" s="95">
        <v>2862</v>
      </c>
      <c r="K15" s="39">
        <f t="shared" si="5"/>
        <v>18.78939075630252</v>
      </c>
      <c r="L15" s="96">
        <f t="shared" si="6"/>
        <v>0</v>
      </c>
      <c r="M15" s="93">
        <v>9285</v>
      </c>
      <c r="N15" s="35">
        <f t="shared" si="7"/>
        <v>26.049264953428349</v>
      </c>
      <c r="O15" s="36">
        <v>6257</v>
      </c>
      <c r="P15" s="39">
        <f t="shared" si="8"/>
        <v>31.674597549863321</v>
      </c>
      <c r="Q15" s="95">
        <v>2760</v>
      </c>
      <c r="R15" s="39">
        <f t="shared" si="9"/>
        <v>18.948235617190718</v>
      </c>
      <c r="S15" s="96">
        <f t="shared" si="10"/>
        <v>0</v>
      </c>
      <c r="T15" s="93">
        <v>9017</v>
      </c>
      <c r="U15" s="35">
        <f t="shared" si="11"/>
        <v>26.273310023310025</v>
      </c>
      <c r="V15" s="36">
        <v>6250</v>
      </c>
      <c r="W15" s="39">
        <f t="shared" si="12"/>
        <v>31.714619170852998</v>
      </c>
      <c r="X15" s="95">
        <v>2749</v>
      </c>
      <c r="Y15" s="39">
        <f t="shared" si="13"/>
        <v>18.953392167677883</v>
      </c>
      <c r="Z15" s="96">
        <f t="shared" si="14"/>
        <v>0</v>
      </c>
      <c r="AA15" s="93">
        <v>8999</v>
      </c>
      <c r="AB15" s="35">
        <f t="shared" si="15"/>
        <v>26.304405015930548</v>
      </c>
      <c r="AC15" s="36">
        <v>6245</v>
      </c>
      <c r="AD15" s="39">
        <f t="shared" si="16"/>
        <v>31.73594877528204</v>
      </c>
      <c r="AE15" s="95">
        <v>2744</v>
      </c>
      <c r="AF15" s="39">
        <f t="shared" si="17"/>
        <v>18.971238938053098</v>
      </c>
      <c r="AG15" s="96">
        <f t="shared" si="18"/>
        <v>0</v>
      </c>
      <c r="AH15" s="93">
        <v>8989</v>
      </c>
      <c r="AI15" s="35">
        <f t="shared" si="19"/>
        <v>26.328276023665865</v>
      </c>
      <c r="AJ15" s="36">
        <v>6230</v>
      </c>
      <c r="AK15" s="39">
        <f t="shared" si="20"/>
        <v>31.679039967456525</v>
      </c>
      <c r="AL15" s="95">
        <v>2737</v>
      </c>
      <c r="AM15" s="39">
        <f t="shared" si="21"/>
        <v>19.006944444444446</v>
      </c>
      <c r="AN15" s="96">
        <f t="shared" si="22"/>
        <v>0</v>
      </c>
      <c r="AO15" s="93">
        <v>8967</v>
      </c>
      <c r="AP15" s="35">
        <f t="shared" si="23"/>
        <v>26.322432924323376</v>
      </c>
      <c r="AQ15" s="36">
        <v>6237</v>
      </c>
      <c r="AR15" s="39">
        <f t="shared" si="24"/>
        <v>31.713021813189606</v>
      </c>
      <c r="AS15" s="95">
        <v>2732</v>
      </c>
      <c r="AT15" s="39">
        <f t="shared" si="25"/>
        <v>19.026394595723936</v>
      </c>
      <c r="AU15" s="96">
        <f t="shared" si="26"/>
        <v>0</v>
      </c>
      <c r="AV15" s="93">
        <v>8969</v>
      </c>
      <c r="AW15" s="35">
        <f t="shared" si="27"/>
        <v>26.359254687591843</v>
      </c>
      <c r="AX15" s="36">
        <v>6226</v>
      </c>
      <c r="AY15" s="39">
        <f t="shared" si="28"/>
        <v>31.716760061130923</v>
      </c>
      <c r="AZ15" s="95">
        <v>2725</v>
      </c>
      <c r="BA15" s="39">
        <f t="shared" si="29"/>
        <v>19.029329608938546</v>
      </c>
      <c r="BB15" s="96">
        <f t="shared" si="30"/>
        <v>0</v>
      </c>
      <c r="BC15" s="93">
        <v>8951</v>
      </c>
      <c r="BD15" s="35">
        <f t="shared" si="31"/>
        <v>26.365243004418261</v>
      </c>
      <c r="BE15" s="36">
        <v>6201</v>
      </c>
      <c r="BF15" s="39">
        <f t="shared" si="32"/>
        <v>31.728407695456408</v>
      </c>
      <c r="BG15" s="95">
        <v>2708</v>
      </c>
      <c r="BH15" s="39">
        <f t="shared" si="33"/>
        <v>19.081172491544532</v>
      </c>
      <c r="BI15" s="96">
        <f t="shared" si="34"/>
        <v>0</v>
      </c>
      <c r="BJ15" s="93">
        <v>8909</v>
      </c>
      <c r="BK15" s="35">
        <f t="shared" si="35"/>
        <v>26.407991463125448</v>
      </c>
      <c r="BL15" s="36">
        <v>6178</v>
      </c>
      <c r="BM15" s="39">
        <f t="shared" si="36"/>
        <v>31.742280224014795</v>
      </c>
      <c r="BN15" s="95">
        <v>2702</v>
      </c>
      <c r="BO15" s="39">
        <f t="shared" si="37"/>
        <v>19.205345084938514</v>
      </c>
      <c r="BP15" s="96">
        <f t="shared" si="38"/>
        <v>0</v>
      </c>
      <c r="BQ15" s="93">
        <v>8880</v>
      </c>
      <c r="BR15" s="35">
        <f t="shared" si="39"/>
        <v>26.482166288918048</v>
      </c>
      <c r="BS15" s="36">
        <v>6177</v>
      </c>
      <c r="BT15" s="39">
        <f t="shared" si="40"/>
        <v>31.717586649550704</v>
      </c>
      <c r="BU15" s="95">
        <v>2702</v>
      </c>
      <c r="BV15" s="39">
        <f t="shared" si="41"/>
        <v>19.208075638018059</v>
      </c>
      <c r="BW15" s="96">
        <f t="shared" si="42"/>
        <v>0</v>
      </c>
      <c r="BX15" s="93">
        <v>8879</v>
      </c>
      <c r="BY15" s="35">
        <f t="shared" si="43"/>
        <v>26.47128972631328</v>
      </c>
      <c r="BZ15" s="36"/>
      <c r="CA15" s="39"/>
      <c r="CB15" s="93"/>
      <c r="CC15" s="39"/>
      <c r="CD15" s="96"/>
      <c r="CE15" s="93">
        <v>8874</v>
      </c>
      <c r="CF15" s="35">
        <f t="shared" si="44"/>
        <v>26.491133799032777</v>
      </c>
      <c r="CG15" s="36"/>
      <c r="CH15" s="39"/>
      <c r="CI15" s="93"/>
      <c r="CJ15" s="39"/>
      <c r="CK15" s="96"/>
      <c r="CL15" s="93">
        <v>8858</v>
      </c>
      <c r="CM15" s="35">
        <f t="shared" si="45"/>
        <v>26.545596212053102</v>
      </c>
      <c r="CN15" s="36">
        <v>6163</v>
      </c>
      <c r="CO15" s="39">
        <f t="shared" si="46"/>
        <v>31.776230987367875</v>
      </c>
      <c r="CP15" s="95">
        <v>2683</v>
      </c>
      <c r="CQ15" s="39">
        <f t="shared" si="47"/>
        <v>19.2882818116463</v>
      </c>
      <c r="CR15" s="96">
        <f t="shared" si="48"/>
        <v>0</v>
      </c>
      <c r="CS15" s="93">
        <v>8846</v>
      </c>
      <c r="CT15" s="35">
        <f t="shared" si="49"/>
        <v>26.557386892431474</v>
      </c>
      <c r="CU15" s="36">
        <v>6154</v>
      </c>
      <c r="CV15" s="39">
        <f t="shared" si="50"/>
        <v>31.815126919298969</v>
      </c>
      <c r="CW15" s="95">
        <v>2676</v>
      </c>
      <c r="CX15" s="39">
        <f t="shared" si="51"/>
        <v>19.304573654595298</v>
      </c>
      <c r="CY15" s="96">
        <f t="shared" si="52"/>
        <v>0</v>
      </c>
      <c r="CZ15" s="93">
        <v>8830</v>
      </c>
      <c r="DA15" s="35">
        <f t="shared" si="53"/>
        <v>26.589177632569484</v>
      </c>
      <c r="DB15" s="36"/>
      <c r="DC15" s="39"/>
      <c r="DD15" s="93"/>
      <c r="DE15" s="39"/>
      <c r="DF15" s="96"/>
      <c r="DG15" s="93">
        <v>8823</v>
      </c>
      <c r="DH15" s="35">
        <f t="shared" si="54"/>
        <v>26.600940665701884</v>
      </c>
      <c r="DI15" s="36">
        <v>6128</v>
      </c>
      <c r="DJ15" s="39">
        <f t="shared" si="55"/>
        <v>31.842036892699404</v>
      </c>
      <c r="DK15" s="95">
        <v>2656</v>
      </c>
      <c r="DL15" s="39">
        <f t="shared" si="56"/>
        <v>19.402439915260427</v>
      </c>
      <c r="DM15" s="96">
        <f t="shared" si="57"/>
        <v>0</v>
      </c>
      <c r="DN15" s="93">
        <v>8784</v>
      </c>
      <c r="DO15" s="35">
        <f t="shared" si="58"/>
        <v>26.668285870423219</v>
      </c>
      <c r="DP15" s="36"/>
      <c r="DQ15" s="39"/>
      <c r="DR15" s="93"/>
      <c r="DS15" s="39"/>
      <c r="DT15" s="96"/>
      <c r="DU15" s="93">
        <v>8768</v>
      </c>
      <c r="DV15" s="35">
        <f t="shared" si="59"/>
        <v>26.677214227036238</v>
      </c>
      <c r="DW15" s="36">
        <v>6115</v>
      </c>
      <c r="DX15" s="39">
        <f t="shared" si="60"/>
        <v>31.843982711034734</v>
      </c>
      <c r="DY15" s="93">
        <v>2645</v>
      </c>
      <c r="DZ15" s="39">
        <f t="shared" si="61"/>
        <v>19.418544893913808</v>
      </c>
      <c r="EA15" s="96">
        <f t="shared" si="62"/>
        <v>0</v>
      </c>
      <c r="EB15" s="93">
        <v>8760</v>
      </c>
      <c r="EC15" s="35">
        <f t="shared" si="63"/>
        <v>26.686976389946686</v>
      </c>
      <c r="ED15" s="36"/>
      <c r="EE15" s="39"/>
      <c r="EF15" s="93"/>
      <c r="EG15" s="39"/>
      <c r="EH15" s="96"/>
      <c r="EI15" s="93">
        <v>8738</v>
      </c>
      <c r="EJ15" s="35">
        <f t="shared" si="64"/>
        <v>26.70374671474849</v>
      </c>
      <c r="EK15" s="36">
        <v>6078</v>
      </c>
      <c r="EL15" s="39">
        <f t="shared" si="65"/>
        <v>31.887099312732804</v>
      </c>
      <c r="EM15" s="93">
        <v>2613</v>
      </c>
      <c r="EN15" s="39">
        <f t="shared" si="66"/>
        <v>19.520394441954281</v>
      </c>
      <c r="EO15" s="96">
        <f t="shared" si="67"/>
        <v>0</v>
      </c>
      <c r="EP15" s="93">
        <v>8691</v>
      </c>
      <c r="EQ15" s="35">
        <f t="shared" si="68"/>
        <v>26.784393491124259</v>
      </c>
      <c r="ER15" s="36">
        <v>6071</v>
      </c>
      <c r="ES15" s="39">
        <f t="shared" si="69"/>
        <v>31.915676585006835</v>
      </c>
      <c r="ET15" s="93">
        <v>2606</v>
      </c>
      <c r="EU15" s="39">
        <f t="shared" si="70"/>
        <v>19.549887471867965</v>
      </c>
      <c r="EV15" s="96">
        <f t="shared" si="71"/>
        <v>0</v>
      </c>
      <c r="EW15" s="93">
        <v>8677</v>
      </c>
      <c r="EX15" s="35">
        <f t="shared" si="72"/>
        <v>26.819769418601059</v>
      </c>
      <c r="EY15" s="36"/>
      <c r="EZ15" s="39"/>
      <c r="FA15" s="93"/>
      <c r="FB15" s="39"/>
      <c r="FC15" s="96"/>
      <c r="FD15" s="93">
        <v>8654</v>
      </c>
      <c r="FE15" s="35">
        <f t="shared" si="73"/>
        <v>26.846595315650688</v>
      </c>
      <c r="FF15" s="36"/>
      <c r="FG15" s="39"/>
      <c r="FH15" s="93"/>
      <c r="FI15" s="39"/>
      <c r="FJ15" s="96"/>
      <c r="FK15" s="93">
        <v>8596</v>
      </c>
      <c r="FL15" s="35">
        <f t="shared" si="74"/>
        <v>26.91633266533066</v>
      </c>
      <c r="FM15" s="36">
        <v>6012</v>
      </c>
      <c r="FN15" s="39">
        <f t="shared" si="75"/>
        <v>31.965121225010634</v>
      </c>
      <c r="FO15" s="93">
        <v>2575</v>
      </c>
      <c r="FP15" s="39">
        <f t="shared" si="76"/>
        <v>19.743904309155038</v>
      </c>
      <c r="FQ15" s="96">
        <f t="shared" si="77"/>
        <v>0</v>
      </c>
      <c r="FR15" s="93">
        <v>8587</v>
      </c>
      <c r="FS15" s="35">
        <f t="shared" si="78"/>
        <v>26.959907067282028</v>
      </c>
      <c r="FT15" s="36"/>
      <c r="FU15" s="39"/>
      <c r="FV15" s="93"/>
      <c r="FW15" s="39"/>
      <c r="FX15" s="96"/>
      <c r="FY15" s="93">
        <v>8570</v>
      </c>
      <c r="FZ15" s="35">
        <f t="shared" si="79"/>
        <v>27.015951074963745</v>
      </c>
      <c r="GA15" s="36"/>
      <c r="GB15" s="39"/>
      <c r="GC15" s="93"/>
      <c r="GD15" s="39"/>
      <c r="GE15" s="96"/>
      <c r="GF15" s="93">
        <v>8536</v>
      </c>
      <c r="GG15" s="35">
        <f t="shared" si="80"/>
        <v>27.05889811703544</v>
      </c>
      <c r="GH15" s="36"/>
      <c r="GI15" s="39"/>
      <c r="GJ15" s="93"/>
      <c r="GK15" s="39"/>
      <c r="GL15" s="96"/>
      <c r="GM15" s="93">
        <v>8487</v>
      </c>
      <c r="GN15" s="35">
        <f t="shared" si="81"/>
        <v>27.160138248847925</v>
      </c>
      <c r="GO15" s="36">
        <v>5940</v>
      </c>
      <c r="GP15" s="39">
        <f t="shared" si="82"/>
        <v>32.142857142857146</v>
      </c>
      <c r="GQ15" s="93">
        <v>2526</v>
      </c>
      <c r="GR15" s="39">
        <f t="shared" si="83"/>
        <v>20.023781212841854</v>
      </c>
      <c r="GS15" s="96">
        <f t="shared" si="84"/>
        <v>0</v>
      </c>
      <c r="GT15" s="93">
        <v>8466</v>
      </c>
      <c r="GU15" s="35">
        <f t="shared" si="85"/>
        <v>27.225366606637508</v>
      </c>
      <c r="GV15" s="36"/>
      <c r="GW15" s="39"/>
      <c r="GX15" s="93"/>
      <c r="GY15" s="39"/>
      <c r="GZ15" s="96"/>
      <c r="HA15" s="93">
        <v>8337</v>
      </c>
      <c r="HB15" s="35">
        <f t="shared" si="86"/>
        <v>27.485823552683637</v>
      </c>
      <c r="HC15" s="36"/>
      <c r="HD15" s="39"/>
      <c r="HE15" s="93"/>
      <c r="HF15" s="39"/>
      <c r="HG15" s="96"/>
      <c r="HH15" s="93">
        <v>8258</v>
      </c>
      <c r="HI15" s="35">
        <f t="shared" si="87"/>
        <v>27.634440986514068</v>
      </c>
      <c r="HJ15" s="36">
        <v>5804</v>
      </c>
      <c r="HK15" s="39">
        <f t="shared" si="88"/>
        <v>32.468113671962406</v>
      </c>
      <c r="HL15" s="93">
        <v>2417</v>
      </c>
      <c r="HM15" s="39">
        <f t="shared" si="89"/>
        <v>20.458777721347555</v>
      </c>
      <c r="HN15" s="96">
        <f t="shared" si="90"/>
        <v>0</v>
      </c>
      <c r="HO15" s="93">
        <v>8221</v>
      </c>
      <c r="HP15" s="35">
        <f t="shared" si="91"/>
        <v>27.688525142299014</v>
      </c>
      <c r="HQ15" s="36"/>
      <c r="HR15" s="39"/>
      <c r="HS15" s="93"/>
      <c r="HT15" s="39"/>
      <c r="HU15" s="96"/>
      <c r="HV15" s="93">
        <v>8196</v>
      </c>
      <c r="HW15" s="35">
        <f t="shared" si="92"/>
        <v>27.759525825571551</v>
      </c>
      <c r="HX15" s="36"/>
      <c r="HY15" s="39"/>
      <c r="HZ15" s="93"/>
      <c r="IA15" s="39"/>
      <c r="IB15" s="96"/>
      <c r="IC15" s="93">
        <v>8058</v>
      </c>
      <c r="ID15" s="35">
        <f t="shared" si="93"/>
        <v>27.879458879701069</v>
      </c>
      <c r="IE15" s="36"/>
      <c r="IF15" s="39"/>
      <c r="IG15" s="93"/>
      <c r="IH15" s="39"/>
      <c r="II15" s="96"/>
      <c r="IJ15" s="93">
        <v>7912</v>
      </c>
      <c r="IK15" s="35">
        <f t="shared" si="94"/>
        <v>27.983306217726533</v>
      </c>
      <c r="IL15" s="36">
        <v>5566</v>
      </c>
      <c r="IM15" s="39">
        <f t="shared" si="95"/>
        <v>32.708468002585647</v>
      </c>
      <c r="IN15" s="93">
        <v>2283</v>
      </c>
      <c r="IO15" s="39">
        <f t="shared" si="96"/>
        <v>20.879824400951161</v>
      </c>
      <c r="IP15" s="96">
        <f t="shared" si="97"/>
        <v>0</v>
      </c>
      <c r="IQ15" s="93">
        <v>7849</v>
      </c>
      <c r="IR15" s="35">
        <f t="shared" si="98"/>
        <v>28.077267036308349</v>
      </c>
      <c r="IS15" s="36"/>
      <c r="IT15" s="39"/>
      <c r="IU15" s="93"/>
      <c r="IV15" s="39"/>
      <c r="IW15" s="96"/>
      <c r="IX15" s="93">
        <v>7738</v>
      </c>
      <c r="IY15" s="35">
        <f t="shared" si="99"/>
        <v>28.238814685059481</v>
      </c>
      <c r="IZ15" s="36"/>
      <c r="JA15" s="39"/>
      <c r="JB15" s="93"/>
      <c r="JC15" s="39"/>
      <c r="JD15" s="96"/>
      <c r="JE15" s="93">
        <v>7625</v>
      </c>
      <c r="JF15" s="35">
        <f t="shared" si="100"/>
        <v>28.354157370221628</v>
      </c>
      <c r="JG15" s="36"/>
      <c r="JH15" s="39"/>
      <c r="JI15" s="93"/>
      <c r="JJ15" s="39"/>
      <c r="JK15" s="96"/>
      <c r="JL15" s="93">
        <v>7471</v>
      </c>
      <c r="JM15" s="35">
        <f t="shared" si="101"/>
        <v>28.68056355330339</v>
      </c>
      <c r="JN15" s="36">
        <v>5239</v>
      </c>
      <c r="JO15" s="39">
        <f t="shared" si="102"/>
        <v>33.227627322889582</v>
      </c>
      <c r="JP15" s="93">
        <v>2088</v>
      </c>
      <c r="JQ15" s="39">
        <f t="shared" si="103"/>
        <v>21.561338289962826</v>
      </c>
      <c r="JR15" s="96">
        <f t="shared" si="104"/>
        <v>0</v>
      </c>
      <c r="JS15" s="93">
        <v>7327</v>
      </c>
      <c r="JT15" s="35">
        <f t="shared" si="105"/>
        <v>28.787521609303791</v>
      </c>
      <c r="JU15" s="36">
        <v>5214</v>
      </c>
      <c r="JV15" s="39">
        <f t="shared" si="106"/>
        <v>33.292893174126817</v>
      </c>
      <c r="JW15" s="93">
        <v>2077</v>
      </c>
      <c r="JX15" s="39">
        <f t="shared" si="107"/>
        <v>21.741861195435987</v>
      </c>
      <c r="JY15" s="96">
        <f t="shared" si="108"/>
        <v>0</v>
      </c>
      <c r="JZ15" s="93">
        <v>7291</v>
      </c>
      <c r="KA15" s="35">
        <f t="shared" si="109"/>
        <v>28.915328177672023</v>
      </c>
      <c r="KB15" s="36"/>
      <c r="KC15" s="39"/>
      <c r="KD15" s="93"/>
      <c r="KE15" s="39"/>
      <c r="KF15" s="96"/>
      <c r="KG15" s="93">
        <v>7191</v>
      </c>
      <c r="KH15" s="35">
        <f t="shared" si="110"/>
        <v>29.019370460048428</v>
      </c>
      <c r="KI15" s="36"/>
      <c r="KJ15" s="39"/>
      <c r="KK15" s="93"/>
      <c r="KL15" s="39"/>
      <c r="KM15" s="96"/>
      <c r="KN15" s="93">
        <v>6951</v>
      </c>
      <c r="KO15" s="35">
        <f t="shared" si="111"/>
        <v>29.483372921615203</v>
      </c>
      <c r="KP15" s="36">
        <v>4952</v>
      </c>
      <c r="KQ15" s="39">
        <f t="shared" si="112"/>
        <v>33.762869025703964</v>
      </c>
      <c r="KR15" s="93">
        <v>1923</v>
      </c>
      <c r="KS15" s="39">
        <f t="shared" si="113"/>
        <v>22.63418079096045</v>
      </c>
      <c r="KT15" s="96">
        <f t="shared" si="114"/>
        <v>7</v>
      </c>
      <c r="KU15" s="93">
        <v>6882</v>
      </c>
      <c r="KV15" s="35">
        <f t="shared" si="115"/>
        <v>29.679144385026738</v>
      </c>
      <c r="KW15" s="36"/>
      <c r="KX15" s="39"/>
      <c r="KY15" s="93"/>
      <c r="KZ15" s="39"/>
      <c r="LA15" s="96"/>
      <c r="LB15" s="93">
        <v>6747</v>
      </c>
      <c r="LC15" s="35">
        <f t="shared" si="116"/>
        <v>29.875132837407016</v>
      </c>
      <c r="LD15" s="36"/>
      <c r="LE15" s="39"/>
      <c r="LF15" s="93"/>
      <c r="LG15" s="39"/>
      <c r="LH15" s="96"/>
      <c r="LI15" s="93">
        <v>6532</v>
      </c>
      <c r="LJ15" s="35">
        <f t="shared" si="117"/>
        <v>30.310904872389795</v>
      </c>
      <c r="LK15" s="36"/>
      <c r="LL15" s="39"/>
      <c r="LM15" s="93"/>
      <c r="LN15" s="39"/>
      <c r="LO15" s="96"/>
      <c r="LP15" s="93">
        <v>6333</v>
      </c>
      <c r="LQ15" s="35">
        <f t="shared" si="118"/>
        <v>30.847540185094985</v>
      </c>
      <c r="LR15" s="36">
        <v>4532</v>
      </c>
      <c r="LS15" s="39">
        <f t="shared" si="119"/>
        <v>34.749271584112869</v>
      </c>
      <c r="LT15" s="93">
        <v>1664</v>
      </c>
      <c r="LU15" s="39">
        <f t="shared" si="120"/>
        <v>24.004616272360067</v>
      </c>
      <c r="LV15" s="96">
        <f t="shared" si="121"/>
        <v>7</v>
      </c>
      <c r="LW15" s="93">
        <v>6203</v>
      </c>
      <c r="LX15" s="35">
        <f t="shared" si="122"/>
        <v>31.024307292187657</v>
      </c>
      <c r="LY15" s="36"/>
      <c r="LZ15" s="39"/>
      <c r="MA15" s="93"/>
      <c r="MB15" s="39"/>
      <c r="MC15" s="96"/>
      <c r="MD15" s="93">
        <v>6074</v>
      </c>
      <c r="ME15" s="35">
        <f t="shared" si="123"/>
        <v>31.137540370123546</v>
      </c>
      <c r="MF15" s="36">
        <v>4319</v>
      </c>
      <c r="MG15" s="39">
        <f t="shared" si="124"/>
        <v>35.11096658808227</v>
      </c>
      <c r="MH15" s="93">
        <v>1555</v>
      </c>
      <c r="MI15" s="39">
        <f t="shared" si="125"/>
        <v>24.53068307303991</v>
      </c>
      <c r="MJ15" s="96"/>
      <c r="MK15" s="93">
        <v>5874</v>
      </c>
      <c r="ML15" s="35">
        <f t="shared" si="126"/>
        <v>31.512875536480689</v>
      </c>
      <c r="MM15" s="36"/>
      <c r="MN15" s="39"/>
      <c r="MO15" s="93"/>
      <c r="MP15" s="39"/>
      <c r="MQ15" s="96"/>
      <c r="MR15" s="93">
        <v>5796</v>
      </c>
      <c r="MS15" s="35">
        <f t="shared" si="127"/>
        <v>31.560032670841277</v>
      </c>
      <c r="MT15" s="36"/>
      <c r="MU15" s="39"/>
      <c r="MV15" s="93"/>
      <c r="MW15" s="39"/>
      <c r="MX15" s="96"/>
      <c r="MY15" s="93">
        <v>5669</v>
      </c>
      <c r="MZ15" s="35">
        <f t="shared" si="128"/>
        <v>31.643873848730113</v>
      </c>
      <c r="NA15" s="36"/>
      <c r="NB15" s="39"/>
      <c r="NC15" s="93"/>
      <c r="ND15" s="39"/>
      <c r="NE15" s="96"/>
      <c r="NF15" s="93">
        <v>5547</v>
      </c>
      <c r="NG15" s="35">
        <f t="shared" si="129"/>
        <v>31.949084206888607</v>
      </c>
      <c r="NH15" s="95">
        <v>3968</v>
      </c>
      <c r="NI15" s="39">
        <f t="shared" si="130"/>
        <v>35.546000179163308</v>
      </c>
      <c r="NJ15" s="13">
        <v>1393</v>
      </c>
      <c r="NK15" s="39">
        <f t="shared" si="131"/>
        <v>25.447570332480819</v>
      </c>
      <c r="NL15" s="96">
        <f t="shared" si="132"/>
        <v>5</v>
      </c>
      <c r="NM15" s="51">
        <v>5366</v>
      </c>
      <c r="NN15" s="35">
        <f t="shared" si="133"/>
        <v>32.222422386356811</v>
      </c>
      <c r="NO15" s="95"/>
      <c r="NP15" s="39"/>
      <c r="NR15" s="39"/>
      <c r="NS15" s="96"/>
      <c r="NT15" s="95">
        <v>5245</v>
      </c>
      <c r="NU15" s="35">
        <f t="shared" si="134"/>
        <v>32.454674834478062</v>
      </c>
      <c r="NV15" s="95"/>
      <c r="NW15" s="39"/>
      <c r="NY15" s="39"/>
      <c r="NZ15" s="96"/>
      <c r="OA15" s="95">
        <v>5103</v>
      </c>
      <c r="OB15" s="35">
        <f t="shared" si="135"/>
        <v>32.776671590982083</v>
      </c>
      <c r="OC15" s="95">
        <v>3657</v>
      </c>
      <c r="OD15" s="39">
        <f t="shared" si="136"/>
        <v>36.402548277921561</v>
      </c>
      <c r="OE15" s="13">
        <v>1244</v>
      </c>
      <c r="OF15" s="39">
        <f t="shared" si="137"/>
        <v>25.954517003964117</v>
      </c>
      <c r="OG15" s="96">
        <f t="shared" si="138"/>
        <v>8</v>
      </c>
      <c r="OH15" s="51">
        <v>4909</v>
      </c>
      <c r="OI15" s="35">
        <f t="shared" si="139"/>
        <v>33.037216501783426</v>
      </c>
      <c r="OJ15" s="95"/>
      <c r="OK15" s="39"/>
      <c r="OM15" s="39"/>
      <c r="ON15" s="96"/>
      <c r="OO15" s="118">
        <v>4756</v>
      </c>
      <c r="OP15" s="35">
        <f t="shared" si="140"/>
        <v>33.073713490959669</v>
      </c>
      <c r="OQ15" s="95"/>
      <c r="OR15" s="39"/>
      <c r="OT15" s="39"/>
      <c r="OU15" s="96"/>
      <c r="OV15" s="119">
        <v>4588</v>
      </c>
      <c r="OW15" s="35">
        <f t="shared" si="141"/>
        <v>33.181456570478055</v>
      </c>
      <c r="OX15" s="95"/>
      <c r="OY15" s="39"/>
      <c r="PA15" s="39"/>
      <c r="PB15" s="96"/>
      <c r="PC15" s="97">
        <v>4412</v>
      </c>
      <c r="PD15" s="35">
        <f t="shared" si="142"/>
        <v>33.323262839879156</v>
      </c>
      <c r="PE15" s="95">
        <v>3146</v>
      </c>
      <c r="PF15" s="39">
        <f t="shared" si="143"/>
        <v>36.619718309859159</v>
      </c>
      <c r="PG15" s="93">
        <v>1041</v>
      </c>
      <c r="PH15" s="39">
        <f t="shared" si="144"/>
        <v>26.441452882905764</v>
      </c>
      <c r="PI15" s="96">
        <f t="shared" si="145"/>
        <v>9</v>
      </c>
      <c r="PJ15" s="51">
        <v>4196</v>
      </c>
      <c r="PK15" s="35">
        <f t="shared" si="146"/>
        <v>33.439591966847303</v>
      </c>
      <c r="PL15" s="95"/>
      <c r="PM15" s="39"/>
      <c r="PN15" s="93"/>
      <c r="PO15" s="39"/>
      <c r="PP15" s="96"/>
      <c r="PQ15" s="97">
        <v>4009</v>
      </c>
      <c r="PR15" s="35">
        <f t="shared" si="147"/>
        <v>33.816954871362292</v>
      </c>
      <c r="PS15" s="95"/>
      <c r="PT15" s="39"/>
      <c r="PU15" s="93"/>
      <c r="PV15" s="39"/>
      <c r="PW15" s="96"/>
      <c r="PX15" s="97">
        <v>3724</v>
      </c>
      <c r="PY15" s="35">
        <f t="shared" si="148"/>
        <v>34.040219378427786</v>
      </c>
      <c r="PZ15" s="95">
        <v>2597</v>
      </c>
      <c r="QA15" s="39">
        <f t="shared" si="149"/>
        <v>37.496390412936762</v>
      </c>
      <c r="QB15" s="93">
        <v>854</v>
      </c>
      <c r="QC15" s="39">
        <f t="shared" si="150"/>
        <v>27.709279688513956</v>
      </c>
      <c r="QD15" s="96">
        <f t="shared" si="151"/>
        <v>5</v>
      </c>
      <c r="QE15" s="51">
        <v>3456</v>
      </c>
      <c r="QF15" s="35">
        <f t="shared" si="152"/>
        <v>34.48757609021056</v>
      </c>
      <c r="QG15" s="95"/>
      <c r="QH15" s="39"/>
      <c r="QI15" s="93"/>
      <c r="QJ15" s="39"/>
      <c r="QK15" s="96"/>
      <c r="QL15" s="93">
        <v>3206</v>
      </c>
      <c r="QM15" s="35">
        <f t="shared" si="153"/>
        <v>34.779778693859839</v>
      </c>
      <c r="QN15" s="95"/>
      <c r="QO15" s="39"/>
      <c r="QP15" s="93"/>
      <c r="QQ15" s="39"/>
      <c r="QR15" s="96"/>
      <c r="QS15" s="93">
        <v>2967</v>
      </c>
      <c r="QT15" s="35">
        <f t="shared" si="154"/>
        <v>35.079214944431307</v>
      </c>
      <c r="QU15" s="95"/>
      <c r="QV15" s="39"/>
      <c r="QW15" s="93"/>
      <c r="QX15" s="39"/>
      <c r="QY15" s="96"/>
      <c r="QZ15" s="93">
        <v>2660</v>
      </c>
      <c r="RA15" s="35">
        <f t="shared" si="155"/>
        <v>35.050731321649756</v>
      </c>
      <c r="RB15" s="95">
        <v>1846</v>
      </c>
      <c r="RC15" s="39">
        <f t="shared" si="156"/>
        <v>38.570831592143747</v>
      </c>
      <c r="RD15" s="93">
        <v>555</v>
      </c>
      <c r="RE15" s="39">
        <f t="shared" si="157"/>
        <v>27.611940298507463</v>
      </c>
      <c r="RF15" s="96">
        <f t="shared" si="158"/>
        <v>2</v>
      </c>
      <c r="RG15" s="51">
        <v>2403</v>
      </c>
      <c r="RH15" s="35">
        <f t="shared" si="159"/>
        <v>35.333039258932509</v>
      </c>
      <c r="RI15" s="95"/>
      <c r="RJ15" s="39"/>
      <c r="RK15" s="93"/>
      <c r="RL15" s="39"/>
      <c r="RM15" s="96"/>
      <c r="RN15" s="93">
        <v>2180</v>
      </c>
      <c r="RO15" s="35">
        <f t="shared" si="160"/>
        <v>35.406853987331495</v>
      </c>
      <c r="RP15" s="95"/>
      <c r="RQ15" s="39"/>
      <c r="RR15" s="93"/>
      <c r="RS15" s="39"/>
      <c r="RT15" s="96"/>
      <c r="RU15" s="93">
        <v>1960</v>
      </c>
      <c r="RV15" s="35">
        <f t="shared" si="161"/>
        <v>35.372676412199965</v>
      </c>
      <c r="RW15" s="95">
        <v>1371</v>
      </c>
      <c r="RX15" s="39">
        <f t="shared" si="162"/>
        <v>38.696020321761218</v>
      </c>
      <c r="RY15" s="93">
        <v>390</v>
      </c>
      <c r="RZ15" s="39">
        <f t="shared" si="163"/>
        <v>26.915113871635612</v>
      </c>
      <c r="SA15" s="96">
        <f t="shared" si="164"/>
        <v>7</v>
      </c>
      <c r="SB15" s="51">
        <v>1768</v>
      </c>
      <c r="SC15" s="35">
        <f t="shared" si="165"/>
        <v>35.233160621761655</v>
      </c>
      <c r="SD15" s="95"/>
      <c r="SE15" s="39"/>
      <c r="SF15" s="93"/>
      <c r="SG15" s="39"/>
      <c r="SH15" s="96"/>
      <c r="SI15" s="93">
        <v>1585</v>
      </c>
      <c r="SJ15" s="35">
        <f t="shared" si="166"/>
        <v>35.506272401433691</v>
      </c>
      <c r="SK15" s="95"/>
      <c r="SL15" s="39"/>
      <c r="SM15" s="93"/>
      <c r="SN15" s="39"/>
      <c r="SO15" s="96"/>
      <c r="SP15" s="93">
        <v>1341</v>
      </c>
      <c r="SQ15" s="35">
        <f t="shared" si="167"/>
        <v>35.579729371185991</v>
      </c>
      <c r="SR15" s="95"/>
      <c r="SS15" s="39"/>
      <c r="ST15" s="93"/>
      <c r="SU15" s="39"/>
      <c r="SV15" s="96"/>
      <c r="SW15" s="93">
        <v>1134</v>
      </c>
      <c r="SX15" s="35">
        <f t="shared" si="168"/>
        <v>35.448577680525162</v>
      </c>
      <c r="SY15" s="95">
        <v>837</v>
      </c>
      <c r="SZ15" s="39">
        <f t="shared" si="169"/>
        <v>39.130434782608695</v>
      </c>
      <c r="TA15" s="93">
        <v>246</v>
      </c>
      <c r="TB15" s="39">
        <f t="shared" si="170"/>
        <v>27.640449438202246</v>
      </c>
      <c r="TC15" s="96">
        <f t="shared" si="171"/>
        <v>7</v>
      </c>
      <c r="TD15" s="51">
        <v>1090</v>
      </c>
      <c r="TE15" s="35">
        <f t="shared" si="172"/>
        <v>35.772891368559243</v>
      </c>
      <c r="TF15" s="36"/>
      <c r="TG15" s="39"/>
      <c r="TH15" s="93"/>
      <c r="TI15" s="39"/>
      <c r="TJ15" s="96"/>
      <c r="TK15" s="93">
        <v>856</v>
      </c>
      <c r="TL15" s="35">
        <f t="shared" si="173"/>
        <v>35.81589958158996</v>
      </c>
      <c r="TM15" s="95"/>
      <c r="TN15" s="39"/>
      <c r="TO15" s="93"/>
      <c r="TP15" s="39"/>
      <c r="TQ15" s="96"/>
      <c r="TR15" s="93">
        <v>708</v>
      </c>
      <c r="TS15" s="35">
        <f t="shared" si="174"/>
        <v>35.34697953070394</v>
      </c>
      <c r="TT15" s="95"/>
      <c r="TU15" s="39"/>
      <c r="TV15" s="93"/>
      <c r="TW15" s="39"/>
      <c r="TX15" s="96"/>
      <c r="TY15" s="93">
        <v>602</v>
      </c>
      <c r="TZ15" s="35">
        <f t="shared" si="175"/>
        <v>35.474366529169124</v>
      </c>
      <c r="UA15" s="95"/>
      <c r="UB15" s="39"/>
      <c r="UC15" s="93"/>
      <c r="UD15" s="39"/>
      <c r="UE15" s="96"/>
      <c r="UF15" s="93">
        <v>578</v>
      </c>
      <c r="UG15" s="35">
        <f t="shared" si="176"/>
        <v>35.591133004926107</v>
      </c>
      <c r="UH15" s="95"/>
      <c r="UI15" s="39"/>
      <c r="UJ15" s="93"/>
      <c r="UK15" s="39"/>
      <c r="UL15" s="96"/>
      <c r="UM15" s="93">
        <v>428</v>
      </c>
      <c r="UN15" s="35">
        <f t="shared" si="177"/>
        <v>35.756056808688385</v>
      </c>
      <c r="UO15" s="95">
        <v>216</v>
      </c>
      <c r="UP15" s="39">
        <f t="shared" si="178"/>
        <v>37.76223776223776</v>
      </c>
      <c r="UQ15" s="93">
        <v>57</v>
      </c>
      <c r="UR15" s="39">
        <f t="shared" si="179"/>
        <v>26.886792452830189</v>
      </c>
      <c r="US15" s="96">
        <f t="shared" si="180"/>
        <v>1</v>
      </c>
      <c r="UT15" s="51">
        <v>274</v>
      </c>
      <c r="UU15" s="35">
        <f t="shared" si="181"/>
        <v>34.904458598726116</v>
      </c>
      <c r="UV15" s="95"/>
      <c r="UW15" s="39"/>
      <c r="UX15" s="93"/>
      <c r="UY15" s="39"/>
      <c r="UZ15" s="96"/>
      <c r="VA15" s="93">
        <v>114</v>
      </c>
      <c r="VB15" s="35">
        <f t="shared" si="182"/>
        <v>31.932773109243694</v>
      </c>
    </row>
    <row r="16" spans="1:1024" x14ac:dyDescent="0.2">
      <c r="A16" s="92" t="s">
        <v>31</v>
      </c>
      <c r="B16" s="93">
        <v>1395953</v>
      </c>
      <c r="C16" s="39">
        <f t="shared" si="0"/>
        <v>4.7506010427307812</v>
      </c>
      <c r="D16" s="93">
        <v>2159593</v>
      </c>
      <c r="E16" s="39">
        <f t="shared" si="1"/>
        <v>6.9721011739227841</v>
      </c>
      <c r="F16" s="93">
        <f t="shared" si="2"/>
        <v>3555546</v>
      </c>
      <c r="G16" s="39">
        <f t="shared" si="3"/>
        <v>5.8906109068481065</v>
      </c>
      <c r="H16" s="36">
        <v>7990</v>
      </c>
      <c r="I16" s="39">
        <f t="shared" si="4"/>
        <v>39.143640995492845</v>
      </c>
      <c r="J16" s="95">
        <v>6619</v>
      </c>
      <c r="K16" s="39">
        <f t="shared" si="5"/>
        <v>43.454569327731093</v>
      </c>
      <c r="L16" s="96">
        <f t="shared" si="6"/>
        <v>0</v>
      </c>
      <c r="M16" s="93">
        <v>14609</v>
      </c>
      <c r="N16" s="35">
        <f t="shared" si="7"/>
        <v>40.985860172820111</v>
      </c>
      <c r="O16" s="36">
        <v>7711</v>
      </c>
      <c r="P16" s="39">
        <f t="shared" si="8"/>
        <v>39.035132125139214</v>
      </c>
      <c r="Q16" s="95">
        <v>6319</v>
      </c>
      <c r="R16" s="39">
        <f t="shared" si="9"/>
        <v>43.381848139502956</v>
      </c>
      <c r="S16" s="96">
        <f t="shared" si="10"/>
        <v>0</v>
      </c>
      <c r="T16" s="93">
        <v>14030</v>
      </c>
      <c r="U16" s="35">
        <f t="shared" si="11"/>
        <v>40.879953379953385</v>
      </c>
      <c r="V16" s="36">
        <v>7684</v>
      </c>
      <c r="W16" s="39">
        <f t="shared" si="12"/>
        <v>38.991221393413504</v>
      </c>
      <c r="X16" s="95">
        <v>6296</v>
      </c>
      <c r="Y16" s="39">
        <f t="shared" si="13"/>
        <v>43.408714837286269</v>
      </c>
      <c r="Z16" s="96">
        <f t="shared" si="14"/>
        <v>0</v>
      </c>
      <c r="AA16" s="93">
        <v>13980</v>
      </c>
      <c r="AB16" s="35">
        <f t="shared" si="15"/>
        <v>40.8640495746982</v>
      </c>
      <c r="AC16" s="36">
        <v>7670</v>
      </c>
      <c r="AD16" s="39">
        <f t="shared" si="16"/>
        <v>38.9775383677203</v>
      </c>
      <c r="AE16" s="95">
        <v>6278</v>
      </c>
      <c r="AF16" s="39">
        <f t="shared" si="17"/>
        <v>43.404314159292035</v>
      </c>
      <c r="AG16" s="96">
        <f t="shared" si="18"/>
        <v>0</v>
      </c>
      <c r="AH16" s="93">
        <v>13948</v>
      </c>
      <c r="AI16" s="35">
        <f t="shared" si="19"/>
        <v>40.852908441216094</v>
      </c>
      <c r="AJ16" s="36">
        <v>7676</v>
      </c>
      <c r="AK16" s="39">
        <f t="shared" si="20"/>
        <v>39.031831587511441</v>
      </c>
      <c r="AL16" s="95">
        <v>6250</v>
      </c>
      <c r="AM16" s="39">
        <f t="shared" si="21"/>
        <v>43.402777777777779</v>
      </c>
      <c r="AN16" s="96">
        <f t="shared" si="22"/>
        <v>0</v>
      </c>
      <c r="AO16" s="93">
        <v>13926</v>
      </c>
      <c r="AP16" s="35">
        <f t="shared" si="23"/>
        <v>40.879469265543356</v>
      </c>
      <c r="AQ16" s="36">
        <v>7671</v>
      </c>
      <c r="AR16" s="39">
        <f t="shared" si="24"/>
        <v>39.004423653836376</v>
      </c>
      <c r="AS16" s="95">
        <v>6235</v>
      </c>
      <c r="AT16" s="39">
        <f t="shared" si="25"/>
        <v>43.422243888850197</v>
      </c>
      <c r="AU16" s="96">
        <f t="shared" si="26"/>
        <v>0</v>
      </c>
      <c r="AV16" s="93">
        <v>13906</v>
      </c>
      <c r="AW16" s="35">
        <f t="shared" si="27"/>
        <v>40.868747428437082</v>
      </c>
      <c r="AX16" s="36">
        <v>7660</v>
      </c>
      <c r="AY16" s="39">
        <f t="shared" si="28"/>
        <v>39.021905247070812</v>
      </c>
      <c r="AZ16" s="95">
        <v>6220</v>
      </c>
      <c r="BA16" s="39">
        <f t="shared" si="29"/>
        <v>43.435754189944134</v>
      </c>
      <c r="BB16" s="96">
        <f t="shared" si="30"/>
        <v>0</v>
      </c>
      <c r="BC16" s="93">
        <v>13880</v>
      </c>
      <c r="BD16" s="35">
        <f t="shared" si="31"/>
        <v>40.883652430044179</v>
      </c>
      <c r="BE16" s="36">
        <v>7621</v>
      </c>
      <c r="BF16" s="39">
        <f t="shared" si="32"/>
        <v>38.994064674580436</v>
      </c>
      <c r="BG16" s="95">
        <v>6171</v>
      </c>
      <c r="BH16" s="39">
        <f t="shared" si="33"/>
        <v>43.482243517474636</v>
      </c>
      <c r="BI16" s="96">
        <f t="shared" si="34"/>
        <v>0</v>
      </c>
      <c r="BJ16" s="93">
        <v>13792</v>
      </c>
      <c r="BK16" s="35">
        <f t="shared" si="35"/>
        <v>40.882143704055011</v>
      </c>
      <c r="BL16" s="36">
        <v>7592</v>
      </c>
      <c r="BM16" s="39">
        <f t="shared" si="36"/>
        <v>39.007347274315372</v>
      </c>
      <c r="BN16" s="95">
        <v>6116</v>
      </c>
      <c r="BO16" s="39">
        <f t="shared" si="37"/>
        <v>43.471462079749806</v>
      </c>
      <c r="BP16" s="96">
        <f t="shared" si="38"/>
        <v>0</v>
      </c>
      <c r="BQ16" s="93">
        <v>13708</v>
      </c>
      <c r="BR16" s="35">
        <f t="shared" si="39"/>
        <v>40.880353095550518</v>
      </c>
      <c r="BS16" s="36">
        <v>7605</v>
      </c>
      <c r="BT16" s="39">
        <f t="shared" si="40"/>
        <v>39.050064184852374</v>
      </c>
      <c r="BU16" s="95">
        <v>6113</v>
      </c>
      <c r="BV16" s="39">
        <f t="shared" si="41"/>
        <v>43.456316201037893</v>
      </c>
      <c r="BW16" s="96">
        <f t="shared" si="42"/>
        <v>0</v>
      </c>
      <c r="BX16" s="93">
        <v>13718</v>
      </c>
      <c r="BY16" s="35">
        <f t="shared" si="43"/>
        <v>40.897978653628286</v>
      </c>
      <c r="BZ16" s="36"/>
      <c r="CA16" s="39"/>
      <c r="CB16" s="93"/>
      <c r="CC16" s="39"/>
      <c r="CD16" s="96"/>
      <c r="CE16" s="93">
        <v>13702</v>
      </c>
      <c r="CF16" s="35">
        <f t="shared" si="44"/>
        <v>40.903934563257508</v>
      </c>
      <c r="CG16" s="36"/>
      <c r="CH16" s="39"/>
      <c r="CI16" s="93"/>
      <c r="CJ16" s="39"/>
      <c r="CK16" s="96"/>
      <c r="CL16" s="93">
        <v>13651</v>
      </c>
      <c r="CM16" s="35">
        <f t="shared" si="45"/>
        <v>40.909227126974137</v>
      </c>
      <c r="CN16" s="36">
        <v>7575</v>
      </c>
      <c r="CO16" s="39">
        <f t="shared" si="46"/>
        <v>39.056457849961326</v>
      </c>
      <c r="CP16" s="95">
        <v>6053</v>
      </c>
      <c r="CQ16" s="39">
        <f t="shared" si="47"/>
        <v>43.515456506110709</v>
      </c>
      <c r="CR16" s="96">
        <f t="shared" si="48"/>
        <v>0</v>
      </c>
      <c r="CS16" s="93">
        <v>13628</v>
      </c>
      <c r="CT16" s="35">
        <f t="shared" si="49"/>
        <v>40.91386712299979</v>
      </c>
      <c r="CU16" s="36">
        <v>7550</v>
      </c>
      <c r="CV16" s="39">
        <f t="shared" si="50"/>
        <v>39.032208033914081</v>
      </c>
      <c r="CW16" s="95">
        <v>6038</v>
      </c>
      <c r="CX16" s="39">
        <f t="shared" si="51"/>
        <v>43.557928148896266</v>
      </c>
      <c r="CY16" s="96">
        <f t="shared" si="52"/>
        <v>0</v>
      </c>
      <c r="CZ16" s="93">
        <v>13588</v>
      </c>
      <c r="DA16" s="35">
        <f t="shared" si="53"/>
        <v>40.916618988828333</v>
      </c>
      <c r="DB16" s="36"/>
      <c r="DC16" s="39"/>
      <c r="DD16" s="93"/>
      <c r="DE16" s="39"/>
      <c r="DF16" s="96"/>
      <c r="DG16" s="93">
        <v>13568</v>
      </c>
      <c r="DH16" s="35">
        <f t="shared" si="54"/>
        <v>40.90689821514713</v>
      </c>
      <c r="DI16" s="36">
        <v>7508</v>
      </c>
      <c r="DJ16" s="39">
        <f t="shared" si="55"/>
        <v>39.012730579371265</v>
      </c>
      <c r="DK16" s="95">
        <v>5962</v>
      </c>
      <c r="DL16" s="39">
        <f t="shared" si="56"/>
        <v>43.553217912192274</v>
      </c>
      <c r="DM16" s="96">
        <f t="shared" si="57"/>
        <v>0</v>
      </c>
      <c r="DN16" s="93">
        <v>13470</v>
      </c>
      <c r="DO16" s="35">
        <f t="shared" si="58"/>
        <v>40.895014876434516</v>
      </c>
      <c r="DP16" s="36"/>
      <c r="DQ16" s="39"/>
      <c r="DR16" s="93"/>
      <c r="DS16" s="39"/>
      <c r="DT16" s="96"/>
      <c r="DU16" s="93">
        <v>13445</v>
      </c>
      <c r="DV16" s="35">
        <f t="shared" si="59"/>
        <v>40.90729302948246</v>
      </c>
      <c r="DW16" s="36">
        <v>7493</v>
      </c>
      <c r="DX16" s="39">
        <f t="shared" si="60"/>
        <v>39.019944800291626</v>
      </c>
      <c r="DY16" s="93">
        <v>5934</v>
      </c>
      <c r="DZ16" s="39">
        <f t="shared" si="61"/>
        <v>43.565083327215333</v>
      </c>
      <c r="EA16" s="96">
        <f t="shared" si="62"/>
        <v>0</v>
      </c>
      <c r="EB16" s="93">
        <v>13427</v>
      </c>
      <c r="EC16" s="35">
        <f t="shared" si="63"/>
        <v>40.904798172124906</v>
      </c>
      <c r="ED16" s="36"/>
      <c r="EE16" s="39"/>
      <c r="EF16" s="93"/>
      <c r="EG16" s="39"/>
      <c r="EH16" s="96"/>
      <c r="EI16" s="93">
        <v>13384</v>
      </c>
      <c r="EJ16" s="35">
        <f t="shared" si="64"/>
        <v>40.90214534563902</v>
      </c>
      <c r="EK16" s="36">
        <v>7446</v>
      </c>
      <c r="EL16" s="39">
        <f t="shared" si="65"/>
        <v>39.064057499606527</v>
      </c>
      <c r="EM16" s="93">
        <v>5822</v>
      </c>
      <c r="EN16" s="39">
        <f t="shared" si="66"/>
        <v>43.493201852681906</v>
      </c>
      <c r="EO16" s="96">
        <f t="shared" si="67"/>
        <v>0</v>
      </c>
      <c r="EP16" s="93">
        <v>13268</v>
      </c>
      <c r="EQ16" s="35">
        <f t="shared" si="68"/>
        <v>40.890039447731759</v>
      </c>
      <c r="ER16" s="36">
        <v>7431</v>
      </c>
      <c r="ES16" s="39">
        <f t="shared" si="69"/>
        <v>39.065292818841343</v>
      </c>
      <c r="ET16" s="93">
        <v>5802</v>
      </c>
      <c r="EU16" s="39">
        <f t="shared" si="70"/>
        <v>43.525881470367594</v>
      </c>
      <c r="EV16" s="96">
        <f t="shared" si="71"/>
        <v>0</v>
      </c>
      <c r="EW16" s="93">
        <v>13233</v>
      </c>
      <c r="EX16" s="35">
        <f t="shared" si="72"/>
        <v>40.901925632862486</v>
      </c>
      <c r="EY16" s="36"/>
      <c r="EZ16" s="39"/>
      <c r="FA16" s="93"/>
      <c r="FB16" s="39"/>
      <c r="FC16" s="96"/>
      <c r="FD16" s="93">
        <v>13194</v>
      </c>
      <c r="FE16" s="35">
        <f t="shared" si="73"/>
        <v>40.930665425779431</v>
      </c>
      <c r="FF16" s="36"/>
      <c r="FG16" s="39"/>
      <c r="FH16" s="93"/>
      <c r="FI16" s="39"/>
      <c r="FJ16" s="96"/>
      <c r="FK16" s="93">
        <v>13078</v>
      </c>
      <c r="FL16" s="35">
        <f t="shared" si="74"/>
        <v>40.950651302605209</v>
      </c>
      <c r="FM16" s="36">
        <v>7350</v>
      </c>
      <c r="FN16" s="39">
        <f t="shared" si="75"/>
        <v>39.07911527009783</v>
      </c>
      <c r="FO16" s="93">
        <v>5691</v>
      </c>
      <c r="FP16" s="39">
        <f t="shared" si="76"/>
        <v>43.635945407146146</v>
      </c>
      <c r="FQ16" s="96">
        <f t="shared" si="77"/>
        <v>0</v>
      </c>
      <c r="FR16" s="93">
        <v>13041</v>
      </c>
      <c r="FS16" s="35">
        <f t="shared" si="78"/>
        <v>40.943769426391633</v>
      </c>
      <c r="FT16" s="36"/>
      <c r="FU16" s="39"/>
      <c r="FV16" s="93"/>
      <c r="FW16" s="39"/>
      <c r="FX16" s="96"/>
      <c r="FY16" s="93">
        <v>12995</v>
      </c>
      <c r="FZ16" s="35">
        <f t="shared" si="79"/>
        <v>40.965260702351678</v>
      </c>
      <c r="GA16" s="36"/>
      <c r="GB16" s="39"/>
      <c r="GC16" s="93"/>
      <c r="GD16" s="39"/>
      <c r="GE16" s="96"/>
      <c r="GF16" s="93">
        <v>12926</v>
      </c>
      <c r="GG16" s="35">
        <f t="shared" si="80"/>
        <v>40.975084004311164</v>
      </c>
      <c r="GH16" s="36"/>
      <c r="GI16" s="39"/>
      <c r="GJ16" s="93"/>
      <c r="GK16" s="39"/>
      <c r="GL16" s="96"/>
      <c r="GM16" s="93">
        <v>12792</v>
      </c>
      <c r="GN16" s="35">
        <f t="shared" si="81"/>
        <v>40.937019969278033</v>
      </c>
      <c r="GO16" s="36">
        <v>7202</v>
      </c>
      <c r="GP16" s="39">
        <f t="shared" si="82"/>
        <v>38.971861471861473</v>
      </c>
      <c r="GQ16" s="93">
        <v>5527</v>
      </c>
      <c r="GR16" s="39">
        <f t="shared" si="83"/>
        <v>43.812921125644074</v>
      </c>
      <c r="GS16" s="96">
        <f t="shared" si="84"/>
        <v>0</v>
      </c>
      <c r="GT16" s="93">
        <v>12729</v>
      </c>
      <c r="GU16" s="35">
        <f t="shared" si="85"/>
        <v>40.934525340879858</v>
      </c>
      <c r="GV16" s="36"/>
      <c r="GW16" s="39"/>
      <c r="GX16" s="93"/>
      <c r="GY16" s="39"/>
      <c r="GZ16" s="96"/>
      <c r="HA16" s="93">
        <v>12387</v>
      </c>
      <c r="HB16" s="35">
        <f t="shared" si="86"/>
        <v>40.838058815772122</v>
      </c>
      <c r="HC16" s="36"/>
      <c r="HD16" s="39"/>
      <c r="HE16" s="93"/>
      <c r="HF16" s="39"/>
      <c r="HG16" s="96"/>
      <c r="HH16" s="93">
        <v>12186</v>
      </c>
      <c r="HI16" s="35">
        <f t="shared" si="87"/>
        <v>40.779038249171769</v>
      </c>
      <c r="HJ16" s="36">
        <v>6942</v>
      </c>
      <c r="HK16" s="39">
        <f t="shared" si="88"/>
        <v>38.83419109420452</v>
      </c>
      <c r="HL16" s="93">
        <v>5162</v>
      </c>
      <c r="HM16" s="39">
        <f t="shared" si="89"/>
        <v>43.693922464872188</v>
      </c>
      <c r="HN16" s="96">
        <f t="shared" si="90"/>
        <v>0</v>
      </c>
      <c r="HO16" s="93">
        <v>12104</v>
      </c>
      <c r="HP16" s="35">
        <f t="shared" si="91"/>
        <v>40.766562257923276</v>
      </c>
      <c r="HQ16" s="36"/>
      <c r="HR16" s="39"/>
      <c r="HS16" s="93"/>
      <c r="HT16" s="39"/>
      <c r="HU16" s="96"/>
      <c r="HV16" s="93">
        <v>12045</v>
      </c>
      <c r="HW16" s="35">
        <f t="shared" si="92"/>
        <v>40.795935647756139</v>
      </c>
      <c r="HX16" s="36"/>
      <c r="HY16" s="39"/>
      <c r="HZ16" s="93"/>
      <c r="IA16" s="39"/>
      <c r="IB16" s="96"/>
      <c r="IC16" s="93">
        <v>11797</v>
      </c>
      <c r="ID16" s="35">
        <f t="shared" si="93"/>
        <v>40.815832266546728</v>
      </c>
      <c r="IE16" s="36"/>
      <c r="IF16" s="39"/>
      <c r="IG16" s="93"/>
      <c r="IH16" s="39"/>
      <c r="II16" s="96"/>
      <c r="IJ16" s="93">
        <v>11543</v>
      </c>
      <c r="IK16" s="35">
        <f t="shared" si="94"/>
        <v>40.825493386149816</v>
      </c>
      <c r="IL16" s="36">
        <v>6593</v>
      </c>
      <c r="IM16" s="39">
        <f t="shared" si="95"/>
        <v>38.743609331844624</v>
      </c>
      <c r="IN16" s="93">
        <v>4801</v>
      </c>
      <c r="IO16" s="39">
        <f t="shared" si="96"/>
        <v>43.908907993415035</v>
      </c>
      <c r="IP16" s="96">
        <f t="shared" si="97"/>
        <v>1</v>
      </c>
      <c r="IQ16" s="93">
        <v>11395</v>
      </c>
      <c r="IR16" s="35">
        <f t="shared" si="98"/>
        <v>40.76193883026292</v>
      </c>
      <c r="IS16" s="36"/>
      <c r="IT16" s="39"/>
      <c r="IU16" s="93"/>
      <c r="IV16" s="39"/>
      <c r="IW16" s="96"/>
      <c r="IX16" s="93">
        <v>11162</v>
      </c>
      <c r="IY16" s="35">
        <f t="shared" si="99"/>
        <v>40.73425297423546</v>
      </c>
      <c r="IZ16" s="36"/>
      <c r="JA16" s="39"/>
      <c r="JB16" s="93"/>
      <c r="JC16" s="39"/>
      <c r="JD16" s="96"/>
      <c r="JE16" s="93">
        <v>10959</v>
      </c>
      <c r="JF16" s="35">
        <f t="shared" si="100"/>
        <v>40.75189647478804</v>
      </c>
      <c r="JG16" s="36"/>
      <c r="JH16" s="39"/>
      <c r="JI16" s="93"/>
      <c r="JJ16" s="39"/>
      <c r="JK16" s="96"/>
      <c r="JL16" s="93">
        <v>10590</v>
      </c>
      <c r="JM16" s="35">
        <f t="shared" si="101"/>
        <v>40.6541517908557</v>
      </c>
      <c r="JN16" s="36">
        <v>6091</v>
      </c>
      <c r="JO16" s="39">
        <f t="shared" si="102"/>
        <v>38.631318576774277</v>
      </c>
      <c r="JP16" s="93">
        <v>4260</v>
      </c>
      <c r="JQ16" s="39">
        <f t="shared" si="103"/>
        <v>43.990086741016107</v>
      </c>
      <c r="JR16" s="96">
        <f t="shared" si="104"/>
        <v>0</v>
      </c>
      <c r="JS16" s="93">
        <v>10351</v>
      </c>
      <c r="JT16" s="35">
        <f t="shared" si="105"/>
        <v>40.668709728115672</v>
      </c>
      <c r="JU16" s="36">
        <v>6045</v>
      </c>
      <c r="JV16" s="39">
        <f t="shared" si="106"/>
        <v>38.599067747908819</v>
      </c>
      <c r="JW16" s="93">
        <v>4196</v>
      </c>
      <c r="JX16" s="39">
        <f t="shared" si="107"/>
        <v>43.923374856066154</v>
      </c>
      <c r="JY16" s="96">
        <f t="shared" si="108"/>
        <v>0</v>
      </c>
      <c r="JZ16" s="93">
        <v>10241</v>
      </c>
      <c r="KA16" s="35">
        <f t="shared" si="109"/>
        <v>40.61471346420781</v>
      </c>
      <c r="KB16" s="36"/>
      <c r="KC16" s="39"/>
      <c r="KD16" s="93"/>
      <c r="KE16" s="39"/>
      <c r="KF16" s="96"/>
      <c r="KG16" s="93">
        <v>10050</v>
      </c>
      <c r="KH16" s="35">
        <f t="shared" si="110"/>
        <v>40.55690072639225</v>
      </c>
      <c r="KI16" s="36"/>
      <c r="KJ16" s="39"/>
      <c r="KK16" s="93"/>
      <c r="KL16" s="39"/>
      <c r="KM16" s="96"/>
      <c r="KN16" s="93">
        <v>9544</v>
      </c>
      <c r="KO16" s="35">
        <f t="shared" si="111"/>
        <v>40.481845945028844</v>
      </c>
      <c r="KP16" s="36">
        <v>5642</v>
      </c>
      <c r="KQ16" s="39">
        <f t="shared" si="112"/>
        <v>38.467307561191795</v>
      </c>
      <c r="KR16" s="93">
        <v>3744</v>
      </c>
      <c r="KS16" s="39">
        <f t="shared" si="113"/>
        <v>44.067796610169488</v>
      </c>
      <c r="KT16" s="96">
        <f t="shared" si="114"/>
        <v>10</v>
      </c>
      <c r="KU16" s="93">
        <v>9396</v>
      </c>
      <c r="KV16" s="35">
        <f t="shared" si="115"/>
        <v>40.520959116784546</v>
      </c>
      <c r="KW16" s="36"/>
      <c r="KX16" s="39"/>
      <c r="KY16" s="93"/>
      <c r="KZ16" s="39"/>
      <c r="LA16" s="96"/>
      <c r="LB16" s="93">
        <v>9171</v>
      </c>
      <c r="LC16" s="35">
        <f t="shared" si="116"/>
        <v>40.608395324123272</v>
      </c>
      <c r="LD16" s="36"/>
      <c r="LE16" s="39"/>
      <c r="LF16" s="93"/>
      <c r="LG16" s="39"/>
      <c r="LH16" s="96"/>
      <c r="LI16" s="93">
        <v>8750</v>
      </c>
      <c r="LJ16" s="35">
        <f t="shared" si="117"/>
        <v>40.603248259860791</v>
      </c>
      <c r="LK16" s="36"/>
      <c r="LL16" s="39"/>
      <c r="LM16" s="93"/>
      <c r="LN16" s="39"/>
      <c r="LO16" s="96"/>
      <c r="LP16" s="93">
        <v>8312</v>
      </c>
      <c r="LQ16" s="35">
        <f t="shared" si="118"/>
        <v>40.487092060399412</v>
      </c>
      <c r="LR16" s="36">
        <v>4992</v>
      </c>
      <c r="LS16" s="39">
        <f t="shared" si="119"/>
        <v>38.276337984971633</v>
      </c>
      <c r="LT16" s="93">
        <v>3071</v>
      </c>
      <c r="LU16" s="39">
        <f t="shared" si="120"/>
        <v>44.30178880553953</v>
      </c>
      <c r="LV16" s="96">
        <f t="shared" si="121"/>
        <v>7</v>
      </c>
      <c r="LW16" s="93">
        <v>8070</v>
      </c>
      <c r="LX16" s="35">
        <f t="shared" si="122"/>
        <v>40.362108632589781</v>
      </c>
      <c r="LY16" s="36"/>
      <c r="LZ16" s="39"/>
      <c r="MA16" s="93"/>
      <c r="MB16" s="39"/>
      <c r="MC16" s="96"/>
      <c r="MD16" s="93">
        <v>7890</v>
      </c>
      <c r="ME16" s="35">
        <f t="shared" si="123"/>
        <v>40.447019018813755</v>
      </c>
      <c r="MF16" s="36">
        <v>4704</v>
      </c>
      <c r="MG16" s="39">
        <f t="shared" si="124"/>
        <v>38.240793431428337</v>
      </c>
      <c r="MH16" s="93">
        <v>2830</v>
      </c>
      <c r="MI16" s="39">
        <f t="shared" si="125"/>
        <v>44.644265657043697</v>
      </c>
      <c r="MJ16" s="96"/>
      <c r="MK16" s="93">
        <v>7534</v>
      </c>
      <c r="ML16" s="35">
        <f t="shared" si="126"/>
        <v>40.418454935622314</v>
      </c>
      <c r="MM16" s="36"/>
      <c r="MN16" s="39"/>
      <c r="MO16" s="93"/>
      <c r="MP16" s="39"/>
      <c r="MQ16" s="96"/>
      <c r="MR16" s="93">
        <v>7446</v>
      </c>
      <c r="MS16" s="35">
        <f t="shared" si="127"/>
        <v>40.544514021236047</v>
      </c>
      <c r="MT16" s="36"/>
      <c r="MU16" s="39"/>
      <c r="MV16" s="93"/>
      <c r="MW16" s="39"/>
      <c r="MX16" s="96"/>
      <c r="MY16" s="93">
        <v>7270</v>
      </c>
      <c r="MZ16" s="35">
        <f t="shared" si="128"/>
        <v>40.580519118057495</v>
      </c>
      <c r="NA16" s="36"/>
      <c r="NB16" s="39"/>
      <c r="NC16" s="93"/>
      <c r="ND16" s="39"/>
      <c r="NE16" s="96"/>
      <c r="NF16" s="93">
        <v>7015</v>
      </c>
      <c r="NG16" s="35">
        <f t="shared" si="129"/>
        <v>40.40433129823753</v>
      </c>
      <c r="NH16" s="95">
        <v>4255</v>
      </c>
      <c r="NI16" s="39">
        <f t="shared" si="130"/>
        <v>38.116993639702592</v>
      </c>
      <c r="NJ16" s="13">
        <v>2450</v>
      </c>
      <c r="NK16" s="39">
        <f t="shared" si="131"/>
        <v>44.757033248081839</v>
      </c>
      <c r="NL16" s="96">
        <f t="shared" si="132"/>
        <v>6</v>
      </c>
      <c r="NM16" s="51">
        <v>6711</v>
      </c>
      <c r="NN16" s="35">
        <f t="shared" si="133"/>
        <v>40.299045217078003</v>
      </c>
      <c r="NO16" s="95"/>
      <c r="NP16" s="39"/>
      <c r="NR16" s="39"/>
      <c r="NS16" s="96"/>
      <c r="NT16" s="95">
        <v>6496</v>
      </c>
      <c r="NU16" s="35">
        <f t="shared" si="134"/>
        <v>40.19553245467484</v>
      </c>
      <c r="NV16" s="95"/>
      <c r="NW16" s="39"/>
      <c r="NY16" s="39"/>
      <c r="NZ16" s="96"/>
      <c r="OA16" s="95">
        <v>6254</v>
      </c>
      <c r="OB16" s="35">
        <f t="shared" si="135"/>
        <v>40.169567730746998</v>
      </c>
      <c r="OC16" s="95">
        <v>3793</v>
      </c>
      <c r="OD16" s="39">
        <f t="shared" si="136"/>
        <v>37.756320923750749</v>
      </c>
      <c r="OE16" s="13">
        <v>2157</v>
      </c>
      <c r="OF16" s="39">
        <f t="shared" si="137"/>
        <v>45.003129563947425</v>
      </c>
      <c r="OG16" s="96">
        <f t="shared" si="138"/>
        <v>6</v>
      </c>
      <c r="OH16" s="51">
        <v>5956</v>
      </c>
      <c r="OI16" s="35">
        <f t="shared" si="139"/>
        <v>40.083451107073152</v>
      </c>
      <c r="OJ16" s="95"/>
      <c r="OK16" s="39"/>
      <c r="OM16" s="39"/>
      <c r="ON16" s="96"/>
      <c r="OO16" s="118">
        <v>5754</v>
      </c>
      <c r="OP16" s="35">
        <f t="shared" si="140"/>
        <v>40.013908205841446</v>
      </c>
      <c r="OQ16" s="95"/>
      <c r="OR16" s="39"/>
      <c r="OT16" s="39"/>
      <c r="OU16" s="96"/>
      <c r="OV16" s="119">
        <v>5528</v>
      </c>
      <c r="OW16" s="35">
        <f t="shared" si="141"/>
        <v>39.979749764952629</v>
      </c>
      <c r="OX16" s="95"/>
      <c r="OY16" s="39"/>
      <c r="PA16" s="39"/>
      <c r="PB16" s="96"/>
      <c r="PC16" s="97">
        <v>5304</v>
      </c>
      <c r="PD16" s="35">
        <f t="shared" si="142"/>
        <v>40.06042296072507</v>
      </c>
      <c r="PE16" s="95">
        <v>3259</v>
      </c>
      <c r="PF16" s="39">
        <f t="shared" si="143"/>
        <v>37.935048306367129</v>
      </c>
      <c r="PG16" s="93">
        <v>1767</v>
      </c>
      <c r="PH16" s="39">
        <f t="shared" si="144"/>
        <v>44.881889763779526</v>
      </c>
      <c r="PI16" s="96">
        <f t="shared" si="145"/>
        <v>3</v>
      </c>
      <c r="PJ16" s="51">
        <v>5029</v>
      </c>
      <c r="PK16" s="35">
        <f t="shared" si="146"/>
        <v>40.07810009563277</v>
      </c>
      <c r="PL16" s="95"/>
      <c r="PM16" s="39"/>
      <c r="PN16" s="93"/>
      <c r="PO16" s="39"/>
      <c r="PP16" s="96"/>
      <c r="PQ16" s="97">
        <v>4743</v>
      </c>
      <c r="PR16" s="35">
        <f t="shared" si="147"/>
        <v>40.008435259384228</v>
      </c>
      <c r="PS16" s="95"/>
      <c r="PT16" s="39"/>
      <c r="PU16" s="93"/>
      <c r="PV16" s="39"/>
      <c r="PW16" s="96"/>
      <c r="PX16" s="97">
        <v>4366</v>
      </c>
      <c r="PY16" s="35">
        <f t="shared" si="148"/>
        <v>39.908592321755023</v>
      </c>
      <c r="PZ16" s="95">
        <v>2603</v>
      </c>
      <c r="QA16" s="39">
        <f t="shared" si="149"/>
        <v>37.583020502454517</v>
      </c>
      <c r="QB16" s="93">
        <v>1378</v>
      </c>
      <c r="QC16" s="39">
        <f t="shared" si="150"/>
        <v>44.711226476314081</v>
      </c>
      <c r="QD16" s="96">
        <f t="shared" si="151"/>
        <v>3</v>
      </c>
      <c r="QE16" s="51">
        <v>3984</v>
      </c>
      <c r="QF16" s="35">
        <f t="shared" si="152"/>
        <v>39.756511326214948</v>
      </c>
      <c r="QG16" s="95"/>
      <c r="QH16" s="39"/>
      <c r="QI16" s="93"/>
      <c r="QJ16" s="39"/>
      <c r="QK16" s="96"/>
      <c r="QL16" s="93">
        <v>3652</v>
      </c>
      <c r="QM16" s="35">
        <f t="shared" si="153"/>
        <v>39.618138424821005</v>
      </c>
      <c r="QN16" s="95"/>
      <c r="QO16" s="39"/>
      <c r="QP16" s="93"/>
      <c r="QQ16" s="39"/>
      <c r="QR16" s="96"/>
      <c r="QS16" s="93">
        <v>3344</v>
      </c>
      <c r="QT16" s="35">
        <f t="shared" si="154"/>
        <v>39.536533459446673</v>
      </c>
      <c r="QU16" s="95"/>
      <c r="QV16" s="39"/>
      <c r="QW16" s="93"/>
      <c r="QX16" s="39"/>
      <c r="QY16" s="96"/>
      <c r="QZ16" s="93">
        <v>3010</v>
      </c>
      <c r="RA16" s="35">
        <f t="shared" si="155"/>
        <v>39.662669653445775</v>
      </c>
      <c r="RB16" s="95">
        <v>1808</v>
      </c>
      <c r="RC16" s="39">
        <f t="shared" si="156"/>
        <v>37.776849143334729</v>
      </c>
      <c r="RD16" s="93">
        <v>894</v>
      </c>
      <c r="RE16" s="39">
        <f t="shared" si="157"/>
        <v>44.477611940298509</v>
      </c>
      <c r="RF16" s="96">
        <f t="shared" si="158"/>
        <v>0</v>
      </c>
      <c r="RG16" s="51">
        <v>2702</v>
      </c>
      <c r="RH16" s="35">
        <f t="shared" si="159"/>
        <v>39.729451551242462</v>
      </c>
      <c r="RI16" s="95"/>
      <c r="RJ16" s="39"/>
      <c r="RK16" s="93"/>
      <c r="RL16" s="39"/>
      <c r="RM16" s="96"/>
      <c r="RN16" s="93">
        <v>2456</v>
      </c>
      <c r="RO16" s="35">
        <f t="shared" si="160"/>
        <v>39.889556602241349</v>
      </c>
      <c r="RP16" s="95"/>
      <c r="RQ16" s="39"/>
      <c r="RR16" s="93"/>
      <c r="RS16" s="39"/>
      <c r="RT16" s="96"/>
      <c r="RU16" s="93">
        <v>2221</v>
      </c>
      <c r="RV16" s="35">
        <f t="shared" si="161"/>
        <v>40.083017505865364</v>
      </c>
      <c r="RW16" s="95">
        <v>1358</v>
      </c>
      <c r="RX16" s="39">
        <f t="shared" si="162"/>
        <v>38.329099633079309</v>
      </c>
      <c r="RY16" s="93">
        <v>656</v>
      </c>
      <c r="RZ16" s="39">
        <f t="shared" si="163"/>
        <v>45.272601794340922</v>
      </c>
      <c r="SA16" s="96">
        <f t="shared" si="164"/>
        <v>9</v>
      </c>
      <c r="SB16" s="51">
        <v>2023</v>
      </c>
      <c r="SC16" s="35">
        <f t="shared" si="165"/>
        <v>40.314866480669593</v>
      </c>
      <c r="SD16" s="95"/>
      <c r="SE16" s="39"/>
      <c r="SF16" s="93"/>
      <c r="SG16" s="39"/>
      <c r="SH16" s="96"/>
      <c r="SI16" s="93">
        <v>1806</v>
      </c>
      <c r="SJ16" s="35">
        <f t="shared" si="166"/>
        <v>40.456989247311824</v>
      </c>
      <c r="SK16" s="95"/>
      <c r="SL16" s="39"/>
      <c r="SM16" s="93"/>
      <c r="SN16" s="39"/>
      <c r="SO16" s="96"/>
      <c r="SP16" s="93">
        <v>1525</v>
      </c>
      <c r="SQ16" s="35">
        <f t="shared" si="167"/>
        <v>40.46166091801539</v>
      </c>
      <c r="SR16" s="95"/>
      <c r="SS16" s="39"/>
      <c r="ST16" s="93"/>
      <c r="SU16" s="39"/>
      <c r="SV16" s="96"/>
      <c r="SW16" s="93">
        <v>1309</v>
      </c>
      <c r="SX16" s="35">
        <f t="shared" si="168"/>
        <v>40.919037199124723</v>
      </c>
      <c r="SY16" s="95">
        <v>835</v>
      </c>
      <c r="SZ16" s="39">
        <f t="shared" si="169"/>
        <v>39.036933146330064</v>
      </c>
      <c r="TA16" s="93">
        <v>402</v>
      </c>
      <c r="TB16" s="39">
        <f t="shared" si="170"/>
        <v>45.168539325842701</v>
      </c>
      <c r="TC16" s="96">
        <f t="shared" si="171"/>
        <v>6</v>
      </c>
      <c r="TD16" s="51">
        <v>1243</v>
      </c>
      <c r="TE16" s="35">
        <f t="shared" si="172"/>
        <v>40.794223826714806</v>
      </c>
      <c r="TF16" s="36"/>
      <c r="TG16" s="39"/>
      <c r="TH16" s="93"/>
      <c r="TI16" s="39"/>
      <c r="TJ16" s="96"/>
      <c r="TK16" s="93">
        <v>995</v>
      </c>
      <c r="TL16" s="35">
        <f t="shared" si="173"/>
        <v>41.63179916317992</v>
      </c>
      <c r="TM16" s="95"/>
      <c r="TN16" s="39"/>
      <c r="TO16" s="93"/>
      <c r="TP16" s="39"/>
      <c r="TQ16" s="96"/>
      <c r="TR16" s="93">
        <v>851</v>
      </c>
      <c r="TS16" s="35">
        <f t="shared" si="174"/>
        <v>42.486270594108838</v>
      </c>
      <c r="TT16" s="95"/>
      <c r="TU16" s="39"/>
      <c r="TV16" s="93"/>
      <c r="TW16" s="39"/>
      <c r="TX16" s="96"/>
      <c r="TY16" s="93">
        <v>727</v>
      </c>
      <c r="TZ16" s="35">
        <f t="shared" si="175"/>
        <v>42.840306423099591</v>
      </c>
      <c r="UA16" s="95"/>
      <c r="UB16" s="39"/>
      <c r="UC16" s="93"/>
      <c r="UD16" s="39"/>
      <c r="UE16" s="96"/>
      <c r="UF16" s="93">
        <v>694</v>
      </c>
      <c r="UG16" s="35">
        <f t="shared" si="176"/>
        <v>42.733990147783253</v>
      </c>
      <c r="UH16" s="95"/>
      <c r="UI16" s="39"/>
      <c r="UJ16" s="93"/>
      <c r="UK16" s="39"/>
      <c r="UL16" s="96"/>
      <c r="UM16" s="93">
        <v>522</v>
      </c>
      <c r="UN16" s="35">
        <f t="shared" si="177"/>
        <v>43.609022556390975</v>
      </c>
      <c r="UO16" s="95">
        <v>252</v>
      </c>
      <c r="UP16" s="39">
        <f t="shared" si="178"/>
        <v>44.05594405594406</v>
      </c>
      <c r="UQ16" s="93">
        <v>103</v>
      </c>
      <c r="UR16" s="39">
        <f t="shared" si="179"/>
        <v>48.584905660377359</v>
      </c>
      <c r="US16" s="96">
        <f t="shared" si="180"/>
        <v>0</v>
      </c>
      <c r="UT16" s="51">
        <v>355</v>
      </c>
      <c r="UU16" s="35">
        <f t="shared" si="181"/>
        <v>45.222929936305732</v>
      </c>
      <c r="UV16" s="95"/>
      <c r="UW16" s="39"/>
      <c r="UX16" s="93"/>
      <c r="UY16" s="39"/>
      <c r="UZ16" s="96"/>
      <c r="VA16" s="1">
        <v>202</v>
      </c>
      <c r="VB16" s="35">
        <f t="shared" si="182"/>
        <v>56.582633053221286</v>
      </c>
    </row>
    <row r="17" spans="1:1025" x14ac:dyDescent="0.2">
      <c r="A17" s="92" t="s">
        <v>32</v>
      </c>
      <c r="B17" s="93">
        <v>209328</v>
      </c>
      <c r="C17" s="39">
        <f t="shared" si="0"/>
        <v>0.71236912351114179</v>
      </c>
      <c r="D17" s="93">
        <v>565200</v>
      </c>
      <c r="E17" s="39">
        <f t="shared" si="1"/>
        <v>1.8247102965703064</v>
      </c>
      <c r="F17" s="93">
        <f t="shared" si="2"/>
        <v>774528</v>
      </c>
      <c r="G17" s="39">
        <f t="shared" si="3"/>
        <v>1.2831905660788103</v>
      </c>
      <c r="H17" s="36">
        <v>2062</v>
      </c>
      <c r="I17" s="39">
        <f t="shared" si="4"/>
        <v>10.101900842641584</v>
      </c>
      <c r="J17" s="95">
        <v>4473</v>
      </c>
      <c r="K17" s="39">
        <f t="shared" si="5"/>
        <v>29.365808823529409</v>
      </c>
      <c r="L17" s="96">
        <f t="shared" si="6"/>
        <v>0</v>
      </c>
      <c r="M17" s="93">
        <v>6535</v>
      </c>
      <c r="N17" s="35">
        <f t="shared" si="7"/>
        <v>18.334081472337559</v>
      </c>
      <c r="O17" s="36">
        <v>1985</v>
      </c>
      <c r="P17" s="39">
        <f t="shared" si="8"/>
        <v>10.048597752353954</v>
      </c>
      <c r="Q17" s="95">
        <v>4257</v>
      </c>
      <c r="R17" s="39">
        <f t="shared" si="9"/>
        <v>29.225593848688725</v>
      </c>
      <c r="S17" s="96">
        <f t="shared" si="10"/>
        <v>0</v>
      </c>
      <c r="T17" s="93">
        <v>6242</v>
      </c>
      <c r="U17" s="35">
        <f t="shared" si="11"/>
        <v>18.187645687645688</v>
      </c>
      <c r="V17" s="36">
        <v>1982</v>
      </c>
      <c r="W17" s="39">
        <f t="shared" si="12"/>
        <v>10.057340031460903</v>
      </c>
      <c r="X17" s="95">
        <v>4233</v>
      </c>
      <c r="Y17" s="39">
        <f t="shared" si="13"/>
        <v>29.185052399338112</v>
      </c>
      <c r="Z17" s="96">
        <f t="shared" si="14"/>
        <v>0</v>
      </c>
      <c r="AA17" s="93">
        <v>6215</v>
      </c>
      <c r="AB17" s="35">
        <f t="shared" si="15"/>
        <v>18.166671538394084</v>
      </c>
      <c r="AC17" s="36">
        <v>1977</v>
      </c>
      <c r="AD17" s="39">
        <f t="shared" si="16"/>
        <v>10.046752718772233</v>
      </c>
      <c r="AE17" s="95">
        <v>4220</v>
      </c>
      <c r="AF17" s="39">
        <f t="shared" si="17"/>
        <v>29.175884955752213</v>
      </c>
      <c r="AG17" s="96">
        <f t="shared" si="18"/>
        <v>0</v>
      </c>
      <c r="AH17" s="93">
        <v>6197</v>
      </c>
      <c r="AI17" s="35">
        <f t="shared" si="19"/>
        <v>18.150664870247788</v>
      </c>
      <c r="AJ17" s="36">
        <v>1974</v>
      </c>
      <c r="AK17" s="39">
        <f t="shared" si="20"/>
        <v>10.037628394182855</v>
      </c>
      <c r="AL17" s="95">
        <v>4195</v>
      </c>
      <c r="AM17" s="39">
        <f t="shared" si="21"/>
        <v>29.131944444444446</v>
      </c>
      <c r="AN17" s="96">
        <f t="shared" si="22"/>
        <v>0</v>
      </c>
      <c r="AO17" s="93">
        <v>6169</v>
      </c>
      <c r="AP17" s="35">
        <f t="shared" si="23"/>
        <v>18.108964950390419</v>
      </c>
      <c r="AQ17" s="36">
        <v>1971</v>
      </c>
      <c r="AR17" s="39">
        <f t="shared" si="24"/>
        <v>10.021864036202777</v>
      </c>
      <c r="AS17" s="95">
        <v>4179</v>
      </c>
      <c r="AT17" s="39">
        <f t="shared" si="25"/>
        <v>29.103698029110664</v>
      </c>
      <c r="AU17" s="96">
        <f t="shared" si="26"/>
        <v>0</v>
      </c>
      <c r="AV17" s="93">
        <v>6150</v>
      </c>
      <c r="AW17" s="35">
        <f t="shared" si="27"/>
        <v>18.074413683653674</v>
      </c>
      <c r="AX17" s="36">
        <v>1968</v>
      </c>
      <c r="AY17" s="39">
        <f t="shared" si="28"/>
        <v>10.025471217524199</v>
      </c>
      <c r="AZ17" s="95">
        <v>4168</v>
      </c>
      <c r="BA17" s="39">
        <f t="shared" si="29"/>
        <v>29.106145251396647</v>
      </c>
      <c r="BB17" s="96">
        <f t="shared" si="30"/>
        <v>0</v>
      </c>
      <c r="BC17" s="93">
        <v>6136</v>
      </c>
      <c r="BD17" s="35">
        <f t="shared" si="31"/>
        <v>18.073637702503682</v>
      </c>
      <c r="BE17" s="36">
        <v>1960</v>
      </c>
      <c r="BF17" s="39">
        <f t="shared" si="32"/>
        <v>10.028653295128938</v>
      </c>
      <c r="BG17" s="95">
        <v>4108</v>
      </c>
      <c r="BH17" s="39">
        <f t="shared" si="33"/>
        <v>28.945885005636978</v>
      </c>
      <c r="BI17" s="96">
        <f t="shared" si="34"/>
        <v>0</v>
      </c>
      <c r="BJ17" s="93">
        <v>6068</v>
      </c>
      <c r="BK17" s="35">
        <f t="shared" si="35"/>
        <v>17.986720417358313</v>
      </c>
      <c r="BL17" s="36">
        <v>1946</v>
      </c>
      <c r="BM17" s="39">
        <f t="shared" si="36"/>
        <v>9.9984586137799916</v>
      </c>
      <c r="BN17" s="95">
        <v>4052</v>
      </c>
      <c r="BO17" s="39">
        <f t="shared" si="37"/>
        <v>28.80090980169166</v>
      </c>
      <c r="BP17" s="96">
        <f t="shared" si="38"/>
        <v>0</v>
      </c>
      <c r="BQ17" s="93">
        <v>5998</v>
      </c>
      <c r="BR17" s="35">
        <f t="shared" si="39"/>
        <v>17.88739114875343</v>
      </c>
      <c r="BS17" s="36">
        <v>1947</v>
      </c>
      <c r="BT17" s="39">
        <f t="shared" si="40"/>
        <v>9.997432605905006</v>
      </c>
      <c r="BU17" s="95">
        <v>4053</v>
      </c>
      <c r="BV17" s="39">
        <f t="shared" si="41"/>
        <v>28.812113457027085</v>
      </c>
      <c r="BW17" s="96">
        <f t="shared" si="42"/>
        <v>0</v>
      </c>
      <c r="BX17" s="93">
        <v>6000</v>
      </c>
      <c r="BY17" s="35">
        <f t="shared" si="43"/>
        <v>17.888020988611295</v>
      </c>
      <c r="BZ17" s="36"/>
      <c r="CA17" s="39"/>
      <c r="CB17" s="93"/>
      <c r="CC17" s="39"/>
      <c r="CD17" s="96"/>
      <c r="CE17" s="93">
        <v>5982</v>
      </c>
      <c r="CF17" s="35">
        <f t="shared" si="44"/>
        <v>17.857782554182339</v>
      </c>
      <c r="CG17" s="36"/>
      <c r="CH17" s="39"/>
      <c r="CI17" s="93"/>
      <c r="CJ17" s="39"/>
      <c r="CK17" s="96"/>
      <c r="CL17" s="93">
        <v>5936</v>
      </c>
      <c r="CM17" s="35">
        <f t="shared" si="45"/>
        <v>17.788965806586951</v>
      </c>
      <c r="CN17" s="36">
        <v>1930</v>
      </c>
      <c r="CO17" s="39">
        <f t="shared" si="46"/>
        <v>9.9510183036865172</v>
      </c>
      <c r="CP17" s="95">
        <v>3993</v>
      </c>
      <c r="CQ17" s="39">
        <f t="shared" si="47"/>
        <v>28.705966930265998</v>
      </c>
      <c r="CR17" s="96">
        <f t="shared" si="48"/>
        <v>0</v>
      </c>
      <c r="CS17" s="93">
        <v>5923</v>
      </c>
      <c r="CT17" s="35">
        <f t="shared" si="49"/>
        <v>17.781980846017593</v>
      </c>
      <c r="CU17" s="36">
        <v>1923</v>
      </c>
      <c r="CV17" s="39">
        <f t="shared" si="50"/>
        <v>9.9415809336710961</v>
      </c>
      <c r="CW17" s="95">
        <v>3972</v>
      </c>
      <c r="CX17" s="39">
        <f t="shared" si="51"/>
        <v>28.653873899870145</v>
      </c>
      <c r="CY17" s="96">
        <f t="shared" si="52"/>
        <v>0</v>
      </c>
      <c r="CZ17" s="93">
        <v>5895</v>
      </c>
      <c r="DA17" s="35">
        <f t="shared" si="53"/>
        <v>17.751212020837727</v>
      </c>
      <c r="DB17" s="36"/>
      <c r="DC17" s="39"/>
      <c r="DD17" s="93"/>
      <c r="DE17" s="39"/>
      <c r="DF17" s="96"/>
      <c r="DG17" s="93">
        <v>5885</v>
      </c>
      <c r="DH17" s="35">
        <f t="shared" si="54"/>
        <v>17.743005306319343</v>
      </c>
      <c r="DI17" s="36">
        <v>1914</v>
      </c>
      <c r="DJ17" s="39">
        <f t="shared" si="55"/>
        <v>9.9454403741231481</v>
      </c>
      <c r="DK17" s="95">
        <v>3906</v>
      </c>
      <c r="DL17" s="39">
        <f t="shared" si="56"/>
        <v>28.533859303090068</v>
      </c>
      <c r="DM17" s="96">
        <f t="shared" si="57"/>
        <v>0</v>
      </c>
      <c r="DN17" s="93">
        <v>5820</v>
      </c>
      <c r="DO17" s="35">
        <f t="shared" si="58"/>
        <v>17.669560993381506</v>
      </c>
      <c r="DP17" s="36"/>
      <c r="DQ17" s="39"/>
      <c r="DR17" s="93"/>
      <c r="DS17" s="39"/>
      <c r="DT17" s="96"/>
      <c r="DU17" s="93">
        <v>5802</v>
      </c>
      <c r="DV17" s="35">
        <f t="shared" si="59"/>
        <v>17.652964980071197</v>
      </c>
      <c r="DW17" s="36">
        <v>1910</v>
      </c>
      <c r="DX17" s="39">
        <f t="shared" si="60"/>
        <v>9.9463625475186177</v>
      </c>
      <c r="DY17" s="93">
        <v>3878</v>
      </c>
      <c r="DZ17" s="39">
        <f t="shared" si="61"/>
        <v>28.47074370457382</v>
      </c>
      <c r="EA17" s="96">
        <f t="shared" si="62"/>
        <v>0</v>
      </c>
      <c r="EB17" s="93">
        <v>5788</v>
      </c>
      <c r="EC17" s="35">
        <f t="shared" si="63"/>
        <v>17.632901751713632</v>
      </c>
      <c r="ED17" s="36"/>
      <c r="EE17" s="39"/>
      <c r="EF17" s="93"/>
      <c r="EG17" s="39"/>
      <c r="EH17" s="96"/>
      <c r="EI17" s="93">
        <v>5759</v>
      </c>
      <c r="EJ17" s="35">
        <f t="shared" si="64"/>
        <v>17.599779964549846</v>
      </c>
      <c r="EK17" s="36">
        <v>1878</v>
      </c>
      <c r="EL17" s="39">
        <f t="shared" si="65"/>
        <v>9.8525785635590992</v>
      </c>
      <c r="EM17" s="93">
        <v>3794</v>
      </c>
      <c r="EN17" s="39">
        <f t="shared" si="66"/>
        <v>28.343044972359184</v>
      </c>
      <c r="EO17" s="96">
        <f t="shared" si="67"/>
        <v>0</v>
      </c>
      <c r="EP17" s="93">
        <v>5672</v>
      </c>
      <c r="EQ17" s="35">
        <f t="shared" si="68"/>
        <v>17.480276134122288</v>
      </c>
      <c r="ER17" s="36">
        <v>1868</v>
      </c>
      <c r="ES17" s="39">
        <f t="shared" si="69"/>
        <v>9.820208180002103</v>
      </c>
      <c r="ET17" s="93">
        <v>3773</v>
      </c>
      <c r="EU17" s="39">
        <f t="shared" si="70"/>
        <v>28.304576144036009</v>
      </c>
      <c r="EV17" s="96">
        <f t="shared" si="71"/>
        <v>0</v>
      </c>
      <c r="EW17" s="93">
        <v>5641</v>
      </c>
      <c r="EX17" s="35">
        <f t="shared" si="72"/>
        <v>17.43578648038822</v>
      </c>
      <c r="EY17" s="36"/>
      <c r="EZ17" s="39"/>
      <c r="FA17" s="93"/>
      <c r="FB17" s="39"/>
      <c r="FC17" s="96"/>
      <c r="FD17" s="93">
        <v>5602</v>
      </c>
      <c r="FE17" s="35">
        <f t="shared" si="73"/>
        <v>17.378625717387933</v>
      </c>
      <c r="FF17" s="36"/>
      <c r="FG17" s="39"/>
      <c r="FH17" s="93"/>
      <c r="FI17" s="39"/>
      <c r="FJ17" s="96"/>
      <c r="FK17" s="93">
        <v>5507</v>
      </c>
      <c r="FL17" s="35">
        <f t="shared" si="74"/>
        <v>17.243862725450899</v>
      </c>
      <c r="FM17" s="36">
        <v>1833</v>
      </c>
      <c r="FN17" s="39">
        <f t="shared" si="75"/>
        <v>9.7458528285835815</v>
      </c>
      <c r="FO17" s="93">
        <v>3648</v>
      </c>
      <c r="FP17" s="39">
        <f t="shared" si="76"/>
        <v>27.971170065940811</v>
      </c>
      <c r="FQ17" s="96">
        <f t="shared" si="77"/>
        <v>0</v>
      </c>
      <c r="FR17" s="93">
        <v>5481</v>
      </c>
      <c r="FS17" s="35">
        <f t="shared" si="78"/>
        <v>17.208250918338514</v>
      </c>
      <c r="FT17" s="36"/>
      <c r="FU17" s="39"/>
      <c r="FV17" s="93"/>
      <c r="FW17" s="39"/>
      <c r="FX17" s="96"/>
      <c r="FY17" s="93">
        <v>5433</v>
      </c>
      <c r="FZ17" s="35">
        <f t="shared" si="79"/>
        <v>17.126915074711558</v>
      </c>
      <c r="GA17" s="36"/>
      <c r="GB17" s="39"/>
      <c r="GC17" s="93"/>
      <c r="GD17" s="39"/>
      <c r="GE17" s="96"/>
      <c r="GF17" s="93">
        <v>5382</v>
      </c>
      <c r="GG17" s="35">
        <f t="shared" si="80"/>
        <v>17.06080010143917</v>
      </c>
      <c r="GH17" s="36"/>
      <c r="GI17" s="39"/>
      <c r="GJ17" s="93"/>
      <c r="GK17" s="39"/>
      <c r="GL17" s="96"/>
      <c r="GM17" s="93">
        <v>5284</v>
      </c>
      <c r="GN17" s="35">
        <f t="shared" si="81"/>
        <v>16.909882232462877</v>
      </c>
      <c r="GO17" s="36">
        <v>1773</v>
      </c>
      <c r="GP17" s="39">
        <f t="shared" si="82"/>
        <v>9.5941558441558445</v>
      </c>
      <c r="GQ17" s="93">
        <v>3454</v>
      </c>
      <c r="GR17" s="39">
        <f t="shared" si="83"/>
        <v>27.380103051922315</v>
      </c>
      <c r="GS17" s="96">
        <f t="shared" si="84"/>
        <v>0</v>
      </c>
      <c r="GT17" s="93">
        <v>5227</v>
      </c>
      <c r="GU17" s="35">
        <f t="shared" si="85"/>
        <v>16.809235914587084</v>
      </c>
      <c r="GV17" s="36"/>
      <c r="GW17" s="39"/>
      <c r="GX17" s="93"/>
      <c r="GY17" s="39"/>
      <c r="GZ17" s="96"/>
      <c r="HA17" s="93">
        <v>5015</v>
      </c>
      <c r="HB17" s="35">
        <f t="shared" si="86"/>
        <v>16.533693788737967</v>
      </c>
      <c r="HC17" s="36"/>
      <c r="HD17" s="39"/>
      <c r="HE17" s="93"/>
      <c r="HF17" s="39"/>
      <c r="HG17" s="96"/>
      <c r="HH17" s="93">
        <v>4901</v>
      </c>
      <c r="HI17" s="35">
        <f t="shared" si="87"/>
        <v>16.400629120235585</v>
      </c>
      <c r="HJ17" s="36">
        <v>1668</v>
      </c>
      <c r="HK17" s="39">
        <f t="shared" si="88"/>
        <v>9.3309465204743791</v>
      </c>
      <c r="HL17" s="93">
        <v>3176</v>
      </c>
      <c r="HM17" s="39">
        <f t="shared" si="89"/>
        <v>26.883358726934148</v>
      </c>
      <c r="HN17" s="96">
        <f t="shared" si="90"/>
        <v>0</v>
      </c>
      <c r="HO17" s="93">
        <v>4844</v>
      </c>
      <c r="HP17" s="35">
        <f t="shared" si="91"/>
        <v>16.314708160722105</v>
      </c>
      <c r="HQ17" s="36"/>
      <c r="HR17" s="39"/>
      <c r="HS17" s="93"/>
      <c r="HT17" s="39"/>
      <c r="HU17" s="96"/>
      <c r="HV17" s="93">
        <v>4797</v>
      </c>
      <c r="HW17" s="35">
        <f t="shared" si="92"/>
        <v>16.247248094834884</v>
      </c>
      <c r="HX17" s="36"/>
      <c r="HY17" s="39"/>
      <c r="HZ17" s="93"/>
      <c r="IA17" s="39"/>
      <c r="IB17" s="96"/>
      <c r="IC17" s="93">
        <v>4656</v>
      </c>
      <c r="ID17" s="35">
        <f t="shared" si="93"/>
        <v>16.109054423416254</v>
      </c>
      <c r="IE17" s="36"/>
      <c r="IF17" s="39"/>
      <c r="IG17" s="93"/>
      <c r="IH17" s="39"/>
      <c r="II17" s="96"/>
      <c r="IJ17" s="93">
        <v>4510</v>
      </c>
      <c r="IK17" s="35">
        <f t="shared" si="94"/>
        <v>15.95105043502865</v>
      </c>
      <c r="IL17" s="36">
        <v>1556</v>
      </c>
      <c r="IM17" s="39">
        <f t="shared" si="95"/>
        <v>9.143797379091497</v>
      </c>
      <c r="IN17" s="93">
        <v>2873</v>
      </c>
      <c r="IO17" s="39">
        <f t="shared" si="96"/>
        <v>26.275836839217121</v>
      </c>
      <c r="IP17" s="96">
        <f t="shared" si="97"/>
        <v>1</v>
      </c>
      <c r="IQ17" s="93">
        <v>4430</v>
      </c>
      <c r="IR17" s="35">
        <f t="shared" si="98"/>
        <v>15.846896798426041</v>
      </c>
      <c r="IS17" s="36"/>
      <c r="IT17" s="39"/>
      <c r="IU17" s="93"/>
      <c r="IV17" s="39"/>
      <c r="IW17" s="96"/>
      <c r="IX17" s="93">
        <v>4287</v>
      </c>
      <c r="IY17" s="35">
        <f t="shared" si="99"/>
        <v>15.644843442084518</v>
      </c>
      <c r="IZ17" s="36"/>
      <c r="JA17" s="39"/>
      <c r="JB17" s="93"/>
      <c r="JC17" s="39"/>
      <c r="JD17" s="96"/>
      <c r="JE17" s="93">
        <v>4160</v>
      </c>
      <c r="JF17" s="35">
        <f t="shared" si="100"/>
        <v>15.469284545589767</v>
      </c>
      <c r="JG17" s="36"/>
      <c r="JH17" s="39"/>
      <c r="JI17" s="93"/>
      <c r="JJ17" s="39"/>
      <c r="JK17" s="96"/>
      <c r="JL17" s="93">
        <v>3933</v>
      </c>
      <c r="JM17" s="35">
        <f t="shared" si="101"/>
        <v>15.098468271334792</v>
      </c>
      <c r="JN17" s="36">
        <v>1378</v>
      </c>
      <c r="JO17" s="39">
        <f t="shared" si="102"/>
        <v>8.7397729434895677</v>
      </c>
      <c r="JP17" s="93">
        <v>2433</v>
      </c>
      <c r="JQ17" s="39">
        <f t="shared" si="103"/>
        <v>25.123915737298635</v>
      </c>
      <c r="JR17" s="96">
        <f t="shared" si="104"/>
        <v>0</v>
      </c>
      <c r="JS17" s="93">
        <v>3811</v>
      </c>
      <c r="JT17" s="35">
        <f t="shared" si="105"/>
        <v>14.973283042589975</v>
      </c>
      <c r="JU17" s="36">
        <v>1363</v>
      </c>
      <c r="JV17" s="39">
        <f t="shared" si="106"/>
        <v>8.7031479471298141</v>
      </c>
      <c r="JW17" s="93">
        <v>2392</v>
      </c>
      <c r="JX17" s="39">
        <f t="shared" si="107"/>
        <v>25.039254684392336</v>
      </c>
      <c r="JY17" s="96">
        <f t="shared" si="108"/>
        <v>0</v>
      </c>
      <c r="JZ17" s="93">
        <v>3755</v>
      </c>
      <c r="KA17" s="35">
        <f t="shared" si="109"/>
        <v>14.891929407098949</v>
      </c>
      <c r="KB17" s="36"/>
      <c r="KC17" s="39"/>
      <c r="KD17" s="93"/>
      <c r="KE17" s="39"/>
      <c r="KF17" s="96"/>
      <c r="KG17" s="93">
        <v>3646</v>
      </c>
      <c r="KH17" s="35">
        <f t="shared" si="110"/>
        <v>14.713478611783696</v>
      </c>
      <c r="KI17" s="36"/>
      <c r="KJ17" s="39"/>
      <c r="KK17" s="93"/>
      <c r="KL17" s="39"/>
      <c r="KM17" s="96"/>
      <c r="KN17" s="93">
        <v>3328</v>
      </c>
      <c r="KO17" s="35">
        <f t="shared" si="111"/>
        <v>14.116050220563285</v>
      </c>
      <c r="KP17" s="36">
        <v>1210</v>
      </c>
      <c r="KQ17" s="39">
        <f t="shared" si="112"/>
        <v>8.2498125042612678</v>
      </c>
      <c r="KR17" s="93">
        <v>2001</v>
      </c>
      <c r="KS17" s="39">
        <f t="shared" si="113"/>
        <v>23.552259887005651</v>
      </c>
      <c r="KT17" s="96">
        <f t="shared" si="114"/>
        <v>2</v>
      </c>
      <c r="KU17" s="93">
        <v>3213</v>
      </c>
      <c r="KV17" s="35">
        <f t="shared" si="115"/>
        <v>13.856304985337243</v>
      </c>
      <c r="KW17" s="36"/>
      <c r="KX17" s="39"/>
      <c r="KY17" s="93"/>
      <c r="KZ17" s="39"/>
      <c r="LA17" s="96"/>
      <c r="LB17" s="93">
        <v>3056</v>
      </c>
      <c r="LC17" s="35">
        <f t="shared" si="116"/>
        <v>13.531703861140631</v>
      </c>
      <c r="LD17" s="36"/>
      <c r="LE17" s="39"/>
      <c r="LF17" s="93"/>
      <c r="LG17" s="39"/>
      <c r="LH17" s="96"/>
      <c r="LI17" s="93">
        <v>2813</v>
      </c>
      <c r="LJ17" s="35">
        <f t="shared" si="117"/>
        <v>13.053364269141532</v>
      </c>
      <c r="LK17" s="36"/>
      <c r="LL17" s="39"/>
      <c r="LM17" s="93"/>
      <c r="LN17" s="39"/>
      <c r="LO17" s="96"/>
      <c r="LP17" s="93">
        <v>2549</v>
      </c>
      <c r="LQ17" s="35">
        <f t="shared" si="118"/>
        <v>12.415976619581102</v>
      </c>
      <c r="LR17" s="36">
        <v>970</v>
      </c>
      <c r="LS17" s="39">
        <f t="shared" si="119"/>
        <v>7.4375095844195673</v>
      </c>
      <c r="LT17" s="93">
        <v>1483</v>
      </c>
      <c r="LU17" s="39">
        <f t="shared" si="120"/>
        <v>21.393537218695904</v>
      </c>
      <c r="LV17" s="96">
        <f t="shared" si="121"/>
        <v>2</v>
      </c>
      <c r="LW17" s="93">
        <v>2455</v>
      </c>
      <c r="LX17" s="35">
        <f t="shared" si="122"/>
        <v>12.278683605081525</v>
      </c>
      <c r="LY17" s="36"/>
      <c r="LZ17" s="39"/>
      <c r="MA17" s="93"/>
      <c r="MB17" s="39"/>
      <c r="MC17" s="96"/>
      <c r="MD17" s="93">
        <v>2335</v>
      </c>
      <c r="ME17" s="35">
        <f t="shared" si="123"/>
        <v>11.970062029015226</v>
      </c>
      <c r="MF17" s="36">
        <v>876</v>
      </c>
      <c r="MG17" s="39">
        <f t="shared" si="124"/>
        <v>7.121372246158848</v>
      </c>
      <c r="MH17" s="93">
        <v>1285</v>
      </c>
      <c r="MI17" s="39">
        <f t="shared" si="125"/>
        <v>20.271336172897932</v>
      </c>
      <c r="MJ17" s="96"/>
      <c r="MK17" s="93">
        <v>2161</v>
      </c>
      <c r="ML17" s="35">
        <f t="shared" si="126"/>
        <v>11.593347639484978</v>
      </c>
      <c r="MM17" s="36"/>
      <c r="MN17" s="39"/>
      <c r="MO17" s="93"/>
      <c r="MP17" s="39"/>
      <c r="MQ17" s="96"/>
      <c r="MR17" s="93">
        <v>2087</v>
      </c>
      <c r="MS17" s="35">
        <f t="shared" si="127"/>
        <v>11.364007623196297</v>
      </c>
      <c r="MT17" s="36"/>
      <c r="MU17" s="39"/>
      <c r="MV17" s="93"/>
      <c r="MW17" s="39"/>
      <c r="MX17" s="96"/>
      <c r="MY17" s="93">
        <v>1998</v>
      </c>
      <c r="MZ17" s="35">
        <f t="shared" si="128"/>
        <v>11.152665364219928</v>
      </c>
      <c r="NA17" s="36"/>
      <c r="NB17" s="39"/>
      <c r="NC17" s="93"/>
      <c r="ND17" s="39"/>
      <c r="NE17" s="96"/>
      <c r="NF17" s="93">
        <v>1902</v>
      </c>
      <c r="NG17" s="35">
        <f t="shared" si="129"/>
        <v>10.954959106093767</v>
      </c>
      <c r="NH17" s="95">
        <v>760</v>
      </c>
      <c r="NI17" s="39">
        <f t="shared" si="130"/>
        <v>6.8082056794768437</v>
      </c>
      <c r="NJ17" s="13">
        <v>1022</v>
      </c>
      <c r="NK17" s="39">
        <f t="shared" si="131"/>
        <v>18.67007672634271</v>
      </c>
      <c r="NL17" s="96">
        <f t="shared" si="132"/>
        <v>2</v>
      </c>
      <c r="NM17" s="51">
        <v>1784</v>
      </c>
      <c r="NN17" s="35">
        <f t="shared" si="133"/>
        <v>10.712784483276288</v>
      </c>
      <c r="NO17" s="95"/>
      <c r="NP17" s="39"/>
      <c r="NR17" s="39"/>
      <c r="NS17" s="96"/>
      <c r="NT17" s="95">
        <v>1716</v>
      </c>
      <c r="NU17" s="35">
        <f t="shared" si="134"/>
        <v>10.618154817152405</v>
      </c>
      <c r="NV17" s="95"/>
      <c r="NW17" s="39"/>
      <c r="NY17" s="39"/>
      <c r="NZ17" s="96"/>
      <c r="OA17" s="95">
        <v>1616</v>
      </c>
      <c r="OB17" s="35">
        <f t="shared" si="135"/>
        <v>10.379600488149528</v>
      </c>
      <c r="OC17" s="95">
        <v>670</v>
      </c>
      <c r="OD17" s="39">
        <f t="shared" si="136"/>
        <v>6.6693211228349591</v>
      </c>
      <c r="OE17" s="13">
        <v>854</v>
      </c>
      <c r="OF17" s="39">
        <f t="shared" si="137"/>
        <v>17.817650740663467</v>
      </c>
      <c r="OG17" s="96">
        <f t="shared" si="138"/>
        <v>1</v>
      </c>
      <c r="OH17" s="51">
        <v>1525</v>
      </c>
      <c r="OI17" s="35">
        <f t="shared" si="139"/>
        <v>10.263140184400028</v>
      </c>
      <c r="OJ17" s="95"/>
      <c r="OK17" s="39"/>
      <c r="OM17" s="39"/>
      <c r="ON17" s="96"/>
      <c r="OO17" s="118">
        <v>1469</v>
      </c>
      <c r="OP17" s="35">
        <f t="shared" si="140"/>
        <v>10.215577190542421</v>
      </c>
      <c r="OQ17" s="95"/>
      <c r="OR17" s="39"/>
      <c r="OT17" s="39"/>
      <c r="OU17" s="96"/>
      <c r="OV17" s="119">
        <v>1408</v>
      </c>
      <c r="OW17" s="35">
        <f t="shared" si="141"/>
        <v>10.182975338106603</v>
      </c>
      <c r="OX17" s="95"/>
      <c r="OY17" s="39"/>
      <c r="PA17" s="39"/>
      <c r="PB17" s="96"/>
      <c r="PC17" s="97">
        <v>1347</v>
      </c>
      <c r="PD17" s="35">
        <f t="shared" si="142"/>
        <v>10.173716012084592</v>
      </c>
      <c r="PE17" s="95">
        <v>558</v>
      </c>
      <c r="PF17" s="39">
        <f t="shared" si="143"/>
        <v>6.495169363287161</v>
      </c>
      <c r="PG17" s="93">
        <v>692</v>
      </c>
      <c r="PH17" s="39">
        <f t="shared" si="144"/>
        <v>17.576835153670306</v>
      </c>
      <c r="PI17" s="96">
        <f t="shared" si="145"/>
        <v>1</v>
      </c>
      <c r="PJ17" s="51">
        <v>1251</v>
      </c>
      <c r="PK17" s="35">
        <f t="shared" si="146"/>
        <v>9.9697162894485167</v>
      </c>
      <c r="PL17" s="95"/>
      <c r="PM17" s="39"/>
      <c r="PN17" s="93"/>
      <c r="PO17" s="39"/>
      <c r="PP17" s="96"/>
      <c r="PQ17" s="97">
        <v>1145</v>
      </c>
      <c r="PR17" s="35">
        <f t="shared" si="147"/>
        <v>9.6583719949388449</v>
      </c>
      <c r="PS17" s="95"/>
      <c r="PT17" s="39"/>
      <c r="PU17" s="93"/>
      <c r="PV17" s="39"/>
      <c r="PW17" s="96"/>
      <c r="PX17" s="97">
        <v>1051</v>
      </c>
      <c r="PY17" s="35">
        <f t="shared" si="148"/>
        <v>9.6069469835466172</v>
      </c>
      <c r="PZ17" s="13">
        <v>424</v>
      </c>
      <c r="QA17" s="39">
        <f t="shared" si="149"/>
        <v>6.1218596592549819</v>
      </c>
      <c r="QB17" s="93">
        <v>514</v>
      </c>
      <c r="QC17" s="39">
        <f t="shared" si="150"/>
        <v>16.677482154445165</v>
      </c>
      <c r="QD17" s="96">
        <f t="shared" si="151"/>
        <v>1</v>
      </c>
      <c r="QE17" s="51">
        <v>939</v>
      </c>
      <c r="QF17" s="35">
        <f t="shared" si="152"/>
        <v>9.3703223231214459</v>
      </c>
      <c r="QG17" s="95"/>
      <c r="QH17" s="39"/>
      <c r="QI17" s="93"/>
      <c r="QJ17" s="39"/>
      <c r="QK17" s="96"/>
      <c r="QL17" s="93">
        <v>845</v>
      </c>
      <c r="QM17" s="35">
        <f t="shared" si="153"/>
        <v>9.1668474723367321</v>
      </c>
      <c r="QN17" s="95"/>
      <c r="QO17" s="39"/>
      <c r="QP17" s="93"/>
      <c r="QQ17" s="39"/>
      <c r="QR17" s="96"/>
      <c r="QS17" s="93">
        <v>767</v>
      </c>
      <c r="QT17" s="35">
        <f t="shared" si="154"/>
        <v>9.0683376684795469</v>
      </c>
      <c r="QU17" s="95"/>
      <c r="QV17" s="39"/>
      <c r="QW17" s="93"/>
      <c r="QX17" s="39"/>
      <c r="QY17" s="96"/>
      <c r="QZ17" s="93">
        <v>681</v>
      </c>
      <c r="RA17" s="35">
        <f t="shared" si="155"/>
        <v>8.9735142970088297</v>
      </c>
      <c r="RB17" s="13">
        <v>273</v>
      </c>
      <c r="RC17" s="39">
        <f t="shared" si="156"/>
        <v>5.7041370664437947</v>
      </c>
      <c r="RD17" s="93">
        <v>334</v>
      </c>
      <c r="RE17" s="39">
        <f t="shared" si="157"/>
        <v>16.616915422885572</v>
      </c>
      <c r="RF17" s="96">
        <f t="shared" si="158"/>
        <v>1</v>
      </c>
      <c r="RG17" s="51">
        <v>608</v>
      </c>
      <c r="RH17" s="35">
        <f t="shared" si="159"/>
        <v>8.9398617850316136</v>
      </c>
      <c r="RI17" s="95"/>
      <c r="RJ17" s="39"/>
      <c r="RK17" s="93"/>
      <c r="RL17" s="39"/>
      <c r="RM17" s="96"/>
      <c r="RN17" s="93">
        <v>547</v>
      </c>
      <c r="RO17" s="35">
        <f t="shared" si="160"/>
        <v>8.8841968491148275</v>
      </c>
      <c r="RP17" s="95"/>
      <c r="RQ17" s="39"/>
      <c r="RR17" s="93"/>
      <c r="RS17" s="39"/>
      <c r="RT17" s="96"/>
      <c r="RU17" s="93">
        <v>503</v>
      </c>
      <c r="RV17" s="35">
        <f t="shared" si="161"/>
        <v>9.0777837935390728</v>
      </c>
      <c r="RW17" s="13">
        <v>208</v>
      </c>
      <c r="RX17" s="39">
        <f t="shared" si="162"/>
        <v>5.8707310189105275</v>
      </c>
      <c r="RY17" s="93">
        <v>253</v>
      </c>
      <c r="RZ17" s="39">
        <f t="shared" si="163"/>
        <v>17.460317460317459</v>
      </c>
      <c r="SA17" s="96">
        <f t="shared" si="164"/>
        <v>4</v>
      </c>
      <c r="SB17" s="51">
        <v>465</v>
      </c>
      <c r="SC17" s="35">
        <f t="shared" si="165"/>
        <v>9.2666400956556405</v>
      </c>
      <c r="SD17" s="95"/>
      <c r="SE17" s="39"/>
      <c r="SF17" s="93"/>
      <c r="SG17" s="39"/>
      <c r="SH17" s="96"/>
      <c r="SI17" s="93">
        <v>416</v>
      </c>
      <c r="SJ17" s="35">
        <f t="shared" si="166"/>
        <v>9.3189964157706093</v>
      </c>
      <c r="SK17" s="95"/>
      <c r="SL17" s="39"/>
      <c r="SM17" s="93"/>
      <c r="SN17" s="39"/>
      <c r="SO17" s="96"/>
      <c r="SP17" s="93">
        <v>362</v>
      </c>
      <c r="SQ17" s="35">
        <f t="shared" si="167"/>
        <v>9.6046696736534898</v>
      </c>
      <c r="SR17" s="95"/>
      <c r="SS17" s="39"/>
      <c r="ST17" s="93"/>
      <c r="SU17" s="39"/>
      <c r="SV17" s="96"/>
      <c r="SW17" s="93">
        <v>298</v>
      </c>
      <c r="SX17" s="35">
        <f t="shared" si="168"/>
        <v>9.3154110659581129</v>
      </c>
      <c r="SY17" s="13">
        <v>129</v>
      </c>
      <c r="SZ17" s="39">
        <f t="shared" si="169"/>
        <v>6.0308555399719497</v>
      </c>
      <c r="TA17" s="93">
        <v>155</v>
      </c>
      <c r="TB17" s="39">
        <f t="shared" si="170"/>
        <v>17.415730337078653</v>
      </c>
      <c r="TC17" s="96">
        <f t="shared" si="171"/>
        <v>1</v>
      </c>
      <c r="TD17" s="51">
        <v>285</v>
      </c>
      <c r="TE17" s="35">
        <f t="shared" si="172"/>
        <v>9.3534624220544806</v>
      </c>
      <c r="TF17" s="36"/>
      <c r="TG17" s="39"/>
      <c r="TH17" s="93"/>
      <c r="TI17" s="39"/>
      <c r="TJ17" s="96"/>
      <c r="TK17" s="93">
        <v>229</v>
      </c>
      <c r="TL17" s="35">
        <f t="shared" si="173"/>
        <v>9.5815899581589949</v>
      </c>
      <c r="TM17" s="95"/>
      <c r="TN17" s="39"/>
      <c r="TO17" s="93"/>
      <c r="TP17" s="39"/>
      <c r="TQ17" s="96"/>
      <c r="TR17" s="93">
        <v>198</v>
      </c>
      <c r="TS17" s="35">
        <f t="shared" si="174"/>
        <v>9.8851722416375445</v>
      </c>
      <c r="TT17" s="95"/>
      <c r="TU17" s="39"/>
      <c r="TV17" s="93"/>
      <c r="TW17" s="39"/>
      <c r="TX17" s="96"/>
      <c r="TY17" s="93">
        <v>165</v>
      </c>
      <c r="TZ17" s="35">
        <f t="shared" si="175"/>
        <v>9.7230406599882144</v>
      </c>
      <c r="UA17" s="95"/>
      <c r="UB17" s="39"/>
      <c r="UC17" s="93"/>
      <c r="UD17" s="39"/>
      <c r="UE17" s="96"/>
      <c r="UF17" s="93">
        <v>156</v>
      </c>
      <c r="UG17" s="35">
        <f t="shared" si="176"/>
        <v>9.6059113300492598</v>
      </c>
      <c r="UH17" s="95"/>
      <c r="UI17" s="39"/>
      <c r="UJ17" s="93"/>
      <c r="UK17" s="39"/>
      <c r="UL17" s="96"/>
      <c r="UM17" s="93">
        <v>113</v>
      </c>
      <c r="UN17" s="35">
        <f t="shared" si="177"/>
        <v>9.4402673350041759</v>
      </c>
      <c r="UO17" s="13">
        <v>40</v>
      </c>
      <c r="UP17" s="39">
        <f t="shared" si="178"/>
        <v>6.9930069930069934</v>
      </c>
      <c r="UQ17" s="93">
        <v>35</v>
      </c>
      <c r="UR17" s="39">
        <f t="shared" si="179"/>
        <v>16.509433962264151</v>
      </c>
      <c r="US17" s="96">
        <f t="shared" si="180"/>
        <v>0</v>
      </c>
      <c r="UT17" s="51">
        <v>75</v>
      </c>
      <c r="UU17" s="35">
        <f t="shared" si="181"/>
        <v>9.5541401273885356</v>
      </c>
      <c r="UW17" s="39"/>
      <c r="UX17" s="93"/>
      <c r="UY17" s="39"/>
      <c r="UZ17" s="96"/>
      <c r="VA17" s="1"/>
      <c r="VB17" s="35">
        <f t="shared" si="182"/>
        <v>0</v>
      </c>
    </row>
    <row r="18" spans="1:1025" x14ac:dyDescent="0.2">
      <c r="A18" s="92"/>
      <c r="B18" s="51"/>
      <c r="C18" s="44"/>
      <c r="D18" s="51"/>
      <c r="E18" s="44"/>
      <c r="F18" s="51"/>
      <c r="G18" s="44"/>
      <c r="H18" s="41"/>
      <c r="I18" s="44"/>
      <c r="J18" s="51"/>
      <c r="K18" s="44"/>
      <c r="L18" s="99"/>
      <c r="M18" s="51"/>
      <c r="N18" s="42"/>
      <c r="O18" s="41"/>
      <c r="P18" s="44"/>
      <c r="Q18" s="51"/>
      <c r="R18" s="44"/>
      <c r="S18" s="99"/>
      <c r="T18" s="51"/>
      <c r="U18" s="42"/>
      <c r="V18" s="41"/>
      <c r="W18" s="44"/>
      <c r="X18" s="51"/>
      <c r="Y18" s="44"/>
      <c r="Z18" s="99"/>
      <c r="AA18" s="51"/>
      <c r="AB18" s="42"/>
      <c r="AC18" s="41"/>
      <c r="AD18" s="44"/>
      <c r="AE18" s="51"/>
      <c r="AF18" s="44"/>
      <c r="AG18" s="99"/>
      <c r="AH18" s="51"/>
      <c r="AI18" s="42"/>
      <c r="AJ18" s="41"/>
      <c r="AK18" s="44"/>
      <c r="AL18" s="51"/>
      <c r="AM18" s="44"/>
      <c r="AN18" s="99"/>
      <c r="AO18" s="51"/>
      <c r="AP18" s="42"/>
      <c r="AQ18" s="41"/>
      <c r="AR18" s="44"/>
      <c r="AS18" s="51"/>
      <c r="AT18" s="44"/>
      <c r="AU18" s="99"/>
      <c r="AV18" s="51"/>
      <c r="AW18" s="42"/>
      <c r="AX18" s="41"/>
      <c r="AY18" s="44"/>
      <c r="AZ18" s="51"/>
      <c r="BA18" s="44"/>
      <c r="BB18" s="99"/>
      <c r="BC18" s="51"/>
      <c r="BD18" s="42"/>
      <c r="BE18" s="41"/>
      <c r="BF18" s="44"/>
      <c r="BG18" s="51"/>
      <c r="BH18" s="44"/>
      <c r="BI18" s="99"/>
      <c r="BJ18" s="51"/>
      <c r="BK18" s="42"/>
      <c r="BL18" s="41"/>
      <c r="BM18" s="44"/>
      <c r="BN18" s="51"/>
      <c r="BO18" s="44"/>
      <c r="BP18" s="99"/>
      <c r="BQ18" s="51"/>
      <c r="BR18" s="42"/>
      <c r="BS18" s="41"/>
      <c r="BT18" s="44"/>
      <c r="BU18" s="51"/>
      <c r="BV18" s="44"/>
      <c r="BW18" s="99"/>
      <c r="BX18" s="51"/>
      <c r="BY18" s="42"/>
      <c r="BZ18" s="41"/>
      <c r="CA18" s="44"/>
      <c r="CB18" s="51"/>
      <c r="CC18" s="44"/>
      <c r="CD18" s="99"/>
      <c r="CE18" s="51"/>
      <c r="CF18" s="42"/>
      <c r="CG18" s="41"/>
      <c r="CH18" s="44"/>
      <c r="CI18" s="51"/>
      <c r="CJ18" s="44"/>
      <c r="CK18" s="99"/>
      <c r="CL18" s="51"/>
      <c r="CM18" s="42"/>
      <c r="CN18" s="41"/>
      <c r="CO18" s="44"/>
      <c r="CP18" s="51"/>
      <c r="CQ18" s="44"/>
      <c r="CR18" s="99"/>
      <c r="CS18" s="51"/>
      <c r="CT18" s="42"/>
      <c r="CU18" s="41"/>
      <c r="CV18" s="44"/>
      <c r="CW18" s="51"/>
      <c r="CX18" s="44"/>
      <c r="CY18" s="99"/>
      <c r="CZ18" s="51"/>
      <c r="DA18" s="42"/>
      <c r="DB18" s="41"/>
      <c r="DC18" s="44"/>
      <c r="DD18" s="51"/>
      <c r="DE18" s="44"/>
      <c r="DF18" s="99"/>
      <c r="DG18" s="51"/>
      <c r="DH18" s="42"/>
      <c r="DI18" s="41"/>
      <c r="DJ18" s="44"/>
      <c r="DK18" s="51"/>
      <c r="DL18" s="44"/>
      <c r="DM18" s="99"/>
      <c r="DN18" s="51"/>
      <c r="DO18" s="42"/>
      <c r="DP18" s="41"/>
      <c r="DQ18" s="44"/>
      <c r="DR18" s="51"/>
      <c r="DS18" s="44"/>
      <c r="DT18" s="99"/>
      <c r="DU18" s="51"/>
      <c r="DV18" s="42"/>
      <c r="DW18" s="41"/>
      <c r="DX18" s="44"/>
      <c r="DY18" s="51"/>
      <c r="DZ18" s="44"/>
      <c r="EA18" s="99"/>
      <c r="EB18" s="51"/>
      <c r="EC18" s="42"/>
      <c r="ED18" s="41"/>
      <c r="EE18" s="44"/>
      <c r="EF18" s="51"/>
      <c r="EG18" s="44"/>
      <c r="EH18" s="99"/>
      <c r="EI18" s="51"/>
      <c r="EJ18" s="42"/>
      <c r="EK18" s="41"/>
      <c r="EL18" s="44"/>
      <c r="EM18" s="51"/>
      <c r="EN18" s="44"/>
      <c r="EO18" s="99"/>
      <c r="EP18" s="51"/>
      <c r="EQ18" s="42"/>
      <c r="ER18" s="41"/>
      <c r="ES18" s="39"/>
      <c r="ET18" s="51"/>
      <c r="EU18" s="39"/>
      <c r="EV18" s="99"/>
      <c r="EW18" s="51"/>
      <c r="EX18" s="35"/>
      <c r="EY18" s="41"/>
      <c r="EZ18" s="44"/>
      <c r="FA18" s="51"/>
      <c r="FB18" s="44"/>
      <c r="FC18" s="99"/>
      <c r="FD18" s="51"/>
      <c r="FE18" s="42"/>
      <c r="FF18" s="41"/>
      <c r="FG18" s="44"/>
      <c r="FH18" s="51"/>
      <c r="FI18" s="44"/>
      <c r="FJ18" s="99"/>
      <c r="FK18" s="51"/>
      <c r="FL18" s="42"/>
      <c r="FM18" s="41"/>
      <c r="FN18" s="44"/>
      <c r="FO18" s="51"/>
      <c r="FP18" s="44"/>
      <c r="FQ18" s="99"/>
      <c r="FR18" s="51"/>
      <c r="FS18" s="42"/>
      <c r="FT18" s="41"/>
      <c r="FU18" s="44"/>
      <c r="FV18" s="51"/>
      <c r="FW18" s="44"/>
      <c r="FX18" s="99"/>
      <c r="FY18" s="51"/>
      <c r="FZ18" s="42"/>
      <c r="GA18" s="41"/>
      <c r="GB18" s="44"/>
      <c r="GC18" s="51"/>
      <c r="GD18" s="44"/>
      <c r="GE18" s="99"/>
      <c r="GF18" s="51"/>
      <c r="GG18" s="42"/>
      <c r="GH18" s="41"/>
      <c r="GI18" s="44"/>
      <c r="GJ18" s="51"/>
      <c r="GK18" s="44"/>
      <c r="GL18" s="99"/>
      <c r="GM18" s="51"/>
      <c r="GN18" s="42"/>
      <c r="GO18" s="41"/>
      <c r="GP18" s="44"/>
      <c r="GQ18" s="51"/>
      <c r="GR18" s="44"/>
      <c r="GS18" s="99"/>
      <c r="GT18" s="51"/>
      <c r="GU18" s="42"/>
      <c r="GV18" s="41"/>
      <c r="GW18" s="44"/>
      <c r="GX18" s="51"/>
      <c r="GY18" s="44"/>
      <c r="GZ18" s="99"/>
      <c r="HA18" s="51"/>
      <c r="HB18" s="42"/>
      <c r="HC18" s="41"/>
      <c r="HD18" s="44"/>
      <c r="HE18" s="51"/>
      <c r="HF18" s="44"/>
      <c r="HG18" s="99"/>
      <c r="HH18" s="51"/>
      <c r="HI18" s="42"/>
      <c r="HJ18" s="41"/>
      <c r="HK18" s="44"/>
      <c r="HL18" s="51"/>
      <c r="HM18" s="44"/>
      <c r="HN18" s="99"/>
      <c r="HO18" s="51"/>
      <c r="HP18" s="42"/>
      <c r="HQ18" s="41"/>
      <c r="HR18" s="44"/>
      <c r="HS18" s="51"/>
      <c r="HT18" s="44"/>
      <c r="HU18" s="99"/>
      <c r="HV18" s="51"/>
      <c r="HW18" s="42"/>
      <c r="HX18" s="41"/>
      <c r="HY18" s="44"/>
      <c r="HZ18" s="51"/>
      <c r="IA18" s="44"/>
      <c r="IB18" s="99"/>
      <c r="IC18" s="51"/>
      <c r="ID18" s="42"/>
      <c r="IE18" s="41"/>
      <c r="IF18" s="44"/>
      <c r="IG18" s="51"/>
      <c r="IH18" s="44"/>
      <c r="II18" s="99"/>
      <c r="IJ18" s="51"/>
      <c r="IK18" s="42"/>
      <c r="IL18" s="41"/>
      <c r="IM18" s="44"/>
      <c r="IN18" s="51"/>
      <c r="IO18" s="44"/>
      <c r="IP18" s="99"/>
      <c r="IQ18" s="51"/>
      <c r="IR18" s="42"/>
      <c r="IS18" s="41"/>
      <c r="IT18" s="44"/>
      <c r="IU18" s="51"/>
      <c r="IV18" s="44"/>
      <c r="IW18" s="99"/>
      <c r="IX18" s="51"/>
      <c r="IY18" s="42"/>
      <c r="IZ18" s="41"/>
      <c r="JA18" s="44"/>
      <c r="JB18" s="51"/>
      <c r="JC18" s="44"/>
      <c r="JD18" s="99"/>
      <c r="JE18" s="51"/>
      <c r="JF18" s="42"/>
      <c r="JG18" s="41"/>
      <c r="JH18" s="44"/>
      <c r="JI18" s="51"/>
      <c r="JJ18" s="44"/>
      <c r="JK18" s="99"/>
      <c r="JL18" s="51"/>
      <c r="JM18" s="42"/>
      <c r="JN18" s="41"/>
      <c r="JO18" s="44"/>
      <c r="JP18" s="51"/>
      <c r="JQ18" s="44"/>
      <c r="JR18" s="99"/>
      <c r="JS18" s="51"/>
      <c r="JT18" s="42"/>
      <c r="JU18" s="41"/>
      <c r="JV18" s="44"/>
      <c r="JW18" s="51"/>
      <c r="JX18" s="44"/>
      <c r="JY18" s="99"/>
      <c r="JZ18" s="51"/>
      <c r="KA18" s="42"/>
      <c r="KB18" s="41"/>
      <c r="KC18" s="44"/>
      <c r="KD18" s="51"/>
      <c r="KE18" s="44"/>
      <c r="KF18" s="99"/>
      <c r="KG18" s="51"/>
      <c r="KH18" s="42"/>
      <c r="KI18" s="41"/>
      <c r="KJ18" s="44"/>
      <c r="KK18" s="51"/>
      <c r="KL18" s="44"/>
      <c r="KM18" s="99"/>
      <c r="KN18" s="51"/>
      <c r="KO18" s="42"/>
      <c r="KP18" s="41"/>
      <c r="KQ18" s="44"/>
      <c r="KR18" s="51"/>
      <c r="KS18" s="44"/>
      <c r="KT18" s="99"/>
      <c r="KU18" s="51"/>
      <c r="KV18" s="42"/>
      <c r="KW18" s="41"/>
      <c r="KX18" s="44"/>
      <c r="KY18" s="51"/>
      <c r="KZ18" s="44"/>
      <c r="LA18" s="99"/>
      <c r="LB18" s="51"/>
      <c r="LC18" s="42"/>
      <c r="LD18" s="41"/>
      <c r="LE18" s="44"/>
      <c r="LF18" s="51"/>
      <c r="LG18" s="44"/>
      <c r="LH18" s="99"/>
      <c r="LI18" s="51"/>
      <c r="LJ18" s="42"/>
      <c r="LK18" s="41"/>
      <c r="LL18" s="44"/>
      <c r="LM18" s="51"/>
      <c r="LN18" s="44"/>
      <c r="LO18" s="99"/>
      <c r="LP18" s="51"/>
      <c r="LQ18" s="42"/>
      <c r="LR18" s="41"/>
      <c r="LS18" s="44"/>
      <c r="LT18" s="51"/>
      <c r="LU18" s="44"/>
      <c r="LV18" s="99"/>
      <c r="LW18" s="51"/>
      <c r="LX18" s="42"/>
      <c r="LY18" s="41"/>
      <c r="LZ18" s="44"/>
      <c r="MA18" s="51"/>
      <c r="MB18" s="44"/>
      <c r="MC18" s="99"/>
      <c r="MD18" s="51"/>
      <c r="ME18" s="42"/>
      <c r="MF18" s="41"/>
      <c r="MG18" s="44"/>
      <c r="MH18" s="51"/>
      <c r="MI18" s="44"/>
      <c r="MJ18" s="99"/>
      <c r="MK18" s="51"/>
      <c r="ML18" s="42"/>
      <c r="MM18" s="41"/>
      <c r="MN18" s="44"/>
      <c r="MO18" s="51"/>
      <c r="MP18" s="44"/>
      <c r="MQ18" s="99"/>
      <c r="MR18" s="51"/>
      <c r="MS18" s="42"/>
      <c r="MT18" s="41"/>
      <c r="MU18" s="44"/>
      <c r="MV18" s="51"/>
      <c r="MW18" s="44"/>
      <c r="MX18" s="99"/>
      <c r="MY18" s="51"/>
      <c r="MZ18" s="42"/>
      <c r="NA18" s="41"/>
      <c r="NB18" s="44"/>
      <c r="NC18" s="51"/>
      <c r="ND18" s="44"/>
      <c r="NE18" s="99"/>
      <c r="NF18" s="51"/>
      <c r="NG18" s="42"/>
      <c r="NH18" s="41"/>
      <c r="NI18" s="44"/>
      <c r="NJ18" s="51"/>
      <c r="NK18" s="44"/>
      <c r="NL18" s="99"/>
      <c r="NM18" s="51"/>
      <c r="NN18" s="42"/>
      <c r="NO18" s="41"/>
      <c r="NP18" s="44"/>
      <c r="NQ18" s="51"/>
      <c r="NR18" s="44"/>
      <c r="NS18" s="99"/>
      <c r="NT18" s="51"/>
      <c r="NU18" s="42"/>
      <c r="NV18" s="41"/>
      <c r="NW18" s="44"/>
      <c r="NX18" s="51"/>
      <c r="NY18" s="44"/>
      <c r="NZ18" s="99"/>
      <c r="OA18" s="51"/>
      <c r="OB18" s="42"/>
      <c r="OC18" s="41"/>
      <c r="OD18" s="44"/>
      <c r="OE18" s="51"/>
      <c r="OF18" s="44"/>
      <c r="OG18" s="99"/>
      <c r="OH18" s="51"/>
      <c r="OI18" s="42"/>
      <c r="OJ18" s="41"/>
      <c r="OK18" s="44"/>
      <c r="OL18" s="51"/>
      <c r="OM18" s="44"/>
      <c r="ON18" s="99"/>
      <c r="OO18" s="51"/>
      <c r="OP18" s="42"/>
      <c r="OQ18" s="41"/>
      <c r="OR18" s="44"/>
      <c r="OS18" s="51"/>
      <c r="OT18" s="44"/>
      <c r="OU18" s="99"/>
      <c r="OV18" s="51"/>
      <c r="OW18" s="42"/>
      <c r="OX18" s="41"/>
      <c r="OY18" s="44"/>
      <c r="OZ18" s="51"/>
      <c r="PA18" s="44"/>
      <c r="PB18" s="99"/>
      <c r="PC18" s="51"/>
      <c r="PD18" s="42"/>
      <c r="PE18" s="51"/>
      <c r="PF18" s="44"/>
      <c r="PG18" s="51"/>
      <c r="PH18" s="44"/>
      <c r="PI18" s="99"/>
      <c r="PJ18" s="51"/>
      <c r="PK18" s="42"/>
      <c r="PL18" s="51"/>
      <c r="PM18" s="44"/>
      <c r="PN18" s="51"/>
      <c r="PO18" s="44"/>
      <c r="PP18" s="99"/>
      <c r="PQ18" s="51"/>
      <c r="PR18" s="42"/>
      <c r="PS18" s="51"/>
      <c r="PT18" s="44"/>
      <c r="PU18" s="51"/>
      <c r="PV18" s="44"/>
      <c r="PW18" s="99"/>
      <c r="PX18" s="51"/>
      <c r="PY18" s="42"/>
      <c r="PZ18" s="51"/>
      <c r="QA18" s="44"/>
      <c r="QB18" s="51"/>
      <c r="QC18" s="44"/>
      <c r="QD18" s="99"/>
      <c r="QE18" s="51"/>
      <c r="QF18" s="42"/>
      <c r="QG18" s="51"/>
      <c r="QH18" s="44"/>
      <c r="QI18" s="51"/>
      <c r="QJ18" s="44"/>
      <c r="QK18" s="99"/>
      <c r="QL18" s="51"/>
      <c r="QM18" s="42"/>
      <c r="QN18" s="51"/>
      <c r="QO18" s="44"/>
      <c r="QP18" s="51"/>
      <c r="QQ18" s="44"/>
      <c r="QR18" s="99"/>
      <c r="QS18" s="51"/>
      <c r="QT18" s="42"/>
      <c r="QU18" s="51"/>
      <c r="QV18" s="44"/>
      <c r="QW18" s="51"/>
      <c r="QX18" s="44"/>
      <c r="QY18" s="99"/>
      <c r="QZ18" s="51"/>
      <c r="RA18" s="42"/>
      <c r="RB18" s="51"/>
      <c r="RC18" s="44"/>
      <c r="RD18" s="51"/>
      <c r="RE18" s="44"/>
      <c r="RF18" s="99"/>
      <c r="RG18" s="51"/>
      <c r="RH18" s="42"/>
      <c r="RI18" s="51"/>
      <c r="RJ18" s="44"/>
      <c r="RK18" s="51"/>
      <c r="RL18" s="44"/>
      <c r="RM18" s="99"/>
      <c r="RN18" s="51"/>
      <c r="RO18" s="42"/>
      <c r="RP18" s="51"/>
      <c r="RQ18" s="44"/>
      <c r="RR18" s="51"/>
      <c r="RS18" s="44"/>
      <c r="RT18" s="99"/>
      <c r="RU18" s="51"/>
      <c r="RV18" s="42"/>
      <c r="RW18" s="51"/>
      <c r="RX18" s="44"/>
      <c r="RY18" s="51"/>
      <c r="RZ18" s="44"/>
      <c r="SA18" s="99"/>
      <c r="SB18" s="51"/>
      <c r="SC18" s="42"/>
      <c r="SD18" s="51"/>
      <c r="SE18" s="44"/>
      <c r="SF18" s="51"/>
      <c r="SG18" s="44"/>
      <c r="SH18" s="99"/>
      <c r="SI18" s="51"/>
      <c r="SJ18" s="42"/>
      <c r="SK18" s="51"/>
      <c r="SL18" s="44"/>
      <c r="SM18" s="51"/>
      <c r="SN18" s="44"/>
      <c r="SO18" s="99"/>
      <c r="SP18" s="51"/>
      <c r="SQ18" s="42"/>
      <c r="SR18" s="51"/>
      <c r="SS18" s="44"/>
      <c r="ST18" s="51"/>
      <c r="SU18" s="44"/>
      <c r="SV18" s="99"/>
      <c r="SW18" s="51"/>
      <c r="SX18" s="42"/>
      <c r="SY18" s="51"/>
      <c r="SZ18" s="44"/>
      <c r="TA18" s="51"/>
      <c r="TB18" s="44"/>
      <c r="TC18" s="99"/>
      <c r="TD18" s="51"/>
      <c r="TE18" s="42"/>
      <c r="TF18" s="41"/>
      <c r="TG18" s="44"/>
      <c r="TH18" s="51"/>
      <c r="TI18" s="44"/>
      <c r="TJ18" s="99"/>
      <c r="TK18" s="51"/>
      <c r="TL18" s="42"/>
      <c r="TM18" s="51"/>
      <c r="TN18" s="44"/>
      <c r="TO18" s="51"/>
      <c r="TP18" s="44"/>
      <c r="TQ18" s="99"/>
      <c r="TR18" s="51"/>
      <c r="TS18" s="42"/>
      <c r="TT18" s="51"/>
      <c r="TU18" s="44"/>
      <c r="TV18" s="51"/>
      <c r="TW18" s="44"/>
      <c r="TX18" s="99"/>
      <c r="TY18" s="51"/>
      <c r="TZ18" s="42"/>
      <c r="UA18" s="51"/>
      <c r="UB18" s="44"/>
      <c r="UC18" s="51"/>
      <c r="UD18" s="44"/>
      <c r="UE18" s="99"/>
      <c r="UF18" s="51"/>
      <c r="UG18" s="42"/>
      <c r="UH18" s="51"/>
      <c r="UI18" s="44"/>
      <c r="UJ18" s="51"/>
      <c r="UK18" s="44"/>
      <c r="UL18" s="99"/>
      <c r="UM18" s="51"/>
      <c r="UN18" s="42"/>
      <c r="UO18" s="51"/>
      <c r="UP18" s="44"/>
      <c r="UQ18" s="51"/>
      <c r="UR18" s="44"/>
      <c r="US18" s="99"/>
      <c r="UT18" s="51"/>
      <c r="UU18" s="42"/>
      <c r="UV18" s="51"/>
      <c r="UW18" s="44"/>
      <c r="UX18" s="51"/>
      <c r="UY18" s="44"/>
      <c r="UZ18" s="99"/>
      <c r="VA18" s="51"/>
      <c r="VB18" s="42"/>
    </row>
    <row r="19" spans="1:1025" x14ac:dyDescent="0.2">
      <c r="A19" s="101" t="s">
        <v>33</v>
      </c>
      <c r="B19" s="93">
        <f t="shared" ref="B19:AG19" si="183">SUM(B8:B17)</f>
        <v>29384766</v>
      </c>
      <c r="C19" s="102">
        <f t="shared" si="183"/>
        <v>100</v>
      </c>
      <c r="D19" s="93">
        <f t="shared" si="183"/>
        <v>30974780</v>
      </c>
      <c r="E19" s="102">
        <f t="shared" si="183"/>
        <v>99.999999999999986</v>
      </c>
      <c r="F19" s="93">
        <f t="shared" si="183"/>
        <v>60359546</v>
      </c>
      <c r="G19" s="102">
        <f t="shared" si="183"/>
        <v>100</v>
      </c>
      <c r="H19" s="103">
        <f t="shared" si="183"/>
        <v>20412</v>
      </c>
      <c r="I19" s="102">
        <f t="shared" si="183"/>
        <v>100</v>
      </c>
      <c r="J19" s="104">
        <f t="shared" si="183"/>
        <v>15232</v>
      </c>
      <c r="K19" s="102">
        <f t="shared" si="183"/>
        <v>99.999999999999986</v>
      </c>
      <c r="L19" s="105">
        <f t="shared" si="183"/>
        <v>0</v>
      </c>
      <c r="M19" s="104">
        <f t="shared" si="183"/>
        <v>35644</v>
      </c>
      <c r="N19" s="106">
        <f t="shared" si="183"/>
        <v>100</v>
      </c>
      <c r="O19" s="103">
        <f t="shared" si="183"/>
        <v>19754</v>
      </c>
      <c r="P19" s="102">
        <f t="shared" si="183"/>
        <v>100.00000000000001</v>
      </c>
      <c r="Q19" s="104">
        <f t="shared" si="183"/>
        <v>14566</v>
      </c>
      <c r="R19" s="102">
        <f t="shared" si="183"/>
        <v>100</v>
      </c>
      <c r="S19" s="105">
        <f t="shared" si="183"/>
        <v>0</v>
      </c>
      <c r="T19" s="104">
        <f t="shared" si="183"/>
        <v>34320</v>
      </c>
      <c r="U19" s="106">
        <f t="shared" si="183"/>
        <v>100.00000000000001</v>
      </c>
      <c r="V19" s="103">
        <f t="shared" si="183"/>
        <v>19707</v>
      </c>
      <c r="W19" s="102">
        <f t="shared" si="183"/>
        <v>100</v>
      </c>
      <c r="X19" s="104">
        <f t="shared" si="183"/>
        <v>14504</v>
      </c>
      <c r="Y19" s="102">
        <f t="shared" si="183"/>
        <v>100</v>
      </c>
      <c r="Z19" s="105">
        <f t="shared" si="183"/>
        <v>0</v>
      </c>
      <c r="AA19" s="104">
        <f t="shared" si="183"/>
        <v>34211</v>
      </c>
      <c r="AB19" s="106">
        <f t="shared" si="183"/>
        <v>100</v>
      </c>
      <c r="AC19" s="103">
        <f t="shared" si="183"/>
        <v>19678</v>
      </c>
      <c r="AD19" s="102">
        <f t="shared" si="183"/>
        <v>100</v>
      </c>
      <c r="AE19" s="104">
        <f t="shared" si="183"/>
        <v>14464</v>
      </c>
      <c r="AF19" s="102">
        <f t="shared" si="183"/>
        <v>100</v>
      </c>
      <c r="AG19" s="105">
        <f t="shared" si="183"/>
        <v>0</v>
      </c>
      <c r="AH19" s="104">
        <f t="shared" ref="AH19:BM19" si="184">SUM(AH8:AH17)</f>
        <v>34142</v>
      </c>
      <c r="AI19" s="106">
        <f t="shared" si="184"/>
        <v>100</v>
      </c>
      <c r="AJ19" s="103">
        <f t="shared" si="184"/>
        <v>19666</v>
      </c>
      <c r="AK19" s="102">
        <f t="shared" si="184"/>
        <v>100</v>
      </c>
      <c r="AL19" s="104">
        <f t="shared" si="184"/>
        <v>14400</v>
      </c>
      <c r="AM19" s="102">
        <f t="shared" si="184"/>
        <v>100</v>
      </c>
      <c r="AN19" s="105">
        <f t="shared" si="184"/>
        <v>0</v>
      </c>
      <c r="AO19" s="104">
        <f t="shared" si="184"/>
        <v>34066</v>
      </c>
      <c r="AP19" s="106">
        <f t="shared" si="184"/>
        <v>100</v>
      </c>
      <c r="AQ19" s="103">
        <f t="shared" si="184"/>
        <v>19667</v>
      </c>
      <c r="AR19" s="102">
        <f t="shared" si="184"/>
        <v>100</v>
      </c>
      <c r="AS19" s="104">
        <f t="shared" si="184"/>
        <v>14359</v>
      </c>
      <c r="AT19" s="102">
        <f t="shared" si="184"/>
        <v>100</v>
      </c>
      <c r="AU19" s="105">
        <f t="shared" si="184"/>
        <v>0</v>
      </c>
      <c r="AV19" s="104">
        <f t="shared" si="184"/>
        <v>34026</v>
      </c>
      <c r="AW19" s="106">
        <f t="shared" si="184"/>
        <v>100.00000000000001</v>
      </c>
      <c r="AX19" s="103">
        <f t="shared" si="184"/>
        <v>19630</v>
      </c>
      <c r="AY19" s="102">
        <f t="shared" si="184"/>
        <v>100</v>
      </c>
      <c r="AZ19" s="104">
        <f t="shared" si="184"/>
        <v>14320</v>
      </c>
      <c r="BA19" s="102">
        <f t="shared" si="184"/>
        <v>100</v>
      </c>
      <c r="BB19" s="105">
        <f t="shared" si="184"/>
        <v>0</v>
      </c>
      <c r="BC19" s="104">
        <f t="shared" si="184"/>
        <v>33950</v>
      </c>
      <c r="BD19" s="106">
        <f t="shared" si="184"/>
        <v>100</v>
      </c>
      <c r="BE19" s="103">
        <f t="shared" si="184"/>
        <v>19544</v>
      </c>
      <c r="BF19" s="102">
        <f t="shared" si="184"/>
        <v>99.999999999999986</v>
      </c>
      <c r="BG19" s="104">
        <f t="shared" si="184"/>
        <v>14192</v>
      </c>
      <c r="BH19" s="102">
        <f t="shared" si="184"/>
        <v>100</v>
      </c>
      <c r="BI19" s="105">
        <f t="shared" si="184"/>
        <v>0</v>
      </c>
      <c r="BJ19" s="104">
        <f t="shared" si="184"/>
        <v>33736</v>
      </c>
      <c r="BK19" s="106">
        <f t="shared" si="184"/>
        <v>100</v>
      </c>
      <c r="BL19" s="103">
        <f t="shared" si="184"/>
        <v>19463</v>
      </c>
      <c r="BM19" s="102">
        <f t="shared" si="184"/>
        <v>99.999999999999986</v>
      </c>
      <c r="BN19" s="104">
        <f t="shared" ref="BN19:BY19" si="185">SUM(BN8:BN17)</f>
        <v>14069</v>
      </c>
      <c r="BO19" s="102">
        <f t="shared" si="185"/>
        <v>100</v>
      </c>
      <c r="BP19" s="105">
        <f t="shared" si="185"/>
        <v>0</v>
      </c>
      <c r="BQ19" s="104">
        <f t="shared" si="185"/>
        <v>33532</v>
      </c>
      <c r="BR19" s="106">
        <f t="shared" si="185"/>
        <v>100</v>
      </c>
      <c r="BS19" s="103">
        <f t="shared" si="185"/>
        <v>19475</v>
      </c>
      <c r="BT19" s="102">
        <f t="shared" si="185"/>
        <v>100</v>
      </c>
      <c r="BU19" s="104">
        <f t="shared" si="185"/>
        <v>14067</v>
      </c>
      <c r="BV19" s="102">
        <f t="shared" si="185"/>
        <v>100</v>
      </c>
      <c r="BW19" s="105">
        <f t="shared" si="185"/>
        <v>0</v>
      </c>
      <c r="BX19" s="104">
        <f t="shared" si="185"/>
        <v>33542</v>
      </c>
      <c r="BY19" s="106">
        <f t="shared" si="185"/>
        <v>100</v>
      </c>
      <c r="BZ19" s="103"/>
      <c r="CA19" s="102"/>
      <c r="CB19" s="104"/>
      <c r="CC19" s="108"/>
      <c r="CD19" s="105"/>
      <c r="CE19" s="104">
        <f>SUM(CE8:CE17)</f>
        <v>33498</v>
      </c>
      <c r="CF19" s="106">
        <f>SUM(CF8:CF17)</f>
        <v>100</v>
      </c>
      <c r="CG19" s="103"/>
      <c r="CH19" s="102"/>
      <c r="CI19" s="104"/>
      <c r="CJ19" s="108"/>
      <c r="CK19" s="105"/>
      <c r="CL19" s="104">
        <f t="shared" ref="CL19:DA19" si="186">SUM(CL8:CL17)</f>
        <v>33369</v>
      </c>
      <c r="CM19" s="106">
        <f t="shared" si="186"/>
        <v>100</v>
      </c>
      <c r="CN19" s="103">
        <f t="shared" si="186"/>
        <v>19395</v>
      </c>
      <c r="CO19" s="102">
        <f t="shared" si="186"/>
        <v>100.00515596803299</v>
      </c>
      <c r="CP19" s="104">
        <f t="shared" si="186"/>
        <v>13910</v>
      </c>
      <c r="CQ19" s="102">
        <f t="shared" si="186"/>
        <v>100.0215672178289</v>
      </c>
      <c r="CR19" s="105">
        <f t="shared" si="186"/>
        <v>0</v>
      </c>
      <c r="CS19" s="104">
        <f t="shared" si="186"/>
        <v>33309</v>
      </c>
      <c r="CT19" s="106">
        <f t="shared" si="186"/>
        <v>99.999999999999986</v>
      </c>
      <c r="CU19" s="103">
        <f t="shared" si="186"/>
        <v>19343</v>
      </c>
      <c r="CV19" s="102">
        <f t="shared" si="186"/>
        <v>100.00516982887866</v>
      </c>
      <c r="CW19" s="104">
        <f t="shared" si="186"/>
        <v>13862</v>
      </c>
      <c r="CX19" s="102">
        <f t="shared" si="186"/>
        <v>100.02164189871593</v>
      </c>
      <c r="CY19" s="105">
        <f t="shared" si="186"/>
        <v>0</v>
      </c>
      <c r="CZ19" s="104">
        <f t="shared" si="186"/>
        <v>33209</v>
      </c>
      <c r="DA19" s="106">
        <f t="shared" si="186"/>
        <v>100</v>
      </c>
      <c r="DB19" s="103"/>
      <c r="DC19" s="102"/>
      <c r="DD19" s="104"/>
      <c r="DE19" s="108"/>
      <c r="DF19" s="105"/>
      <c r="DG19" s="104">
        <f t="shared" ref="DG19:DO19" si="187">SUM(DG8:DG17)</f>
        <v>33168</v>
      </c>
      <c r="DH19" s="106">
        <f t="shared" si="187"/>
        <v>100.00000000000001</v>
      </c>
      <c r="DI19" s="103">
        <f t="shared" si="187"/>
        <v>19245</v>
      </c>
      <c r="DJ19" s="102">
        <f t="shared" si="187"/>
        <v>100.00519615484542</v>
      </c>
      <c r="DK19" s="104">
        <f t="shared" si="187"/>
        <v>13689</v>
      </c>
      <c r="DL19" s="102">
        <f t="shared" si="187"/>
        <v>100.02191540653079</v>
      </c>
      <c r="DM19" s="105">
        <f t="shared" si="187"/>
        <v>0</v>
      </c>
      <c r="DN19" s="104">
        <f t="shared" si="187"/>
        <v>32938</v>
      </c>
      <c r="DO19" s="106">
        <f t="shared" si="187"/>
        <v>100</v>
      </c>
      <c r="DP19" s="103"/>
      <c r="DQ19" s="102"/>
      <c r="DR19" s="104"/>
      <c r="DS19" s="108"/>
      <c r="DT19" s="105"/>
      <c r="DU19" s="104">
        <f t="shared" ref="DU19:EC19" si="188">SUM(DU8:DU17)</f>
        <v>32867</v>
      </c>
      <c r="DV19" s="106">
        <f t="shared" si="188"/>
        <v>100</v>
      </c>
      <c r="DW19" s="103">
        <f t="shared" si="188"/>
        <v>19203</v>
      </c>
      <c r="DX19" s="102">
        <f t="shared" si="188"/>
        <v>100.0052075196584</v>
      </c>
      <c r="DY19" s="104">
        <f t="shared" si="188"/>
        <v>13621</v>
      </c>
      <c r="DZ19" s="108">
        <f t="shared" si="188"/>
        <v>100</v>
      </c>
      <c r="EA19" s="105">
        <f t="shared" si="188"/>
        <v>0</v>
      </c>
      <c r="EB19" s="104">
        <f t="shared" si="188"/>
        <v>32825</v>
      </c>
      <c r="EC19" s="106">
        <f t="shared" si="188"/>
        <v>100</v>
      </c>
      <c r="ED19" s="103"/>
      <c r="EE19" s="102"/>
      <c r="EF19" s="104"/>
      <c r="EG19" s="108"/>
      <c r="EH19" s="105"/>
      <c r="EI19" s="104">
        <f t="shared" ref="EI19:ER19" si="189">SUM(EI8:EI17)</f>
        <v>32722</v>
      </c>
      <c r="EJ19" s="106">
        <f t="shared" si="189"/>
        <v>100</v>
      </c>
      <c r="EK19" s="103">
        <f t="shared" si="189"/>
        <v>19061</v>
      </c>
      <c r="EL19" s="102">
        <f t="shared" si="189"/>
        <v>100.00524631446407</v>
      </c>
      <c r="EM19" s="104">
        <f t="shared" si="189"/>
        <v>13386</v>
      </c>
      <c r="EN19" s="108">
        <f t="shared" si="189"/>
        <v>100</v>
      </c>
      <c r="EO19" s="105">
        <f t="shared" si="189"/>
        <v>0</v>
      </c>
      <c r="EP19" s="104">
        <f t="shared" si="189"/>
        <v>32448</v>
      </c>
      <c r="EQ19" s="106">
        <f t="shared" si="189"/>
        <v>100.00000000000001</v>
      </c>
      <c r="ER19" s="103">
        <f t="shared" si="189"/>
        <v>19022</v>
      </c>
      <c r="ES19" s="39">
        <f>ER19/ER$19*100</f>
        <v>100</v>
      </c>
      <c r="ET19" s="104">
        <f>SUM(ET8:ET17)</f>
        <v>13330</v>
      </c>
      <c r="EU19" s="39">
        <f>ET19/ET$19*100</f>
        <v>100</v>
      </c>
      <c r="EV19" s="105">
        <f>SUM(EV8:EV17)</f>
        <v>0</v>
      </c>
      <c r="EW19" s="104">
        <f>SUM(EW8:EW17)</f>
        <v>32353</v>
      </c>
      <c r="EX19" s="35">
        <f>EW19/EW$19*100</f>
        <v>100</v>
      </c>
      <c r="EY19" s="103"/>
      <c r="EZ19" s="102"/>
      <c r="FA19" s="104"/>
      <c r="FB19" s="108"/>
      <c r="FC19" s="105"/>
      <c r="FD19" s="104">
        <f>SUM(FD8:FD17)</f>
        <v>32235</v>
      </c>
      <c r="FE19" s="106">
        <f>SUM(FE8:FE17)</f>
        <v>100</v>
      </c>
      <c r="FF19" s="103"/>
      <c r="FG19" s="102"/>
      <c r="FH19" s="104"/>
      <c r="FI19" s="108"/>
      <c r="FJ19" s="105"/>
      <c r="FK19" s="104">
        <f t="shared" ref="FK19:FS19" si="190">SUM(FK8:FK17)</f>
        <v>31936</v>
      </c>
      <c r="FL19" s="106">
        <f t="shared" si="190"/>
        <v>100</v>
      </c>
      <c r="FM19" s="103">
        <f t="shared" si="190"/>
        <v>18808</v>
      </c>
      <c r="FN19" s="102">
        <f t="shared" si="190"/>
        <v>100.0053168864313</v>
      </c>
      <c r="FO19" s="104">
        <f t="shared" si="190"/>
        <v>13042</v>
      </c>
      <c r="FP19" s="108">
        <f t="shared" si="190"/>
        <v>100</v>
      </c>
      <c r="FQ19" s="105">
        <f t="shared" si="190"/>
        <v>0</v>
      </c>
      <c r="FR19" s="104">
        <f t="shared" si="190"/>
        <v>31851</v>
      </c>
      <c r="FS19" s="106">
        <f t="shared" si="190"/>
        <v>100</v>
      </c>
      <c r="FT19" s="103"/>
      <c r="FU19" s="102"/>
      <c r="FV19" s="104"/>
      <c r="FW19" s="108"/>
      <c r="FX19" s="105"/>
      <c r="FY19" s="104">
        <f>SUM(FY8:FY17)</f>
        <v>31722</v>
      </c>
      <c r="FZ19" s="106">
        <f>SUM(FZ8:FZ17)</f>
        <v>100</v>
      </c>
      <c r="GA19" s="103"/>
      <c r="GB19" s="102"/>
      <c r="GC19" s="104"/>
      <c r="GD19" s="108"/>
      <c r="GE19" s="105"/>
      <c r="GF19" s="104">
        <f>SUM(GF8:GF17)</f>
        <v>31546</v>
      </c>
      <c r="GG19" s="106">
        <f>SUM(GG8:GG17)</f>
        <v>100</v>
      </c>
      <c r="GH19" s="103"/>
      <c r="GI19" s="102"/>
      <c r="GJ19" s="104"/>
      <c r="GK19" s="108"/>
      <c r="GL19" s="105"/>
      <c r="GM19" s="104">
        <f t="shared" ref="GM19:GU19" si="191">SUM(GM8:GM17)</f>
        <v>31248</v>
      </c>
      <c r="GN19" s="106">
        <f t="shared" si="191"/>
        <v>100</v>
      </c>
      <c r="GO19" s="103">
        <f t="shared" si="191"/>
        <v>18480</v>
      </c>
      <c r="GP19" s="102">
        <f t="shared" si="191"/>
        <v>100.00541125541126</v>
      </c>
      <c r="GQ19" s="104">
        <f t="shared" si="191"/>
        <v>12615</v>
      </c>
      <c r="GR19" s="108">
        <f t="shared" si="191"/>
        <v>100</v>
      </c>
      <c r="GS19" s="105">
        <f t="shared" si="191"/>
        <v>0</v>
      </c>
      <c r="GT19" s="104">
        <f t="shared" si="191"/>
        <v>31096</v>
      </c>
      <c r="GU19" s="106">
        <f t="shared" si="191"/>
        <v>100</v>
      </c>
      <c r="GV19" s="103"/>
      <c r="GW19" s="102"/>
      <c r="GX19" s="104"/>
      <c r="GY19" s="108"/>
      <c r="GZ19" s="105"/>
      <c r="HA19" s="104">
        <f>SUM(HA8:HA17)</f>
        <v>30332</v>
      </c>
      <c r="HB19" s="106">
        <f>SUM(HB8:HB17)</f>
        <v>100</v>
      </c>
      <c r="HC19" s="103"/>
      <c r="HD19" s="102"/>
      <c r="HE19" s="104"/>
      <c r="HF19" s="108"/>
      <c r="HG19" s="105"/>
      <c r="HH19" s="104">
        <f t="shared" ref="HH19:HP19" si="192">SUM(HH8:HH17)</f>
        <v>29883</v>
      </c>
      <c r="HI19" s="106">
        <f t="shared" si="192"/>
        <v>100</v>
      </c>
      <c r="HJ19" s="103">
        <f t="shared" si="192"/>
        <v>17876</v>
      </c>
      <c r="HK19" s="102">
        <f t="shared" si="192"/>
        <v>100.00559409263818</v>
      </c>
      <c r="HL19" s="104">
        <f t="shared" si="192"/>
        <v>11814</v>
      </c>
      <c r="HM19" s="108">
        <f t="shared" si="192"/>
        <v>100</v>
      </c>
      <c r="HN19" s="105">
        <f t="shared" si="192"/>
        <v>0</v>
      </c>
      <c r="HO19" s="104">
        <f t="shared" si="192"/>
        <v>29691</v>
      </c>
      <c r="HP19" s="106">
        <f t="shared" si="192"/>
        <v>100</v>
      </c>
      <c r="HQ19" s="103"/>
      <c r="HR19" s="102"/>
      <c r="HS19" s="104"/>
      <c r="HT19" s="108"/>
      <c r="HU19" s="105"/>
      <c r="HV19" s="104">
        <f>SUM(HV8:HV17)</f>
        <v>29525</v>
      </c>
      <c r="HW19" s="106">
        <f>SUM(HW8:HW17)</f>
        <v>100</v>
      </c>
      <c r="HX19" s="103"/>
      <c r="HY19" s="102"/>
      <c r="HZ19" s="104"/>
      <c r="IA19" s="108"/>
      <c r="IB19" s="105"/>
      <c r="IC19" s="104">
        <f>SUM(IC8:IC17)</f>
        <v>28903</v>
      </c>
      <c r="ID19" s="106">
        <f>SUM(ID8:ID17)</f>
        <v>100.00000000000001</v>
      </c>
      <c r="IE19" s="103"/>
      <c r="IF19" s="102"/>
      <c r="IG19" s="104"/>
      <c r="IH19" s="108"/>
      <c r="II19" s="105"/>
      <c r="IJ19" s="104">
        <f t="shared" ref="IJ19:IR19" si="193">SUM(IJ8:IJ17)</f>
        <v>28274</v>
      </c>
      <c r="IK19" s="106">
        <f t="shared" si="193"/>
        <v>99.999999999999986</v>
      </c>
      <c r="IL19" s="103">
        <f t="shared" si="193"/>
        <v>17017</v>
      </c>
      <c r="IM19" s="102">
        <f t="shared" si="193"/>
        <v>100.00587647646471</v>
      </c>
      <c r="IN19" s="104">
        <f t="shared" si="193"/>
        <v>10934</v>
      </c>
      <c r="IO19" s="108">
        <f t="shared" si="193"/>
        <v>100</v>
      </c>
      <c r="IP19" s="105">
        <f t="shared" si="193"/>
        <v>3</v>
      </c>
      <c r="IQ19" s="104">
        <f t="shared" si="193"/>
        <v>27955</v>
      </c>
      <c r="IR19" s="106">
        <f t="shared" si="193"/>
        <v>100</v>
      </c>
      <c r="IS19" s="103"/>
      <c r="IT19" s="102"/>
      <c r="IU19" s="104"/>
      <c r="IV19" s="108"/>
      <c r="IW19" s="105"/>
      <c r="IX19" s="104">
        <f>SUM(IX8:IX17)</f>
        <v>27402</v>
      </c>
      <c r="IY19" s="106">
        <f>SUM(IY8:IY17)</f>
        <v>100</v>
      </c>
      <c r="IZ19" s="103"/>
      <c r="JA19" s="102"/>
      <c r="JB19" s="104"/>
      <c r="JC19" s="108"/>
      <c r="JD19" s="105"/>
      <c r="JE19" s="104">
        <f>SUM(JE8:JE17)</f>
        <v>26892</v>
      </c>
      <c r="JF19" s="106">
        <f>SUM(JF8:JF17)</f>
        <v>100</v>
      </c>
      <c r="JG19" s="103"/>
      <c r="JH19" s="102"/>
      <c r="JI19" s="104"/>
      <c r="JJ19" s="108"/>
      <c r="JK19" s="105"/>
      <c r="JL19" s="104">
        <f t="shared" ref="JL19:KA19" si="194">SUM(JL8:JL17)</f>
        <v>26049</v>
      </c>
      <c r="JM19" s="106">
        <f t="shared" si="194"/>
        <v>100.00000000000001</v>
      </c>
      <c r="JN19" s="103">
        <f t="shared" si="194"/>
        <v>15767</v>
      </c>
      <c r="JO19" s="102">
        <f t="shared" si="194"/>
        <v>100.00634236062663</v>
      </c>
      <c r="JP19" s="104">
        <f t="shared" si="194"/>
        <v>9684</v>
      </c>
      <c r="JQ19" s="108">
        <f t="shared" si="194"/>
        <v>100</v>
      </c>
      <c r="JR19" s="105">
        <f t="shared" si="194"/>
        <v>0</v>
      </c>
      <c r="JS19" s="104">
        <f t="shared" si="194"/>
        <v>25452</v>
      </c>
      <c r="JT19" s="106">
        <f t="shared" si="194"/>
        <v>100</v>
      </c>
      <c r="JU19" s="103">
        <f t="shared" si="194"/>
        <v>15661</v>
      </c>
      <c r="JV19" s="102">
        <f t="shared" si="194"/>
        <v>100.00638528829577</v>
      </c>
      <c r="JW19" s="104">
        <f t="shared" si="194"/>
        <v>9553</v>
      </c>
      <c r="JX19" s="108">
        <f t="shared" si="194"/>
        <v>99.999999999999986</v>
      </c>
      <c r="JY19" s="105">
        <f t="shared" si="194"/>
        <v>0</v>
      </c>
      <c r="JZ19" s="104">
        <f t="shared" si="194"/>
        <v>25215</v>
      </c>
      <c r="KA19" s="106">
        <f t="shared" si="194"/>
        <v>100</v>
      </c>
      <c r="KB19" s="103"/>
      <c r="KC19" s="102"/>
      <c r="KD19" s="104"/>
      <c r="KE19" s="108"/>
      <c r="KF19" s="105"/>
      <c r="KG19" s="104">
        <f>SUM(KG8:KG17)</f>
        <v>24780</v>
      </c>
      <c r="KH19" s="106">
        <f>SUM(KH8:KH17)</f>
        <v>100</v>
      </c>
      <c r="KI19" s="103"/>
      <c r="KJ19" s="102"/>
      <c r="KK19" s="104"/>
      <c r="KL19" s="108"/>
      <c r="KM19" s="105"/>
      <c r="KN19" s="104">
        <f t="shared" ref="KN19:KV19" si="195">SUM(KN8:KN17)</f>
        <v>23576</v>
      </c>
      <c r="KO19" s="106">
        <f t="shared" si="195"/>
        <v>100</v>
      </c>
      <c r="KP19" s="103">
        <f t="shared" si="195"/>
        <v>14667</v>
      </c>
      <c r="KQ19" s="102">
        <f t="shared" si="195"/>
        <v>100.00681802686303</v>
      </c>
      <c r="KR19" s="104">
        <f t="shared" si="195"/>
        <v>8496</v>
      </c>
      <c r="KS19" s="108">
        <f t="shared" si="195"/>
        <v>100</v>
      </c>
      <c r="KT19" s="105">
        <f t="shared" si="195"/>
        <v>24</v>
      </c>
      <c r="KU19" s="104">
        <f t="shared" si="195"/>
        <v>23188</v>
      </c>
      <c r="KV19" s="106">
        <f t="shared" si="195"/>
        <v>100.00000000000001</v>
      </c>
      <c r="KW19" s="103"/>
      <c r="KX19" s="102"/>
      <c r="KY19" s="104"/>
      <c r="KZ19" s="108"/>
      <c r="LA19" s="105"/>
      <c r="LB19" s="104">
        <f>SUM(LB8:LB17)</f>
        <v>22584</v>
      </c>
      <c r="LC19" s="106">
        <f>SUM(LC8:LC17)</f>
        <v>99.999999999999986</v>
      </c>
      <c r="LD19" s="103"/>
      <c r="LE19" s="102"/>
      <c r="LF19" s="104"/>
      <c r="LG19" s="108"/>
      <c r="LH19" s="105"/>
      <c r="LI19" s="104">
        <f>SUM(LI8:LI17)</f>
        <v>21550</v>
      </c>
      <c r="LJ19" s="106">
        <f>SUM(LJ8:LJ17)</f>
        <v>100</v>
      </c>
      <c r="LK19" s="103"/>
      <c r="LL19" s="102"/>
      <c r="LM19" s="104"/>
      <c r="LN19" s="108"/>
      <c r="LO19" s="105"/>
      <c r="LP19" s="104">
        <f t="shared" ref="LP19:LX19" si="196">SUM(LP8:LP17)</f>
        <v>20530</v>
      </c>
      <c r="LQ19" s="106">
        <f t="shared" si="196"/>
        <v>100</v>
      </c>
      <c r="LR19" s="103">
        <f t="shared" si="196"/>
        <v>13042</v>
      </c>
      <c r="LS19" s="102">
        <f t="shared" si="196"/>
        <v>100.00000000000001</v>
      </c>
      <c r="LT19" s="104">
        <f t="shared" si="196"/>
        <v>6932</v>
      </c>
      <c r="LU19" s="102">
        <f t="shared" si="196"/>
        <v>100</v>
      </c>
      <c r="LV19" s="105">
        <f t="shared" si="196"/>
        <v>20</v>
      </c>
      <c r="LW19" s="104">
        <f t="shared" si="196"/>
        <v>19994</v>
      </c>
      <c r="LX19" s="106">
        <f t="shared" si="196"/>
        <v>100</v>
      </c>
      <c r="LY19" s="103"/>
      <c r="LZ19" s="102"/>
      <c r="MA19" s="104"/>
      <c r="MB19" s="108"/>
      <c r="MC19" s="105"/>
      <c r="MD19" s="104">
        <f t="shared" ref="MD19:MI19" si="197">SUM(MD8:MD17)</f>
        <v>19507</v>
      </c>
      <c r="ME19" s="106">
        <f t="shared" si="197"/>
        <v>100</v>
      </c>
      <c r="MF19" s="103">
        <f t="shared" si="197"/>
        <v>12301</v>
      </c>
      <c r="MG19" s="102">
        <f t="shared" si="197"/>
        <v>100</v>
      </c>
      <c r="MH19" s="104">
        <f t="shared" si="197"/>
        <v>6339</v>
      </c>
      <c r="MI19" s="102">
        <f t="shared" si="197"/>
        <v>99.999999999999986</v>
      </c>
      <c r="MJ19" s="105"/>
      <c r="MK19" s="104">
        <f>SUM(MK8:MK17)</f>
        <v>18640</v>
      </c>
      <c r="ML19" s="106">
        <f>SUM(ML8:ML17)</f>
        <v>99.999999999999986</v>
      </c>
      <c r="MM19" s="103"/>
      <c r="MN19" s="102"/>
      <c r="MO19" s="104"/>
      <c r="MP19" s="108"/>
      <c r="MQ19" s="105"/>
      <c r="MR19" s="104">
        <f>SUM(MR8:MR17)</f>
        <v>18365</v>
      </c>
      <c r="MS19" s="106">
        <f>SUM(MS8:MS17)</f>
        <v>100</v>
      </c>
      <c r="MT19" s="103"/>
      <c r="MU19" s="102"/>
      <c r="MV19" s="104"/>
      <c r="MW19" s="108"/>
      <c r="MX19" s="105"/>
      <c r="MY19" s="104">
        <f>SUM(MY8:MY17)</f>
        <v>17915</v>
      </c>
      <c r="MZ19" s="106">
        <f>SUM(MZ8:MZ17)</f>
        <v>100</v>
      </c>
      <c r="NA19" s="103"/>
      <c r="NB19" s="102"/>
      <c r="NC19" s="104"/>
      <c r="ND19" s="108"/>
      <c r="NE19" s="105"/>
      <c r="NF19" s="104">
        <f t="shared" ref="NF19:NN19" si="198">SUM(NF8:NF17)</f>
        <v>17362</v>
      </c>
      <c r="NG19" s="106">
        <f t="shared" si="198"/>
        <v>100</v>
      </c>
      <c r="NH19" s="103">
        <f t="shared" si="198"/>
        <v>11163</v>
      </c>
      <c r="NI19" s="102">
        <f t="shared" si="198"/>
        <v>100</v>
      </c>
      <c r="NJ19" s="104">
        <f t="shared" si="198"/>
        <v>5474</v>
      </c>
      <c r="NK19" s="108">
        <f t="shared" si="198"/>
        <v>100</v>
      </c>
      <c r="NL19" s="105">
        <f t="shared" si="198"/>
        <v>16</v>
      </c>
      <c r="NM19" s="104">
        <f t="shared" si="198"/>
        <v>16653</v>
      </c>
      <c r="NN19" s="106">
        <f t="shared" si="198"/>
        <v>100</v>
      </c>
      <c r="NO19" s="103"/>
      <c r="NP19" s="102"/>
      <c r="NQ19" s="104"/>
      <c r="NR19" s="108"/>
      <c r="NS19" s="105"/>
      <c r="NT19" s="104">
        <f>SUM(NT8:NT17)</f>
        <v>16161</v>
      </c>
      <c r="NU19" s="106">
        <f>SUM(NU8:NU17)</f>
        <v>100</v>
      </c>
      <c r="NV19" s="103"/>
      <c r="NW19" s="102"/>
      <c r="NX19" s="104"/>
      <c r="NY19" s="108"/>
      <c r="NZ19" s="105"/>
      <c r="OA19" s="104">
        <f t="shared" ref="OA19:OI19" si="199">SUM(OA8:OA17)</f>
        <v>15569</v>
      </c>
      <c r="OB19" s="106">
        <f t="shared" si="199"/>
        <v>100</v>
      </c>
      <c r="OC19" s="103">
        <f t="shared" si="199"/>
        <v>10046</v>
      </c>
      <c r="OD19" s="102">
        <f t="shared" si="199"/>
        <v>100</v>
      </c>
      <c r="OE19" s="104">
        <f t="shared" si="199"/>
        <v>4793</v>
      </c>
      <c r="OF19" s="108">
        <f t="shared" si="199"/>
        <v>100</v>
      </c>
      <c r="OG19" s="105">
        <f t="shared" si="199"/>
        <v>20</v>
      </c>
      <c r="OH19" s="104">
        <f t="shared" si="199"/>
        <v>14859</v>
      </c>
      <c r="OI19" s="106">
        <f t="shared" si="199"/>
        <v>99.999999999999986</v>
      </c>
      <c r="OJ19" s="103"/>
      <c r="OK19" s="102"/>
      <c r="OL19" s="104"/>
      <c r="OM19" s="108"/>
      <c r="ON19" s="105"/>
      <c r="OO19" s="104">
        <f>SUM(OO8:OO17)</f>
        <v>14380</v>
      </c>
      <c r="OP19" s="106">
        <f>SUM(OP8:OP17)</f>
        <v>100</v>
      </c>
      <c r="OQ19" s="103"/>
      <c r="OR19" s="102"/>
      <c r="OS19" s="104"/>
      <c r="OT19" s="108"/>
      <c r="OU19" s="105"/>
      <c r="OV19" s="104">
        <f>SUM(OV8:OV17)</f>
        <v>13827</v>
      </c>
      <c r="OW19" s="106">
        <f>SUM(OW8:OW17)</f>
        <v>100</v>
      </c>
      <c r="OX19" s="103"/>
      <c r="OY19" s="102"/>
      <c r="OZ19" s="104"/>
      <c r="PA19" s="108"/>
      <c r="PB19" s="105"/>
      <c r="PC19" s="104">
        <f t="shared" ref="PC19:PK19" si="200">SUM(PC8:PC17)</f>
        <v>13240</v>
      </c>
      <c r="PD19" s="106">
        <f t="shared" si="200"/>
        <v>100</v>
      </c>
      <c r="PE19" s="103">
        <f t="shared" si="200"/>
        <v>8591</v>
      </c>
      <c r="PF19" s="102">
        <f t="shared" si="200"/>
        <v>100.00000000000001</v>
      </c>
      <c r="PG19" s="104">
        <f t="shared" si="200"/>
        <v>3937</v>
      </c>
      <c r="PH19" s="108">
        <f t="shared" si="200"/>
        <v>99.999999999999986</v>
      </c>
      <c r="PI19" s="105">
        <f t="shared" si="200"/>
        <v>20</v>
      </c>
      <c r="PJ19" s="104">
        <f t="shared" si="200"/>
        <v>12548</v>
      </c>
      <c r="PK19" s="106">
        <f t="shared" si="200"/>
        <v>100</v>
      </c>
      <c r="PL19" s="103"/>
      <c r="PM19" s="102"/>
      <c r="PN19" s="104"/>
      <c r="PO19" s="108"/>
      <c r="PP19" s="105"/>
      <c r="PQ19" s="104">
        <f>SUM(PQ8:PQ17)</f>
        <v>11855</v>
      </c>
      <c r="PR19" s="106">
        <f>SUM(PR8:PR17)</f>
        <v>100</v>
      </c>
      <c r="PS19" s="103"/>
      <c r="PT19" s="102"/>
      <c r="PU19" s="104"/>
      <c r="PV19" s="108"/>
      <c r="PW19" s="105"/>
      <c r="PX19" s="104">
        <f t="shared" ref="PX19:QF19" si="201">SUM(PX8:PX17)</f>
        <v>10940</v>
      </c>
      <c r="PY19" s="106">
        <f t="shared" si="201"/>
        <v>100</v>
      </c>
      <c r="PZ19" s="103">
        <f t="shared" si="201"/>
        <v>6926</v>
      </c>
      <c r="QA19" s="102">
        <f t="shared" si="201"/>
        <v>100</v>
      </c>
      <c r="QB19" s="104">
        <f t="shared" si="201"/>
        <v>3082</v>
      </c>
      <c r="QC19" s="108">
        <f t="shared" si="201"/>
        <v>100</v>
      </c>
      <c r="QD19" s="105">
        <f t="shared" si="201"/>
        <v>13</v>
      </c>
      <c r="QE19" s="104">
        <f t="shared" si="201"/>
        <v>10021</v>
      </c>
      <c r="QF19" s="106">
        <f t="shared" si="201"/>
        <v>100</v>
      </c>
      <c r="QG19" s="103"/>
      <c r="QH19" s="102"/>
      <c r="QI19" s="104"/>
      <c r="QJ19" s="108"/>
      <c r="QK19" s="105"/>
      <c r="QL19" s="104">
        <f>SUM(QL8:QL17)</f>
        <v>9218</v>
      </c>
      <c r="QM19" s="106">
        <f>SUM(QM8:QM17)</f>
        <v>99.999999999999986</v>
      </c>
      <c r="QN19" s="103"/>
      <c r="QO19" s="102"/>
      <c r="QP19" s="104"/>
      <c r="QQ19" s="108"/>
      <c r="QR19" s="105"/>
      <c r="QS19" s="104">
        <f>SUM(QS8:QS17)</f>
        <v>8458</v>
      </c>
      <c r="QT19" s="106">
        <f>SUM(QT8:QT17)</f>
        <v>99.999999999999986</v>
      </c>
      <c r="QU19" s="103"/>
      <c r="QV19" s="102"/>
      <c r="QW19" s="104"/>
      <c r="QX19" s="108"/>
      <c r="QY19" s="105"/>
      <c r="QZ19" s="104">
        <f t="shared" ref="QZ19:RH19" si="202">SUM(QZ8:QZ17)</f>
        <v>7589</v>
      </c>
      <c r="RA19" s="106">
        <f t="shared" si="202"/>
        <v>100</v>
      </c>
      <c r="RB19" s="103">
        <f t="shared" si="202"/>
        <v>4786</v>
      </c>
      <c r="RC19" s="102">
        <f t="shared" si="202"/>
        <v>100</v>
      </c>
      <c r="RD19" s="104">
        <f t="shared" si="202"/>
        <v>2010</v>
      </c>
      <c r="RE19" s="108">
        <f t="shared" si="202"/>
        <v>100</v>
      </c>
      <c r="RF19" s="105">
        <f t="shared" si="202"/>
        <v>5</v>
      </c>
      <c r="RG19" s="104">
        <f t="shared" si="202"/>
        <v>6801</v>
      </c>
      <c r="RH19" s="106">
        <f t="shared" si="202"/>
        <v>100</v>
      </c>
      <c r="RI19" s="103"/>
      <c r="RJ19" s="102"/>
      <c r="RK19" s="104"/>
      <c r="RL19" s="108"/>
      <c r="RM19" s="105"/>
      <c r="RN19" s="104">
        <f>SUM(RN8:RN17)</f>
        <v>6157</v>
      </c>
      <c r="RO19" s="106">
        <f>SUM(RO8:RO17)</f>
        <v>100</v>
      </c>
      <c r="RP19" s="103"/>
      <c r="RQ19" s="102"/>
      <c r="RR19" s="104"/>
      <c r="RS19" s="108"/>
      <c r="RT19" s="105"/>
      <c r="RU19" s="104">
        <f t="shared" ref="RU19:SC19" si="203">SUM(RU8:RU17)</f>
        <v>5541</v>
      </c>
      <c r="RV19" s="106">
        <f t="shared" si="203"/>
        <v>99.999999999999986</v>
      </c>
      <c r="RW19" s="103">
        <f t="shared" si="203"/>
        <v>3543</v>
      </c>
      <c r="RX19" s="102">
        <f t="shared" si="203"/>
        <v>100</v>
      </c>
      <c r="RY19" s="104">
        <f t="shared" si="203"/>
        <v>1449</v>
      </c>
      <c r="RZ19" s="108">
        <f t="shared" si="203"/>
        <v>99.999999999999986</v>
      </c>
      <c r="SA19" s="105">
        <f t="shared" si="203"/>
        <v>26</v>
      </c>
      <c r="SB19" s="104">
        <f t="shared" si="203"/>
        <v>5018</v>
      </c>
      <c r="SC19" s="106">
        <f t="shared" si="203"/>
        <v>100</v>
      </c>
      <c r="SD19" s="103"/>
      <c r="SE19" s="102"/>
      <c r="SF19" s="104"/>
      <c r="SG19" s="108"/>
      <c r="SH19" s="105"/>
      <c r="SI19" s="104">
        <f>SUM(SI8:SI17)</f>
        <v>4464</v>
      </c>
      <c r="SJ19" s="106">
        <f>SUM(SJ8:SJ17)</f>
        <v>100</v>
      </c>
      <c r="SK19" s="103"/>
      <c r="SL19" s="102"/>
      <c r="SM19" s="104"/>
      <c r="SN19" s="108"/>
      <c r="SO19" s="105"/>
      <c r="SP19" s="104">
        <f>SUM(SP8:SP17)</f>
        <v>3769</v>
      </c>
      <c r="SQ19" s="106">
        <f>SUM(SQ8:SQ17)</f>
        <v>100</v>
      </c>
      <c r="SR19" s="103"/>
      <c r="SS19" s="102"/>
      <c r="ST19" s="104"/>
      <c r="SU19" s="108"/>
      <c r="SV19" s="105"/>
      <c r="SW19" s="104">
        <f t="shared" ref="SW19:TE19" si="204">SUM(SW8:SW17)</f>
        <v>3199</v>
      </c>
      <c r="SX19" s="106">
        <f t="shared" si="204"/>
        <v>100</v>
      </c>
      <c r="SY19" s="103">
        <f t="shared" si="204"/>
        <v>2139</v>
      </c>
      <c r="SZ19" s="102">
        <f t="shared" si="204"/>
        <v>100</v>
      </c>
      <c r="TA19" s="104">
        <f t="shared" si="204"/>
        <v>890</v>
      </c>
      <c r="TB19" s="108">
        <f t="shared" si="204"/>
        <v>100</v>
      </c>
      <c r="TC19" s="105">
        <f t="shared" si="204"/>
        <v>18</v>
      </c>
      <c r="TD19" s="104">
        <f t="shared" si="204"/>
        <v>3047</v>
      </c>
      <c r="TE19" s="106">
        <f t="shared" si="204"/>
        <v>100.00000000000001</v>
      </c>
      <c r="TF19" s="103"/>
      <c r="TG19" s="102"/>
      <c r="TH19" s="104"/>
      <c r="TI19" s="108"/>
      <c r="TJ19" s="105"/>
      <c r="TK19" s="104">
        <f>SUM(TK8:TK17)</f>
        <v>2390</v>
      </c>
      <c r="TL19" s="106">
        <f>SUM(TL8:TL17)</f>
        <v>100.00000000000001</v>
      </c>
      <c r="TM19" s="103"/>
      <c r="TN19" s="102"/>
      <c r="TO19" s="104"/>
      <c r="TP19" s="108"/>
      <c r="TQ19" s="105"/>
      <c r="TR19" s="104">
        <f>SUM(TR8:TR17)</f>
        <v>2003</v>
      </c>
      <c r="TS19" s="106">
        <f>SUM(TS8:TS17)</f>
        <v>100</v>
      </c>
      <c r="TT19" s="103"/>
      <c r="TU19" s="102"/>
      <c r="TV19" s="104"/>
      <c r="TW19" s="108"/>
      <c r="TX19" s="105"/>
      <c r="TY19" s="104">
        <f>SUM(TY8:TY17)</f>
        <v>1697</v>
      </c>
      <c r="TZ19" s="106">
        <f>SUM(TZ8:TZ17)</f>
        <v>100</v>
      </c>
      <c r="UA19" s="103"/>
      <c r="UB19" s="102"/>
      <c r="UC19" s="104"/>
      <c r="UD19" s="108"/>
      <c r="UE19" s="105"/>
      <c r="UF19" s="104">
        <f>SUM(UF8:UF17)</f>
        <v>1624</v>
      </c>
      <c r="UG19" s="106">
        <f>SUM(UG8:UG17)</f>
        <v>100</v>
      </c>
      <c r="UH19" s="103"/>
      <c r="UI19" s="102"/>
      <c r="UJ19" s="104"/>
      <c r="UK19" s="108"/>
      <c r="UL19" s="105"/>
      <c r="UM19" s="104">
        <f t="shared" ref="UM19:UU19" si="205">SUM(UM8:UM17)</f>
        <v>1197</v>
      </c>
      <c r="UN19" s="106">
        <f t="shared" si="205"/>
        <v>99.999999999999986</v>
      </c>
      <c r="UO19" s="103">
        <f t="shared" si="205"/>
        <v>572</v>
      </c>
      <c r="UP19" s="102">
        <f t="shared" si="205"/>
        <v>100</v>
      </c>
      <c r="UQ19" s="104">
        <f t="shared" si="205"/>
        <v>212</v>
      </c>
      <c r="UR19" s="108">
        <f t="shared" si="205"/>
        <v>100</v>
      </c>
      <c r="US19" s="105">
        <f t="shared" si="205"/>
        <v>1</v>
      </c>
      <c r="UT19" s="104">
        <f t="shared" si="205"/>
        <v>785</v>
      </c>
      <c r="UU19" s="106">
        <f t="shared" si="205"/>
        <v>100</v>
      </c>
      <c r="UV19" s="103"/>
      <c r="UW19" s="102"/>
      <c r="UX19" s="104"/>
      <c r="UY19" s="108"/>
      <c r="UZ19" s="105"/>
      <c r="VA19" s="104">
        <f>SUM(VA8:VA17)</f>
        <v>357</v>
      </c>
      <c r="VB19" s="106">
        <f>SUM(VB8:VB17)</f>
        <v>100</v>
      </c>
    </row>
    <row r="20" spans="1:1025" x14ac:dyDescent="0.2">
      <c r="A20" s="121"/>
      <c r="B20" s="51"/>
      <c r="C20" s="51"/>
      <c r="D20" s="51"/>
      <c r="E20" s="51"/>
      <c r="F20" s="51"/>
      <c r="G20" s="51"/>
      <c r="H20" s="41"/>
      <c r="I20" s="51"/>
      <c r="J20" s="51"/>
      <c r="K20" s="51"/>
      <c r="L20" s="99"/>
      <c r="M20" s="51"/>
      <c r="N20" s="50"/>
      <c r="O20" s="41"/>
      <c r="P20" s="51"/>
      <c r="Q20" s="51"/>
      <c r="R20" s="51"/>
      <c r="S20" s="99"/>
      <c r="T20" s="51"/>
      <c r="U20" s="50"/>
      <c r="V20" s="41"/>
      <c r="W20" s="51"/>
      <c r="X20" s="51"/>
      <c r="Y20" s="51"/>
      <c r="Z20" s="99"/>
      <c r="AA20" s="51"/>
      <c r="AB20" s="50"/>
      <c r="AC20" s="41"/>
      <c r="AD20" s="51"/>
      <c r="AE20" s="51"/>
      <c r="AF20" s="51"/>
      <c r="AG20" s="99"/>
      <c r="AH20" s="51"/>
      <c r="AI20" s="50"/>
      <c r="AJ20" s="41"/>
      <c r="AK20" s="51"/>
      <c r="AL20" s="51"/>
      <c r="AM20" s="51"/>
      <c r="AN20" s="99"/>
      <c r="AO20" s="51"/>
      <c r="AP20" s="50"/>
      <c r="AQ20" s="41"/>
      <c r="AR20" s="51"/>
      <c r="AS20" s="51"/>
      <c r="AT20" s="51"/>
      <c r="AU20" s="99"/>
      <c r="AV20" s="51"/>
      <c r="AW20" s="50"/>
      <c r="AX20" s="41"/>
      <c r="AY20" s="51"/>
      <c r="AZ20" s="51"/>
      <c r="BA20" s="51"/>
      <c r="BB20" s="99"/>
      <c r="BC20" s="51"/>
      <c r="BD20" s="50"/>
      <c r="BE20" s="41"/>
      <c r="BF20" s="51"/>
      <c r="BG20" s="51"/>
      <c r="BH20" s="51"/>
      <c r="BI20" s="99"/>
      <c r="BJ20" s="51"/>
      <c r="BK20" s="50"/>
      <c r="BL20" s="41"/>
      <c r="BM20" s="51"/>
      <c r="BN20" s="51"/>
      <c r="BO20" s="51"/>
      <c r="BP20" s="99"/>
      <c r="BQ20" s="51"/>
      <c r="BR20" s="50"/>
      <c r="BS20" s="41"/>
      <c r="BT20" s="51"/>
      <c r="BU20" s="51"/>
      <c r="BV20" s="51"/>
      <c r="BW20" s="99"/>
      <c r="BX20" s="51"/>
      <c r="BY20" s="50"/>
      <c r="BZ20" s="41"/>
      <c r="CA20" s="51"/>
      <c r="CB20" s="51"/>
      <c r="CC20" s="51"/>
      <c r="CD20" s="99"/>
      <c r="CE20" s="51"/>
      <c r="CF20" s="50"/>
      <c r="CG20" s="41"/>
      <c r="CH20" s="51"/>
      <c r="CI20" s="51"/>
      <c r="CJ20" s="51"/>
      <c r="CK20" s="99"/>
      <c r="CL20" s="51"/>
      <c r="CM20" s="50"/>
      <c r="CN20" s="41"/>
      <c r="CO20" s="51"/>
      <c r="CP20" s="51"/>
      <c r="CQ20" s="51"/>
      <c r="CR20" s="99"/>
      <c r="CS20" s="51"/>
      <c r="CT20" s="50"/>
      <c r="CU20" s="41"/>
      <c r="CV20" s="51"/>
      <c r="CW20" s="51"/>
      <c r="CX20" s="51"/>
      <c r="CY20" s="99"/>
      <c r="CZ20" s="51"/>
      <c r="DA20" s="50"/>
      <c r="DB20" s="41"/>
      <c r="DC20" s="51"/>
      <c r="DD20" s="51"/>
      <c r="DE20" s="51"/>
      <c r="DF20" s="99"/>
      <c r="DG20" s="51"/>
      <c r="DH20" s="50"/>
      <c r="DI20" s="41"/>
      <c r="DJ20" s="51"/>
      <c r="DK20" s="51"/>
      <c r="DL20" s="51"/>
      <c r="DM20" s="99"/>
      <c r="DN20" s="51"/>
      <c r="DO20" s="50"/>
      <c r="DP20" s="41"/>
      <c r="DQ20" s="51"/>
      <c r="DR20" s="51"/>
      <c r="DS20" s="51"/>
      <c r="DT20" s="99"/>
      <c r="DU20" s="51"/>
      <c r="DV20" s="50"/>
      <c r="DW20" s="41"/>
      <c r="DX20" s="51"/>
      <c r="DY20" s="51"/>
      <c r="DZ20" s="51"/>
      <c r="EA20" s="99"/>
      <c r="EB20" s="51"/>
      <c r="EC20" s="50"/>
      <c r="ED20" s="41"/>
      <c r="EE20" s="51"/>
      <c r="EF20" s="51"/>
      <c r="EG20" s="51"/>
      <c r="EH20" s="99"/>
      <c r="EI20" s="51"/>
      <c r="EJ20" s="50"/>
      <c r="EK20" s="41"/>
      <c r="EL20" s="51"/>
      <c r="EM20" s="51"/>
      <c r="EN20" s="51"/>
      <c r="EO20" s="99"/>
      <c r="EP20" s="51"/>
      <c r="EQ20" s="50"/>
      <c r="ER20" s="41"/>
      <c r="ES20" s="51"/>
      <c r="ET20" s="51"/>
      <c r="EU20" s="51"/>
      <c r="EV20" s="99"/>
      <c r="EW20" s="51"/>
      <c r="EX20" s="50"/>
      <c r="EY20" s="41"/>
      <c r="EZ20" s="51"/>
      <c r="FA20" s="51"/>
      <c r="FB20" s="51"/>
      <c r="FC20" s="99"/>
      <c r="FD20" s="51"/>
      <c r="FE20" s="50"/>
      <c r="FF20" s="41"/>
      <c r="FG20" s="51"/>
      <c r="FH20" s="51"/>
      <c r="FI20" s="51"/>
      <c r="FJ20" s="99"/>
      <c r="FK20" s="51"/>
      <c r="FL20" s="50"/>
      <c r="FM20" s="41"/>
      <c r="FN20" s="51"/>
      <c r="FO20" s="51"/>
      <c r="FP20" s="51"/>
      <c r="FQ20" s="99"/>
      <c r="FR20" s="51"/>
      <c r="FS20" s="50"/>
      <c r="FT20" s="41"/>
      <c r="FU20" s="51"/>
      <c r="FV20" s="51"/>
      <c r="FW20" s="51"/>
      <c r="FX20" s="99"/>
      <c r="FY20" s="51"/>
      <c r="FZ20" s="50"/>
      <c r="GA20" s="41"/>
      <c r="GB20" s="51"/>
      <c r="GC20" s="51"/>
      <c r="GD20" s="51"/>
      <c r="GE20" s="99"/>
      <c r="GF20" s="51"/>
      <c r="GG20" s="50"/>
      <c r="GH20" s="41"/>
      <c r="GI20" s="51"/>
      <c r="GJ20" s="51"/>
      <c r="GK20" s="51"/>
      <c r="GL20" s="99"/>
      <c r="GM20" s="51"/>
      <c r="GN20" s="50"/>
      <c r="GO20" s="41"/>
      <c r="GP20" s="51"/>
      <c r="GQ20" s="51"/>
      <c r="GR20" s="51"/>
      <c r="GS20" s="99"/>
      <c r="GT20" s="51"/>
      <c r="GU20" s="50"/>
      <c r="GV20" s="41"/>
      <c r="GW20" s="51"/>
      <c r="GX20" s="51"/>
      <c r="GY20" s="51"/>
      <c r="GZ20" s="99"/>
      <c r="HA20" s="51"/>
      <c r="HB20" s="50"/>
      <c r="HC20" s="41"/>
      <c r="HD20" s="51"/>
      <c r="HE20" s="51"/>
      <c r="HF20" s="51"/>
      <c r="HG20" s="99"/>
      <c r="HH20" s="51"/>
      <c r="HI20" s="50"/>
      <c r="HJ20" s="41"/>
      <c r="HK20" s="51"/>
      <c r="HL20" s="51"/>
      <c r="HM20" s="51"/>
      <c r="HN20" s="99"/>
      <c r="HO20" s="51"/>
      <c r="HP20" s="50"/>
      <c r="HQ20" s="41"/>
      <c r="HR20" s="51"/>
      <c r="HS20" s="51"/>
      <c r="HT20" s="51"/>
      <c r="HU20" s="99"/>
      <c r="HV20" s="51"/>
      <c r="HW20" s="50"/>
      <c r="HX20" s="41"/>
      <c r="HY20" s="51"/>
      <c r="HZ20" s="51"/>
      <c r="IA20" s="51"/>
      <c r="IB20" s="99"/>
      <c r="IC20" s="51"/>
      <c r="ID20" s="50"/>
      <c r="IE20" s="41"/>
      <c r="IF20" s="51"/>
      <c r="IG20" s="51"/>
      <c r="IH20" s="51"/>
      <c r="II20" s="99"/>
      <c r="IJ20" s="51"/>
      <c r="IK20" s="50"/>
      <c r="IL20" s="41"/>
      <c r="IM20" s="51"/>
      <c r="IN20" s="51"/>
      <c r="IO20" s="51"/>
      <c r="IP20" s="99"/>
      <c r="IQ20" s="51"/>
      <c r="IR20" s="50"/>
      <c r="IS20" s="41"/>
      <c r="IT20" s="51"/>
      <c r="IU20" s="51"/>
      <c r="IV20" s="51"/>
      <c r="IW20" s="99"/>
      <c r="IX20" s="51"/>
      <c r="IY20" s="50"/>
      <c r="IZ20" s="41"/>
      <c r="JA20" s="51"/>
      <c r="JB20" s="51"/>
      <c r="JC20" s="51"/>
      <c r="JD20" s="99"/>
      <c r="JE20" s="51"/>
      <c r="JF20" s="50"/>
      <c r="JG20" s="41"/>
      <c r="JH20" s="51"/>
      <c r="JI20" s="51"/>
      <c r="JJ20" s="51"/>
      <c r="JK20" s="99"/>
      <c r="JL20" s="51"/>
      <c r="JM20" s="50"/>
      <c r="JN20" s="41"/>
      <c r="JO20" s="51"/>
      <c r="JP20" s="51"/>
      <c r="JQ20" s="51"/>
      <c r="JR20" s="99"/>
      <c r="JS20" s="51"/>
      <c r="JT20" s="50"/>
      <c r="JU20" s="41"/>
      <c r="JV20" s="51"/>
      <c r="JW20" s="51"/>
      <c r="JX20" s="51"/>
      <c r="JY20" s="99"/>
      <c r="JZ20" s="51"/>
      <c r="KA20" s="50"/>
      <c r="KB20" s="41"/>
      <c r="KC20" s="51"/>
      <c r="KD20" s="51"/>
      <c r="KE20" s="51"/>
      <c r="KF20" s="99"/>
      <c r="KG20" s="51"/>
      <c r="KH20" s="50"/>
      <c r="KI20" s="41"/>
      <c r="KJ20" s="51"/>
      <c r="KK20" s="51"/>
      <c r="KL20" s="51"/>
      <c r="KM20" s="99"/>
      <c r="KN20" s="51"/>
      <c r="KO20" s="50"/>
      <c r="KP20" s="41"/>
      <c r="KQ20" s="51"/>
      <c r="KR20" s="51"/>
      <c r="KS20" s="51"/>
      <c r="KT20" s="99"/>
      <c r="KU20" s="51"/>
      <c r="KV20" s="50"/>
      <c r="KW20" s="41"/>
      <c r="KX20" s="51"/>
      <c r="KY20" s="51"/>
      <c r="KZ20" s="51"/>
      <c r="LA20" s="99"/>
      <c r="LB20" s="51"/>
      <c r="LC20" s="50"/>
      <c r="LD20" s="41"/>
      <c r="LE20" s="51"/>
      <c r="LF20" s="51"/>
      <c r="LG20" s="51"/>
      <c r="LH20" s="99"/>
      <c r="LI20" s="51"/>
      <c r="LJ20" s="50"/>
      <c r="LK20" s="41"/>
      <c r="LL20" s="51"/>
      <c r="LM20" s="51"/>
      <c r="LN20" s="51"/>
      <c r="LO20" s="99"/>
      <c r="LP20" s="51"/>
      <c r="LQ20" s="50"/>
      <c r="LR20" s="41"/>
      <c r="LS20" s="51"/>
      <c r="LT20" s="51"/>
      <c r="LU20" s="51"/>
      <c r="LV20" s="99"/>
      <c r="LW20" s="51"/>
      <c r="LX20" s="50"/>
      <c r="LY20" s="41"/>
      <c r="LZ20" s="51"/>
      <c r="MA20" s="51"/>
      <c r="MB20" s="51"/>
      <c r="MC20" s="99"/>
      <c r="MD20" s="51"/>
      <c r="ME20" s="50"/>
      <c r="MF20" s="41"/>
      <c r="MG20" s="51"/>
      <c r="MH20" s="51"/>
      <c r="MI20" s="51"/>
      <c r="MJ20" s="99"/>
      <c r="MK20" s="51"/>
      <c r="ML20" s="50"/>
      <c r="MM20" s="41"/>
      <c r="MN20" s="51"/>
      <c r="MO20" s="51"/>
      <c r="MP20" s="51"/>
      <c r="MQ20" s="99"/>
      <c r="MR20" s="51"/>
      <c r="MS20" s="50"/>
      <c r="MT20" s="41"/>
      <c r="MU20" s="51"/>
      <c r="MV20" s="51"/>
      <c r="MW20" s="51"/>
      <c r="MX20" s="99"/>
      <c r="MY20" s="51"/>
      <c r="MZ20" s="50"/>
      <c r="NA20" s="41"/>
      <c r="NB20" s="51"/>
      <c r="NC20" s="51"/>
      <c r="ND20" s="51"/>
      <c r="NE20" s="99"/>
      <c r="NF20" s="51"/>
      <c r="NG20" s="50"/>
      <c r="NH20" s="41"/>
      <c r="NI20" s="51"/>
      <c r="NJ20" s="51"/>
      <c r="NK20" s="51"/>
      <c r="NL20" s="99"/>
      <c r="NM20" s="51"/>
      <c r="NN20" s="50"/>
      <c r="NO20" s="41"/>
      <c r="NP20" s="51"/>
      <c r="NQ20" s="51"/>
      <c r="NR20" s="51"/>
      <c r="NS20" s="99"/>
      <c r="NT20" s="51"/>
      <c r="NU20" s="50"/>
      <c r="NV20" s="41"/>
      <c r="NW20" s="51"/>
      <c r="NX20" s="51"/>
      <c r="NY20" s="51"/>
      <c r="NZ20" s="99"/>
      <c r="OA20" s="51"/>
      <c r="OB20" s="50"/>
      <c r="OC20" s="41"/>
      <c r="OD20" s="51"/>
      <c r="OE20" s="51"/>
      <c r="OF20" s="51"/>
      <c r="OG20" s="99"/>
      <c r="OH20" s="51"/>
      <c r="OI20" s="50"/>
      <c r="OJ20" s="41"/>
      <c r="OK20" s="51"/>
      <c r="OL20" s="51"/>
      <c r="OM20" s="51"/>
      <c r="ON20" s="99"/>
      <c r="OO20" s="51"/>
      <c r="OP20" s="50"/>
      <c r="OQ20" s="41"/>
      <c r="OR20" s="51"/>
      <c r="OS20" s="51"/>
      <c r="OT20" s="51"/>
      <c r="OU20" s="99"/>
      <c r="OV20" s="51"/>
      <c r="OW20" s="50"/>
      <c r="OX20" s="41"/>
      <c r="OY20" s="51"/>
      <c r="OZ20" s="51"/>
      <c r="PA20" s="51"/>
      <c r="PB20" s="99"/>
      <c r="PC20" s="51"/>
      <c r="PD20" s="50"/>
      <c r="PE20" s="41"/>
      <c r="PF20" s="51"/>
      <c r="PG20" s="51"/>
      <c r="PH20" s="51"/>
      <c r="PI20" s="99"/>
      <c r="PJ20" s="51"/>
      <c r="PK20" s="50"/>
      <c r="PL20" s="41"/>
      <c r="PM20" s="51"/>
      <c r="PN20" s="51"/>
      <c r="PO20" s="51"/>
      <c r="PP20" s="99"/>
      <c r="PQ20" s="51"/>
      <c r="PR20" s="50"/>
      <c r="PS20" s="41"/>
      <c r="PT20" s="51"/>
      <c r="PU20" s="51"/>
      <c r="PV20" s="51"/>
      <c r="PW20" s="99"/>
      <c r="PX20" s="51"/>
      <c r="PY20" s="50"/>
      <c r="PZ20" s="41"/>
      <c r="QA20" s="51"/>
      <c r="QB20" s="51"/>
      <c r="QC20" s="51"/>
      <c r="QD20" s="99"/>
      <c r="QE20" s="51"/>
      <c r="QF20" s="50"/>
      <c r="QG20" s="41"/>
      <c r="QH20" s="51"/>
      <c r="QI20" s="51"/>
      <c r="QJ20" s="51"/>
      <c r="QK20" s="99"/>
      <c r="QL20" s="51"/>
      <c r="QM20" s="50"/>
      <c r="QN20" s="41"/>
      <c r="QO20" s="51"/>
      <c r="QP20" s="51"/>
      <c r="QQ20" s="51"/>
      <c r="QR20" s="99"/>
      <c r="QS20" s="51"/>
      <c r="QT20" s="50"/>
      <c r="QU20" s="41"/>
      <c r="QV20" s="51"/>
      <c r="QW20" s="51"/>
      <c r="QX20" s="51"/>
      <c r="QY20" s="99"/>
      <c r="QZ20" s="51"/>
      <c r="RA20" s="50"/>
      <c r="RB20" s="41"/>
      <c r="RC20" s="51"/>
      <c r="RD20" s="51"/>
      <c r="RE20" s="51"/>
      <c r="RF20" s="99"/>
      <c r="RG20" s="51"/>
      <c r="RH20" s="50"/>
      <c r="RI20" s="41"/>
      <c r="RJ20" s="51"/>
      <c r="RK20" s="51"/>
      <c r="RL20" s="51"/>
      <c r="RM20" s="99"/>
      <c r="RN20" s="51"/>
      <c r="RO20" s="50"/>
      <c r="RP20" s="41"/>
      <c r="RQ20" s="51"/>
      <c r="RR20" s="51"/>
      <c r="RS20" s="51"/>
      <c r="RT20" s="99"/>
      <c r="RU20" s="51"/>
      <c r="RV20" s="50"/>
      <c r="RW20" s="41"/>
      <c r="RX20" s="51"/>
      <c r="RY20" s="51"/>
      <c r="RZ20" s="51"/>
      <c r="SA20" s="99"/>
      <c r="SB20" s="51"/>
      <c r="SC20" s="50"/>
      <c r="SD20" s="41"/>
      <c r="SE20" s="51"/>
      <c r="SF20" s="51"/>
      <c r="SG20" s="51"/>
      <c r="SH20" s="99"/>
      <c r="SI20" s="51"/>
      <c r="SJ20" s="50"/>
      <c r="SK20" s="41"/>
      <c r="SL20" s="51"/>
      <c r="SM20" s="51"/>
      <c r="SN20" s="51"/>
      <c r="SO20" s="99"/>
      <c r="SP20" s="51"/>
      <c r="SQ20" s="50"/>
      <c r="SR20" s="41"/>
      <c r="SS20" s="51"/>
      <c r="ST20" s="51"/>
      <c r="SU20" s="51"/>
      <c r="SV20" s="99"/>
      <c r="SW20" s="51"/>
      <c r="SX20" s="50"/>
      <c r="SY20" s="41"/>
      <c r="SZ20" s="51"/>
      <c r="TA20" s="51"/>
      <c r="TB20" s="51"/>
      <c r="TC20" s="99"/>
      <c r="TD20" s="51"/>
      <c r="TE20" s="50"/>
      <c r="TF20" s="41"/>
      <c r="TG20" s="51"/>
      <c r="TH20" s="51"/>
      <c r="TI20" s="51"/>
      <c r="TJ20" s="99"/>
      <c r="TK20" s="51"/>
      <c r="TL20" s="50"/>
      <c r="TM20" s="41"/>
      <c r="TN20" s="51"/>
      <c r="TO20" s="51"/>
      <c r="TP20" s="51"/>
      <c r="TQ20" s="99"/>
      <c r="TR20" s="51"/>
      <c r="TS20" s="50"/>
      <c r="TT20" s="41"/>
      <c r="TU20" s="51"/>
      <c r="TV20" s="51"/>
      <c r="TW20" s="51"/>
      <c r="TX20" s="99"/>
      <c r="TY20" s="51"/>
      <c r="TZ20" s="50"/>
      <c r="UA20" s="41"/>
      <c r="UB20" s="51"/>
      <c r="UC20" s="51"/>
      <c r="UD20" s="51"/>
      <c r="UE20" s="99"/>
      <c r="UF20" s="51"/>
      <c r="UG20" s="50"/>
      <c r="UH20" s="41"/>
      <c r="UI20" s="51"/>
      <c r="UJ20" s="51"/>
      <c r="UK20" s="51"/>
      <c r="UL20" s="99"/>
      <c r="UM20" s="51"/>
      <c r="UN20" s="50"/>
      <c r="UO20" s="41"/>
      <c r="UP20" s="51"/>
      <c r="UQ20" s="51"/>
      <c r="UR20" s="51"/>
      <c r="US20" s="99"/>
      <c r="UT20" s="51"/>
      <c r="UU20" s="50"/>
      <c r="UV20" s="41"/>
      <c r="UW20" s="51"/>
      <c r="UX20" s="51"/>
      <c r="UY20" s="51"/>
      <c r="UZ20" s="99"/>
      <c r="VA20" s="51"/>
      <c r="VB20" s="50"/>
    </row>
    <row r="21" spans="1:1025" x14ac:dyDescent="0.2">
      <c r="A21" s="122" t="s">
        <v>34</v>
      </c>
      <c r="B21" s="55"/>
      <c r="C21" s="55"/>
      <c r="D21" s="55"/>
      <c r="E21" s="55"/>
      <c r="F21" s="55"/>
      <c r="G21" s="55"/>
      <c r="H21" s="53">
        <v>0</v>
      </c>
      <c r="I21" s="55"/>
      <c r="J21" s="55">
        <v>0</v>
      </c>
      <c r="K21" s="55"/>
      <c r="L21" s="110"/>
      <c r="M21" s="55">
        <f>H21+J21+L21</f>
        <v>0</v>
      </c>
      <c r="N21" s="54"/>
      <c r="O21" s="53">
        <v>0</v>
      </c>
      <c r="P21" s="55"/>
      <c r="Q21" s="55">
        <v>0</v>
      </c>
      <c r="R21" s="55"/>
      <c r="S21" s="110"/>
      <c r="T21" s="55">
        <f>O21+Q21+S21</f>
        <v>0</v>
      </c>
      <c r="U21" s="54"/>
      <c r="V21" s="53">
        <v>0</v>
      </c>
      <c r="W21" s="55"/>
      <c r="X21" s="55">
        <v>0</v>
      </c>
      <c r="Y21" s="55"/>
      <c r="Z21" s="110"/>
      <c r="AA21" s="55">
        <f>V21+X21+Z21</f>
        <v>0</v>
      </c>
      <c r="AB21" s="54"/>
      <c r="AC21" s="53">
        <v>0</v>
      </c>
      <c r="AD21" s="55"/>
      <c r="AE21" s="55">
        <v>0</v>
      </c>
      <c r="AF21" s="55"/>
      <c r="AG21" s="110"/>
      <c r="AH21" s="55">
        <f>AC21+AE21+AG21</f>
        <v>0</v>
      </c>
      <c r="AI21" s="54"/>
      <c r="AJ21" s="53">
        <v>0</v>
      </c>
      <c r="AK21" s="55"/>
      <c r="AL21" s="55">
        <v>0</v>
      </c>
      <c r="AM21" s="55"/>
      <c r="AN21" s="110"/>
      <c r="AO21" s="55">
        <f>AJ21+AL21+AN21</f>
        <v>0</v>
      </c>
      <c r="AP21" s="54"/>
      <c r="AQ21" s="53">
        <v>0</v>
      </c>
      <c r="AR21" s="55"/>
      <c r="AS21" s="55">
        <v>0</v>
      </c>
      <c r="AT21" s="55"/>
      <c r="AU21" s="110"/>
      <c r="AV21" s="55">
        <f>AQ21+AS21+AU21</f>
        <v>0</v>
      </c>
      <c r="AW21" s="54"/>
      <c r="AX21" s="53">
        <v>1</v>
      </c>
      <c r="AY21" s="55"/>
      <c r="AZ21" s="55">
        <v>0</v>
      </c>
      <c r="BA21" s="55"/>
      <c r="BB21" s="110"/>
      <c r="BC21" s="55">
        <f>AX21+AZ21+BB21</f>
        <v>1</v>
      </c>
      <c r="BD21" s="54"/>
      <c r="BE21" s="53">
        <v>0</v>
      </c>
      <c r="BF21" s="55"/>
      <c r="BG21" s="55">
        <v>0</v>
      </c>
      <c r="BH21" s="55"/>
      <c r="BI21" s="110"/>
      <c r="BJ21" s="55">
        <f>BE21+BG21+BI21</f>
        <v>0</v>
      </c>
      <c r="BK21" s="54"/>
      <c r="BL21" s="53">
        <v>0</v>
      </c>
      <c r="BM21" s="55"/>
      <c r="BN21" s="55">
        <v>0</v>
      </c>
      <c r="BO21" s="55"/>
      <c r="BP21" s="110"/>
      <c r="BQ21" s="55">
        <f>BL21+BN21+BP21</f>
        <v>0</v>
      </c>
      <c r="BR21" s="54"/>
      <c r="BS21" s="53">
        <v>0</v>
      </c>
      <c r="BT21" s="55"/>
      <c r="BU21" s="55">
        <v>0</v>
      </c>
      <c r="BV21" s="55"/>
      <c r="BW21" s="110"/>
      <c r="BX21" s="55">
        <f>BS21+BU21+BW21</f>
        <v>0</v>
      </c>
      <c r="BY21" s="54"/>
      <c r="BZ21" s="53"/>
      <c r="CA21" s="55"/>
      <c r="CB21" s="55"/>
      <c r="CC21" s="55"/>
      <c r="CD21" s="110"/>
      <c r="CE21" s="55">
        <v>0</v>
      </c>
      <c r="CF21" s="54"/>
      <c r="CG21" s="53"/>
      <c r="CH21" s="55"/>
      <c r="CI21" s="55"/>
      <c r="CJ21" s="55"/>
      <c r="CK21" s="110"/>
      <c r="CL21" s="55">
        <v>0</v>
      </c>
      <c r="CM21" s="54"/>
      <c r="CN21" s="53">
        <v>0</v>
      </c>
      <c r="CO21" s="55"/>
      <c r="CP21" s="55">
        <v>0</v>
      </c>
      <c r="CQ21" s="55"/>
      <c r="CR21" s="110"/>
      <c r="CS21" s="55">
        <f>CN21+CP21+CR21</f>
        <v>0</v>
      </c>
      <c r="CT21" s="54"/>
      <c r="CU21" s="53">
        <v>0</v>
      </c>
      <c r="CV21" s="55"/>
      <c r="CW21" s="55">
        <v>0</v>
      </c>
      <c r="CX21" s="55"/>
      <c r="CY21" s="110"/>
      <c r="CZ21" s="55">
        <f>CU21+CW21+CY21</f>
        <v>0</v>
      </c>
      <c r="DA21" s="54"/>
      <c r="DB21" s="53"/>
      <c r="DC21" s="55"/>
      <c r="DD21" s="55"/>
      <c r="DE21" s="55"/>
      <c r="DF21" s="110"/>
      <c r="DG21" s="55">
        <v>0</v>
      </c>
      <c r="DH21" s="54"/>
      <c r="DI21" s="53">
        <v>0</v>
      </c>
      <c r="DJ21" s="55"/>
      <c r="DK21" s="55">
        <v>0</v>
      </c>
      <c r="DL21" s="55"/>
      <c r="DM21" s="110"/>
      <c r="DN21" s="55">
        <f>DI21+DK21+DM21</f>
        <v>0</v>
      </c>
      <c r="DO21" s="54"/>
      <c r="DP21" s="53"/>
      <c r="DQ21" s="55"/>
      <c r="DR21" s="55"/>
      <c r="DS21" s="55"/>
      <c r="DT21" s="110"/>
      <c r="DU21" s="55">
        <v>0</v>
      </c>
      <c r="DV21" s="54"/>
      <c r="DW21" s="53">
        <v>0</v>
      </c>
      <c r="DX21" s="55"/>
      <c r="DY21" s="55">
        <v>0</v>
      </c>
      <c r="DZ21" s="55"/>
      <c r="EA21" s="110"/>
      <c r="EB21" s="55">
        <f>DW21+DY21+EA21</f>
        <v>0</v>
      </c>
      <c r="EC21" s="54"/>
      <c r="ED21" s="53"/>
      <c r="EE21" s="55"/>
      <c r="EF21" s="55"/>
      <c r="EG21" s="55"/>
      <c r="EH21" s="110"/>
      <c r="EI21" s="55">
        <v>0</v>
      </c>
      <c r="EJ21" s="54"/>
      <c r="EK21" s="53">
        <v>0</v>
      </c>
      <c r="EL21" s="55"/>
      <c r="EM21" s="55">
        <v>0</v>
      </c>
      <c r="EN21" s="55"/>
      <c r="EO21" s="110"/>
      <c r="EP21" s="55">
        <f>EK21+EM21+EO21</f>
        <v>0</v>
      </c>
      <c r="EQ21" s="54"/>
      <c r="ER21" s="53">
        <v>1</v>
      </c>
      <c r="ES21" s="55"/>
      <c r="ET21" s="55">
        <v>0</v>
      </c>
      <c r="EU21" s="55"/>
      <c r="EV21" s="110"/>
      <c r="EW21" s="55">
        <f>ER21+ET21+EV21</f>
        <v>1</v>
      </c>
      <c r="EX21" s="54"/>
      <c r="EY21" s="53"/>
      <c r="EZ21" s="55"/>
      <c r="FA21" s="55"/>
      <c r="FB21" s="55"/>
      <c r="FC21" s="110"/>
      <c r="FD21" s="55">
        <v>0</v>
      </c>
      <c r="FE21" s="54"/>
      <c r="FF21" s="53"/>
      <c r="FG21" s="55"/>
      <c r="FH21" s="55"/>
      <c r="FI21" s="55"/>
      <c r="FJ21" s="110"/>
      <c r="FK21" s="55">
        <v>0</v>
      </c>
      <c r="FL21" s="54"/>
      <c r="FM21" s="53">
        <v>0</v>
      </c>
      <c r="FN21" s="55"/>
      <c r="FO21" s="55">
        <v>0</v>
      </c>
      <c r="FP21" s="55"/>
      <c r="FQ21" s="110"/>
      <c r="FR21" s="55">
        <f>FM21+FO21+FQ21</f>
        <v>0</v>
      </c>
      <c r="FS21" s="54"/>
      <c r="FT21" s="53"/>
      <c r="FU21" s="55"/>
      <c r="FV21" s="55"/>
      <c r="FW21" s="55"/>
      <c r="FX21" s="110"/>
      <c r="FY21" s="55">
        <v>0</v>
      </c>
      <c r="FZ21" s="54"/>
      <c r="GA21" s="53"/>
      <c r="GB21" s="55"/>
      <c r="GC21" s="55"/>
      <c r="GD21" s="55"/>
      <c r="GE21" s="110"/>
      <c r="GF21" s="55">
        <v>0</v>
      </c>
      <c r="GG21" s="54"/>
      <c r="GH21" s="53"/>
      <c r="GI21" s="55"/>
      <c r="GJ21" s="55"/>
      <c r="GK21" s="55"/>
      <c r="GL21" s="110"/>
      <c r="GM21" s="55">
        <v>0</v>
      </c>
      <c r="GN21" s="54"/>
      <c r="GO21" s="53">
        <v>0</v>
      </c>
      <c r="GP21" s="55"/>
      <c r="GQ21" s="55">
        <v>0</v>
      </c>
      <c r="GR21" s="55"/>
      <c r="GS21" s="110"/>
      <c r="GT21" s="55">
        <f>GO21+GQ21+GS21</f>
        <v>0</v>
      </c>
      <c r="GU21" s="54"/>
      <c r="GV21" s="53"/>
      <c r="GW21" s="55"/>
      <c r="GX21" s="55"/>
      <c r="GY21" s="55"/>
      <c r="GZ21" s="110"/>
      <c r="HA21" s="55">
        <v>0</v>
      </c>
      <c r="HB21" s="54"/>
      <c r="HC21" s="53"/>
      <c r="HD21" s="55"/>
      <c r="HE21" s="55"/>
      <c r="HF21" s="55"/>
      <c r="HG21" s="110"/>
      <c r="HH21" s="55">
        <v>1</v>
      </c>
      <c r="HI21" s="54"/>
      <c r="HJ21" s="53">
        <v>0</v>
      </c>
      <c r="HK21" s="55"/>
      <c r="HL21" s="55">
        <v>0</v>
      </c>
      <c r="HM21" s="55"/>
      <c r="HN21" s="110"/>
      <c r="HO21" s="55">
        <f>HJ21+HL21+HN21</f>
        <v>0</v>
      </c>
      <c r="HP21" s="54"/>
      <c r="HQ21" s="53"/>
      <c r="HR21" s="55"/>
      <c r="HS21" s="55"/>
      <c r="HT21" s="55"/>
      <c r="HU21" s="110"/>
      <c r="HV21" s="55">
        <f>HQ21+HS21+HU21</f>
        <v>0</v>
      </c>
      <c r="HW21" s="54"/>
      <c r="HX21" s="53"/>
      <c r="HY21" s="55"/>
      <c r="HZ21" s="55"/>
      <c r="IA21" s="55"/>
      <c r="IB21" s="110"/>
      <c r="IC21" s="55">
        <f>HX21+HZ21+IB21</f>
        <v>0</v>
      </c>
      <c r="ID21" s="54"/>
      <c r="IE21" s="53"/>
      <c r="IF21" s="55"/>
      <c r="IG21" s="55"/>
      <c r="IH21" s="55"/>
      <c r="II21" s="110"/>
      <c r="IJ21" s="55">
        <f>IE21+IG21+II21</f>
        <v>0</v>
      </c>
      <c r="IK21" s="54"/>
      <c r="IL21" s="53">
        <v>0</v>
      </c>
      <c r="IM21" s="55"/>
      <c r="IN21" s="55">
        <v>0</v>
      </c>
      <c r="IO21" s="55"/>
      <c r="IP21" s="110"/>
      <c r="IQ21" s="55">
        <f>IL21+IN21+IP21</f>
        <v>0</v>
      </c>
      <c r="IR21" s="54"/>
      <c r="IS21" s="53"/>
      <c r="IT21" s="55"/>
      <c r="IU21" s="55"/>
      <c r="IV21" s="55"/>
      <c r="IW21" s="110"/>
      <c r="IX21" s="55">
        <f>IS21+IU21+IW21</f>
        <v>0</v>
      </c>
      <c r="IY21" s="54"/>
      <c r="IZ21" s="53"/>
      <c r="JA21" s="55"/>
      <c r="JB21" s="55"/>
      <c r="JC21" s="55"/>
      <c r="JD21" s="110"/>
      <c r="JE21" s="55">
        <f>IZ21+JB21+JD21</f>
        <v>0</v>
      </c>
      <c r="JF21" s="54"/>
      <c r="JG21" s="53"/>
      <c r="JH21" s="55"/>
      <c r="JI21" s="55"/>
      <c r="JJ21" s="55"/>
      <c r="JK21" s="110"/>
      <c r="JL21" s="55">
        <f>JG21+JI21+JK21</f>
        <v>0</v>
      </c>
      <c r="JM21" s="54"/>
      <c r="JN21" s="53">
        <v>0</v>
      </c>
      <c r="JO21" s="55"/>
      <c r="JP21" s="55">
        <v>0</v>
      </c>
      <c r="JQ21" s="55"/>
      <c r="JR21" s="110"/>
      <c r="JS21" s="55">
        <f>JN21+JP21+JR21</f>
        <v>0</v>
      </c>
      <c r="JT21" s="54"/>
      <c r="JU21" s="53">
        <v>0</v>
      </c>
      <c r="JV21" s="55"/>
      <c r="JW21" s="55">
        <v>0</v>
      </c>
      <c r="JX21" s="55"/>
      <c r="JY21" s="110"/>
      <c r="JZ21" s="55">
        <f>JU21+JW21+JY21</f>
        <v>0</v>
      </c>
      <c r="KA21" s="54"/>
      <c r="KB21" s="53">
        <v>0</v>
      </c>
      <c r="KC21" s="55"/>
      <c r="KD21" s="55">
        <v>0</v>
      </c>
      <c r="KE21" s="55"/>
      <c r="KF21" s="110"/>
      <c r="KG21" s="55">
        <f>KB21+KD21+KF21</f>
        <v>0</v>
      </c>
      <c r="KH21" s="54"/>
      <c r="KI21" s="53">
        <v>0</v>
      </c>
      <c r="KJ21" s="55"/>
      <c r="KK21" s="55">
        <v>0</v>
      </c>
      <c r="KL21" s="55"/>
      <c r="KM21" s="110"/>
      <c r="KN21" s="55">
        <f>KI21+KK21+KM21</f>
        <v>0</v>
      </c>
      <c r="KO21" s="54"/>
      <c r="KP21" s="53">
        <v>0</v>
      </c>
      <c r="KQ21" s="55"/>
      <c r="KR21" s="55">
        <v>0</v>
      </c>
      <c r="KS21" s="55"/>
      <c r="KT21" s="110"/>
      <c r="KU21" s="55">
        <f>KP21+KR21+KT21</f>
        <v>0</v>
      </c>
      <c r="KV21" s="54"/>
      <c r="KW21" s="53">
        <v>0</v>
      </c>
      <c r="KX21" s="55"/>
      <c r="KY21" s="55">
        <v>0</v>
      </c>
      <c r="KZ21" s="55"/>
      <c r="LA21" s="110"/>
      <c r="LB21" s="55">
        <v>2</v>
      </c>
      <c r="LC21" s="54"/>
      <c r="LD21" s="53">
        <v>0</v>
      </c>
      <c r="LE21" s="55"/>
      <c r="LF21" s="55">
        <v>0</v>
      </c>
      <c r="LG21" s="55"/>
      <c r="LH21" s="110"/>
      <c r="LI21" s="55">
        <v>1</v>
      </c>
      <c r="LJ21" s="54"/>
      <c r="LK21" s="53">
        <v>0</v>
      </c>
      <c r="LL21" s="55"/>
      <c r="LM21" s="55">
        <v>0</v>
      </c>
      <c r="LN21" s="55"/>
      <c r="LO21" s="110"/>
      <c r="LP21" s="55">
        <v>1</v>
      </c>
      <c r="LQ21" s="54"/>
      <c r="LR21" s="53">
        <v>2</v>
      </c>
      <c r="LS21" s="55"/>
      <c r="LT21" s="55">
        <v>0</v>
      </c>
      <c r="LU21" s="55"/>
      <c r="LV21" s="110"/>
      <c r="LW21" s="55">
        <v>2</v>
      </c>
      <c r="LX21" s="54"/>
      <c r="LY21" s="53">
        <v>0</v>
      </c>
      <c r="LZ21" s="55"/>
      <c r="MA21" s="55">
        <v>0</v>
      </c>
      <c r="MB21" s="55"/>
      <c r="MC21" s="110"/>
      <c r="MD21" s="55">
        <v>1</v>
      </c>
      <c r="ME21" s="54"/>
      <c r="MF21" s="53">
        <v>0</v>
      </c>
      <c r="MG21" s="55"/>
      <c r="MH21" s="55">
        <v>0</v>
      </c>
      <c r="MI21" s="55"/>
      <c r="MJ21" s="110"/>
      <c r="MK21" s="55">
        <v>1</v>
      </c>
      <c r="ML21" s="54"/>
      <c r="MM21" s="53">
        <v>0</v>
      </c>
      <c r="MN21" s="55"/>
      <c r="MO21" s="55">
        <v>0</v>
      </c>
      <c r="MP21" s="55"/>
      <c r="MQ21" s="110"/>
      <c r="MR21" s="55">
        <v>1</v>
      </c>
      <c r="MS21" s="54"/>
      <c r="MT21" s="53">
        <v>0</v>
      </c>
      <c r="MU21" s="55"/>
      <c r="MV21" s="55">
        <v>0</v>
      </c>
      <c r="MW21" s="55"/>
      <c r="MX21" s="110"/>
      <c r="MY21" s="55">
        <v>1</v>
      </c>
      <c r="MZ21" s="54"/>
      <c r="NA21" s="53">
        <v>0</v>
      </c>
      <c r="NB21" s="55"/>
      <c r="NC21" s="55">
        <v>0</v>
      </c>
      <c r="ND21" s="55"/>
      <c r="NE21" s="110"/>
      <c r="NF21" s="55">
        <v>2</v>
      </c>
      <c r="NG21" s="54"/>
      <c r="NH21" s="53">
        <v>1</v>
      </c>
      <c r="NI21" s="55"/>
      <c r="NJ21" s="55">
        <v>0</v>
      </c>
      <c r="NK21" s="55"/>
      <c r="NL21" s="110"/>
      <c r="NM21" s="55">
        <f>NH21+NJ21+NL21</f>
        <v>1</v>
      </c>
      <c r="NN21" s="54"/>
      <c r="NO21" s="53">
        <v>0</v>
      </c>
      <c r="NP21" s="55"/>
      <c r="NQ21" s="55">
        <v>0</v>
      </c>
      <c r="NR21" s="55"/>
      <c r="NS21" s="110"/>
      <c r="NT21" s="55">
        <v>1</v>
      </c>
      <c r="NU21" s="54"/>
      <c r="NV21" s="53">
        <v>0</v>
      </c>
      <c r="NW21" s="55"/>
      <c r="NX21" s="55">
        <v>0</v>
      </c>
      <c r="NY21" s="55"/>
      <c r="NZ21" s="110"/>
      <c r="OA21" s="55">
        <v>2</v>
      </c>
      <c r="OB21" s="54"/>
      <c r="OC21" s="53">
        <v>1</v>
      </c>
      <c r="OD21" s="55"/>
      <c r="OE21" s="55">
        <v>0</v>
      </c>
      <c r="OF21" s="55"/>
      <c r="OG21" s="110"/>
      <c r="OH21" s="55">
        <f>OC21+OE21+OG21</f>
        <v>1</v>
      </c>
      <c r="OI21" s="54"/>
      <c r="OJ21" s="53">
        <v>0</v>
      </c>
      <c r="OK21" s="55"/>
      <c r="OL21" s="55">
        <v>0</v>
      </c>
      <c r="OM21" s="55"/>
      <c r="ON21" s="110"/>
      <c r="OO21" s="55">
        <v>1</v>
      </c>
      <c r="OP21" s="54"/>
      <c r="OQ21" s="53">
        <v>0</v>
      </c>
      <c r="OR21" s="55"/>
      <c r="OS21" s="55">
        <v>0</v>
      </c>
      <c r="OT21" s="55"/>
      <c r="OU21" s="110"/>
      <c r="OV21" s="55">
        <v>1</v>
      </c>
      <c r="OW21" s="54"/>
      <c r="OX21" s="53">
        <v>0</v>
      </c>
      <c r="OY21" s="55"/>
      <c r="OZ21" s="55">
        <v>0</v>
      </c>
      <c r="PA21" s="55"/>
      <c r="PB21" s="110"/>
      <c r="PC21" s="55">
        <v>1</v>
      </c>
      <c r="PD21" s="54"/>
      <c r="PE21" s="53">
        <v>1</v>
      </c>
      <c r="PF21" s="55"/>
      <c r="PG21" s="55">
        <v>1</v>
      </c>
      <c r="PH21" s="55"/>
      <c r="PI21" s="110"/>
      <c r="PJ21" s="55">
        <f>PE21+PG21+PI21</f>
        <v>2</v>
      </c>
      <c r="PK21" s="54"/>
      <c r="PL21" s="53">
        <v>0</v>
      </c>
      <c r="PM21" s="55"/>
      <c r="PN21" s="55">
        <v>0</v>
      </c>
      <c r="PO21" s="55"/>
      <c r="PP21" s="110"/>
      <c r="PQ21" s="55">
        <v>2</v>
      </c>
      <c r="PR21" s="54"/>
      <c r="PS21" s="53">
        <v>0</v>
      </c>
      <c r="PT21" s="55"/>
      <c r="PU21" s="55">
        <v>0</v>
      </c>
      <c r="PV21" s="55"/>
      <c r="PW21" s="110"/>
      <c r="PX21" s="55">
        <v>3</v>
      </c>
      <c r="PY21" s="54"/>
      <c r="PZ21" s="53">
        <v>4</v>
      </c>
      <c r="QA21" s="55"/>
      <c r="QB21" s="55">
        <v>1</v>
      </c>
      <c r="QC21" s="55"/>
      <c r="QD21" s="110"/>
      <c r="QE21" s="55">
        <f>PZ21+QB21+QD21</f>
        <v>5</v>
      </c>
      <c r="QF21" s="54"/>
      <c r="QG21" s="53">
        <v>0</v>
      </c>
      <c r="QH21" s="55"/>
      <c r="QI21" s="55">
        <v>0</v>
      </c>
      <c r="QJ21" s="55"/>
      <c r="QK21" s="110"/>
      <c r="QL21" s="55">
        <v>2</v>
      </c>
      <c r="QM21" s="54"/>
      <c r="QN21" s="53">
        <v>0</v>
      </c>
      <c r="QO21" s="55"/>
      <c r="QP21" s="55">
        <v>0</v>
      </c>
      <c r="QQ21" s="55"/>
      <c r="QR21" s="110"/>
      <c r="QS21" s="55">
        <v>2</v>
      </c>
      <c r="QT21" s="54"/>
      <c r="QU21" s="53">
        <v>0</v>
      </c>
      <c r="QV21" s="55"/>
      <c r="QW21" s="55">
        <v>0</v>
      </c>
      <c r="QX21" s="55"/>
      <c r="QY21" s="110"/>
      <c r="QZ21" s="55">
        <v>1</v>
      </c>
      <c r="RA21" s="54"/>
      <c r="RB21" s="53">
        <v>0</v>
      </c>
      <c r="RC21" s="55"/>
      <c r="RD21" s="55">
        <v>0</v>
      </c>
      <c r="RE21" s="55"/>
      <c r="RF21" s="110"/>
      <c r="RG21" s="55">
        <f>RB21+RD21+RF21</f>
        <v>0</v>
      </c>
      <c r="RH21" s="54"/>
      <c r="RI21" s="53">
        <v>0</v>
      </c>
      <c r="RJ21" s="55"/>
      <c r="RK21" s="55">
        <v>0</v>
      </c>
      <c r="RL21" s="55"/>
      <c r="RM21" s="110"/>
      <c r="RN21" s="55">
        <v>0</v>
      </c>
      <c r="RO21" s="54"/>
      <c r="RP21" s="53">
        <v>0</v>
      </c>
      <c r="RQ21" s="55"/>
      <c r="RR21" s="55">
        <v>0</v>
      </c>
      <c r="RS21" s="55"/>
      <c r="RT21" s="110"/>
      <c r="RU21" s="55">
        <v>1</v>
      </c>
      <c r="RV21" s="54"/>
      <c r="RW21" s="53">
        <v>1</v>
      </c>
      <c r="RX21" s="55"/>
      <c r="RY21" s="55">
        <v>0</v>
      </c>
      <c r="RZ21" s="55"/>
      <c r="SA21" s="110"/>
      <c r="SB21" s="55">
        <f>RW21+RY21+SA21</f>
        <v>1</v>
      </c>
      <c r="SC21" s="54"/>
      <c r="SD21" s="53">
        <v>0</v>
      </c>
      <c r="SE21" s="55"/>
      <c r="SF21" s="55">
        <v>0</v>
      </c>
      <c r="SG21" s="55"/>
      <c r="SH21" s="110"/>
      <c r="SI21" s="55">
        <v>1</v>
      </c>
      <c r="SJ21" s="54"/>
      <c r="SK21" s="53">
        <v>0</v>
      </c>
      <c r="SL21" s="55"/>
      <c r="SM21" s="55">
        <v>0</v>
      </c>
      <c r="SN21" s="55"/>
      <c r="SO21" s="110"/>
      <c r="SP21" s="55">
        <v>1</v>
      </c>
      <c r="SQ21" s="54"/>
      <c r="SR21" s="53">
        <v>0</v>
      </c>
      <c r="SS21" s="55"/>
      <c r="ST21" s="55">
        <v>0</v>
      </c>
      <c r="SU21" s="55"/>
      <c r="SV21" s="110"/>
      <c r="SW21" s="55">
        <v>1</v>
      </c>
      <c r="SX21" s="54"/>
      <c r="SY21" s="53">
        <v>0</v>
      </c>
      <c r="SZ21" s="55"/>
      <c r="TA21" s="55">
        <v>0</v>
      </c>
      <c r="TB21" s="55"/>
      <c r="TC21" s="110"/>
      <c r="TD21" s="55">
        <f>SY21+TA21+TC21</f>
        <v>0</v>
      </c>
      <c r="TE21" s="54"/>
      <c r="TF21" s="53">
        <v>0</v>
      </c>
      <c r="TG21" s="55"/>
      <c r="TH21" s="55">
        <v>0</v>
      </c>
      <c r="TI21" s="55"/>
      <c r="TJ21" s="110"/>
      <c r="TK21" s="55">
        <v>0</v>
      </c>
      <c r="TL21" s="54"/>
      <c r="TM21" s="53">
        <v>0</v>
      </c>
      <c r="TN21" s="55"/>
      <c r="TO21" s="55">
        <v>0</v>
      </c>
      <c r="TP21" s="55"/>
      <c r="TQ21" s="110"/>
      <c r="TR21" s="55">
        <v>0</v>
      </c>
      <c r="TS21" s="54"/>
      <c r="TT21" s="53">
        <v>0</v>
      </c>
      <c r="TU21" s="55"/>
      <c r="TV21" s="55">
        <v>0</v>
      </c>
      <c r="TW21" s="55"/>
      <c r="TX21" s="110"/>
      <c r="TY21" s="55">
        <v>0</v>
      </c>
      <c r="TZ21" s="54"/>
      <c r="UA21" s="53">
        <v>0</v>
      </c>
      <c r="UB21" s="55"/>
      <c r="UC21" s="55">
        <v>0</v>
      </c>
      <c r="UD21" s="55"/>
      <c r="UE21" s="110"/>
      <c r="UF21" s="55">
        <v>1</v>
      </c>
      <c r="UG21" s="54"/>
      <c r="UH21" s="53">
        <v>0</v>
      </c>
      <c r="UI21" s="55"/>
      <c r="UJ21" s="55">
        <v>0</v>
      </c>
      <c r="UK21" s="55"/>
      <c r="UL21" s="110"/>
      <c r="UM21" s="55">
        <v>38</v>
      </c>
      <c r="UN21" s="54"/>
      <c r="UO21" s="53">
        <v>10</v>
      </c>
      <c r="UP21" s="55"/>
      <c r="UQ21" s="55">
        <v>5</v>
      </c>
      <c r="UR21" s="55"/>
      <c r="US21" s="110">
        <v>3</v>
      </c>
      <c r="UT21" s="55">
        <f>UO21+UQ21+US21</f>
        <v>18</v>
      </c>
      <c r="UU21" s="54"/>
      <c r="UV21" s="53">
        <v>0</v>
      </c>
      <c r="UW21" s="55"/>
      <c r="UX21" s="55">
        <v>0</v>
      </c>
      <c r="UY21" s="55"/>
      <c r="UZ21" s="110"/>
      <c r="VA21" s="55">
        <f>UV21+UX21+UZ21</f>
        <v>0</v>
      </c>
      <c r="VB21" s="54"/>
    </row>
    <row r="22" spans="1:1025" x14ac:dyDescent="0.2">
      <c r="A22" s="89" t="s">
        <v>35</v>
      </c>
      <c r="B22" s="112">
        <f>B19+B21</f>
        <v>29384766</v>
      </c>
      <c r="C22" s="112"/>
      <c r="D22" s="112">
        <f>D19+D21</f>
        <v>30974780</v>
      </c>
      <c r="E22" s="112"/>
      <c r="F22" s="113">
        <f>F19+F21</f>
        <v>60359546</v>
      </c>
      <c r="G22" s="123"/>
      <c r="H22" s="111">
        <f>H19+H21</f>
        <v>20412</v>
      </c>
      <c r="I22" s="112"/>
      <c r="J22" s="112">
        <f>J19+J21</f>
        <v>15232</v>
      </c>
      <c r="K22" s="112"/>
      <c r="L22" s="113">
        <f>L19+L21</f>
        <v>0</v>
      </c>
      <c r="M22" s="113">
        <f>M19+M21</f>
        <v>35644</v>
      </c>
      <c r="N22" s="114"/>
      <c r="O22" s="111">
        <f>O19+O21</f>
        <v>19754</v>
      </c>
      <c r="P22" s="112"/>
      <c r="Q22" s="112">
        <f>Q19+Q21</f>
        <v>14566</v>
      </c>
      <c r="R22" s="112"/>
      <c r="S22" s="113">
        <f>S19+S21</f>
        <v>0</v>
      </c>
      <c r="T22" s="113">
        <f>T19+T21</f>
        <v>34320</v>
      </c>
      <c r="U22" s="114"/>
      <c r="V22" s="111">
        <f>V19+V21</f>
        <v>19707</v>
      </c>
      <c r="W22" s="112"/>
      <c r="X22" s="112">
        <f>X19+X21</f>
        <v>14504</v>
      </c>
      <c r="Y22" s="112"/>
      <c r="Z22" s="113">
        <f>Z19+Z21</f>
        <v>0</v>
      </c>
      <c r="AA22" s="113">
        <f>AA19+AA21</f>
        <v>34211</v>
      </c>
      <c r="AB22" s="114"/>
      <c r="AC22" s="111">
        <f>AC19+AC21</f>
        <v>19678</v>
      </c>
      <c r="AD22" s="112"/>
      <c r="AE22" s="112">
        <f>AE19+AE21</f>
        <v>14464</v>
      </c>
      <c r="AF22" s="112"/>
      <c r="AG22" s="113">
        <f>AG19+AG21</f>
        <v>0</v>
      </c>
      <c r="AH22" s="113">
        <f>AH19+AH21</f>
        <v>34142</v>
      </c>
      <c r="AI22" s="114"/>
      <c r="AJ22" s="111">
        <f>AJ19+AJ21</f>
        <v>19666</v>
      </c>
      <c r="AK22" s="112"/>
      <c r="AL22" s="112">
        <f>AL19+AL21</f>
        <v>14400</v>
      </c>
      <c r="AM22" s="112"/>
      <c r="AN22" s="113">
        <f>AN19+AN21</f>
        <v>0</v>
      </c>
      <c r="AO22" s="113">
        <f>AO19+AO21</f>
        <v>34066</v>
      </c>
      <c r="AP22" s="114"/>
      <c r="AQ22" s="111">
        <f>AQ19+AQ21</f>
        <v>19667</v>
      </c>
      <c r="AR22" s="112"/>
      <c r="AS22" s="112">
        <f>AS19+AS21</f>
        <v>14359</v>
      </c>
      <c r="AT22" s="112"/>
      <c r="AU22" s="113">
        <f>AU19+AU21</f>
        <v>0</v>
      </c>
      <c r="AV22" s="113">
        <f>AV19+AV21</f>
        <v>34026</v>
      </c>
      <c r="AW22" s="114"/>
      <c r="AX22" s="111">
        <f>AX19+AX21</f>
        <v>19631</v>
      </c>
      <c r="AY22" s="112"/>
      <c r="AZ22" s="112">
        <f>AZ19+AZ21</f>
        <v>14320</v>
      </c>
      <c r="BA22" s="112"/>
      <c r="BB22" s="113">
        <f>BB19+BB21</f>
        <v>0</v>
      </c>
      <c r="BC22" s="113">
        <f>BC19+BC21</f>
        <v>33951</v>
      </c>
      <c r="BD22" s="114"/>
      <c r="BE22" s="111">
        <f>BE19+BE21</f>
        <v>19544</v>
      </c>
      <c r="BF22" s="112"/>
      <c r="BG22" s="112">
        <f>BG19+BG21</f>
        <v>14192</v>
      </c>
      <c r="BH22" s="112"/>
      <c r="BI22" s="113">
        <f>BI19+BI21</f>
        <v>0</v>
      </c>
      <c r="BJ22" s="113">
        <f>BJ19+BJ21</f>
        <v>33736</v>
      </c>
      <c r="BK22" s="114"/>
      <c r="BL22" s="111">
        <f>BL19+BL21</f>
        <v>19463</v>
      </c>
      <c r="BM22" s="112"/>
      <c r="BN22" s="112">
        <f>BN19+BN21</f>
        <v>14069</v>
      </c>
      <c r="BO22" s="112"/>
      <c r="BP22" s="113">
        <f>BP19+BP21</f>
        <v>0</v>
      </c>
      <c r="BQ22" s="113">
        <f>BQ19+BQ21</f>
        <v>33532</v>
      </c>
      <c r="BR22" s="114"/>
      <c r="BS22" s="111">
        <f>BS19+BS21</f>
        <v>19475</v>
      </c>
      <c r="BT22" s="112"/>
      <c r="BU22" s="112">
        <f>BU19+BU21</f>
        <v>14067</v>
      </c>
      <c r="BV22" s="112"/>
      <c r="BW22" s="113">
        <f>BW19+BW21</f>
        <v>0</v>
      </c>
      <c r="BX22" s="113">
        <f>BX19+BX21</f>
        <v>33542</v>
      </c>
      <c r="BY22" s="114"/>
      <c r="BZ22" s="111"/>
      <c r="CA22" s="112"/>
      <c r="CB22" s="112"/>
      <c r="CC22" s="112"/>
      <c r="CD22" s="113"/>
      <c r="CE22" s="113">
        <f>CE19+CE21</f>
        <v>33498</v>
      </c>
      <c r="CF22" s="114"/>
      <c r="CG22" s="111"/>
      <c r="CH22" s="112"/>
      <c r="CI22" s="112"/>
      <c r="CJ22" s="112"/>
      <c r="CK22" s="113"/>
      <c r="CL22" s="113">
        <f>CL19+CL21</f>
        <v>33369</v>
      </c>
      <c r="CM22" s="114"/>
      <c r="CN22" s="111">
        <f>CN19+CN21</f>
        <v>19395</v>
      </c>
      <c r="CO22" s="112"/>
      <c r="CP22" s="112">
        <f>CP19+CP21</f>
        <v>13910</v>
      </c>
      <c r="CQ22" s="112"/>
      <c r="CR22" s="113">
        <f>CR19+CR21</f>
        <v>0</v>
      </c>
      <c r="CS22" s="113">
        <f>CS19+CS21</f>
        <v>33309</v>
      </c>
      <c r="CT22" s="114"/>
      <c r="CU22" s="111">
        <f>CU19+CU21</f>
        <v>19343</v>
      </c>
      <c r="CV22" s="112"/>
      <c r="CW22" s="112">
        <f>CW19+CW21</f>
        <v>13862</v>
      </c>
      <c r="CX22" s="112"/>
      <c r="CY22" s="113">
        <f>CY19+CY21</f>
        <v>0</v>
      </c>
      <c r="CZ22" s="113">
        <f>CZ19+CZ21</f>
        <v>33209</v>
      </c>
      <c r="DA22" s="114"/>
      <c r="DB22" s="111"/>
      <c r="DC22" s="112"/>
      <c r="DD22" s="112"/>
      <c r="DE22" s="112"/>
      <c r="DF22" s="113"/>
      <c r="DG22" s="113">
        <f>DG19+DG21</f>
        <v>33168</v>
      </c>
      <c r="DH22" s="114"/>
      <c r="DI22" s="111">
        <f>DI19+DI21</f>
        <v>19245</v>
      </c>
      <c r="DJ22" s="112"/>
      <c r="DK22" s="112">
        <f>DK19+DK21</f>
        <v>13689</v>
      </c>
      <c r="DL22" s="112"/>
      <c r="DM22" s="113">
        <f>DM19+DM21</f>
        <v>0</v>
      </c>
      <c r="DN22" s="113">
        <f>DN19+DN21</f>
        <v>32938</v>
      </c>
      <c r="DO22" s="114"/>
      <c r="DP22" s="111"/>
      <c r="DQ22" s="112"/>
      <c r="DR22" s="112"/>
      <c r="DS22" s="112"/>
      <c r="DT22" s="113"/>
      <c r="DU22" s="113">
        <f>DU19+DU21</f>
        <v>32867</v>
      </c>
      <c r="DV22" s="114"/>
      <c r="DW22" s="111">
        <f>DW19+DW21</f>
        <v>19203</v>
      </c>
      <c r="DX22" s="112"/>
      <c r="DY22" s="112">
        <f>DY19+DY21</f>
        <v>13621</v>
      </c>
      <c r="DZ22" s="112"/>
      <c r="EA22" s="113">
        <f>EA19+EA21</f>
        <v>0</v>
      </c>
      <c r="EB22" s="113">
        <f>EB19+EB21</f>
        <v>32825</v>
      </c>
      <c r="EC22" s="114"/>
      <c r="ED22" s="111"/>
      <c r="EE22" s="112"/>
      <c r="EF22" s="112"/>
      <c r="EG22" s="112"/>
      <c r="EH22" s="113"/>
      <c r="EI22" s="113">
        <f>EI19+EI21</f>
        <v>32722</v>
      </c>
      <c r="EJ22" s="114"/>
      <c r="EK22" s="111">
        <f>EK19+EK21</f>
        <v>19061</v>
      </c>
      <c r="EL22" s="112"/>
      <c r="EM22" s="112">
        <f>EM19+EM21</f>
        <v>13386</v>
      </c>
      <c r="EN22" s="112"/>
      <c r="EO22" s="113">
        <f>EO19+EO21</f>
        <v>0</v>
      </c>
      <c r="EP22" s="113">
        <f>EP19+EP21</f>
        <v>32448</v>
      </c>
      <c r="EQ22" s="114"/>
      <c r="ER22" s="111">
        <f>ER19+ER21</f>
        <v>19023</v>
      </c>
      <c r="ES22" s="112"/>
      <c r="ET22" s="112">
        <f>ET19+ET21</f>
        <v>13330</v>
      </c>
      <c r="EU22" s="112"/>
      <c r="EV22" s="113">
        <f>EV19+EV21</f>
        <v>0</v>
      </c>
      <c r="EW22" s="113">
        <f>EW19+EW21</f>
        <v>32354</v>
      </c>
      <c r="EX22" s="114"/>
      <c r="EY22" s="111"/>
      <c r="EZ22" s="112"/>
      <c r="FA22" s="112"/>
      <c r="FB22" s="112"/>
      <c r="FC22" s="113"/>
      <c r="FD22" s="113">
        <f>FD19+FD21</f>
        <v>32235</v>
      </c>
      <c r="FE22" s="114"/>
      <c r="FF22" s="111"/>
      <c r="FG22" s="112"/>
      <c r="FH22" s="112"/>
      <c r="FI22" s="112"/>
      <c r="FJ22" s="113"/>
      <c r="FK22" s="113">
        <f>FK19+FK21</f>
        <v>31936</v>
      </c>
      <c r="FL22" s="114"/>
      <c r="FM22" s="111">
        <f>FM19+FM21</f>
        <v>18808</v>
      </c>
      <c r="FN22" s="112"/>
      <c r="FO22" s="112">
        <f>FO19+FO21</f>
        <v>13042</v>
      </c>
      <c r="FP22" s="112"/>
      <c r="FQ22" s="113">
        <f>FQ19+FQ21</f>
        <v>0</v>
      </c>
      <c r="FR22" s="113">
        <f>FR19+FR21</f>
        <v>31851</v>
      </c>
      <c r="FS22" s="114"/>
      <c r="FT22" s="111"/>
      <c r="FU22" s="112"/>
      <c r="FV22" s="112"/>
      <c r="FW22" s="112"/>
      <c r="FX22" s="113"/>
      <c r="FY22" s="113">
        <f>FY19+FY21</f>
        <v>31722</v>
      </c>
      <c r="FZ22" s="114"/>
      <c r="GA22" s="111"/>
      <c r="GB22" s="112"/>
      <c r="GC22" s="112"/>
      <c r="GD22" s="112"/>
      <c r="GE22" s="113"/>
      <c r="GF22" s="113">
        <f>GF19+GF21</f>
        <v>31546</v>
      </c>
      <c r="GG22" s="114"/>
      <c r="GH22" s="111"/>
      <c r="GI22" s="112"/>
      <c r="GJ22" s="112"/>
      <c r="GK22" s="112"/>
      <c r="GL22" s="113"/>
      <c r="GM22" s="113">
        <f>GM19+GM21</f>
        <v>31248</v>
      </c>
      <c r="GN22" s="114"/>
      <c r="GO22" s="111">
        <f>GO19+GO21</f>
        <v>18480</v>
      </c>
      <c r="GP22" s="112"/>
      <c r="GQ22" s="112">
        <f>GQ19+GQ21</f>
        <v>12615</v>
      </c>
      <c r="GR22" s="112"/>
      <c r="GS22" s="113">
        <f>GS19+GS21</f>
        <v>0</v>
      </c>
      <c r="GT22" s="113">
        <f>GT19+GT21</f>
        <v>31096</v>
      </c>
      <c r="GU22" s="114"/>
      <c r="GV22" s="111"/>
      <c r="GW22" s="112"/>
      <c r="GX22" s="112"/>
      <c r="GY22" s="112"/>
      <c r="GZ22" s="113"/>
      <c r="HA22" s="113">
        <f>HA19+HA21</f>
        <v>30332</v>
      </c>
      <c r="HB22" s="114"/>
      <c r="HC22" s="111"/>
      <c r="HD22" s="112"/>
      <c r="HE22" s="112"/>
      <c r="HF22" s="112"/>
      <c r="HG22" s="113"/>
      <c r="HH22" s="113">
        <f>HH19+HH21</f>
        <v>29884</v>
      </c>
      <c r="HI22" s="114"/>
      <c r="HJ22" s="112">
        <f>HJ19+HJ21</f>
        <v>17876</v>
      </c>
      <c r="HK22" s="112"/>
      <c r="HL22" s="112">
        <f>HL19+HL21</f>
        <v>11814</v>
      </c>
      <c r="HM22" s="112"/>
      <c r="HN22" s="113">
        <f>HN19+HN21</f>
        <v>0</v>
      </c>
      <c r="HO22" s="113">
        <f>HO19+HO21</f>
        <v>29691</v>
      </c>
      <c r="HP22" s="114"/>
      <c r="HQ22" s="111"/>
      <c r="HR22" s="112"/>
      <c r="HS22" s="112"/>
      <c r="HT22" s="112"/>
      <c r="HU22" s="113"/>
      <c r="HV22" s="113">
        <f>HV19+HV21</f>
        <v>29525</v>
      </c>
      <c r="HW22" s="114"/>
      <c r="HX22" s="111"/>
      <c r="HY22" s="112"/>
      <c r="HZ22" s="112"/>
      <c r="IA22" s="112"/>
      <c r="IB22" s="113"/>
      <c r="IC22" s="113">
        <f>IC19+IC21</f>
        <v>28903</v>
      </c>
      <c r="ID22" s="114"/>
      <c r="IE22" s="111"/>
      <c r="IF22" s="112"/>
      <c r="IG22" s="112"/>
      <c r="IH22" s="112"/>
      <c r="II22" s="113"/>
      <c r="IJ22" s="113">
        <f>IJ19+IJ21</f>
        <v>28274</v>
      </c>
      <c r="IK22" s="114"/>
      <c r="IL22" s="111">
        <f>IL19+IL21</f>
        <v>17017</v>
      </c>
      <c r="IM22" s="112"/>
      <c r="IN22" s="112">
        <f>IN19+IN21</f>
        <v>10934</v>
      </c>
      <c r="IO22" s="112"/>
      <c r="IP22" s="113">
        <f>IP19+IP21</f>
        <v>3</v>
      </c>
      <c r="IQ22" s="113">
        <f>IQ19+IQ21</f>
        <v>27955</v>
      </c>
      <c r="IR22" s="114"/>
      <c r="IS22" s="111"/>
      <c r="IT22" s="112"/>
      <c r="IU22" s="112"/>
      <c r="IV22" s="112"/>
      <c r="IW22" s="113"/>
      <c r="IX22" s="113">
        <f>IX19+IX21</f>
        <v>27402</v>
      </c>
      <c r="IY22" s="114"/>
      <c r="IZ22" s="111"/>
      <c r="JA22" s="112"/>
      <c r="JB22" s="112"/>
      <c r="JC22" s="112"/>
      <c r="JD22" s="113"/>
      <c r="JE22" s="113">
        <f>JE19+JE21</f>
        <v>26892</v>
      </c>
      <c r="JF22" s="114"/>
      <c r="JG22" s="111"/>
      <c r="JH22" s="112"/>
      <c r="JI22" s="112"/>
      <c r="JJ22" s="112"/>
      <c r="JK22" s="113"/>
      <c r="JL22" s="113">
        <f>JL19+JL21</f>
        <v>26049</v>
      </c>
      <c r="JM22" s="114"/>
      <c r="JN22" s="111">
        <f>JN19+JN21</f>
        <v>15767</v>
      </c>
      <c r="JO22" s="112"/>
      <c r="JP22" s="112">
        <f>JP19+JP21</f>
        <v>9684</v>
      </c>
      <c r="JQ22" s="112"/>
      <c r="JR22" s="113">
        <f>JR19+JR21</f>
        <v>0</v>
      </c>
      <c r="JS22" s="113">
        <f>JS19+JS21</f>
        <v>25452</v>
      </c>
      <c r="JT22" s="114"/>
      <c r="JU22" s="111">
        <f>JU19+JU21</f>
        <v>15661</v>
      </c>
      <c r="JV22" s="112"/>
      <c r="JW22" s="112">
        <f>JW19+JW21</f>
        <v>9553</v>
      </c>
      <c r="JX22" s="112"/>
      <c r="JY22" s="113">
        <f>JY19+JY21</f>
        <v>0</v>
      </c>
      <c r="JZ22" s="113">
        <f>JZ19+JZ21</f>
        <v>25215</v>
      </c>
      <c r="KA22" s="114"/>
      <c r="KB22" s="111">
        <f>KB19+KB21</f>
        <v>0</v>
      </c>
      <c r="KC22" s="112"/>
      <c r="KD22" s="112">
        <f>KD19+KD21</f>
        <v>0</v>
      </c>
      <c r="KE22" s="112"/>
      <c r="KF22" s="113">
        <f>KF19+KF21</f>
        <v>0</v>
      </c>
      <c r="KG22" s="113">
        <f>KG19+KG21</f>
        <v>24780</v>
      </c>
      <c r="KH22" s="114"/>
      <c r="KI22" s="111">
        <f>KI19+KI21</f>
        <v>0</v>
      </c>
      <c r="KJ22" s="112"/>
      <c r="KK22" s="112">
        <f>KK19+KK21</f>
        <v>0</v>
      </c>
      <c r="KL22" s="112"/>
      <c r="KM22" s="113">
        <f>KM19+KM21</f>
        <v>0</v>
      </c>
      <c r="KN22" s="113">
        <f>KN19+KN21</f>
        <v>23576</v>
      </c>
      <c r="KO22" s="114"/>
      <c r="KP22" s="111">
        <f>KP19+KP21</f>
        <v>14667</v>
      </c>
      <c r="KQ22" s="112"/>
      <c r="KR22" s="112">
        <f>KR19+KR21</f>
        <v>8496</v>
      </c>
      <c r="KS22" s="112"/>
      <c r="KT22" s="113">
        <f>KT19+KT21</f>
        <v>24</v>
      </c>
      <c r="KU22" s="113">
        <f>KU19+KU21</f>
        <v>23188</v>
      </c>
      <c r="KV22" s="114"/>
      <c r="KW22" s="111">
        <f>KW19+KW21</f>
        <v>0</v>
      </c>
      <c r="KX22" s="112"/>
      <c r="KY22" s="112">
        <f>KY19+KY21</f>
        <v>0</v>
      </c>
      <c r="KZ22" s="112"/>
      <c r="LA22" s="113">
        <f>LA19+LA21</f>
        <v>0</v>
      </c>
      <c r="LB22" s="113">
        <f>LB19+LB21</f>
        <v>22586</v>
      </c>
      <c r="LC22" s="114"/>
      <c r="LD22" s="111">
        <f>LD19+LD21</f>
        <v>0</v>
      </c>
      <c r="LE22" s="112"/>
      <c r="LF22" s="112">
        <f>LF19+LF21</f>
        <v>0</v>
      </c>
      <c r="LG22" s="112"/>
      <c r="LH22" s="113">
        <f>LH19+LH21</f>
        <v>0</v>
      </c>
      <c r="LI22" s="113">
        <f>LI19+LI21</f>
        <v>21551</v>
      </c>
      <c r="LJ22" s="114"/>
      <c r="LK22" s="111">
        <f>LK19+LK21</f>
        <v>0</v>
      </c>
      <c r="LL22" s="112"/>
      <c r="LM22" s="112">
        <f>LM19+LM21</f>
        <v>0</v>
      </c>
      <c r="LN22" s="112"/>
      <c r="LO22" s="113">
        <f>LO19+LO21</f>
        <v>0</v>
      </c>
      <c r="LP22" s="113">
        <f>LP19+LP21</f>
        <v>20531</v>
      </c>
      <c r="LQ22" s="114"/>
      <c r="LR22" s="111">
        <f>LR19+LR21</f>
        <v>13044</v>
      </c>
      <c r="LS22" s="112"/>
      <c r="LT22" s="112">
        <f>LT19+LT21</f>
        <v>6932</v>
      </c>
      <c r="LU22" s="112"/>
      <c r="LV22" s="113">
        <f>LV19+LV21</f>
        <v>20</v>
      </c>
      <c r="LW22" s="113">
        <f>LW19+LW21</f>
        <v>19996</v>
      </c>
      <c r="LX22" s="114"/>
      <c r="LY22" s="111">
        <f>LY19+LY21</f>
        <v>0</v>
      </c>
      <c r="LZ22" s="112"/>
      <c r="MA22" s="112">
        <f>MA19+MA21</f>
        <v>0</v>
      </c>
      <c r="MB22" s="112"/>
      <c r="MC22" s="113">
        <f>MC19+MC21</f>
        <v>0</v>
      </c>
      <c r="MD22" s="113">
        <f>MD19+MD21</f>
        <v>19508</v>
      </c>
      <c r="ME22" s="114"/>
      <c r="MF22" s="111">
        <f>MF19+MF21</f>
        <v>12301</v>
      </c>
      <c r="MG22" s="112"/>
      <c r="MH22" s="112">
        <f>MH19+MH21</f>
        <v>6339</v>
      </c>
      <c r="MI22" s="112"/>
      <c r="MJ22" s="113">
        <f>MJ19+MJ21</f>
        <v>0</v>
      </c>
      <c r="MK22" s="113">
        <f>MK19+MK21</f>
        <v>18641</v>
      </c>
      <c r="ML22" s="114"/>
      <c r="MM22" s="111">
        <f>MM19+MM21</f>
        <v>0</v>
      </c>
      <c r="MN22" s="112"/>
      <c r="MO22" s="112">
        <f>MO19+MO21</f>
        <v>0</v>
      </c>
      <c r="MP22" s="112"/>
      <c r="MQ22" s="113">
        <f>MQ19+MQ21</f>
        <v>0</v>
      </c>
      <c r="MR22" s="113">
        <f>MR19+MR21</f>
        <v>18366</v>
      </c>
      <c r="MS22" s="114"/>
      <c r="MT22" s="111">
        <f>MT19+MT21</f>
        <v>0</v>
      </c>
      <c r="MU22" s="112"/>
      <c r="MV22" s="112">
        <f>MV19+MV21</f>
        <v>0</v>
      </c>
      <c r="MW22" s="112"/>
      <c r="MX22" s="113">
        <f>MX19+MX21</f>
        <v>0</v>
      </c>
      <c r="MY22" s="113">
        <f>MY19+MY21</f>
        <v>17916</v>
      </c>
      <c r="MZ22" s="114"/>
      <c r="NA22" s="111">
        <f>NA19+NA21</f>
        <v>0</v>
      </c>
      <c r="NB22" s="112"/>
      <c r="NC22" s="112">
        <f>NC19+NC21</f>
        <v>0</v>
      </c>
      <c r="ND22" s="112"/>
      <c r="NE22" s="113">
        <f>NE19+NE21</f>
        <v>0</v>
      </c>
      <c r="NF22" s="113">
        <f>NF19+NF21</f>
        <v>17364</v>
      </c>
      <c r="NG22" s="114"/>
      <c r="NH22" s="111">
        <f>NH19+NH21</f>
        <v>11164</v>
      </c>
      <c r="NI22" s="112"/>
      <c r="NJ22" s="112">
        <f>NJ19+NJ21</f>
        <v>5474</v>
      </c>
      <c r="NK22" s="112"/>
      <c r="NL22" s="113">
        <f>NL19+NL21</f>
        <v>16</v>
      </c>
      <c r="NM22" s="113">
        <f>NM19+NM21</f>
        <v>16654</v>
      </c>
      <c r="NN22" s="114"/>
      <c r="NO22" s="111">
        <f>NO19+NO21</f>
        <v>0</v>
      </c>
      <c r="NP22" s="112"/>
      <c r="NQ22" s="112">
        <f>NQ19+NQ21</f>
        <v>0</v>
      </c>
      <c r="NR22" s="112"/>
      <c r="NS22" s="113">
        <f>NS19+NS21</f>
        <v>0</v>
      </c>
      <c r="NT22" s="113">
        <f>NT19+NT21</f>
        <v>16162</v>
      </c>
      <c r="NU22" s="114"/>
      <c r="NV22" s="111">
        <f>NV19+NV21</f>
        <v>0</v>
      </c>
      <c r="NW22" s="112"/>
      <c r="NX22" s="112">
        <f>NX19+NX21</f>
        <v>0</v>
      </c>
      <c r="NY22" s="112"/>
      <c r="NZ22" s="113">
        <f>NZ19+NZ21</f>
        <v>0</v>
      </c>
      <c r="OA22" s="113">
        <f>OA19+OA21</f>
        <v>15571</v>
      </c>
      <c r="OB22" s="114"/>
      <c r="OC22" s="111">
        <f>OC19+OC21</f>
        <v>10047</v>
      </c>
      <c r="OD22" s="112"/>
      <c r="OE22" s="112">
        <f>OE19+OE21</f>
        <v>4793</v>
      </c>
      <c r="OF22" s="112"/>
      <c r="OG22" s="113">
        <f>OG19+OG21</f>
        <v>20</v>
      </c>
      <c r="OH22" s="113">
        <f>OH19+OH21</f>
        <v>14860</v>
      </c>
      <c r="OI22" s="114"/>
      <c r="OJ22" s="111">
        <f>OJ19+OJ21</f>
        <v>0</v>
      </c>
      <c r="OK22" s="112"/>
      <c r="OL22" s="112">
        <f>OL19+OL21</f>
        <v>0</v>
      </c>
      <c r="OM22" s="112"/>
      <c r="ON22" s="113">
        <f>ON19+ON21</f>
        <v>0</v>
      </c>
      <c r="OO22" s="113">
        <f>OO19+OO21</f>
        <v>14381</v>
      </c>
      <c r="OP22" s="114"/>
      <c r="OQ22" s="111">
        <f>OQ19+OQ21</f>
        <v>0</v>
      </c>
      <c r="OR22" s="112"/>
      <c r="OS22" s="112">
        <f>OS19+OS21</f>
        <v>0</v>
      </c>
      <c r="OT22" s="112"/>
      <c r="OU22" s="113">
        <f>OU19+OU21</f>
        <v>0</v>
      </c>
      <c r="OV22" s="113">
        <f>OV19+OV21</f>
        <v>13828</v>
      </c>
      <c r="OW22" s="114"/>
      <c r="OX22" s="111">
        <f>OX19+OX21</f>
        <v>0</v>
      </c>
      <c r="OY22" s="112"/>
      <c r="OZ22" s="112">
        <f>OZ19+OZ21</f>
        <v>0</v>
      </c>
      <c r="PA22" s="112"/>
      <c r="PB22" s="113">
        <f>PB19+PB21</f>
        <v>0</v>
      </c>
      <c r="PC22" s="113">
        <f>PC19+PC21</f>
        <v>13241</v>
      </c>
      <c r="PD22" s="114"/>
      <c r="PE22" s="111">
        <f>PE19+PE21</f>
        <v>8592</v>
      </c>
      <c r="PF22" s="112"/>
      <c r="PG22" s="112">
        <f>PG19+PG21</f>
        <v>3938</v>
      </c>
      <c r="PH22" s="112"/>
      <c r="PI22" s="113">
        <f>PI19+PI21</f>
        <v>20</v>
      </c>
      <c r="PJ22" s="113">
        <f>PJ19+PJ21</f>
        <v>12550</v>
      </c>
      <c r="PK22" s="114"/>
      <c r="PL22" s="111">
        <f>PL19+PL21</f>
        <v>0</v>
      </c>
      <c r="PM22" s="112"/>
      <c r="PN22" s="112">
        <f>PN19+PN21</f>
        <v>0</v>
      </c>
      <c r="PO22" s="112"/>
      <c r="PP22" s="113">
        <f>PP19+PP21</f>
        <v>0</v>
      </c>
      <c r="PQ22" s="113">
        <f>PQ19+PQ21</f>
        <v>11857</v>
      </c>
      <c r="PR22" s="114"/>
      <c r="PS22" s="111">
        <f>PS19+PS21</f>
        <v>0</v>
      </c>
      <c r="PT22" s="112"/>
      <c r="PU22" s="112">
        <f>PU19+PU21</f>
        <v>0</v>
      </c>
      <c r="PV22" s="112"/>
      <c r="PW22" s="113">
        <f>PW19+PW21</f>
        <v>0</v>
      </c>
      <c r="PX22" s="113">
        <f>PX19+PX21</f>
        <v>10943</v>
      </c>
      <c r="PY22" s="114"/>
      <c r="PZ22" s="111">
        <f>PZ19+PZ21</f>
        <v>6930</v>
      </c>
      <c r="QA22" s="112"/>
      <c r="QB22" s="112">
        <f>QB19+QB21</f>
        <v>3083</v>
      </c>
      <c r="QC22" s="112"/>
      <c r="QD22" s="113">
        <f>QD19+QD21</f>
        <v>13</v>
      </c>
      <c r="QE22" s="113">
        <f>QE19+QE21</f>
        <v>10026</v>
      </c>
      <c r="QF22" s="114"/>
      <c r="QG22" s="111">
        <f>QG19+QG21</f>
        <v>0</v>
      </c>
      <c r="QH22" s="112"/>
      <c r="QI22" s="112">
        <f>QI19+QI21</f>
        <v>0</v>
      </c>
      <c r="QJ22" s="112"/>
      <c r="QK22" s="113">
        <f>QK19+QK21</f>
        <v>0</v>
      </c>
      <c r="QL22" s="113">
        <f>QL19+QL21</f>
        <v>9220</v>
      </c>
      <c r="QM22" s="114"/>
      <c r="QN22" s="111">
        <f>QN19+QN21</f>
        <v>0</v>
      </c>
      <c r="QO22" s="112"/>
      <c r="QP22" s="112">
        <f>QP19+QP21</f>
        <v>0</v>
      </c>
      <c r="QQ22" s="112"/>
      <c r="QR22" s="113">
        <f>QR19+QR21</f>
        <v>0</v>
      </c>
      <c r="QS22" s="113">
        <f>QS19+QS21</f>
        <v>8460</v>
      </c>
      <c r="QT22" s="114"/>
      <c r="QU22" s="111">
        <f>QU19+QU21</f>
        <v>0</v>
      </c>
      <c r="QV22" s="112"/>
      <c r="QW22" s="112">
        <f>QW19+QW21</f>
        <v>0</v>
      </c>
      <c r="QX22" s="112"/>
      <c r="QY22" s="113">
        <f>QY19+QY21</f>
        <v>0</v>
      </c>
      <c r="QZ22" s="113">
        <f>QZ19+QZ21</f>
        <v>7590</v>
      </c>
      <c r="RA22" s="114"/>
      <c r="RB22" s="111">
        <f>RB19+RB21</f>
        <v>4786</v>
      </c>
      <c r="RC22" s="112"/>
      <c r="RD22" s="112">
        <f>RD19+RD21</f>
        <v>2010</v>
      </c>
      <c r="RE22" s="112"/>
      <c r="RF22" s="113">
        <f>RF19+RF21</f>
        <v>5</v>
      </c>
      <c r="RG22" s="113">
        <f>RG19+RG21</f>
        <v>6801</v>
      </c>
      <c r="RH22" s="114"/>
      <c r="RI22" s="111">
        <f>RI19+RI21</f>
        <v>0</v>
      </c>
      <c r="RJ22" s="112"/>
      <c r="RK22" s="112">
        <f>RK19+RK21</f>
        <v>0</v>
      </c>
      <c r="RL22" s="112"/>
      <c r="RM22" s="113">
        <f>RM19+RM21</f>
        <v>0</v>
      </c>
      <c r="RN22" s="113">
        <f>RN19+RN21</f>
        <v>6157</v>
      </c>
      <c r="RO22" s="114"/>
      <c r="RP22" s="111">
        <f>RP19+RP21</f>
        <v>0</v>
      </c>
      <c r="RQ22" s="112"/>
      <c r="RR22" s="112">
        <f>RR19+RR21</f>
        <v>0</v>
      </c>
      <c r="RS22" s="112"/>
      <c r="RT22" s="113">
        <f>RT19+RT21</f>
        <v>0</v>
      </c>
      <c r="RU22" s="113">
        <f>RU19+RU21</f>
        <v>5542</v>
      </c>
      <c r="RV22" s="114"/>
      <c r="RW22" s="111">
        <f>RW19+RW21</f>
        <v>3544</v>
      </c>
      <c r="RX22" s="112"/>
      <c r="RY22" s="112">
        <f>RY19+RY21</f>
        <v>1449</v>
      </c>
      <c r="RZ22" s="112"/>
      <c r="SA22" s="113">
        <f>SA19+SA21</f>
        <v>26</v>
      </c>
      <c r="SB22" s="113">
        <f>SB19+SB21</f>
        <v>5019</v>
      </c>
      <c r="SC22" s="114"/>
      <c r="SD22" s="111">
        <f>SD19+SD21</f>
        <v>0</v>
      </c>
      <c r="SE22" s="112"/>
      <c r="SF22" s="112">
        <f>SF19+SF21</f>
        <v>0</v>
      </c>
      <c r="SG22" s="112"/>
      <c r="SH22" s="113">
        <f>SH19+SH21</f>
        <v>0</v>
      </c>
      <c r="SI22" s="113">
        <f>SI19+SI21</f>
        <v>4465</v>
      </c>
      <c r="SJ22" s="114"/>
      <c r="SK22" s="111">
        <f>SK19+SK21</f>
        <v>0</v>
      </c>
      <c r="SL22" s="112"/>
      <c r="SM22" s="112">
        <f>SM19+SM21</f>
        <v>0</v>
      </c>
      <c r="SN22" s="112"/>
      <c r="SO22" s="113">
        <f>SO19+SO21</f>
        <v>0</v>
      </c>
      <c r="SP22" s="113">
        <f>SP19+SP21</f>
        <v>3770</v>
      </c>
      <c r="SQ22" s="114"/>
      <c r="SR22" s="111">
        <f>SR19+SR21</f>
        <v>0</v>
      </c>
      <c r="SS22" s="112"/>
      <c r="ST22" s="112">
        <f>ST19+ST21</f>
        <v>0</v>
      </c>
      <c r="SU22" s="112"/>
      <c r="SV22" s="113">
        <f>SV19+SV21</f>
        <v>0</v>
      </c>
      <c r="SW22" s="113">
        <f>SW19+SW21</f>
        <v>3200</v>
      </c>
      <c r="SX22" s="114"/>
      <c r="SY22" s="111">
        <f>SY19+SY21</f>
        <v>2139</v>
      </c>
      <c r="SZ22" s="112"/>
      <c r="TA22" s="112">
        <f>TA19+TA21</f>
        <v>890</v>
      </c>
      <c r="TB22" s="112"/>
      <c r="TC22" s="113">
        <f>TC19+TC21</f>
        <v>18</v>
      </c>
      <c r="TD22" s="113">
        <f>TD19+TD21</f>
        <v>3047</v>
      </c>
      <c r="TE22" s="114"/>
      <c r="TF22" s="111">
        <f>TF19+TF21</f>
        <v>0</v>
      </c>
      <c r="TG22" s="112"/>
      <c r="TH22" s="112">
        <f>TH19+TH21</f>
        <v>0</v>
      </c>
      <c r="TI22" s="112"/>
      <c r="TJ22" s="113">
        <f>TJ19+TJ21</f>
        <v>0</v>
      </c>
      <c r="TK22" s="113">
        <f>TK19+TK21</f>
        <v>2390</v>
      </c>
      <c r="TL22" s="114"/>
      <c r="TM22" s="111">
        <f>TM19+TM21</f>
        <v>0</v>
      </c>
      <c r="TN22" s="112"/>
      <c r="TO22" s="112">
        <f>TO19+TO21</f>
        <v>0</v>
      </c>
      <c r="TP22" s="112"/>
      <c r="TQ22" s="113">
        <f>TQ19+TQ21</f>
        <v>0</v>
      </c>
      <c r="TR22" s="113">
        <f>TR19+TR21</f>
        <v>2003</v>
      </c>
      <c r="TS22" s="114"/>
      <c r="TT22" s="111">
        <f>TT19+TT21</f>
        <v>0</v>
      </c>
      <c r="TU22" s="112"/>
      <c r="TV22" s="112">
        <f>TV19+TV21</f>
        <v>0</v>
      </c>
      <c r="TW22" s="112"/>
      <c r="TX22" s="113">
        <f>TX19+TX21</f>
        <v>0</v>
      </c>
      <c r="TY22" s="113">
        <f>TY19+TY21</f>
        <v>1697</v>
      </c>
      <c r="TZ22" s="114"/>
      <c r="UA22" s="111">
        <f>UA19+UA21</f>
        <v>0</v>
      </c>
      <c r="UB22" s="112"/>
      <c r="UC22" s="112">
        <f>UC19+UC21</f>
        <v>0</v>
      </c>
      <c r="UD22" s="112"/>
      <c r="UE22" s="113">
        <f>UE19+UE21</f>
        <v>0</v>
      </c>
      <c r="UF22" s="113">
        <f>UF19+UF21</f>
        <v>1625</v>
      </c>
      <c r="UG22" s="114"/>
      <c r="UH22" s="111">
        <f>UH19+UH21</f>
        <v>0</v>
      </c>
      <c r="UI22" s="112"/>
      <c r="UJ22" s="112">
        <f>UJ19+UJ21</f>
        <v>0</v>
      </c>
      <c r="UK22" s="112"/>
      <c r="UL22" s="113">
        <f>UL19+UL21</f>
        <v>0</v>
      </c>
      <c r="UM22" s="113">
        <f>UM19+UM21</f>
        <v>1235</v>
      </c>
      <c r="UN22" s="114"/>
      <c r="UO22" s="111">
        <f>UO19+UO21</f>
        <v>582</v>
      </c>
      <c r="UP22" s="112"/>
      <c r="UQ22" s="112">
        <f>UQ19+UQ21</f>
        <v>217</v>
      </c>
      <c r="UR22" s="112"/>
      <c r="US22" s="113">
        <f>US19+US21</f>
        <v>4</v>
      </c>
      <c r="UT22" s="113">
        <f>UT19+UT21</f>
        <v>803</v>
      </c>
      <c r="UU22" s="114"/>
      <c r="UV22" s="111">
        <f>UV19+UV21</f>
        <v>0</v>
      </c>
      <c r="UW22" s="112"/>
      <c r="UX22" s="112">
        <f>UX19+UX21</f>
        <v>0</v>
      </c>
      <c r="UY22" s="112"/>
      <c r="UZ22" s="113"/>
      <c r="VA22" s="113">
        <f>VA19+VA21</f>
        <v>357</v>
      </c>
      <c r="VB22" s="114"/>
    </row>
    <row r="23" spans="1:1025" x14ac:dyDescent="0.2">
      <c r="A23" s="17"/>
    </row>
    <row r="25" spans="1:1025" x14ac:dyDescent="0.2">
      <c r="A25" s="193" t="s">
        <v>39</v>
      </c>
      <c r="B25" s="193"/>
      <c r="C25" s="191"/>
      <c r="D25" s="191"/>
      <c r="E25" s="191"/>
      <c r="F25" s="191"/>
      <c r="G25" s="191"/>
      <c r="H25" s="191"/>
      <c r="I25" s="191"/>
      <c r="J25" s="191"/>
      <c r="K25" s="191"/>
      <c r="TD25" s="160"/>
      <c r="TE25" s="160"/>
    </row>
    <row r="26" spans="1:1025" x14ac:dyDescent="0.2">
      <c r="A26" s="190" t="s">
        <v>329</v>
      </c>
      <c r="B26" s="192" t="s">
        <v>333</v>
      </c>
      <c r="C26" s="191"/>
      <c r="D26" s="191"/>
      <c r="E26" s="191"/>
      <c r="F26" s="191"/>
      <c r="G26" s="191"/>
      <c r="H26" s="191"/>
      <c r="I26" s="191"/>
      <c r="J26" s="191"/>
      <c r="K26" s="191"/>
      <c r="TD26" s="124"/>
      <c r="TE26" s="81"/>
    </row>
    <row r="27" spans="1:1025" x14ac:dyDescent="0.2">
      <c r="A27" s="189" t="s">
        <v>330</v>
      </c>
      <c r="B27" s="192" t="s">
        <v>332</v>
      </c>
      <c r="C27" s="191"/>
      <c r="D27" s="191"/>
      <c r="E27" s="191"/>
      <c r="F27" s="191"/>
      <c r="G27" s="191"/>
      <c r="H27" s="191"/>
      <c r="I27" s="191"/>
      <c r="J27" s="191"/>
      <c r="K27" s="191"/>
      <c r="TD27" s="124"/>
      <c r="TE27" s="81"/>
    </row>
    <row r="28" spans="1:1025" s="194" customFormat="1" x14ac:dyDescent="0.2">
      <c r="A28" s="188" t="s">
        <v>331</v>
      </c>
      <c r="B28" s="192" t="s">
        <v>339</v>
      </c>
      <c r="C28" s="191"/>
      <c r="D28" s="191"/>
      <c r="E28" s="191"/>
      <c r="F28" s="191"/>
      <c r="G28" s="191"/>
      <c r="H28" s="191"/>
      <c r="I28" s="191"/>
      <c r="J28" s="191"/>
      <c r="K28" s="191"/>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c r="IV28" s="13"/>
      <c r="IW28" s="13"/>
      <c r="IX28" s="13"/>
      <c r="IY28" s="13"/>
      <c r="IZ28" s="13"/>
      <c r="JA28" s="13"/>
      <c r="JB28" s="13"/>
      <c r="JC28" s="13"/>
      <c r="JD28" s="13"/>
      <c r="JE28" s="13"/>
      <c r="JF28" s="13"/>
      <c r="JG28" s="13"/>
      <c r="JH28" s="13"/>
      <c r="JI28" s="13"/>
      <c r="JJ28" s="13"/>
      <c r="JK28" s="13"/>
      <c r="JL28" s="13"/>
      <c r="JM28" s="13"/>
      <c r="JN28" s="13"/>
      <c r="JO28" s="13"/>
      <c r="JP28" s="13"/>
      <c r="JQ28" s="13"/>
      <c r="JR28" s="13"/>
      <c r="JS28" s="13"/>
      <c r="JT28" s="13"/>
      <c r="JU28" s="13"/>
      <c r="JV28" s="13"/>
      <c r="JW28" s="13"/>
      <c r="JX28" s="13"/>
      <c r="JY28" s="13"/>
      <c r="JZ28" s="13"/>
      <c r="KA28" s="13"/>
      <c r="KB28" s="13"/>
      <c r="KC28" s="13"/>
      <c r="KD28" s="13"/>
      <c r="KE28" s="13"/>
      <c r="KF28" s="13"/>
      <c r="KG28" s="13"/>
      <c r="KH28" s="13"/>
      <c r="KI28" s="13"/>
      <c r="KJ28" s="13"/>
      <c r="KK28" s="13"/>
      <c r="KL28" s="13"/>
      <c r="KM28" s="13"/>
      <c r="KN28" s="13"/>
      <c r="KO28" s="13"/>
      <c r="KP28" s="13"/>
      <c r="KQ28" s="13"/>
      <c r="KR28" s="13"/>
      <c r="KS28" s="13"/>
      <c r="KT28" s="13"/>
      <c r="KU28" s="13"/>
      <c r="KV28" s="13"/>
      <c r="KW28" s="13"/>
      <c r="KX28" s="13"/>
      <c r="KY28" s="13"/>
      <c r="KZ28" s="13"/>
      <c r="LA28" s="13"/>
      <c r="LB28" s="13"/>
      <c r="LC28" s="13"/>
      <c r="LD28" s="13"/>
      <c r="LE28" s="13"/>
      <c r="LF28" s="13"/>
      <c r="LG28" s="13"/>
      <c r="LH28" s="13"/>
      <c r="LI28" s="13"/>
      <c r="LJ28" s="13"/>
      <c r="LK28" s="13"/>
      <c r="LL28" s="13"/>
      <c r="LM28" s="13"/>
      <c r="LN28" s="13"/>
      <c r="LO28" s="13"/>
      <c r="LP28" s="13"/>
      <c r="LQ28" s="13"/>
      <c r="LR28" s="13"/>
      <c r="LS28" s="13"/>
      <c r="LT28" s="13"/>
      <c r="LU28" s="13"/>
      <c r="LV28" s="13"/>
      <c r="LW28" s="13"/>
      <c r="LX28" s="13"/>
      <c r="LY28" s="13"/>
      <c r="LZ28" s="13"/>
      <c r="MA28" s="13"/>
      <c r="MB28" s="13"/>
      <c r="MC28" s="13"/>
      <c r="MD28" s="13"/>
      <c r="ME28" s="13"/>
      <c r="MF28" s="13"/>
      <c r="MG28" s="13"/>
      <c r="MH28" s="13"/>
      <c r="MI28" s="13"/>
      <c r="MJ28" s="13"/>
      <c r="MK28" s="13"/>
      <c r="ML28" s="13"/>
      <c r="MM28" s="13"/>
      <c r="MN28" s="13"/>
      <c r="MO28" s="13"/>
      <c r="MP28" s="13"/>
      <c r="MQ28" s="13"/>
      <c r="MR28" s="13"/>
      <c r="MS28" s="13"/>
      <c r="MT28" s="13"/>
      <c r="MU28" s="13"/>
      <c r="MV28" s="13"/>
      <c r="MW28" s="13"/>
      <c r="MX28" s="13"/>
      <c r="MY28" s="13"/>
      <c r="MZ28" s="13"/>
      <c r="NA28" s="13"/>
      <c r="NB28" s="13"/>
      <c r="NC28" s="13"/>
      <c r="ND28" s="13"/>
      <c r="NE28" s="13"/>
      <c r="NF28" s="13"/>
      <c r="NG28" s="13"/>
      <c r="NH28" s="13"/>
      <c r="NI28" s="13"/>
      <c r="NJ28" s="13"/>
      <c r="NK28" s="13"/>
      <c r="NL28" s="13"/>
      <c r="NM28" s="13"/>
      <c r="NN28" s="13"/>
      <c r="NO28" s="13"/>
      <c r="NP28" s="13"/>
      <c r="NQ28" s="13"/>
      <c r="NR28" s="13"/>
      <c r="NS28" s="13"/>
      <c r="NT28" s="13"/>
      <c r="NU28" s="13"/>
      <c r="NV28" s="13"/>
      <c r="NW28" s="13"/>
      <c r="NX28" s="13"/>
      <c r="NY28" s="13"/>
      <c r="NZ28" s="13"/>
      <c r="OA28" s="13"/>
      <c r="OB28" s="13"/>
      <c r="OC28" s="13"/>
      <c r="OD28" s="13"/>
      <c r="OE28" s="13"/>
      <c r="OF28" s="13"/>
      <c r="OG28" s="13"/>
      <c r="OH28" s="13"/>
      <c r="OI28" s="13"/>
      <c r="OJ28" s="13"/>
      <c r="OK28" s="13"/>
      <c r="OL28" s="13"/>
      <c r="OM28" s="13"/>
      <c r="ON28" s="13"/>
      <c r="OO28" s="13"/>
      <c r="OP28" s="13"/>
      <c r="OQ28" s="13"/>
      <c r="OR28" s="13"/>
      <c r="OS28" s="13"/>
      <c r="OT28" s="13"/>
      <c r="OU28" s="13"/>
      <c r="OV28" s="13"/>
      <c r="OW28" s="13"/>
      <c r="OX28" s="13"/>
      <c r="OY28" s="13"/>
      <c r="OZ28" s="13"/>
      <c r="PA28" s="13"/>
      <c r="PB28" s="13"/>
      <c r="PC28" s="13"/>
      <c r="PD28" s="13"/>
      <c r="PE28" s="13"/>
      <c r="PF28" s="13"/>
      <c r="PG28" s="13"/>
      <c r="PH28" s="13"/>
      <c r="PI28" s="13"/>
      <c r="PJ28" s="13"/>
      <c r="PK28" s="13"/>
      <c r="PL28" s="13"/>
      <c r="PM28" s="13"/>
      <c r="PN28" s="13"/>
      <c r="PO28" s="13"/>
      <c r="PP28" s="13"/>
      <c r="PQ28" s="13"/>
      <c r="PR28" s="13"/>
      <c r="PS28" s="13"/>
      <c r="PT28" s="13"/>
      <c r="PU28" s="13"/>
      <c r="PV28" s="13"/>
      <c r="PW28" s="13"/>
      <c r="PX28" s="13"/>
      <c r="PY28" s="13"/>
      <c r="PZ28" s="13"/>
      <c r="QA28" s="13"/>
      <c r="QB28" s="13"/>
      <c r="QC28" s="13"/>
      <c r="QD28" s="13"/>
      <c r="QE28" s="13"/>
      <c r="QF28" s="13"/>
      <c r="QG28" s="13"/>
      <c r="QH28" s="13"/>
      <c r="QI28" s="13"/>
      <c r="QJ28" s="13"/>
      <c r="QK28" s="13"/>
      <c r="QL28" s="13"/>
      <c r="QM28" s="13"/>
      <c r="QN28" s="13"/>
      <c r="QO28" s="13"/>
      <c r="QP28" s="13"/>
      <c r="QQ28" s="13"/>
      <c r="QR28" s="13"/>
      <c r="QS28" s="13"/>
      <c r="QT28" s="13"/>
      <c r="QU28" s="13"/>
      <c r="QV28" s="13"/>
      <c r="QW28" s="13"/>
      <c r="QX28" s="13"/>
      <c r="QY28" s="13"/>
      <c r="QZ28" s="13"/>
      <c r="RA28" s="13"/>
      <c r="RB28" s="13"/>
      <c r="RC28" s="13"/>
      <c r="RD28" s="13"/>
      <c r="RE28" s="13"/>
      <c r="RF28" s="13"/>
      <c r="RG28" s="13"/>
      <c r="RH28" s="13"/>
      <c r="RI28" s="13"/>
      <c r="RJ28" s="13"/>
      <c r="RK28" s="13"/>
      <c r="RL28" s="13"/>
      <c r="RM28" s="13"/>
      <c r="RN28" s="13"/>
      <c r="RO28" s="13"/>
      <c r="RP28" s="13"/>
      <c r="RQ28" s="13"/>
      <c r="RR28" s="13"/>
      <c r="RS28" s="13"/>
      <c r="RT28" s="13"/>
      <c r="RU28" s="13"/>
      <c r="RV28" s="13"/>
      <c r="RW28" s="13"/>
      <c r="RX28" s="13"/>
      <c r="RY28" s="13"/>
      <c r="RZ28" s="13"/>
      <c r="SA28" s="13"/>
      <c r="SB28" s="13"/>
      <c r="SC28" s="13"/>
      <c r="SD28" s="13"/>
      <c r="SE28" s="13"/>
      <c r="SF28" s="13"/>
      <c r="SG28" s="13"/>
      <c r="SH28" s="13"/>
      <c r="SI28" s="13"/>
      <c r="SJ28" s="13"/>
      <c r="SK28" s="13"/>
      <c r="SL28" s="13"/>
      <c r="SM28" s="13"/>
      <c r="SN28" s="13"/>
      <c r="SO28" s="13"/>
      <c r="SP28" s="13"/>
      <c r="SQ28" s="13"/>
      <c r="SR28" s="13"/>
      <c r="SS28" s="13"/>
      <c r="ST28" s="13"/>
      <c r="SU28" s="13"/>
      <c r="SV28" s="13"/>
      <c r="SW28" s="13"/>
      <c r="SX28" s="13"/>
      <c r="SY28" s="13"/>
      <c r="SZ28" s="13"/>
      <c r="TA28" s="13"/>
      <c r="TB28" s="13"/>
      <c r="TC28" s="13"/>
      <c r="TD28" s="124"/>
      <c r="TE28" s="81"/>
      <c r="TF28" s="13"/>
      <c r="TG28" s="13"/>
      <c r="TH28" s="13"/>
      <c r="TI28" s="13"/>
      <c r="TJ28" s="13"/>
      <c r="TK28" s="13"/>
      <c r="TL28" s="13"/>
      <c r="TM28" s="13"/>
      <c r="TN28" s="13"/>
      <c r="TO28" s="13"/>
      <c r="TP28" s="13"/>
      <c r="TQ28" s="13"/>
      <c r="TR28" s="13"/>
      <c r="TS28" s="13"/>
      <c r="TT28" s="13"/>
      <c r="TU28" s="13"/>
      <c r="TV28" s="13"/>
      <c r="TW28" s="13"/>
      <c r="TX28" s="13"/>
      <c r="TY28" s="13"/>
      <c r="TZ28" s="13"/>
      <c r="UA28" s="13"/>
      <c r="UB28" s="13"/>
      <c r="UC28" s="13"/>
      <c r="UD28" s="13"/>
      <c r="UE28" s="13"/>
      <c r="UF28" s="13"/>
      <c r="UG28" s="13"/>
      <c r="UH28" s="13"/>
      <c r="UI28" s="13"/>
      <c r="UJ28" s="13"/>
      <c r="UK28" s="13"/>
      <c r="UL28" s="13"/>
      <c r="UM28" s="13"/>
      <c r="UN28" s="13"/>
      <c r="UO28" s="13"/>
      <c r="UP28" s="13"/>
      <c r="UQ28" s="13"/>
      <c r="UR28" s="13"/>
      <c r="US28" s="13"/>
      <c r="UT28" s="13"/>
      <c r="UU28" s="13"/>
      <c r="UV28" s="13"/>
      <c r="UW28" s="13"/>
      <c r="UX28" s="13"/>
      <c r="UY28" s="13"/>
      <c r="UZ28" s="13"/>
      <c r="VA28" s="13"/>
      <c r="VB28" s="13"/>
      <c r="VC28" s="13"/>
      <c r="VD28" s="13"/>
      <c r="VE28" s="13"/>
      <c r="VF28" s="13"/>
      <c r="VG28" s="13"/>
      <c r="VH28" s="13"/>
      <c r="VI28" s="13"/>
      <c r="VJ28" s="13"/>
      <c r="VK28" s="13"/>
      <c r="VL28" s="13"/>
      <c r="VM28" s="13"/>
      <c r="VN28" s="13"/>
      <c r="VO28" s="13"/>
      <c r="VP28" s="13"/>
      <c r="VQ28" s="13"/>
      <c r="VR28" s="13"/>
      <c r="VS28" s="13"/>
      <c r="VT28" s="13"/>
      <c r="VU28" s="13"/>
      <c r="VV28" s="13"/>
      <c r="VW28" s="13"/>
      <c r="VX28" s="13"/>
      <c r="VY28" s="13"/>
      <c r="VZ28" s="13"/>
      <c r="WA28" s="13"/>
      <c r="WB28" s="13"/>
      <c r="WC28" s="13"/>
      <c r="WD28" s="13"/>
      <c r="WE28" s="13"/>
      <c r="WF28" s="13"/>
      <c r="WG28" s="13"/>
      <c r="WH28" s="13"/>
      <c r="WI28" s="13"/>
      <c r="WJ28" s="13"/>
      <c r="WK28" s="13"/>
      <c r="WL28" s="13"/>
      <c r="WM28" s="13"/>
      <c r="WN28" s="13"/>
      <c r="WO28" s="13"/>
      <c r="WP28" s="13"/>
      <c r="WQ28" s="13"/>
      <c r="WR28" s="13"/>
      <c r="WS28" s="13"/>
      <c r="WT28" s="13"/>
      <c r="WU28" s="13"/>
      <c r="WV28" s="13"/>
      <c r="WW28" s="13"/>
      <c r="WX28" s="13"/>
      <c r="WY28" s="13"/>
      <c r="WZ28" s="13"/>
      <c r="XA28" s="13"/>
      <c r="XB28" s="13"/>
      <c r="XC28" s="13"/>
      <c r="XD28" s="13"/>
      <c r="XE28" s="13"/>
      <c r="XF28" s="13"/>
      <c r="XG28" s="13"/>
      <c r="XH28" s="13"/>
      <c r="XI28" s="13"/>
      <c r="XJ28" s="13"/>
      <c r="XK28" s="13"/>
      <c r="XL28" s="13"/>
      <c r="XM28" s="13"/>
      <c r="XN28" s="13"/>
      <c r="XO28" s="13"/>
      <c r="XP28" s="13"/>
      <c r="XQ28" s="13"/>
      <c r="XR28" s="13"/>
      <c r="XS28" s="13"/>
      <c r="XT28" s="13"/>
      <c r="XU28" s="13"/>
      <c r="XV28" s="13"/>
      <c r="XW28" s="13"/>
      <c r="XX28" s="13"/>
      <c r="XY28" s="13"/>
      <c r="XZ28" s="13"/>
      <c r="YA28" s="13"/>
      <c r="YB28" s="13"/>
      <c r="YC28" s="13"/>
      <c r="YD28" s="13"/>
      <c r="YE28" s="13"/>
      <c r="YF28" s="13"/>
      <c r="YG28" s="13"/>
      <c r="YH28" s="13"/>
      <c r="YI28" s="13"/>
      <c r="YJ28" s="13"/>
      <c r="YK28" s="13"/>
      <c r="YL28" s="13"/>
      <c r="YM28" s="13"/>
      <c r="YN28" s="13"/>
      <c r="YO28" s="13"/>
      <c r="YP28" s="13"/>
      <c r="YQ28" s="13"/>
      <c r="YR28" s="13"/>
      <c r="YS28" s="13"/>
      <c r="YT28" s="13"/>
      <c r="YU28" s="13"/>
      <c r="YV28" s="13"/>
      <c r="YW28" s="13"/>
      <c r="YX28" s="13"/>
      <c r="YY28" s="13"/>
      <c r="YZ28" s="13"/>
      <c r="ZA28" s="13"/>
      <c r="ZB28" s="13"/>
      <c r="ZC28" s="13"/>
      <c r="ZD28" s="13"/>
      <c r="ZE28" s="13"/>
      <c r="ZF28" s="13"/>
      <c r="ZG28" s="13"/>
      <c r="ZH28" s="13"/>
      <c r="ZI28" s="13"/>
      <c r="ZJ28" s="13"/>
      <c r="ZK28" s="13"/>
      <c r="ZL28" s="13"/>
      <c r="ZM28" s="13"/>
      <c r="ZN28" s="13"/>
      <c r="ZO28" s="13"/>
      <c r="ZP28" s="13"/>
      <c r="ZQ28" s="13"/>
      <c r="ZR28" s="13"/>
      <c r="ZS28" s="13"/>
      <c r="ZT28" s="13"/>
      <c r="ZU28" s="13"/>
      <c r="ZV28" s="13"/>
      <c r="ZW28" s="13"/>
      <c r="ZX28" s="13"/>
      <c r="ZY28" s="13"/>
      <c r="ZZ28" s="13"/>
      <c r="AAA28" s="13"/>
      <c r="AAB28" s="13"/>
      <c r="AAC28" s="13"/>
      <c r="AAD28" s="13"/>
      <c r="AAE28" s="13"/>
      <c r="AAF28" s="13"/>
      <c r="AAG28" s="13"/>
      <c r="AAH28" s="13"/>
      <c r="AAI28" s="13"/>
      <c r="AAJ28" s="13"/>
      <c r="AAK28" s="13"/>
      <c r="AAL28" s="13"/>
      <c r="AAM28" s="13"/>
      <c r="AAN28" s="13"/>
      <c r="AAO28" s="13"/>
      <c r="AAP28" s="13"/>
      <c r="AAQ28" s="13"/>
      <c r="AAR28" s="13"/>
      <c r="AAS28" s="13"/>
      <c r="AAT28" s="13"/>
      <c r="AAU28" s="13"/>
      <c r="AAV28" s="13"/>
      <c r="AAW28" s="13"/>
      <c r="AAX28" s="13"/>
      <c r="AAY28" s="13"/>
      <c r="AAZ28" s="13"/>
      <c r="ABA28" s="13"/>
      <c r="ABB28" s="13"/>
      <c r="ABC28" s="13"/>
      <c r="ABD28" s="13"/>
      <c r="ABE28" s="13"/>
      <c r="ABF28" s="13"/>
      <c r="ABG28" s="13"/>
      <c r="ABH28" s="13"/>
      <c r="ABI28" s="13"/>
      <c r="ABJ28" s="13"/>
      <c r="ABK28" s="13"/>
      <c r="ABL28" s="13"/>
      <c r="ABM28" s="13"/>
      <c r="ABN28" s="13"/>
      <c r="ABO28" s="13"/>
      <c r="ABP28" s="13"/>
      <c r="ABQ28" s="13"/>
      <c r="ABR28" s="13"/>
      <c r="ABS28" s="13"/>
      <c r="ABT28" s="13"/>
      <c r="ABU28" s="13"/>
      <c r="ABV28" s="13"/>
      <c r="ABW28" s="13"/>
      <c r="ABX28" s="13"/>
      <c r="ABY28" s="13"/>
      <c r="ABZ28" s="13"/>
      <c r="ACA28" s="13"/>
      <c r="ACB28" s="13"/>
      <c r="ACC28" s="13"/>
      <c r="ACD28" s="13"/>
      <c r="ACE28" s="13"/>
      <c r="ACF28" s="13"/>
      <c r="ACG28" s="13"/>
      <c r="ACH28" s="13"/>
      <c r="ACI28" s="13"/>
      <c r="ACJ28" s="13"/>
      <c r="ACK28" s="13"/>
      <c r="ACL28" s="13"/>
      <c r="ACM28" s="13"/>
      <c r="ACN28" s="13"/>
      <c r="ACO28" s="13"/>
      <c r="ACP28" s="13"/>
      <c r="ACQ28" s="13"/>
      <c r="ACR28" s="13"/>
      <c r="ACS28" s="13"/>
      <c r="ACT28" s="13"/>
      <c r="ACU28" s="13"/>
      <c r="ACV28" s="13"/>
      <c r="ACW28" s="13"/>
      <c r="ACX28" s="13"/>
      <c r="ACY28" s="13"/>
      <c r="ACZ28" s="13"/>
      <c r="ADA28" s="13"/>
      <c r="ADB28" s="13"/>
      <c r="ADC28" s="13"/>
      <c r="ADD28" s="13"/>
      <c r="ADE28" s="13"/>
      <c r="ADF28" s="13"/>
      <c r="ADG28" s="13"/>
      <c r="ADH28" s="13"/>
      <c r="ADI28" s="13"/>
      <c r="ADJ28" s="13"/>
      <c r="ADK28" s="13"/>
      <c r="ADL28" s="13"/>
      <c r="ADM28" s="13"/>
      <c r="ADN28" s="13"/>
      <c r="ADO28" s="13"/>
      <c r="ADP28" s="13"/>
      <c r="ADQ28" s="13"/>
      <c r="ADR28" s="13"/>
      <c r="ADS28" s="13"/>
      <c r="ADT28" s="13"/>
      <c r="ADU28" s="13"/>
      <c r="ADV28" s="13"/>
      <c r="ADW28" s="13"/>
      <c r="ADX28" s="13"/>
      <c r="ADY28" s="13"/>
      <c r="ADZ28" s="13"/>
      <c r="AEA28" s="13"/>
      <c r="AEB28" s="13"/>
      <c r="AEC28" s="13"/>
      <c r="AED28" s="13"/>
      <c r="AEE28" s="13"/>
      <c r="AEF28" s="13"/>
      <c r="AEG28" s="13"/>
      <c r="AEH28" s="13"/>
      <c r="AEI28" s="13"/>
      <c r="AEJ28" s="13"/>
      <c r="AEK28" s="13"/>
      <c r="AEL28" s="13"/>
      <c r="AEM28" s="13"/>
      <c r="AEN28" s="13"/>
      <c r="AEO28" s="13"/>
      <c r="AEP28" s="13"/>
      <c r="AEQ28" s="13"/>
      <c r="AER28" s="13"/>
      <c r="AES28" s="13"/>
      <c r="AET28" s="13"/>
      <c r="AEU28" s="13"/>
      <c r="AEV28" s="13"/>
      <c r="AEW28" s="13"/>
      <c r="AEX28" s="13"/>
      <c r="AEY28" s="13"/>
      <c r="AEZ28" s="13"/>
      <c r="AFA28" s="13"/>
      <c r="AFB28" s="13"/>
      <c r="AFC28" s="13"/>
      <c r="AFD28" s="13"/>
      <c r="AFE28" s="13"/>
      <c r="AFF28" s="13"/>
      <c r="AFG28" s="13"/>
      <c r="AFH28" s="13"/>
      <c r="AFI28" s="13"/>
      <c r="AFJ28" s="13"/>
      <c r="AFK28" s="13"/>
      <c r="AFL28" s="13"/>
      <c r="AFM28" s="13"/>
      <c r="AFN28" s="13"/>
      <c r="AFO28" s="13"/>
      <c r="AFP28" s="13"/>
      <c r="AFQ28" s="13"/>
      <c r="AFR28" s="13"/>
      <c r="AFS28" s="13"/>
      <c r="AFT28" s="13"/>
      <c r="AFU28" s="13"/>
      <c r="AFV28" s="13"/>
      <c r="AFW28" s="13"/>
      <c r="AFX28" s="13"/>
      <c r="AFY28" s="13"/>
      <c r="AFZ28" s="13"/>
      <c r="AGA28" s="13"/>
      <c r="AGB28" s="13"/>
      <c r="AGC28" s="13"/>
      <c r="AGD28" s="13"/>
      <c r="AGE28" s="13"/>
      <c r="AGF28" s="13"/>
      <c r="AGG28" s="13"/>
      <c r="AGH28" s="13"/>
      <c r="AGI28" s="13"/>
      <c r="AGJ28" s="13"/>
      <c r="AGK28" s="13"/>
      <c r="AGL28" s="13"/>
      <c r="AGM28" s="13"/>
      <c r="AGN28" s="13"/>
      <c r="AGO28" s="13"/>
      <c r="AGP28" s="13"/>
      <c r="AGQ28" s="13"/>
      <c r="AGR28" s="13"/>
      <c r="AGS28" s="13"/>
      <c r="AGT28" s="13"/>
      <c r="AGU28" s="13"/>
      <c r="AGV28" s="13"/>
      <c r="AGW28" s="13"/>
      <c r="AGX28" s="13"/>
      <c r="AGY28" s="13"/>
      <c r="AGZ28" s="13"/>
      <c r="AHA28" s="13"/>
      <c r="AHB28" s="13"/>
      <c r="AHC28" s="13"/>
      <c r="AHD28" s="13"/>
      <c r="AHE28" s="13"/>
      <c r="AHF28" s="13"/>
      <c r="AHG28" s="13"/>
      <c r="AHH28" s="13"/>
      <c r="AHI28" s="13"/>
      <c r="AHJ28" s="13"/>
      <c r="AHK28" s="13"/>
      <c r="AHL28" s="13"/>
      <c r="AHM28" s="13"/>
      <c r="AHN28" s="13"/>
      <c r="AHO28" s="13"/>
      <c r="AHP28" s="13"/>
      <c r="AHQ28" s="13"/>
      <c r="AHR28" s="13"/>
      <c r="AHS28" s="13"/>
      <c r="AHT28" s="13"/>
      <c r="AHU28" s="13"/>
      <c r="AHV28" s="13"/>
      <c r="AHW28" s="13"/>
      <c r="AHX28" s="13"/>
      <c r="AHY28" s="13"/>
      <c r="AHZ28" s="13"/>
      <c r="AIA28" s="13"/>
      <c r="AIB28" s="13"/>
      <c r="AIC28" s="13"/>
      <c r="AID28" s="13"/>
      <c r="AIE28" s="13"/>
      <c r="AIF28" s="13"/>
      <c r="AIG28" s="13"/>
      <c r="AIH28" s="13"/>
      <c r="AII28" s="13"/>
      <c r="AIJ28" s="13"/>
      <c r="AIK28" s="13"/>
      <c r="AIL28" s="13"/>
      <c r="AIM28" s="13"/>
      <c r="AIN28" s="13"/>
      <c r="AIO28" s="13"/>
      <c r="AIP28" s="13"/>
      <c r="AIQ28" s="13"/>
      <c r="AIR28" s="13"/>
      <c r="AIS28" s="13"/>
      <c r="AIT28" s="13"/>
      <c r="AIU28" s="13"/>
      <c r="AIV28" s="13"/>
      <c r="AIW28" s="13"/>
      <c r="AIX28" s="13"/>
      <c r="AIY28" s="13"/>
      <c r="AIZ28" s="13"/>
      <c r="AJA28" s="13"/>
      <c r="AJB28" s="13"/>
      <c r="AJC28" s="13"/>
      <c r="AJD28" s="13"/>
      <c r="AJE28" s="13"/>
      <c r="AJF28" s="13"/>
      <c r="AJG28" s="13"/>
      <c r="AJH28" s="13"/>
      <c r="AJI28" s="13"/>
      <c r="AJJ28" s="13"/>
      <c r="AJK28" s="13"/>
      <c r="AJL28" s="13"/>
      <c r="AJM28" s="13"/>
      <c r="AJN28" s="13"/>
      <c r="AJO28" s="13"/>
      <c r="AJP28" s="13"/>
      <c r="AJQ28" s="13"/>
      <c r="AJR28" s="13"/>
      <c r="AJS28" s="13"/>
      <c r="AJT28" s="13"/>
      <c r="AJU28" s="13"/>
      <c r="AJV28" s="13"/>
      <c r="AJW28" s="13"/>
      <c r="AJX28" s="13"/>
      <c r="AJY28" s="13"/>
      <c r="AJZ28" s="13"/>
      <c r="AKA28" s="13"/>
      <c r="AKB28" s="13"/>
      <c r="AKC28" s="13"/>
      <c r="AKD28" s="13"/>
      <c r="AKE28" s="13"/>
      <c r="AKF28" s="13"/>
      <c r="AKG28" s="13"/>
      <c r="AKH28" s="13"/>
      <c r="AKI28" s="13"/>
      <c r="AKJ28" s="13"/>
      <c r="AKK28" s="13"/>
      <c r="AKL28" s="13"/>
      <c r="AKM28" s="13"/>
      <c r="AKN28" s="13"/>
      <c r="AKO28" s="13"/>
      <c r="AKP28" s="13"/>
      <c r="AKQ28" s="13"/>
      <c r="AKR28" s="13"/>
      <c r="AKS28" s="13"/>
      <c r="AKT28" s="13"/>
      <c r="AKU28" s="13"/>
      <c r="AKV28" s="13"/>
      <c r="AKW28" s="13"/>
      <c r="AKX28" s="13"/>
      <c r="AKY28" s="13"/>
      <c r="AKZ28" s="13"/>
      <c r="ALA28" s="13"/>
      <c r="ALB28" s="13"/>
      <c r="ALC28" s="13"/>
      <c r="ALD28" s="13"/>
      <c r="ALE28" s="13"/>
      <c r="ALF28" s="13"/>
      <c r="ALG28" s="13"/>
      <c r="ALH28" s="13"/>
      <c r="ALI28" s="13"/>
      <c r="ALJ28" s="13"/>
      <c r="ALK28" s="13"/>
      <c r="ALL28" s="13"/>
      <c r="ALM28" s="13"/>
      <c r="ALN28" s="13"/>
      <c r="ALO28" s="13"/>
      <c r="ALP28" s="13"/>
      <c r="ALQ28" s="13"/>
      <c r="ALR28" s="13"/>
      <c r="ALS28" s="13"/>
      <c r="ALT28" s="13"/>
      <c r="ALU28" s="13"/>
      <c r="ALV28" s="13"/>
      <c r="ALW28" s="13"/>
      <c r="ALX28" s="13"/>
      <c r="ALY28" s="13"/>
      <c r="ALZ28" s="13"/>
      <c r="AMA28" s="13"/>
      <c r="AMB28" s="13"/>
      <c r="AMC28" s="13"/>
      <c r="AMD28" s="13"/>
      <c r="AME28" s="13"/>
      <c r="AMF28" s="13"/>
      <c r="AMG28" s="13"/>
      <c r="AMH28" s="13"/>
      <c r="AMI28" s="13"/>
      <c r="AMJ28" s="13"/>
      <c r="AMK28" s="13"/>
    </row>
    <row r="29" spans="1:1025" s="194" customFormat="1" x14ac:dyDescent="0.2">
      <c r="A29" s="189" t="s">
        <v>330</v>
      </c>
      <c r="B29" s="187" t="s">
        <v>334</v>
      </c>
      <c r="C29" s="191"/>
      <c r="D29" s="191"/>
      <c r="E29" s="191"/>
      <c r="F29" s="179"/>
      <c r="G29" s="191"/>
      <c r="H29" s="191"/>
      <c r="I29" s="191"/>
      <c r="J29" s="191"/>
      <c r="K29" s="191"/>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c r="IV29" s="13"/>
      <c r="IW29" s="13"/>
      <c r="IX29" s="13"/>
      <c r="IY29" s="13"/>
      <c r="IZ29" s="13"/>
      <c r="JA29" s="13"/>
      <c r="JB29" s="13"/>
      <c r="JC29" s="13"/>
      <c r="JD29" s="13"/>
      <c r="JE29" s="13"/>
      <c r="JF29" s="13"/>
      <c r="JG29" s="13"/>
      <c r="JH29" s="13"/>
      <c r="JI29" s="13"/>
      <c r="JJ29" s="13"/>
      <c r="JK29" s="13"/>
      <c r="JL29" s="13"/>
      <c r="JM29" s="13"/>
      <c r="JN29" s="13"/>
      <c r="JO29" s="13"/>
      <c r="JP29" s="13"/>
      <c r="JQ29" s="13"/>
      <c r="JR29" s="13"/>
      <c r="JS29" s="13"/>
      <c r="JT29" s="13"/>
      <c r="JU29" s="13"/>
      <c r="JV29" s="13"/>
      <c r="JW29" s="13"/>
      <c r="JX29" s="13"/>
      <c r="JY29" s="13"/>
      <c r="JZ29" s="13"/>
      <c r="KA29" s="13"/>
      <c r="KB29" s="13"/>
      <c r="KC29" s="13"/>
      <c r="KD29" s="13"/>
      <c r="KE29" s="13"/>
      <c r="KF29" s="13"/>
      <c r="KG29" s="13"/>
      <c r="KH29" s="13"/>
      <c r="KI29" s="13"/>
      <c r="KJ29" s="13"/>
      <c r="KK29" s="13"/>
      <c r="KL29" s="13"/>
      <c r="KM29" s="13"/>
      <c r="KN29" s="13"/>
      <c r="KO29" s="13"/>
      <c r="KP29" s="13"/>
      <c r="KQ29" s="13"/>
      <c r="KR29" s="13"/>
      <c r="KS29" s="13"/>
      <c r="KT29" s="13"/>
      <c r="KU29" s="13"/>
      <c r="KV29" s="13"/>
      <c r="KW29" s="13"/>
      <c r="KX29" s="13"/>
      <c r="KY29" s="13"/>
      <c r="KZ29" s="13"/>
      <c r="LA29" s="13"/>
      <c r="LB29" s="13"/>
      <c r="LC29" s="13"/>
      <c r="LD29" s="13"/>
      <c r="LE29" s="13"/>
      <c r="LF29" s="13"/>
      <c r="LG29" s="13"/>
      <c r="LH29" s="13"/>
      <c r="LI29" s="13"/>
      <c r="LJ29" s="13"/>
      <c r="LK29" s="13"/>
      <c r="LL29" s="13"/>
      <c r="LM29" s="13"/>
      <c r="LN29" s="13"/>
      <c r="LO29" s="13"/>
      <c r="LP29" s="13"/>
      <c r="LQ29" s="13"/>
      <c r="LR29" s="13"/>
      <c r="LS29" s="13"/>
      <c r="LT29" s="13"/>
      <c r="LU29" s="13"/>
      <c r="LV29" s="13"/>
      <c r="LW29" s="13"/>
      <c r="LX29" s="13"/>
      <c r="LY29" s="13"/>
      <c r="LZ29" s="13"/>
      <c r="MA29" s="13"/>
      <c r="MB29" s="13"/>
      <c r="MC29" s="13"/>
      <c r="MD29" s="13"/>
      <c r="ME29" s="13"/>
      <c r="MF29" s="13"/>
      <c r="MG29" s="13"/>
      <c r="MH29" s="13"/>
      <c r="MI29" s="13"/>
      <c r="MJ29" s="13"/>
      <c r="MK29" s="13"/>
      <c r="ML29" s="13"/>
      <c r="MM29" s="13"/>
      <c r="MN29" s="13"/>
      <c r="MO29" s="13"/>
      <c r="MP29" s="13"/>
      <c r="MQ29" s="13"/>
      <c r="MR29" s="13"/>
      <c r="MS29" s="13"/>
      <c r="MT29" s="13"/>
      <c r="MU29" s="13"/>
      <c r="MV29" s="13"/>
      <c r="MW29" s="13"/>
      <c r="MX29" s="13"/>
      <c r="MY29" s="13"/>
      <c r="MZ29" s="13"/>
      <c r="NA29" s="13"/>
      <c r="NB29" s="13"/>
      <c r="NC29" s="13"/>
      <c r="ND29" s="13"/>
      <c r="NE29" s="13"/>
      <c r="NF29" s="13"/>
      <c r="NG29" s="13"/>
      <c r="NH29" s="13"/>
      <c r="NI29" s="13"/>
      <c r="NJ29" s="13"/>
      <c r="NK29" s="13"/>
      <c r="NL29" s="13"/>
      <c r="NM29" s="13"/>
      <c r="NN29" s="13"/>
      <c r="NO29" s="13"/>
      <c r="NP29" s="13"/>
      <c r="NQ29" s="13"/>
      <c r="NR29" s="13"/>
      <c r="NS29" s="13"/>
      <c r="NT29" s="13"/>
      <c r="NU29" s="13"/>
      <c r="NV29" s="13"/>
      <c r="NW29" s="13"/>
      <c r="NX29" s="13"/>
      <c r="NY29" s="13"/>
      <c r="NZ29" s="13"/>
      <c r="OA29" s="13"/>
      <c r="OB29" s="13"/>
      <c r="OC29" s="13"/>
      <c r="OD29" s="13"/>
      <c r="OE29" s="13"/>
      <c r="OF29" s="13"/>
      <c r="OG29" s="13"/>
      <c r="OH29" s="13"/>
      <c r="OI29" s="13"/>
      <c r="OJ29" s="13"/>
      <c r="OK29" s="13"/>
      <c r="OL29" s="13"/>
      <c r="OM29" s="13"/>
      <c r="ON29" s="13"/>
      <c r="OO29" s="13"/>
      <c r="OP29" s="13"/>
      <c r="OQ29" s="13"/>
      <c r="OR29" s="13"/>
      <c r="OS29" s="13"/>
      <c r="OT29" s="13"/>
      <c r="OU29" s="13"/>
      <c r="OV29" s="13"/>
      <c r="OW29" s="13"/>
      <c r="OX29" s="13"/>
      <c r="OY29" s="13"/>
      <c r="OZ29" s="13"/>
      <c r="PA29" s="13"/>
      <c r="PB29" s="13"/>
      <c r="PC29" s="13"/>
      <c r="PD29" s="13"/>
      <c r="PE29" s="13"/>
      <c r="PF29" s="13"/>
      <c r="PG29" s="13"/>
      <c r="PH29" s="13"/>
      <c r="PI29" s="13"/>
      <c r="PJ29" s="13"/>
      <c r="PK29" s="13"/>
      <c r="PL29" s="13"/>
      <c r="PM29" s="13"/>
      <c r="PN29" s="13"/>
      <c r="PO29" s="13"/>
      <c r="PP29" s="13"/>
      <c r="PQ29" s="13"/>
      <c r="PR29" s="13"/>
      <c r="PS29" s="13"/>
      <c r="PT29" s="13"/>
      <c r="PU29" s="13"/>
      <c r="PV29" s="13"/>
      <c r="PW29" s="13"/>
      <c r="PX29" s="13"/>
      <c r="PY29" s="13"/>
      <c r="PZ29" s="13"/>
      <c r="QA29" s="13"/>
      <c r="QB29" s="13"/>
      <c r="QC29" s="13"/>
      <c r="QD29" s="13"/>
      <c r="QE29" s="13"/>
      <c r="QF29" s="13"/>
      <c r="QG29" s="13"/>
      <c r="QH29" s="13"/>
      <c r="QI29" s="13"/>
      <c r="QJ29" s="13"/>
      <c r="QK29" s="13"/>
      <c r="QL29" s="13"/>
      <c r="QM29" s="13"/>
      <c r="QN29" s="13"/>
      <c r="QO29" s="13"/>
      <c r="QP29" s="13"/>
      <c r="QQ29" s="13"/>
      <c r="QR29" s="13"/>
      <c r="QS29" s="13"/>
      <c r="QT29" s="13"/>
      <c r="QU29" s="13"/>
      <c r="QV29" s="13"/>
      <c r="QW29" s="13"/>
      <c r="QX29" s="13"/>
      <c r="QY29" s="13"/>
      <c r="QZ29" s="13"/>
      <c r="RA29" s="13"/>
      <c r="RB29" s="13"/>
      <c r="RC29" s="13"/>
      <c r="RD29" s="13"/>
      <c r="RE29" s="13"/>
      <c r="RF29" s="13"/>
      <c r="RG29" s="13"/>
      <c r="RH29" s="13"/>
      <c r="RI29" s="13"/>
      <c r="RJ29" s="13"/>
      <c r="RK29" s="13"/>
      <c r="RL29" s="13"/>
      <c r="RM29" s="13"/>
      <c r="RN29" s="13"/>
      <c r="RO29" s="13"/>
      <c r="RP29" s="13"/>
      <c r="RQ29" s="13"/>
      <c r="RR29" s="13"/>
      <c r="RS29" s="13"/>
      <c r="RT29" s="13"/>
      <c r="RU29" s="13"/>
      <c r="RV29" s="13"/>
      <c r="RW29" s="13"/>
      <c r="RX29" s="13"/>
      <c r="RY29" s="13"/>
      <c r="RZ29" s="13"/>
      <c r="SA29" s="13"/>
      <c r="SB29" s="13"/>
      <c r="SC29" s="13"/>
      <c r="SD29" s="13"/>
      <c r="SE29" s="13"/>
      <c r="SF29" s="13"/>
      <c r="SG29" s="13"/>
      <c r="SH29" s="13"/>
      <c r="SI29" s="13"/>
      <c r="SJ29" s="13"/>
      <c r="SK29" s="13"/>
      <c r="SL29" s="13"/>
      <c r="SM29" s="13"/>
      <c r="SN29" s="13"/>
      <c r="SO29" s="13"/>
      <c r="SP29" s="13"/>
      <c r="SQ29" s="13"/>
      <c r="SR29" s="13"/>
      <c r="SS29" s="13"/>
      <c r="ST29" s="13"/>
      <c r="SU29" s="13"/>
      <c r="SV29" s="13"/>
      <c r="SW29" s="13"/>
      <c r="SX29" s="13"/>
      <c r="SY29" s="13"/>
      <c r="SZ29" s="13"/>
      <c r="TA29" s="13"/>
      <c r="TB29" s="13"/>
      <c r="TC29" s="13"/>
      <c r="TD29" s="124"/>
      <c r="TE29" s="81"/>
      <c r="TF29" s="13"/>
      <c r="TG29" s="13"/>
      <c r="TH29" s="13"/>
      <c r="TI29" s="13"/>
      <c r="TJ29" s="13"/>
      <c r="TK29" s="13"/>
      <c r="TL29" s="13"/>
      <c r="TM29" s="13"/>
      <c r="TN29" s="13"/>
      <c r="TO29" s="13"/>
      <c r="TP29" s="13"/>
      <c r="TQ29" s="13"/>
      <c r="TR29" s="13"/>
      <c r="TS29" s="13"/>
      <c r="TT29" s="13"/>
      <c r="TU29" s="13"/>
      <c r="TV29" s="13"/>
      <c r="TW29" s="13"/>
      <c r="TX29" s="13"/>
      <c r="TY29" s="13"/>
      <c r="TZ29" s="13"/>
      <c r="UA29" s="13"/>
      <c r="UB29" s="13"/>
      <c r="UC29" s="13"/>
      <c r="UD29" s="13"/>
      <c r="UE29" s="13"/>
      <c r="UF29" s="13"/>
      <c r="UG29" s="13"/>
      <c r="UH29" s="13"/>
      <c r="UI29" s="13"/>
      <c r="UJ29" s="13"/>
      <c r="UK29" s="13"/>
      <c r="UL29" s="13"/>
      <c r="UM29" s="13"/>
      <c r="UN29" s="13"/>
      <c r="UO29" s="13"/>
      <c r="UP29" s="13"/>
      <c r="UQ29" s="13"/>
      <c r="UR29" s="13"/>
      <c r="US29" s="13"/>
      <c r="UT29" s="13"/>
      <c r="UU29" s="13"/>
      <c r="UV29" s="13"/>
      <c r="UW29" s="13"/>
      <c r="UX29" s="13"/>
      <c r="UY29" s="13"/>
      <c r="UZ29" s="13"/>
      <c r="VA29" s="13"/>
      <c r="VB29" s="13"/>
      <c r="VC29" s="13"/>
      <c r="VD29" s="13"/>
      <c r="VE29" s="13"/>
      <c r="VF29" s="13"/>
      <c r="VG29" s="13"/>
      <c r="VH29" s="13"/>
      <c r="VI29" s="13"/>
      <c r="VJ29" s="13"/>
      <c r="VK29" s="13"/>
      <c r="VL29" s="13"/>
      <c r="VM29" s="13"/>
      <c r="VN29" s="13"/>
      <c r="VO29" s="13"/>
      <c r="VP29" s="13"/>
      <c r="VQ29" s="13"/>
      <c r="VR29" s="13"/>
      <c r="VS29" s="13"/>
      <c r="VT29" s="13"/>
      <c r="VU29" s="13"/>
      <c r="VV29" s="13"/>
      <c r="VW29" s="13"/>
      <c r="VX29" s="13"/>
      <c r="VY29" s="13"/>
      <c r="VZ29" s="13"/>
      <c r="WA29" s="13"/>
      <c r="WB29" s="13"/>
      <c r="WC29" s="13"/>
      <c r="WD29" s="13"/>
      <c r="WE29" s="13"/>
      <c r="WF29" s="13"/>
      <c r="WG29" s="13"/>
      <c r="WH29" s="13"/>
      <c r="WI29" s="13"/>
      <c r="WJ29" s="13"/>
      <c r="WK29" s="13"/>
      <c r="WL29" s="13"/>
      <c r="WM29" s="13"/>
      <c r="WN29" s="13"/>
      <c r="WO29" s="13"/>
      <c r="WP29" s="13"/>
      <c r="WQ29" s="13"/>
      <c r="WR29" s="13"/>
      <c r="WS29" s="13"/>
      <c r="WT29" s="13"/>
      <c r="WU29" s="13"/>
      <c r="WV29" s="13"/>
      <c r="WW29" s="13"/>
      <c r="WX29" s="13"/>
      <c r="WY29" s="13"/>
      <c r="WZ29" s="13"/>
      <c r="XA29" s="13"/>
      <c r="XB29" s="13"/>
      <c r="XC29" s="13"/>
      <c r="XD29" s="13"/>
      <c r="XE29" s="13"/>
      <c r="XF29" s="13"/>
      <c r="XG29" s="13"/>
      <c r="XH29" s="13"/>
      <c r="XI29" s="13"/>
      <c r="XJ29" s="13"/>
      <c r="XK29" s="13"/>
      <c r="XL29" s="13"/>
      <c r="XM29" s="13"/>
      <c r="XN29" s="13"/>
      <c r="XO29" s="13"/>
      <c r="XP29" s="13"/>
      <c r="XQ29" s="13"/>
      <c r="XR29" s="13"/>
      <c r="XS29" s="13"/>
      <c r="XT29" s="13"/>
      <c r="XU29" s="13"/>
      <c r="XV29" s="13"/>
      <c r="XW29" s="13"/>
      <c r="XX29" s="13"/>
      <c r="XY29" s="13"/>
      <c r="XZ29" s="13"/>
      <c r="YA29" s="13"/>
      <c r="YB29" s="13"/>
      <c r="YC29" s="13"/>
      <c r="YD29" s="13"/>
      <c r="YE29" s="13"/>
      <c r="YF29" s="13"/>
      <c r="YG29" s="13"/>
      <c r="YH29" s="13"/>
      <c r="YI29" s="13"/>
      <c r="YJ29" s="13"/>
      <c r="YK29" s="13"/>
      <c r="YL29" s="13"/>
      <c r="YM29" s="13"/>
      <c r="YN29" s="13"/>
      <c r="YO29" s="13"/>
      <c r="YP29" s="13"/>
      <c r="YQ29" s="13"/>
      <c r="YR29" s="13"/>
      <c r="YS29" s="13"/>
      <c r="YT29" s="13"/>
      <c r="YU29" s="13"/>
      <c r="YV29" s="13"/>
      <c r="YW29" s="13"/>
      <c r="YX29" s="13"/>
      <c r="YY29" s="13"/>
      <c r="YZ29" s="13"/>
      <c r="ZA29" s="13"/>
      <c r="ZB29" s="13"/>
      <c r="ZC29" s="13"/>
      <c r="ZD29" s="13"/>
      <c r="ZE29" s="13"/>
      <c r="ZF29" s="13"/>
      <c r="ZG29" s="13"/>
      <c r="ZH29" s="13"/>
      <c r="ZI29" s="13"/>
      <c r="ZJ29" s="13"/>
      <c r="ZK29" s="13"/>
      <c r="ZL29" s="13"/>
      <c r="ZM29" s="13"/>
      <c r="ZN29" s="13"/>
      <c r="ZO29" s="13"/>
      <c r="ZP29" s="13"/>
      <c r="ZQ29" s="13"/>
      <c r="ZR29" s="13"/>
      <c r="ZS29" s="13"/>
      <c r="ZT29" s="13"/>
      <c r="ZU29" s="13"/>
      <c r="ZV29" s="13"/>
      <c r="ZW29" s="13"/>
      <c r="ZX29" s="13"/>
      <c r="ZY29" s="13"/>
      <c r="ZZ29" s="13"/>
      <c r="AAA29" s="13"/>
      <c r="AAB29" s="13"/>
      <c r="AAC29" s="13"/>
      <c r="AAD29" s="13"/>
      <c r="AAE29" s="13"/>
      <c r="AAF29" s="13"/>
      <c r="AAG29" s="13"/>
      <c r="AAH29" s="13"/>
      <c r="AAI29" s="13"/>
      <c r="AAJ29" s="13"/>
      <c r="AAK29" s="13"/>
      <c r="AAL29" s="13"/>
      <c r="AAM29" s="13"/>
      <c r="AAN29" s="13"/>
      <c r="AAO29" s="13"/>
      <c r="AAP29" s="13"/>
      <c r="AAQ29" s="13"/>
      <c r="AAR29" s="13"/>
      <c r="AAS29" s="13"/>
      <c r="AAT29" s="13"/>
      <c r="AAU29" s="13"/>
      <c r="AAV29" s="13"/>
      <c r="AAW29" s="13"/>
      <c r="AAX29" s="13"/>
      <c r="AAY29" s="13"/>
      <c r="AAZ29" s="13"/>
      <c r="ABA29" s="13"/>
      <c r="ABB29" s="13"/>
      <c r="ABC29" s="13"/>
      <c r="ABD29" s="13"/>
      <c r="ABE29" s="13"/>
      <c r="ABF29" s="13"/>
      <c r="ABG29" s="13"/>
      <c r="ABH29" s="13"/>
      <c r="ABI29" s="13"/>
      <c r="ABJ29" s="13"/>
      <c r="ABK29" s="13"/>
      <c r="ABL29" s="13"/>
      <c r="ABM29" s="13"/>
      <c r="ABN29" s="13"/>
      <c r="ABO29" s="13"/>
      <c r="ABP29" s="13"/>
      <c r="ABQ29" s="13"/>
      <c r="ABR29" s="13"/>
      <c r="ABS29" s="13"/>
      <c r="ABT29" s="13"/>
      <c r="ABU29" s="13"/>
      <c r="ABV29" s="13"/>
      <c r="ABW29" s="13"/>
      <c r="ABX29" s="13"/>
      <c r="ABY29" s="13"/>
      <c r="ABZ29" s="13"/>
      <c r="ACA29" s="13"/>
      <c r="ACB29" s="13"/>
      <c r="ACC29" s="13"/>
      <c r="ACD29" s="13"/>
      <c r="ACE29" s="13"/>
      <c r="ACF29" s="13"/>
      <c r="ACG29" s="13"/>
      <c r="ACH29" s="13"/>
      <c r="ACI29" s="13"/>
      <c r="ACJ29" s="13"/>
      <c r="ACK29" s="13"/>
      <c r="ACL29" s="13"/>
      <c r="ACM29" s="13"/>
      <c r="ACN29" s="13"/>
      <c r="ACO29" s="13"/>
      <c r="ACP29" s="13"/>
      <c r="ACQ29" s="13"/>
      <c r="ACR29" s="13"/>
      <c r="ACS29" s="13"/>
      <c r="ACT29" s="13"/>
      <c r="ACU29" s="13"/>
      <c r="ACV29" s="13"/>
      <c r="ACW29" s="13"/>
      <c r="ACX29" s="13"/>
      <c r="ACY29" s="13"/>
      <c r="ACZ29" s="13"/>
      <c r="ADA29" s="13"/>
      <c r="ADB29" s="13"/>
      <c r="ADC29" s="13"/>
      <c r="ADD29" s="13"/>
      <c r="ADE29" s="13"/>
      <c r="ADF29" s="13"/>
      <c r="ADG29" s="13"/>
      <c r="ADH29" s="13"/>
      <c r="ADI29" s="13"/>
      <c r="ADJ29" s="13"/>
      <c r="ADK29" s="13"/>
      <c r="ADL29" s="13"/>
      <c r="ADM29" s="13"/>
      <c r="ADN29" s="13"/>
      <c r="ADO29" s="13"/>
      <c r="ADP29" s="13"/>
      <c r="ADQ29" s="13"/>
      <c r="ADR29" s="13"/>
      <c r="ADS29" s="13"/>
      <c r="ADT29" s="13"/>
      <c r="ADU29" s="13"/>
      <c r="ADV29" s="13"/>
      <c r="ADW29" s="13"/>
      <c r="ADX29" s="13"/>
      <c r="ADY29" s="13"/>
      <c r="ADZ29" s="13"/>
      <c r="AEA29" s="13"/>
      <c r="AEB29" s="13"/>
      <c r="AEC29" s="13"/>
      <c r="AED29" s="13"/>
      <c r="AEE29" s="13"/>
      <c r="AEF29" s="13"/>
      <c r="AEG29" s="13"/>
      <c r="AEH29" s="13"/>
      <c r="AEI29" s="13"/>
      <c r="AEJ29" s="13"/>
      <c r="AEK29" s="13"/>
      <c r="AEL29" s="13"/>
      <c r="AEM29" s="13"/>
      <c r="AEN29" s="13"/>
      <c r="AEO29" s="13"/>
      <c r="AEP29" s="13"/>
      <c r="AEQ29" s="13"/>
      <c r="AER29" s="13"/>
      <c r="AES29" s="13"/>
      <c r="AET29" s="13"/>
      <c r="AEU29" s="13"/>
      <c r="AEV29" s="13"/>
      <c r="AEW29" s="13"/>
      <c r="AEX29" s="13"/>
      <c r="AEY29" s="13"/>
      <c r="AEZ29" s="13"/>
      <c r="AFA29" s="13"/>
      <c r="AFB29" s="13"/>
      <c r="AFC29" s="13"/>
      <c r="AFD29" s="13"/>
      <c r="AFE29" s="13"/>
      <c r="AFF29" s="13"/>
      <c r="AFG29" s="13"/>
      <c r="AFH29" s="13"/>
      <c r="AFI29" s="13"/>
      <c r="AFJ29" s="13"/>
      <c r="AFK29" s="13"/>
      <c r="AFL29" s="13"/>
      <c r="AFM29" s="13"/>
      <c r="AFN29" s="13"/>
      <c r="AFO29" s="13"/>
      <c r="AFP29" s="13"/>
      <c r="AFQ29" s="13"/>
      <c r="AFR29" s="13"/>
      <c r="AFS29" s="13"/>
      <c r="AFT29" s="13"/>
      <c r="AFU29" s="13"/>
      <c r="AFV29" s="13"/>
      <c r="AFW29" s="13"/>
      <c r="AFX29" s="13"/>
      <c r="AFY29" s="13"/>
      <c r="AFZ29" s="13"/>
      <c r="AGA29" s="13"/>
      <c r="AGB29" s="13"/>
      <c r="AGC29" s="13"/>
      <c r="AGD29" s="13"/>
      <c r="AGE29" s="13"/>
      <c r="AGF29" s="13"/>
      <c r="AGG29" s="13"/>
      <c r="AGH29" s="13"/>
      <c r="AGI29" s="13"/>
      <c r="AGJ29" s="13"/>
      <c r="AGK29" s="13"/>
      <c r="AGL29" s="13"/>
      <c r="AGM29" s="13"/>
      <c r="AGN29" s="13"/>
      <c r="AGO29" s="13"/>
      <c r="AGP29" s="13"/>
      <c r="AGQ29" s="13"/>
      <c r="AGR29" s="13"/>
      <c r="AGS29" s="13"/>
      <c r="AGT29" s="13"/>
      <c r="AGU29" s="13"/>
      <c r="AGV29" s="13"/>
      <c r="AGW29" s="13"/>
      <c r="AGX29" s="13"/>
      <c r="AGY29" s="13"/>
      <c r="AGZ29" s="13"/>
      <c r="AHA29" s="13"/>
      <c r="AHB29" s="13"/>
      <c r="AHC29" s="13"/>
      <c r="AHD29" s="13"/>
      <c r="AHE29" s="13"/>
      <c r="AHF29" s="13"/>
      <c r="AHG29" s="13"/>
      <c r="AHH29" s="13"/>
      <c r="AHI29" s="13"/>
      <c r="AHJ29" s="13"/>
      <c r="AHK29" s="13"/>
      <c r="AHL29" s="13"/>
      <c r="AHM29" s="13"/>
      <c r="AHN29" s="13"/>
      <c r="AHO29" s="13"/>
      <c r="AHP29" s="13"/>
      <c r="AHQ29" s="13"/>
      <c r="AHR29" s="13"/>
      <c r="AHS29" s="13"/>
      <c r="AHT29" s="13"/>
      <c r="AHU29" s="13"/>
      <c r="AHV29" s="13"/>
      <c r="AHW29" s="13"/>
      <c r="AHX29" s="13"/>
      <c r="AHY29" s="13"/>
      <c r="AHZ29" s="13"/>
      <c r="AIA29" s="13"/>
      <c r="AIB29" s="13"/>
      <c r="AIC29" s="13"/>
      <c r="AID29" s="13"/>
      <c r="AIE29" s="13"/>
      <c r="AIF29" s="13"/>
      <c r="AIG29" s="13"/>
      <c r="AIH29" s="13"/>
      <c r="AII29" s="13"/>
      <c r="AIJ29" s="13"/>
      <c r="AIK29" s="13"/>
      <c r="AIL29" s="13"/>
      <c r="AIM29" s="13"/>
      <c r="AIN29" s="13"/>
      <c r="AIO29" s="13"/>
      <c r="AIP29" s="13"/>
      <c r="AIQ29" s="13"/>
      <c r="AIR29" s="13"/>
      <c r="AIS29" s="13"/>
      <c r="AIT29" s="13"/>
      <c r="AIU29" s="13"/>
      <c r="AIV29" s="13"/>
      <c r="AIW29" s="13"/>
      <c r="AIX29" s="13"/>
      <c r="AIY29" s="13"/>
      <c r="AIZ29" s="13"/>
      <c r="AJA29" s="13"/>
      <c r="AJB29" s="13"/>
      <c r="AJC29" s="13"/>
      <c r="AJD29" s="13"/>
      <c r="AJE29" s="13"/>
      <c r="AJF29" s="13"/>
      <c r="AJG29" s="13"/>
      <c r="AJH29" s="13"/>
      <c r="AJI29" s="13"/>
      <c r="AJJ29" s="13"/>
      <c r="AJK29" s="13"/>
      <c r="AJL29" s="13"/>
      <c r="AJM29" s="13"/>
      <c r="AJN29" s="13"/>
      <c r="AJO29" s="13"/>
      <c r="AJP29" s="13"/>
      <c r="AJQ29" s="13"/>
      <c r="AJR29" s="13"/>
      <c r="AJS29" s="13"/>
      <c r="AJT29" s="13"/>
      <c r="AJU29" s="13"/>
      <c r="AJV29" s="13"/>
      <c r="AJW29" s="13"/>
      <c r="AJX29" s="13"/>
      <c r="AJY29" s="13"/>
      <c r="AJZ29" s="13"/>
      <c r="AKA29" s="13"/>
      <c r="AKB29" s="13"/>
      <c r="AKC29" s="13"/>
      <c r="AKD29" s="13"/>
      <c r="AKE29" s="13"/>
      <c r="AKF29" s="13"/>
      <c r="AKG29" s="13"/>
      <c r="AKH29" s="13"/>
      <c r="AKI29" s="13"/>
      <c r="AKJ29" s="13"/>
      <c r="AKK29" s="13"/>
      <c r="AKL29" s="13"/>
      <c r="AKM29" s="13"/>
      <c r="AKN29" s="13"/>
      <c r="AKO29" s="13"/>
      <c r="AKP29" s="13"/>
      <c r="AKQ29" s="13"/>
      <c r="AKR29" s="13"/>
      <c r="AKS29" s="13"/>
      <c r="AKT29" s="13"/>
      <c r="AKU29" s="13"/>
      <c r="AKV29" s="13"/>
      <c r="AKW29" s="13"/>
      <c r="AKX29" s="13"/>
      <c r="AKY29" s="13"/>
      <c r="AKZ29" s="13"/>
      <c r="ALA29" s="13"/>
      <c r="ALB29" s="13"/>
      <c r="ALC29" s="13"/>
      <c r="ALD29" s="13"/>
      <c r="ALE29" s="13"/>
      <c r="ALF29" s="13"/>
      <c r="ALG29" s="13"/>
      <c r="ALH29" s="13"/>
      <c r="ALI29" s="13"/>
      <c r="ALJ29" s="13"/>
      <c r="ALK29" s="13"/>
      <c r="ALL29" s="13"/>
      <c r="ALM29" s="13"/>
      <c r="ALN29" s="13"/>
      <c r="ALO29" s="13"/>
      <c r="ALP29" s="13"/>
      <c r="ALQ29" s="13"/>
      <c r="ALR29" s="13"/>
      <c r="ALS29" s="13"/>
      <c r="ALT29" s="13"/>
      <c r="ALU29" s="13"/>
      <c r="ALV29" s="13"/>
      <c r="ALW29" s="13"/>
      <c r="ALX29" s="13"/>
      <c r="ALY29" s="13"/>
      <c r="ALZ29" s="13"/>
      <c r="AMA29" s="13"/>
      <c r="AMB29" s="13"/>
      <c r="AMC29" s="13"/>
      <c r="AMD29" s="13"/>
      <c r="AME29" s="13"/>
      <c r="AMF29" s="13"/>
      <c r="AMG29" s="13"/>
      <c r="AMH29" s="13"/>
      <c r="AMI29" s="13"/>
      <c r="AMJ29" s="13"/>
      <c r="AMK29" s="13"/>
    </row>
    <row r="30" spans="1:1025" x14ac:dyDescent="0.2">
      <c r="A30" s="178"/>
      <c r="B30" s="178"/>
      <c r="C30" s="178"/>
      <c r="D30" s="178"/>
      <c r="E30" s="178"/>
      <c r="F30" s="177"/>
      <c r="G30" s="191"/>
      <c r="H30" s="191"/>
      <c r="I30" s="191"/>
      <c r="J30" s="191"/>
      <c r="K30" s="191"/>
      <c r="TD30" s="124"/>
      <c r="TE30" s="81"/>
    </row>
    <row r="31" spans="1:1025" x14ac:dyDescent="0.2">
      <c r="A31" s="193" t="s">
        <v>51</v>
      </c>
      <c r="B31" s="178" t="s">
        <v>345</v>
      </c>
      <c r="C31" s="191"/>
      <c r="D31" s="191"/>
      <c r="E31" s="191"/>
      <c r="F31" s="191"/>
      <c r="G31" s="191"/>
      <c r="H31" s="191"/>
      <c r="I31" s="191"/>
      <c r="J31" s="191"/>
      <c r="K31" s="191"/>
      <c r="TD31" s="124"/>
      <c r="TE31" s="81"/>
    </row>
    <row r="32" spans="1:1025" x14ac:dyDescent="0.2">
      <c r="A32" s="178"/>
      <c r="B32" s="191"/>
      <c r="C32" s="191"/>
      <c r="D32" s="191"/>
      <c r="E32" s="191"/>
      <c r="F32" s="191"/>
      <c r="G32" s="191"/>
      <c r="H32" s="191"/>
      <c r="I32" s="191"/>
      <c r="J32" s="191"/>
      <c r="K32" s="191"/>
      <c r="NC32" s="125"/>
      <c r="TD32" s="124"/>
      <c r="TE32" s="81"/>
    </row>
    <row r="33" spans="1:525" x14ac:dyDescent="0.2">
      <c r="A33" s="193" t="s">
        <v>52</v>
      </c>
      <c r="B33" s="191"/>
      <c r="C33" s="191"/>
      <c r="D33" s="191"/>
      <c r="E33" s="191"/>
      <c r="F33" s="191"/>
      <c r="G33" s="191"/>
      <c r="H33" s="191"/>
      <c r="I33" s="191"/>
      <c r="J33" s="191"/>
      <c r="K33" s="191"/>
      <c r="NC33" s="125"/>
      <c r="TD33" s="124"/>
      <c r="TE33" s="81"/>
    </row>
    <row r="34" spans="1:525" x14ac:dyDescent="0.2">
      <c r="A34" s="176" t="s">
        <v>317</v>
      </c>
      <c r="B34" s="191" t="s">
        <v>54</v>
      </c>
      <c r="C34" s="191" t="s">
        <v>318</v>
      </c>
      <c r="D34" s="191"/>
      <c r="E34" s="191"/>
      <c r="F34" s="191"/>
      <c r="G34" s="191"/>
      <c r="H34" s="191"/>
      <c r="I34" s="191"/>
      <c r="J34" s="191"/>
      <c r="K34" s="191"/>
    </row>
    <row r="35" spans="1:525" x14ac:dyDescent="0.2">
      <c r="A35" s="176"/>
      <c r="B35" s="191" t="s">
        <v>56</v>
      </c>
      <c r="C35" s="175" t="s">
        <v>319</v>
      </c>
      <c r="D35" s="191"/>
      <c r="E35" s="191"/>
      <c r="F35" s="191"/>
      <c r="G35" s="191"/>
      <c r="H35" s="191"/>
      <c r="I35" s="191"/>
      <c r="J35" s="191"/>
      <c r="K35" s="191"/>
    </row>
    <row r="36" spans="1:525" x14ac:dyDescent="0.2">
      <c r="A36" s="176" t="s">
        <v>314</v>
      </c>
      <c r="B36" s="191" t="s">
        <v>54</v>
      </c>
      <c r="C36" s="191" t="s">
        <v>315</v>
      </c>
      <c r="D36" s="191"/>
      <c r="E36" s="191"/>
      <c r="F36" s="191"/>
      <c r="G36" s="191"/>
      <c r="H36" s="191"/>
      <c r="I36" s="191"/>
      <c r="J36" s="191"/>
      <c r="K36" s="191"/>
    </row>
    <row r="37" spans="1:525" x14ac:dyDescent="0.2">
      <c r="A37" s="176"/>
      <c r="B37" s="191" t="s">
        <v>56</v>
      </c>
      <c r="C37" s="175" t="s">
        <v>316</v>
      </c>
      <c r="D37" s="191"/>
      <c r="E37" s="191"/>
      <c r="F37" s="191"/>
      <c r="G37" s="191"/>
      <c r="H37" s="191"/>
      <c r="I37" s="191"/>
      <c r="J37" s="191"/>
      <c r="K37" s="191"/>
    </row>
    <row r="38" spans="1:525" x14ac:dyDescent="0.2">
      <c r="A38" s="176" t="s">
        <v>311</v>
      </c>
      <c r="B38" s="191" t="s">
        <v>54</v>
      </c>
      <c r="C38" s="191" t="s">
        <v>312</v>
      </c>
      <c r="D38" s="191"/>
      <c r="E38" s="191"/>
      <c r="F38" s="191"/>
      <c r="G38" s="191"/>
      <c r="H38" s="191"/>
      <c r="I38" s="191"/>
      <c r="J38" s="191"/>
      <c r="K38" s="191"/>
    </row>
    <row r="39" spans="1:525" x14ac:dyDescent="0.2">
      <c r="A39" s="176"/>
      <c r="B39" s="191" t="s">
        <v>56</v>
      </c>
      <c r="C39" s="175" t="s">
        <v>313</v>
      </c>
      <c r="D39" s="191"/>
      <c r="E39" s="191"/>
      <c r="F39" s="191"/>
      <c r="G39" s="191"/>
      <c r="H39" s="191"/>
      <c r="I39" s="191"/>
      <c r="J39" s="191"/>
      <c r="K39" s="191"/>
    </row>
    <row r="40" spans="1:525" x14ac:dyDescent="0.2">
      <c r="A40" s="176" t="s">
        <v>305</v>
      </c>
      <c r="B40" s="191" t="s">
        <v>54</v>
      </c>
      <c r="C40" s="191" t="s">
        <v>306</v>
      </c>
      <c r="D40" s="191"/>
      <c r="E40" s="191"/>
      <c r="F40" s="191"/>
      <c r="G40" s="191"/>
      <c r="H40" s="191"/>
      <c r="I40" s="191"/>
      <c r="J40" s="191"/>
      <c r="K40" s="191"/>
    </row>
    <row r="41" spans="1:525" x14ac:dyDescent="0.2">
      <c r="A41" s="176"/>
      <c r="B41" s="191" t="s">
        <v>56</v>
      </c>
      <c r="C41" s="175" t="s">
        <v>307</v>
      </c>
      <c r="D41" s="191"/>
      <c r="E41" s="191"/>
      <c r="F41" s="191"/>
      <c r="G41" s="191"/>
      <c r="H41" s="191"/>
      <c r="I41" s="191"/>
      <c r="J41" s="191"/>
      <c r="K41" s="191"/>
    </row>
    <row r="42" spans="1:525" x14ac:dyDescent="0.2">
      <c r="A42" s="176" t="s">
        <v>308</v>
      </c>
      <c r="B42" s="191" t="s">
        <v>54</v>
      </c>
      <c r="C42" s="191" t="s">
        <v>309</v>
      </c>
      <c r="D42" s="191"/>
      <c r="E42" s="191"/>
      <c r="F42" s="191"/>
      <c r="G42" s="191"/>
      <c r="H42" s="191"/>
      <c r="I42" s="191"/>
      <c r="J42" s="191"/>
      <c r="K42" s="191"/>
    </row>
    <row r="43" spans="1:525" x14ac:dyDescent="0.2">
      <c r="A43" s="176"/>
      <c r="B43" s="191" t="s">
        <v>56</v>
      </c>
      <c r="C43" s="175" t="s">
        <v>310</v>
      </c>
      <c r="D43" s="191"/>
      <c r="E43" s="191"/>
      <c r="F43" s="191"/>
      <c r="G43" s="191"/>
      <c r="H43" s="191"/>
      <c r="I43" s="191"/>
      <c r="J43" s="191"/>
      <c r="K43" s="191"/>
    </row>
    <row r="44" spans="1:525" x14ac:dyDescent="0.2">
      <c r="A44" s="176" t="s">
        <v>302</v>
      </c>
      <c r="B44" s="191" t="s">
        <v>54</v>
      </c>
      <c r="C44" s="191" t="s">
        <v>303</v>
      </c>
      <c r="D44" s="191"/>
      <c r="E44" s="191"/>
      <c r="F44" s="191"/>
      <c r="G44" s="191"/>
      <c r="H44" s="191"/>
      <c r="I44" s="191"/>
      <c r="J44" s="191"/>
      <c r="K44" s="191"/>
    </row>
    <row r="45" spans="1:525" x14ac:dyDescent="0.2">
      <c r="A45" s="176"/>
      <c r="B45" s="191" t="s">
        <v>56</v>
      </c>
      <c r="C45" s="175" t="s">
        <v>304</v>
      </c>
      <c r="D45" s="191"/>
      <c r="E45" s="191"/>
      <c r="F45" s="191"/>
      <c r="G45" s="191"/>
      <c r="H45" s="191"/>
      <c r="I45" s="191"/>
      <c r="J45" s="191"/>
      <c r="K45" s="191"/>
    </row>
    <row r="46" spans="1:525" x14ac:dyDescent="0.2">
      <c r="A46" s="176" t="s">
        <v>299</v>
      </c>
      <c r="B46" s="191" t="s">
        <v>54</v>
      </c>
      <c r="C46" s="191" t="s">
        <v>300</v>
      </c>
      <c r="D46" s="191"/>
      <c r="E46" s="191"/>
      <c r="F46" s="191"/>
      <c r="G46" s="191"/>
      <c r="H46" s="191"/>
      <c r="I46" s="191"/>
      <c r="J46" s="191"/>
      <c r="K46" s="191"/>
    </row>
    <row r="47" spans="1:525" x14ac:dyDescent="0.2">
      <c r="A47" s="176"/>
      <c r="B47" s="191" t="s">
        <v>56</v>
      </c>
      <c r="C47" s="175" t="s">
        <v>301</v>
      </c>
      <c r="D47" s="191"/>
      <c r="E47" s="191"/>
      <c r="F47" s="191"/>
      <c r="G47" s="191"/>
      <c r="H47" s="191"/>
      <c r="I47" s="191"/>
      <c r="J47" s="191"/>
      <c r="K47" s="191"/>
    </row>
    <row r="48" spans="1:525" x14ac:dyDescent="0.2">
      <c r="A48" s="176" t="s">
        <v>296</v>
      </c>
      <c r="B48" s="191" t="s">
        <v>54</v>
      </c>
      <c r="C48" s="191" t="s">
        <v>297</v>
      </c>
      <c r="D48" s="191"/>
      <c r="E48" s="191"/>
      <c r="F48" s="191"/>
      <c r="G48" s="191"/>
      <c r="H48" s="191"/>
      <c r="I48" s="191"/>
      <c r="J48" s="191"/>
      <c r="K48" s="191"/>
    </row>
    <row r="49" spans="1:11" x14ac:dyDescent="0.2">
      <c r="A49" s="176"/>
      <c r="B49" s="191" t="s">
        <v>56</v>
      </c>
      <c r="C49" s="175" t="s">
        <v>298</v>
      </c>
      <c r="D49" s="191"/>
      <c r="E49" s="191"/>
      <c r="F49" s="191"/>
      <c r="G49" s="191"/>
      <c r="H49" s="191"/>
      <c r="I49" s="191"/>
      <c r="J49" s="191"/>
      <c r="K49" s="191"/>
    </row>
    <row r="50" spans="1:11" x14ac:dyDescent="0.2">
      <c r="A50" s="176" t="s">
        <v>293</v>
      </c>
      <c r="B50" s="191" t="s">
        <v>54</v>
      </c>
      <c r="C50" s="191" t="s">
        <v>294</v>
      </c>
      <c r="D50" s="191"/>
      <c r="E50" s="191"/>
      <c r="F50" s="191"/>
      <c r="G50" s="191"/>
      <c r="H50" s="191"/>
      <c r="I50" s="191"/>
      <c r="J50" s="191"/>
      <c r="K50" s="191"/>
    </row>
    <row r="51" spans="1:11" x14ac:dyDescent="0.2">
      <c r="A51" s="176"/>
      <c r="B51" s="191" t="s">
        <v>56</v>
      </c>
      <c r="C51" s="175" t="s">
        <v>295</v>
      </c>
      <c r="D51" s="191"/>
      <c r="E51" s="191"/>
      <c r="F51" s="191"/>
      <c r="G51" s="191"/>
      <c r="H51" s="191"/>
      <c r="I51" s="191"/>
      <c r="J51" s="191"/>
      <c r="K51" s="191"/>
    </row>
    <row r="52" spans="1:11" x14ac:dyDescent="0.2">
      <c r="A52" s="176" t="s">
        <v>290</v>
      </c>
      <c r="B52" s="191" t="s">
        <v>54</v>
      </c>
      <c r="C52" s="191" t="s">
        <v>291</v>
      </c>
      <c r="D52" s="191"/>
      <c r="E52" s="191"/>
      <c r="F52" s="191"/>
      <c r="G52" s="191"/>
      <c r="H52" s="191"/>
      <c r="I52" s="191"/>
      <c r="J52" s="191"/>
      <c r="K52" s="191"/>
    </row>
    <row r="53" spans="1:11" x14ac:dyDescent="0.2">
      <c r="A53" s="176"/>
      <c r="B53" s="191" t="s">
        <v>56</v>
      </c>
      <c r="C53" s="175" t="s">
        <v>292</v>
      </c>
      <c r="D53" s="191"/>
      <c r="E53" s="191"/>
      <c r="F53" s="191"/>
      <c r="G53" s="191"/>
      <c r="H53" s="191"/>
      <c r="I53" s="191"/>
      <c r="J53" s="191"/>
      <c r="K53" s="191"/>
    </row>
    <row r="54" spans="1:11" x14ac:dyDescent="0.2">
      <c r="A54" s="176" t="s">
        <v>287</v>
      </c>
      <c r="B54" s="191" t="s">
        <v>54</v>
      </c>
      <c r="C54" s="191" t="s">
        <v>288</v>
      </c>
      <c r="D54" s="191"/>
      <c r="E54" s="191"/>
      <c r="F54" s="191"/>
      <c r="G54" s="191"/>
      <c r="H54" s="191"/>
      <c r="I54" s="191"/>
      <c r="J54" s="191"/>
      <c r="K54" s="191"/>
    </row>
    <row r="55" spans="1:11" x14ac:dyDescent="0.2">
      <c r="A55" s="176"/>
      <c r="B55" s="191" t="s">
        <v>56</v>
      </c>
      <c r="C55" s="175" t="s">
        <v>289</v>
      </c>
      <c r="D55" s="191"/>
      <c r="E55" s="191"/>
      <c r="F55" s="191"/>
      <c r="G55" s="191"/>
      <c r="H55" s="191"/>
      <c r="I55" s="191"/>
      <c r="J55" s="191"/>
      <c r="K55" s="191"/>
    </row>
    <row r="56" spans="1:11" x14ac:dyDescent="0.2">
      <c r="A56" s="176" t="s">
        <v>284</v>
      </c>
      <c r="B56" s="191" t="s">
        <v>54</v>
      </c>
      <c r="C56" s="191" t="s">
        <v>285</v>
      </c>
      <c r="D56" s="191"/>
      <c r="E56" s="191"/>
      <c r="F56" s="191"/>
      <c r="G56" s="191"/>
      <c r="H56" s="191"/>
      <c r="I56" s="191"/>
      <c r="J56" s="191"/>
      <c r="K56" s="191"/>
    </row>
    <row r="57" spans="1:11" x14ac:dyDescent="0.2">
      <c r="A57" s="176"/>
      <c r="B57" s="191" t="s">
        <v>56</v>
      </c>
      <c r="C57" s="175" t="s">
        <v>286</v>
      </c>
      <c r="D57" s="191"/>
      <c r="E57" s="191"/>
      <c r="F57" s="191"/>
      <c r="G57" s="191"/>
      <c r="H57" s="191"/>
      <c r="I57" s="191"/>
      <c r="J57" s="191"/>
      <c r="K57" s="191"/>
    </row>
    <row r="58" spans="1:11" x14ac:dyDescent="0.2">
      <c r="A58" s="176" t="s">
        <v>281</v>
      </c>
      <c r="B58" s="191" t="s">
        <v>54</v>
      </c>
      <c r="C58" s="191" t="s">
        <v>282</v>
      </c>
      <c r="D58" s="191"/>
      <c r="E58" s="191"/>
      <c r="F58" s="191"/>
      <c r="G58" s="191"/>
      <c r="H58" s="191"/>
      <c r="I58" s="191"/>
      <c r="J58" s="191"/>
      <c r="K58" s="191"/>
    </row>
    <row r="59" spans="1:11" x14ac:dyDescent="0.2">
      <c r="A59" s="176"/>
      <c r="B59" s="191" t="s">
        <v>56</v>
      </c>
      <c r="C59" s="175" t="s">
        <v>283</v>
      </c>
      <c r="D59" s="191"/>
      <c r="E59" s="191"/>
      <c r="F59" s="191"/>
      <c r="G59" s="191"/>
      <c r="H59" s="191"/>
      <c r="I59" s="191"/>
      <c r="J59" s="191"/>
      <c r="K59" s="191"/>
    </row>
    <row r="60" spans="1:11" x14ac:dyDescent="0.2">
      <c r="A60" s="176" t="s">
        <v>278</v>
      </c>
      <c r="B60" s="191" t="s">
        <v>54</v>
      </c>
      <c r="C60" s="191" t="s">
        <v>279</v>
      </c>
      <c r="D60" s="191"/>
      <c r="E60" s="191"/>
      <c r="F60" s="191"/>
      <c r="G60" s="191"/>
      <c r="H60" s="191"/>
      <c r="I60" s="191"/>
      <c r="J60" s="191"/>
      <c r="K60" s="191"/>
    </row>
    <row r="61" spans="1:11" x14ac:dyDescent="0.2">
      <c r="A61" s="176"/>
      <c r="B61" s="191" t="s">
        <v>56</v>
      </c>
      <c r="C61" s="175" t="s">
        <v>280</v>
      </c>
      <c r="D61" s="191"/>
      <c r="E61" s="191"/>
      <c r="F61" s="191"/>
      <c r="G61" s="191"/>
      <c r="H61" s="191"/>
      <c r="I61" s="191"/>
      <c r="J61" s="191"/>
      <c r="K61" s="191"/>
    </row>
    <row r="62" spans="1:11" x14ac:dyDescent="0.2">
      <c r="A62" s="176" t="s">
        <v>275</v>
      </c>
      <c r="B62" s="191" t="s">
        <v>54</v>
      </c>
      <c r="C62" s="191" t="s">
        <v>276</v>
      </c>
      <c r="D62" s="191"/>
      <c r="E62" s="191"/>
      <c r="F62" s="191"/>
      <c r="G62" s="191"/>
      <c r="H62" s="191"/>
      <c r="I62" s="191"/>
      <c r="J62" s="191"/>
      <c r="K62" s="191"/>
    </row>
    <row r="63" spans="1:11" x14ac:dyDescent="0.2">
      <c r="A63" s="176"/>
      <c r="B63" s="191" t="s">
        <v>56</v>
      </c>
      <c r="C63" s="175" t="s">
        <v>277</v>
      </c>
      <c r="D63" s="191"/>
      <c r="E63" s="191"/>
      <c r="F63" s="191"/>
      <c r="G63" s="191"/>
      <c r="H63" s="191"/>
      <c r="I63" s="191"/>
      <c r="J63" s="191"/>
      <c r="K63" s="191"/>
    </row>
    <row r="64" spans="1:11" x14ac:dyDescent="0.2">
      <c r="A64" s="176" t="s">
        <v>272</v>
      </c>
      <c r="B64" s="191" t="s">
        <v>54</v>
      </c>
      <c r="C64" s="191" t="s">
        <v>273</v>
      </c>
      <c r="D64" s="191"/>
      <c r="E64" s="191"/>
      <c r="F64" s="191"/>
      <c r="G64" s="191"/>
      <c r="H64" s="191"/>
      <c r="I64" s="191"/>
      <c r="J64" s="191"/>
      <c r="K64" s="191"/>
    </row>
    <row r="65" spans="1:11" x14ac:dyDescent="0.2">
      <c r="A65" s="176"/>
      <c r="B65" s="191" t="s">
        <v>56</v>
      </c>
      <c r="C65" s="175" t="s">
        <v>274</v>
      </c>
      <c r="D65" s="191"/>
      <c r="E65" s="191"/>
      <c r="F65" s="191"/>
      <c r="G65" s="191"/>
      <c r="H65" s="191"/>
      <c r="I65" s="191"/>
      <c r="J65" s="191"/>
      <c r="K65" s="191"/>
    </row>
    <row r="66" spans="1:11" x14ac:dyDescent="0.2">
      <c r="A66" s="176" t="s">
        <v>269</v>
      </c>
      <c r="B66" s="191" t="s">
        <v>54</v>
      </c>
      <c r="C66" s="191" t="s">
        <v>270</v>
      </c>
      <c r="D66" s="191"/>
      <c r="E66" s="191"/>
      <c r="F66" s="191"/>
      <c r="G66" s="191"/>
      <c r="H66" s="191"/>
      <c r="I66" s="191"/>
      <c r="J66" s="191"/>
      <c r="K66" s="191"/>
    </row>
    <row r="67" spans="1:11" x14ac:dyDescent="0.2">
      <c r="A67" s="176"/>
      <c r="B67" s="191" t="s">
        <v>56</v>
      </c>
      <c r="C67" s="175" t="s">
        <v>271</v>
      </c>
      <c r="D67" s="191"/>
      <c r="E67" s="191"/>
      <c r="F67" s="191"/>
      <c r="G67" s="191"/>
      <c r="H67" s="191"/>
      <c r="I67" s="191"/>
      <c r="J67" s="191"/>
      <c r="K67" s="191"/>
    </row>
    <row r="68" spans="1:11" x14ac:dyDescent="0.2">
      <c r="A68" s="176" t="s">
        <v>263</v>
      </c>
      <c r="B68" s="191" t="s">
        <v>54</v>
      </c>
      <c r="C68" s="191" t="s">
        <v>264</v>
      </c>
      <c r="D68" s="191"/>
      <c r="E68" s="191"/>
      <c r="F68" s="191"/>
      <c r="G68" s="191"/>
      <c r="H68" s="191"/>
      <c r="I68" s="191"/>
      <c r="J68" s="191"/>
      <c r="K68" s="191"/>
    </row>
    <row r="69" spans="1:11" x14ac:dyDescent="0.2">
      <c r="A69" s="176"/>
      <c r="B69" s="191" t="s">
        <v>56</v>
      </c>
      <c r="C69" s="175" t="s">
        <v>265</v>
      </c>
      <c r="D69" s="191"/>
      <c r="E69" s="191"/>
      <c r="F69" s="191"/>
      <c r="G69" s="191"/>
      <c r="H69" s="191"/>
      <c r="I69" s="191"/>
      <c r="J69" s="191"/>
      <c r="K69" s="191"/>
    </row>
    <row r="70" spans="1:11" x14ac:dyDescent="0.2">
      <c r="A70" s="176" t="s">
        <v>266</v>
      </c>
      <c r="B70" s="191" t="s">
        <v>54</v>
      </c>
      <c r="C70" s="191" t="s">
        <v>267</v>
      </c>
      <c r="D70" s="191"/>
      <c r="E70" s="191"/>
      <c r="F70" s="191"/>
      <c r="G70" s="191"/>
      <c r="H70" s="191"/>
      <c r="I70" s="191"/>
      <c r="J70" s="191"/>
      <c r="K70" s="191"/>
    </row>
    <row r="71" spans="1:11" x14ac:dyDescent="0.2">
      <c r="A71" s="176"/>
      <c r="B71" s="191" t="s">
        <v>56</v>
      </c>
      <c r="C71" s="175" t="s">
        <v>268</v>
      </c>
      <c r="D71" s="191"/>
      <c r="E71" s="191"/>
      <c r="F71" s="191"/>
      <c r="G71" s="191"/>
      <c r="H71" s="191"/>
      <c r="I71" s="191"/>
      <c r="J71" s="191"/>
      <c r="K71" s="191"/>
    </row>
    <row r="72" spans="1:11" x14ac:dyDescent="0.2">
      <c r="A72" s="176" t="s">
        <v>260</v>
      </c>
      <c r="B72" s="191" t="s">
        <v>54</v>
      </c>
      <c r="C72" s="191" t="s">
        <v>261</v>
      </c>
      <c r="D72" s="191"/>
      <c r="E72" s="191"/>
      <c r="F72" s="191"/>
      <c r="G72" s="191"/>
      <c r="H72" s="191"/>
      <c r="I72" s="191"/>
      <c r="J72" s="191"/>
      <c r="K72" s="191"/>
    </row>
    <row r="73" spans="1:11" x14ac:dyDescent="0.2">
      <c r="A73" s="176"/>
      <c r="B73" s="191" t="s">
        <v>56</v>
      </c>
      <c r="C73" s="175" t="s">
        <v>262</v>
      </c>
      <c r="D73" s="191"/>
      <c r="E73" s="191"/>
      <c r="F73" s="191"/>
      <c r="G73" s="191"/>
      <c r="H73" s="191"/>
      <c r="I73" s="191"/>
      <c r="J73" s="191"/>
      <c r="K73" s="191"/>
    </row>
    <row r="74" spans="1:11" x14ac:dyDescent="0.2">
      <c r="A74" s="176" t="s">
        <v>257</v>
      </c>
      <c r="B74" s="191" t="s">
        <v>54</v>
      </c>
      <c r="C74" s="191" t="s">
        <v>258</v>
      </c>
      <c r="D74" s="191"/>
      <c r="E74" s="191"/>
      <c r="F74" s="191"/>
      <c r="G74" s="191"/>
      <c r="H74" s="191"/>
      <c r="I74" s="191"/>
      <c r="J74" s="191"/>
      <c r="K74" s="191"/>
    </row>
    <row r="75" spans="1:11" x14ac:dyDescent="0.2">
      <c r="A75" s="176"/>
      <c r="B75" s="191" t="s">
        <v>56</v>
      </c>
      <c r="C75" s="175" t="s">
        <v>259</v>
      </c>
      <c r="D75" s="191"/>
      <c r="E75" s="191"/>
      <c r="F75" s="191"/>
      <c r="G75" s="191"/>
      <c r="H75" s="191"/>
      <c r="I75" s="191"/>
      <c r="J75" s="191"/>
      <c r="K75" s="191"/>
    </row>
    <row r="76" spans="1:11" x14ac:dyDescent="0.2">
      <c r="A76" s="176" t="s">
        <v>252</v>
      </c>
      <c r="B76" s="191" t="s">
        <v>54</v>
      </c>
      <c r="C76" s="191" t="s">
        <v>255</v>
      </c>
      <c r="D76" s="191"/>
      <c r="E76" s="191"/>
      <c r="F76" s="191"/>
      <c r="G76" s="191"/>
      <c r="H76" s="191"/>
      <c r="I76" s="191"/>
      <c r="J76" s="191"/>
      <c r="K76" s="191"/>
    </row>
    <row r="77" spans="1:11" x14ac:dyDescent="0.2">
      <c r="A77" s="176"/>
      <c r="B77" s="191" t="s">
        <v>56</v>
      </c>
      <c r="C77" s="175" t="s">
        <v>256</v>
      </c>
      <c r="D77" s="191"/>
      <c r="E77" s="191"/>
      <c r="F77" s="191"/>
      <c r="G77" s="191"/>
      <c r="H77" s="191"/>
      <c r="I77" s="191"/>
      <c r="J77" s="191"/>
      <c r="K77" s="191"/>
    </row>
    <row r="78" spans="1:11" x14ac:dyDescent="0.2">
      <c r="A78" s="176" t="s">
        <v>252</v>
      </c>
      <c r="B78" s="191" t="s">
        <v>54</v>
      </c>
      <c r="C78" s="191" t="s">
        <v>253</v>
      </c>
      <c r="D78" s="191"/>
      <c r="E78" s="191"/>
      <c r="F78" s="191"/>
      <c r="G78" s="191"/>
      <c r="H78" s="191"/>
      <c r="I78" s="191"/>
      <c r="J78" s="191"/>
      <c r="K78" s="191"/>
    </row>
    <row r="79" spans="1:11" x14ac:dyDescent="0.2">
      <c r="A79" s="176"/>
      <c r="B79" s="191" t="s">
        <v>56</v>
      </c>
      <c r="C79" s="175" t="s">
        <v>254</v>
      </c>
      <c r="D79" s="191"/>
      <c r="E79" s="191"/>
      <c r="F79" s="191"/>
      <c r="G79" s="191"/>
      <c r="H79" s="191"/>
      <c r="I79" s="191"/>
      <c r="J79" s="191"/>
      <c r="K79" s="191"/>
    </row>
    <row r="80" spans="1:11" x14ac:dyDescent="0.2">
      <c r="A80" s="176" t="s">
        <v>249</v>
      </c>
      <c r="B80" s="191" t="s">
        <v>54</v>
      </c>
      <c r="C80" s="191" t="s">
        <v>250</v>
      </c>
      <c r="D80" s="191"/>
      <c r="E80" s="191"/>
      <c r="F80" s="191"/>
      <c r="G80" s="191"/>
      <c r="H80" s="191"/>
      <c r="I80" s="191"/>
      <c r="J80" s="191"/>
      <c r="K80" s="191"/>
    </row>
    <row r="81" spans="1:11" x14ac:dyDescent="0.2">
      <c r="A81" s="176"/>
      <c r="B81" s="191" t="s">
        <v>56</v>
      </c>
      <c r="C81" s="175" t="s">
        <v>251</v>
      </c>
      <c r="D81" s="191"/>
      <c r="E81" s="191"/>
      <c r="F81" s="191"/>
      <c r="G81" s="191"/>
      <c r="H81" s="191"/>
      <c r="I81" s="191"/>
      <c r="J81" s="191"/>
      <c r="K81" s="191"/>
    </row>
    <row r="82" spans="1:11" x14ac:dyDescent="0.2">
      <c r="A82" s="176" t="s">
        <v>246</v>
      </c>
      <c r="B82" s="191" t="s">
        <v>54</v>
      </c>
      <c r="C82" s="191" t="s">
        <v>247</v>
      </c>
      <c r="D82" s="191"/>
      <c r="E82" s="191"/>
      <c r="F82" s="191"/>
      <c r="G82" s="191"/>
      <c r="H82" s="191"/>
      <c r="I82" s="191"/>
      <c r="J82" s="191"/>
      <c r="K82" s="191"/>
    </row>
    <row r="83" spans="1:11" x14ac:dyDescent="0.2">
      <c r="A83" s="176"/>
      <c r="B83" s="191" t="s">
        <v>56</v>
      </c>
      <c r="C83" s="175" t="s">
        <v>248</v>
      </c>
      <c r="D83" s="191"/>
      <c r="E83" s="191"/>
      <c r="F83" s="191"/>
      <c r="G83" s="191"/>
      <c r="H83" s="191"/>
      <c r="I83" s="191"/>
      <c r="J83" s="191"/>
      <c r="K83" s="191"/>
    </row>
    <row r="84" spans="1:11" x14ac:dyDescent="0.2">
      <c r="A84" s="176" t="s">
        <v>243</v>
      </c>
      <c r="B84" s="191" t="s">
        <v>54</v>
      </c>
      <c r="C84" s="191" t="s">
        <v>244</v>
      </c>
      <c r="D84" s="191"/>
      <c r="E84" s="191"/>
      <c r="F84" s="191"/>
      <c r="G84" s="191"/>
      <c r="H84" s="191"/>
      <c r="I84" s="191"/>
      <c r="J84" s="191"/>
      <c r="K84" s="191"/>
    </row>
    <row r="85" spans="1:11" x14ac:dyDescent="0.2">
      <c r="A85" s="176"/>
      <c r="B85" s="191" t="s">
        <v>56</v>
      </c>
      <c r="C85" s="175" t="s">
        <v>245</v>
      </c>
      <c r="D85" s="191"/>
      <c r="E85" s="191"/>
      <c r="F85" s="191"/>
      <c r="G85" s="191"/>
      <c r="H85" s="191"/>
      <c r="I85" s="191"/>
      <c r="J85" s="191"/>
      <c r="K85" s="191"/>
    </row>
    <row r="86" spans="1:11" x14ac:dyDescent="0.2">
      <c r="A86" s="176" t="s">
        <v>240</v>
      </c>
      <c r="B86" s="191" t="s">
        <v>54</v>
      </c>
      <c r="C86" s="191" t="s">
        <v>241</v>
      </c>
      <c r="D86" s="191"/>
      <c r="E86" s="191"/>
      <c r="F86" s="191"/>
      <c r="G86" s="191"/>
      <c r="H86" s="191"/>
      <c r="I86" s="191"/>
      <c r="J86" s="191"/>
      <c r="K86" s="191"/>
    </row>
    <row r="87" spans="1:11" x14ac:dyDescent="0.2">
      <c r="A87" s="176"/>
      <c r="B87" s="191" t="s">
        <v>56</v>
      </c>
      <c r="C87" s="175" t="s">
        <v>242</v>
      </c>
      <c r="D87" s="191"/>
      <c r="E87" s="191"/>
      <c r="F87" s="191"/>
      <c r="G87" s="191"/>
      <c r="H87" s="191"/>
      <c r="I87" s="191"/>
      <c r="J87" s="191"/>
      <c r="K87" s="191"/>
    </row>
    <row r="88" spans="1:11" x14ac:dyDescent="0.2">
      <c r="A88" s="176" t="s">
        <v>237</v>
      </c>
      <c r="B88" s="191" t="s">
        <v>54</v>
      </c>
      <c r="C88" s="191" t="s">
        <v>238</v>
      </c>
      <c r="D88" s="191"/>
      <c r="E88" s="191"/>
      <c r="F88" s="191"/>
      <c r="G88" s="191"/>
      <c r="H88" s="191"/>
      <c r="I88" s="191"/>
      <c r="J88" s="191"/>
      <c r="K88" s="191"/>
    </row>
    <row r="89" spans="1:11" x14ac:dyDescent="0.2">
      <c r="A89" s="176"/>
      <c r="B89" s="191" t="s">
        <v>56</v>
      </c>
      <c r="C89" s="175" t="s">
        <v>239</v>
      </c>
      <c r="D89" s="191"/>
      <c r="E89" s="191"/>
      <c r="F89" s="191"/>
      <c r="G89" s="191"/>
      <c r="H89" s="191"/>
      <c r="I89" s="191"/>
      <c r="J89" s="191"/>
      <c r="K89" s="191"/>
    </row>
    <row r="90" spans="1:11" x14ac:dyDescent="0.2">
      <c r="A90" s="176" t="s">
        <v>234</v>
      </c>
      <c r="B90" s="191" t="s">
        <v>54</v>
      </c>
      <c r="C90" s="191" t="s">
        <v>235</v>
      </c>
      <c r="D90" s="191"/>
      <c r="E90" s="191"/>
      <c r="F90" s="191"/>
      <c r="G90" s="191"/>
      <c r="H90" s="191"/>
      <c r="I90" s="191"/>
      <c r="J90" s="191"/>
      <c r="K90" s="191"/>
    </row>
    <row r="91" spans="1:11" x14ac:dyDescent="0.2">
      <c r="A91" s="176"/>
      <c r="B91" s="191" t="s">
        <v>56</v>
      </c>
      <c r="C91" s="175" t="s">
        <v>236</v>
      </c>
      <c r="D91" s="191"/>
      <c r="E91" s="191"/>
      <c r="F91" s="191"/>
      <c r="G91" s="191"/>
      <c r="H91" s="191"/>
      <c r="I91" s="191"/>
      <c r="J91" s="191"/>
      <c r="K91" s="191"/>
    </row>
    <row r="92" spans="1:11" x14ac:dyDescent="0.2">
      <c r="A92" s="176" t="s">
        <v>231</v>
      </c>
      <c r="B92" s="191" t="s">
        <v>54</v>
      </c>
      <c r="C92" s="191" t="s">
        <v>232</v>
      </c>
      <c r="D92" s="191"/>
      <c r="E92" s="191"/>
      <c r="F92" s="191"/>
      <c r="G92" s="191"/>
      <c r="H92" s="191"/>
      <c r="I92" s="191"/>
      <c r="J92" s="191"/>
      <c r="K92" s="191"/>
    </row>
    <row r="93" spans="1:11" x14ac:dyDescent="0.2">
      <c r="A93" s="176"/>
      <c r="B93" s="191" t="s">
        <v>56</v>
      </c>
      <c r="C93" s="175" t="s">
        <v>233</v>
      </c>
      <c r="D93" s="191"/>
      <c r="E93" s="191"/>
      <c r="F93" s="191"/>
      <c r="G93" s="191"/>
      <c r="H93" s="191"/>
      <c r="I93" s="191"/>
      <c r="J93" s="191"/>
      <c r="K93" s="191"/>
    </row>
    <row r="94" spans="1:11" x14ac:dyDescent="0.2">
      <c r="A94" s="176" t="s">
        <v>228</v>
      </c>
      <c r="B94" s="191" t="s">
        <v>54</v>
      </c>
      <c r="C94" s="191" t="s">
        <v>229</v>
      </c>
      <c r="D94" s="191"/>
      <c r="E94" s="191"/>
      <c r="F94" s="191"/>
      <c r="G94" s="191"/>
      <c r="H94" s="191"/>
      <c r="I94" s="191"/>
      <c r="J94" s="191"/>
      <c r="K94" s="191"/>
    </row>
    <row r="95" spans="1:11" x14ac:dyDescent="0.2">
      <c r="A95" s="176"/>
      <c r="B95" s="191" t="s">
        <v>56</v>
      </c>
      <c r="C95" s="175" t="s">
        <v>230</v>
      </c>
      <c r="D95" s="191"/>
      <c r="E95" s="191"/>
      <c r="F95" s="191"/>
      <c r="G95" s="191"/>
      <c r="H95" s="191"/>
      <c r="I95" s="191"/>
      <c r="J95" s="191"/>
      <c r="K95" s="191"/>
    </row>
    <row r="96" spans="1:11" x14ac:dyDescent="0.2">
      <c r="A96" s="176" t="s">
        <v>225</v>
      </c>
      <c r="B96" s="191" t="s">
        <v>54</v>
      </c>
      <c r="C96" s="191" t="s">
        <v>226</v>
      </c>
      <c r="D96" s="191"/>
      <c r="E96" s="191"/>
      <c r="F96" s="191"/>
      <c r="G96" s="191"/>
      <c r="H96" s="191"/>
      <c r="I96" s="191"/>
      <c r="J96" s="191"/>
      <c r="K96" s="191"/>
    </row>
    <row r="97" spans="1:11" x14ac:dyDescent="0.2">
      <c r="A97" s="176"/>
      <c r="B97" s="191" t="s">
        <v>56</v>
      </c>
      <c r="C97" s="175" t="s">
        <v>227</v>
      </c>
      <c r="D97" s="191"/>
      <c r="E97" s="191"/>
      <c r="F97" s="191"/>
      <c r="G97" s="191"/>
      <c r="H97" s="191"/>
      <c r="I97" s="191"/>
      <c r="J97" s="191"/>
      <c r="K97" s="191"/>
    </row>
    <row r="98" spans="1:11" x14ac:dyDescent="0.2">
      <c r="A98" s="176" t="s">
        <v>222</v>
      </c>
      <c r="B98" s="191" t="s">
        <v>54</v>
      </c>
      <c r="C98" s="191" t="s">
        <v>223</v>
      </c>
      <c r="D98" s="191"/>
      <c r="E98" s="191"/>
      <c r="F98" s="191"/>
      <c r="G98" s="191"/>
      <c r="H98" s="191"/>
      <c r="I98" s="191"/>
      <c r="J98" s="191"/>
      <c r="K98" s="191"/>
    </row>
    <row r="99" spans="1:11" x14ac:dyDescent="0.2">
      <c r="A99" s="176"/>
      <c r="B99" s="191" t="s">
        <v>56</v>
      </c>
      <c r="C99" s="175" t="s">
        <v>224</v>
      </c>
      <c r="D99" s="191"/>
      <c r="E99" s="191"/>
      <c r="F99" s="191"/>
      <c r="G99" s="191"/>
      <c r="H99" s="191"/>
      <c r="I99" s="191"/>
      <c r="J99" s="191"/>
      <c r="K99" s="191"/>
    </row>
    <row r="100" spans="1:11" x14ac:dyDescent="0.2">
      <c r="A100" s="176" t="s">
        <v>219</v>
      </c>
      <c r="B100" s="191" t="s">
        <v>54</v>
      </c>
      <c r="C100" s="191" t="s">
        <v>220</v>
      </c>
      <c r="D100" s="191"/>
      <c r="E100" s="191"/>
      <c r="F100" s="191"/>
      <c r="G100" s="191"/>
      <c r="H100" s="191"/>
      <c r="I100" s="191"/>
      <c r="J100" s="191"/>
      <c r="K100" s="191"/>
    </row>
    <row r="101" spans="1:11" x14ac:dyDescent="0.2">
      <c r="A101" s="176"/>
      <c r="B101" s="191" t="s">
        <v>56</v>
      </c>
      <c r="C101" s="175" t="s">
        <v>221</v>
      </c>
      <c r="D101" s="191"/>
      <c r="E101" s="191"/>
      <c r="F101" s="191"/>
      <c r="G101" s="191"/>
      <c r="H101" s="191"/>
      <c r="I101" s="191"/>
      <c r="J101" s="191"/>
      <c r="K101" s="191"/>
    </row>
    <row r="102" spans="1:11" x14ac:dyDescent="0.2">
      <c r="A102" s="176" t="s">
        <v>216</v>
      </c>
      <c r="B102" s="191" t="s">
        <v>54</v>
      </c>
      <c r="C102" s="191" t="s">
        <v>217</v>
      </c>
      <c r="D102" s="191"/>
      <c r="E102" s="191"/>
      <c r="F102" s="191"/>
      <c r="G102" s="191"/>
      <c r="H102" s="191"/>
      <c r="I102" s="191"/>
      <c r="J102" s="191"/>
      <c r="K102" s="191"/>
    </row>
    <row r="103" spans="1:11" x14ac:dyDescent="0.2">
      <c r="A103" s="176"/>
      <c r="B103" s="191" t="s">
        <v>56</v>
      </c>
      <c r="C103" s="175" t="s">
        <v>218</v>
      </c>
      <c r="D103" s="191"/>
      <c r="E103" s="191"/>
      <c r="F103" s="191"/>
      <c r="G103" s="191"/>
      <c r="H103" s="191"/>
      <c r="I103" s="191"/>
      <c r="J103" s="191"/>
      <c r="K103" s="191"/>
    </row>
    <row r="104" spans="1:11" x14ac:dyDescent="0.2">
      <c r="A104" s="176" t="s">
        <v>213</v>
      </c>
      <c r="B104" s="191" t="s">
        <v>54</v>
      </c>
      <c r="C104" s="191" t="s">
        <v>214</v>
      </c>
      <c r="D104" s="191"/>
      <c r="E104" s="191"/>
      <c r="F104" s="191"/>
      <c r="G104" s="191"/>
      <c r="H104" s="191"/>
      <c r="I104" s="191"/>
      <c r="J104" s="191"/>
      <c r="K104" s="191"/>
    </row>
    <row r="105" spans="1:11" x14ac:dyDescent="0.2">
      <c r="A105" s="176"/>
      <c r="B105" s="191" t="s">
        <v>56</v>
      </c>
      <c r="C105" s="175" t="s">
        <v>215</v>
      </c>
      <c r="D105" s="191"/>
      <c r="E105" s="191"/>
      <c r="F105" s="191"/>
      <c r="G105" s="191"/>
      <c r="H105" s="191"/>
      <c r="I105" s="191"/>
      <c r="J105" s="191"/>
      <c r="K105" s="191"/>
    </row>
    <row r="106" spans="1:11" x14ac:dyDescent="0.2">
      <c r="A106" s="176" t="s">
        <v>210</v>
      </c>
      <c r="B106" s="191" t="s">
        <v>54</v>
      </c>
      <c r="C106" s="191" t="s">
        <v>211</v>
      </c>
      <c r="D106" s="191"/>
      <c r="E106" s="191"/>
      <c r="F106" s="191"/>
      <c r="G106" s="191"/>
      <c r="H106" s="191"/>
      <c r="I106" s="191"/>
      <c r="J106" s="191"/>
      <c r="K106" s="191"/>
    </row>
    <row r="107" spans="1:11" x14ac:dyDescent="0.2">
      <c r="A107" s="176"/>
      <c r="B107" s="191" t="s">
        <v>56</v>
      </c>
      <c r="C107" s="175" t="s">
        <v>212</v>
      </c>
      <c r="D107" s="191"/>
      <c r="E107" s="191"/>
      <c r="F107" s="191"/>
      <c r="G107" s="191"/>
      <c r="H107" s="191"/>
      <c r="I107" s="191"/>
      <c r="J107" s="191"/>
      <c r="K107" s="191"/>
    </row>
    <row r="108" spans="1:11" x14ac:dyDescent="0.2">
      <c r="A108" s="176" t="s">
        <v>207</v>
      </c>
      <c r="B108" s="191" t="s">
        <v>54</v>
      </c>
      <c r="C108" s="191" t="s">
        <v>208</v>
      </c>
      <c r="D108" s="191"/>
      <c r="E108" s="191"/>
      <c r="F108" s="191"/>
      <c r="G108" s="191"/>
      <c r="H108" s="191"/>
      <c r="I108" s="191"/>
      <c r="J108" s="191"/>
      <c r="K108" s="191"/>
    </row>
    <row r="109" spans="1:11" x14ac:dyDescent="0.2">
      <c r="A109" s="176"/>
      <c r="B109" s="191" t="s">
        <v>56</v>
      </c>
      <c r="C109" s="175" t="s">
        <v>209</v>
      </c>
      <c r="D109" s="191"/>
      <c r="E109" s="191"/>
      <c r="F109" s="191"/>
      <c r="G109" s="191"/>
      <c r="H109" s="191"/>
      <c r="I109" s="191"/>
      <c r="J109" s="191"/>
      <c r="K109" s="191"/>
    </row>
    <row r="110" spans="1:11" x14ac:dyDescent="0.2">
      <c r="A110" s="176" t="s">
        <v>204</v>
      </c>
      <c r="B110" s="191" t="s">
        <v>54</v>
      </c>
      <c r="C110" s="191" t="s">
        <v>205</v>
      </c>
      <c r="D110" s="191"/>
      <c r="E110" s="191"/>
      <c r="F110" s="191"/>
      <c r="G110" s="191"/>
      <c r="H110" s="191"/>
      <c r="I110" s="191"/>
      <c r="J110" s="191"/>
      <c r="K110" s="191"/>
    </row>
    <row r="111" spans="1:11" x14ac:dyDescent="0.2">
      <c r="A111" s="176"/>
      <c r="B111" s="191" t="s">
        <v>56</v>
      </c>
      <c r="C111" s="175" t="s">
        <v>206</v>
      </c>
      <c r="D111" s="191"/>
      <c r="E111" s="191"/>
      <c r="F111" s="191"/>
      <c r="G111" s="191"/>
      <c r="H111" s="191"/>
      <c r="I111" s="191"/>
      <c r="J111" s="191"/>
      <c r="K111" s="191"/>
    </row>
    <row r="112" spans="1:11" x14ac:dyDescent="0.2">
      <c r="A112" s="176" t="s">
        <v>201</v>
      </c>
      <c r="B112" s="191" t="s">
        <v>54</v>
      </c>
      <c r="C112" s="191" t="s">
        <v>202</v>
      </c>
      <c r="D112" s="191"/>
      <c r="E112" s="191"/>
      <c r="F112" s="191"/>
      <c r="G112" s="191"/>
      <c r="H112" s="191"/>
      <c r="I112" s="191"/>
      <c r="J112" s="191"/>
      <c r="K112" s="191"/>
    </row>
    <row r="113" spans="1:11" x14ac:dyDescent="0.2">
      <c r="A113" s="176"/>
      <c r="B113" s="191" t="s">
        <v>56</v>
      </c>
      <c r="C113" s="175" t="s">
        <v>203</v>
      </c>
      <c r="D113" s="191"/>
      <c r="E113" s="191"/>
      <c r="F113" s="191"/>
      <c r="G113" s="191"/>
      <c r="H113" s="191"/>
      <c r="I113" s="191"/>
      <c r="J113" s="191"/>
      <c r="K113" s="191"/>
    </row>
    <row r="114" spans="1:11" x14ac:dyDescent="0.2">
      <c r="A114" s="176" t="s">
        <v>193</v>
      </c>
      <c r="B114" s="191" t="s">
        <v>54</v>
      </c>
      <c r="C114" s="191" t="s">
        <v>194</v>
      </c>
      <c r="D114" s="191"/>
      <c r="E114" s="191"/>
      <c r="F114" s="191"/>
      <c r="G114" s="191"/>
      <c r="H114" s="191"/>
      <c r="I114" s="191"/>
      <c r="J114" s="191"/>
      <c r="K114" s="191"/>
    </row>
    <row r="115" spans="1:11" x14ac:dyDescent="0.2">
      <c r="A115" s="176"/>
      <c r="B115" s="191" t="s">
        <v>56</v>
      </c>
      <c r="C115" s="175" t="s">
        <v>195</v>
      </c>
      <c r="D115" s="191"/>
      <c r="E115" s="191"/>
      <c r="F115" s="191"/>
      <c r="G115" s="191"/>
      <c r="H115" s="191"/>
      <c r="I115" s="191"/>
      <c r="J115" s="191"/>
      <c r="K115" s="191"/>
    </row>
    <row r="116" spans="1:11" x14ac:dyDescent="0.2">
      <c r="A116" s="176" t="s">
        <v>193</v>
      </c>
      <c r="B116" s="191" t="s">
        <v>54</v>
      </c>
      <c r="C116" s="191" t="s">
        <v>199</v>
      </c>
      <c r="D116" s="191"/>
      <c r="E116" s="191"/>
      <c r="F116" s="191"/>
      <c r="G116" s="191"/>
      <c r="H116" s="191"/>
      <c r="I116" s="191"/>
      <c r="J116" s="191"/>
      <c r="K116" s="191"/>
    </row>
    <row r="117" spans="1:11" x14ac:dyDescent="0.2">
      <c r="A117" s="176"/>
      <c r="B117" s="191" t="s">
        <v>56</v>
      </c>
      <c r="C117" s="175" t="s">
        <v>200</v>
      </c>
      <c r="D117" s="191"/>
      <c r="E117" s="191"/>
      <c r="F117" s="191"/>
      <c r="G117" s="191"/>
      <c r="H117" s="191"/>
      <c r="I117" s="191"/>
      <c r="J117" s="191"/>
      <c r="K117" s="191"/>
    </row>
    <row r="118" spans="1:11" x14ac:dyDescent="0.2">
      <c r="A118" s="176" t="s">
        <v>196</v>
      </c>
      <c r="B118" s="191" t="s">
        <v>54</v>
      </c>
      <c r="C118" s="191" t="s">
        <v>197</v>
      </c>
      <c r="D118" s="191"/>
      <c r="E118" s="191"/>
      <c r="F118" s="191"/>
      <c r="G118" s="191"/>
      <c r="H118" s="191"/>
      <c r="I118" s="191"/>
      <c r="J118" s="191"/>
      <c r="K118" s="191"/>
    </row>
    <row r="119" spans="1:11" x14ac:dyDescent="0.2">
      <c r="A119" s="176"/>
      <c r="B119" s="191" t="s">
        <v>56</v>
      </c>
      <c r="C119" s="175" t="s">
        <v>198</v>
      </c>
      <c r="D119" s="191"/>
      <c r="E119" s="191"/>
      <c r="F119" s="191"/>
      <c r="G119" s="191"/>
      <c r="H119" s="191"/>
      <c r="I119" s="191"/>
      <c r="J119" s="191"/>
      <c r="K119" s="191"/>
    </row>
    <row r="120" spans="1:11" x14ac:dyDescent="0.2">
      <c r="A120" s="176" t="s">
        <v>190</v>
      </c>
      <c r="B120" s="191" t="s">
        <v>54</v>
      </c>
      <c r="C120" s="191" t="s">
        <v>191</v>
      </c>
      <c r="D120" s="191"/>
      <c r="E120" s="191"/>
      <c r="F120" s="191"/>
      <c r="G120" s="191"/>
      <c r="H120" s="191"/>
      <c r="I120" s="191"/>
      <c r="J120" s="191"/>
      <c r="K120" s="191"/>
    </row>
    <row r="121" spans="1:11" x14ac:dyDescent="0.2">
      <c r="A121" s="176"/>
      <c r="B121" s="191" t="s">
        <v>56</v>
      </c>
      <c r="C121" s="175" t="s">
        <v>192</v>
      </c>
      <c r="D121" s="191"/>
      <c r="E121" s="191"/>
      <c r="F121" s="191"/>
      <c r="G121" s="191"/>
      <c r="H121" s="191"/>
      <c r="I121" s="191"/>
      <c r="J121" s="191"/>
      <c r="K121" s="191"/>
    </row>
    <row r="122" spans="1:11" x14ac:dyDescent="0.2">
      <c r="A122" s="176" t="s">
        <v>187</v>
      </c>
      <c r="B122" s="191" t="s">
        <v>54</v>
      </c>
      <c r="C122" s="191" t="s">
        <v>188</v>
      </c>
      <c r="D122" s="191"/>
      <c r="E122" s="191"/>
      <c r="F122" s="191"/>
      <c r="G122" s="191"/>
      <c r="H122" s="191"/>
      <c r="I122" s="191"/>
      <c r="J122" s="191"/>
      <c r="K122" s="191"/>
    </row>
    <row r="123" spans="1:11" x14ac:dyDescent="0.2">
      <c r="A123" s="176"/>
      <c r="B123" s="191" t="s">
        <v>56</v>
      </c>
      <c r="C123" s="175" t="s">
        <v>189</v>
      </c>
      <c r="D123" s="191"/>
      <c r="E123" s="191"/>
      <c r="F123" s="191"/>
      <c r="G123" s="191"/>
      <c r="H123" s="191"/>
      <c r="I123" s="191"/>
      <c r="J123" s="191"/>
      <c r="K123" s="191"/>
    </row>
    <row r="124" spans="1:11" x14ac:dyDescent="0.2">
      <c r="A124" s="176" t="s">
        <v>184</v>
      </c>
      <c r="B124" s="191" t="s">
        <v>54</v>
      </c>
      <c r="C124" s="191" t="s">
        <v>185</v>
      </c>
      <c r="D124" s="191"/>
      <c r="E124" s="191"/>
      <c r="F124" s="191"/>
      <c r="G124" s="191"/>
      <c r="H124" s="191"/>
      <c r="I124" s="191"/>
      <c r="J124" s="191"/>
      <c r="K124" s="191"/>
    </row>
    <row r="125" spans="1:11" x14ac:dyDescent="0.2">
      <c r="A125" s="176"/>
      <c r="B125" s="191" t="s">
        <v>56</v>
      </c>
      <c r="C125" s="175" t="s">
        <v>186</v>
      </c>
      <c r="D125" s="191"/>
      <c r="E125" s="191"/>
      <c r="F125" s="191"/>
      <c r="G125" s="191"/>
      <c r="H125" s="191"/>
      <c r="I125" s="191"/>
      <c r="J125" s="191"/>
      <c r="K125" s="191"/>
    </row>
    <row r="126" spans="1:11" x14ac:dyDescent="0.2">
      <c r="A126" s="176" t="s">
        <v>181</v>
      </c>
      <c r="B126" s="191" t="s">
        <v>54</v>
      </c>
      <c r="C126" s="191" t="s">
        <v>182</v>
      </c>
      <c r="D126" s="191"/>
      <c r="E126" s="191"/>
      <c r="F126" s="191"/>
      <c r="G126" s="191"/>
      <c r="H126" s="191"/>
      <c r="I126" s="191"/>
      <c r="J126" s="191"/>
      <c r="K126" s="191"/>
    </row>
    <row r="127" spans="1:11" x14ac:dyDescent="0.2">
      <c r="A127" s="176"/>
      <c r="B127" s="191" t="s">
        <v>56</v>
      </c>
      <c r="C127" s="175" t="s">
        <v>183</v>
      </c>
      <c r="D127" s="191"/>
      <c r="E127" s="191"/>
      <c r="F127" s="191"/>
      <c r="G127" s="191"/>
      <c r="H127" s="191"/>
      <c r="I127" s="191"/>
      <c r="J127" s="191"/>
      <c r="K127" s="191"/>
    </row>
    <row r="128" spans="1:11" x14ac:dyDescent="0.2">
      <c r="A128" s="176" t="s">
        <v>178</v>
      </c>
      <c r="B128" s="191" t="s">
        <v>54</v>
      </c>
      <c r="C128" s="191" t="s">
        <v>179</v>
      </c>
      <c r="D128" s="191"/>
      <c r="E128" s="191"/>
      <c r="F128" s="191"/>
      <c r="G128" s="191"/>
      <c r="H128" s="191"/>
      <c r="I128" s="191"/>
      <c r="J128" s="191"/>
      <c r="K128" s="191"/>
    </row>
    <row r="129" spans="1:11" x14ac:dyDescent="0.2">
      <c r="A129" s="176"/>
      <c r="B129" s="191" t="s">
        <v>56</v>
      </c>
      <c r="C129" s="175" t="s">
        <v>180</v>
      </c>
      <c r="D129" s="191"/>
      <c r="E129" s="191"/>
      <c r="F129" s="191"/>
      <c r="G129" s="191"/>
      <c r="H129" s="191"/>
      <c r="I129" s="191"/>
      <c r="J129" s="191"/>
      <c r="K129" s="191"/>
    </row>
    <row r="130" spans="1:11" x14ac:dyDescent="0.2">
      <c r="A130" s="176" t="s">
        <v>175</v>
      </c>
      <c r="B130" s="191" t="s">
        <v>54</v>
      </c>
      <c r="C130" s="191" t="s">
        <v>176</v>
      </c>
      <c r="D130" s="191"/>
      <c r="E130" s="191"/>
      <c r="F130" s="191"/>
      <c r="G130" s="191"/>
      <c r="H130" s="191"/>
      <c r="I130" s="191"/>
      <c r="J130" s="191"/>
      <c r="K130" s="191"/>
    </row>
    <row r="131" spans="1:11" x14ac:dyDescent="0.2">
      <c r="A131" s="176"/>
      <c r="B131" s="191" t="s">
        <v>56</v>
      </c>
      <c r="C131" s="175" t="s">
        <v>177</v>
      </c>
      <c r="D131" s="191"/>
      <c r="E131" s="191"/>
      <c r="F131" s="191"/>
      <c r="G131" s="191"/>
      <c r="H131" s="191"/>
      <c r="I131" s="191"/>
      <c r="J131" s="191"/>
      <c r="K131" s="191"/>
    </row>
    <row r="132" spans="1:11" x14ac:dyDescent="0.2">
      <c r="A132" s="176" t="s">
        <v>172</v>
      </c>
      <c r="B132" s="191" t="s">
        <v>54</v>
      </c>
      <c r="C132" s="191" t="s">
        <v>173</v>
      </c>
      <c r="D132" s="191"/>
      <c r="E132" s="191"/>
      <c r="F132" s="191"/>
      <c r="G132" s="191"/>
      <c r="H132" s="191"/>
      <c r="I132" s="191"/>
      <c r="J132" s="191"/>
      <c r="K132" s="191"/>
    </row>
    <row r="133" spans="1:11" x14ac:dyDescent="0.2">
      <c r="A133" s="176"/>
      <c r="B133" s="191" t="s">
        <v>56</v>
      </c>
      <c r="C133" s="175" t="s">
        <v>174</v>
      </c>
      <c r="D133" s="191"/>
      <c r="E133" s="191"/>
      <c r="F133" s="191"/>
      <c r="G133" s="191"/>
      <c r="H133" s="191"/>
      <c r="I133" s="191"/>
      <c r="J133" s="191"/>
      <c r="K133" s="191"/>
    </row>
    <row r="134" spans="1:11" x14ac:dyDescent="0.2">
      <c r="A134" s="176" t="s">
        <v>169</v>
      </c>
      <c r="B134" s="191" t="s">
        <v>54</v>
      </c>
      <c r="C134" s="191" t="s">
        <v>170</v>
      </c>
      <c r="D134" s="191"/>
      <c r="E134" s="191"/>
      <c r="F134" s="191"/>
      <c r="G134" s="191"/>
      <c r="H134" s="191"/>
      <c r="I134" s="191"/>
      <c r="J134" s="191"/>
      <c r="K134" s="191"/>
    </row>
    <row r="135" spans="1:11" x14ac:dyDescent="0.2">
      <c r="A135" s="176"/>
      <c r="B135" s="191" t="s">
        <v>56</v>
      </c>
      <c r="C135" s="175" t="s">
        <v>171</v>
      </c>
      <c r="D135" s="191"/>
      <c r="E135" s="191"/>
      <c r="F135" s="191"/>
      <c r="G135" s="191"/>
      <c r="H135" s="191"/>
      <c r="I135" s="191"/>
      <c r="J135" s="191"/>
      <c r="K135" s="191"/>
    </row>
    <row r="136" spans="1:11" x14ac:dyDescent="0.2">
      <c r="A136" s="176" t="s">
        <v>164</v>
      </c>
      <c r="B136" s="191" t="s">
        <v>54</v>
      </c>
      <c r="C136" s="191" t="s">
        <v>165</v>
      </c>
      <c r="D136" s="191"/>
      <c r="E136" s="191"/>
      <c r="F136" s="191"/>
      <c r="G136" s="191"/>
      <c r="H136" s="191"/>
      <c r="I136" s="191"/>
      <c r="J136" s="191"/>
      <c r="K136" s="191"/>
    </row>
    <row r="137" spans="1:11" x14ac:dyDescent="0.2">
      <c r="A137" s="176"/>
      <c r="B137" s="191" t="s">
        <v>56</v>
      </c>
      <c r="C137" s="175" t="s">
        <v>166</v>
      </c>
      <c r="D137" s="191"/>
      <c r="E137" s="191"/>
      <c r="F137" s="191"/>
      <c r="G137" s="191"/>
      <c r="H137" s="191"/>
      <c r="I137" s="191"/>
      <c r="J137" s="191"/>
      <c r="K137" s="191"/>
    </row>
    <row r="138" spans="1:11" x14ac:dyDescent="0.2">
      <c r="A138" s="176" t="s">
        <v>164</v>
      </c>
      <c r="B138" s="191" t="s">
        <v>54</v>
      </c>
      <c r="C138" s="191" t="s">
        <v>167</v>
      </c>
      <c r="D138" s="191"/>
      <c r="E138" s="191"/>
      <c r="F138" s="191"/>
      <c r="G138" s="191"/>
      <c r="H138" s="191"/>
      <c r="I138" s="191"/>
      <c r="J138" s="191"/>
      <c r="K138" s="191"/>
    </row>
    <row r="139" spans="1:11" x14ac:dyDescent="0.2">
      <c r="A139" s="176"/>
      <c r="B139" s="191" t="s">
        <v>56</v>
      </c>
      <c r="C139" s="175" t="s">
        <v>168</v>
      </c>
      <c r="D139" s="191"/>
      <c r="E139" s="191"/>
      <c r="F139" s="191"/>
      <c r="G139" s="191"/>
      <c r="H139" s="191"/>
      <c r="I139" s="191"/>
      <c r="J139" s="191"/>
      <c r="K139" s="191"/>
    </row>
    <row r="140" spans="1:11" x14ac:dyDescent="0.2">
      <c r="A140" s="176" t="s">
        <v>161</v>
      </c>
      <c r="B140" s="191" t="s">
        <v>54</v>
      </c>
      <c r="C140" s="191" t="s">
        <v>162</v>
      </c>
      <c r="D140" s="191"/>
      <c r="E140" s="191"/>
      <c r="F140" s="191"/>
      <c r="G140" s="191"/>
      <c r="H140" s="191"/>
      <c r="I140" s="191"/>
      <c r="J140" s="191"/>
      <c r="K140" s="191"/>
    </row>
    <row r="141" spans="1:11" x14ac:dyDescent="0.2">
      <c r="A141" s="176"/>
      <c r="B141" s="191" t="s">
        <v>56</v>
      </c>
      <c r="C141" s="175" t="s">
        <v>163</v>
      </c>
      <c r="D141" s="191"/>
      <c r="E141" s="191"/>
      <c r="F141" s="191"/>
      <c r="G141" s="191"/>
      <c r="H141" s="191"/>
      <c r="I141" s="191"/>
      <c r="J141" s="191"/>
      <c r="K141" s="191"/>
    </row>
    <row r="142" spans="1:11" x14ac:dyDescent="0.2">
      <c r="A142" s="176" t="s">
        <v>158</v>
      </c>
      <c r="B142" s="191" t="s">
        <v>54</v>
      </c>
      <c r="C142" s="191" t="s">
        <v>159</v>
      </c>
      <c r="D142" s="191"/>
      <c r="E142" s="191"/>
      <c r="F142" s="191"/>
      <c r="G142" s="191"/>
      <c r="H142" s="191"/>
      <c r="I142" s="191"/>
      <c r="J142" s="191"/>
      <c r="K142" s="191"/>
    </row>
    <row r="143" spans="1:11" x14ac:dyDescent="0.2">
      <c r="A143" s="176"/>
      <c r="B143" s="191" t="s">
        <v>56</v>
      </c>
      <c r="C143" s="175" t="s">
        <v>160</v>
      </c>
      <c r="D143" s="191"/>
      <c r="E143" s="191"/>
      <c r="F143" s="191"/>
      <c r="G143" s="191"/>
      <c r="H143" s="191"/>
      <c r="I143" s="191"/>
      <c r="J143" s="191"/>
      <c r="K143" s="191"/>
    </row>
    <row r="144" spans="1:11" x14ac:dyDescent="0.2">
      <c r="A144" s="176" t="s">
        <v>155</v>
      </c>
      <c r="B144" s="191" t="s">
        <v>54</v>
      </c>
      <c r="C144" s="191" t="s">
        <v>156</v>
      </c>
      <c r="D144" s="191"/>
      <c r="E144" s="191"/>
      <c r="F144" s="191"/>
      <c r="G144" s="191"/>
      <c r="H144" s="191"/>
      <c r="I144" s="191"/>
      <c r="J144" s="191"/>
      <c r="K144" s="191"/>
    </row>
    <row r="145" spans="1:11" x14ac:dyDescent="0.2">
      <c r="A145" s="176"/>
      <c r="B145" s="191" t="s">
        <v>56</v>
      </c>
      <c r="C145" s="175" t="s">
        <v>157</v>
      </c>
      <c r="D145" s="191"/>
      <c r="E145" s="191"/>
      <c r="F145" s="191"/>
      <c r="G145" s="191"/>
      <c r="H145" s="191"/>
      <c r="I145" s="191"/>
      <c r="J145" s="191"/>
      <c r="K145" s="191"/>
    </row>
    <row r="146" spans="1:11" x14ac:dyDescent="0.2">
      <c r="A146" s="176" t="s">
        <v>150</v>
      </c>
      <c r="B146" s="191" t="s">
        <v>54</v>
      </c>
      <c r="C146" s="191" t="s">
        <v>151</v>
      </c>
      <c r="D146" s="191"/>
      <c r="E146" s="191"/>
      <c r="F146" s="191"/>
      <c r="G146" s="191"/>
      <c r="H146" s="191"/>
      <c r="I146" s="191"/>
      <c r="J146" s="191"/>
      <c r="K146" s="191"/>
    </row>
    <row r="147" spans="1:11" x14ac:dyDescent="0.2">
      <c r="A147" s="176"/>
      <c r="B147" s="191" t="s">
        <v>56</v>
      </c>
      <c r="C147" s="175" t="s">
        <v>152</v>
      </c>
      <c r="D147" s="191"/>
      <c r="E147" s="191"/>
      <c r="F147" s="191"/>
      <c r="G147" s="191"/>
      <c r="H147" s="191"/>
      <c r="I147" s="191"/>
      <c r="J147" s="191"/>
      <c r="K147" s="191"/>
    </row>
    <row r="148" spans="1:11" x14ac:dyDescent="0.2">
      <c r="A148" s="176" t="s">
        <v>150</v>
      </c>
      <c r="B148" s="191" t="s">
        <v>54</v>
      </c>
      <c r="C148" s="174" t="s">
        <v>153</v>
      </c>
      <c r="D148" s="191"/>
      <c r="E148" s="191"/>
      <c r="F148" s="191"/>
      <c r="G148" s="191"/>
      <c r="H148" s="191"/>
      <c r="I148" s="191"/>
      <c r="J148" s="191"/>
      <c r="K148" s="191"/>
    </row>
    <row r="149" spans="1:11" x14ac:dyDescent="0.2">
      <c r="A149" s="176"/>
      <c r="B149" s="191" t="s">
        <v>56</v>
      </c>
      <c r="C149" s="173" t="s">
        <v>154</v>
      </c>
      <c r="D149" s="191"/>
      <c r="E149" s="191"/>
      <c r="F149" s="191"/>
      <c r="G149" s="191"/>
      <c r="H149" s="191"/>
      <c r="I149" s="191"/>
      <c r="J149" s="191"/>
      <c r="K149" s="191"/>
    </row>
    <row r="150" spans="1:11" x14ac:dyDescent="0.2">
      <c r="A150" s="176" t="s">
        <v>147</v>
      </c>
      <c r="B150" s="191" t="s">
        <v>54</v>
      </c>
      <c r="C150" s="191" t="s">
        <v>148</v>
      </c>
      <c r="D150" s="191"/>
      <c r="E150" s="191"/>
      <c r="F150" s="191"/>
      <c r="G150" s="191"/>
      <c r="H150" s="191"/>
      <c r="I150" s="191"/>
      <c r="J150" s="191"/>
      <c r="K150" s="191"/>
    </row>
    <row r="151" spans="1:11" x14ac:dyDescent="0.2">
      <c r="A151" s="176"/>
      <c r="B151" s="191" t="s">
        <v>56</v>
      </c>
      <c r="C151" s="175" t="s">
        <v>149</v>
      </c>
      <c r="D151" s="191"/>
      <c r="E151" s="191"/>
      <c r="F151" s="191"/>
      <c r="G151" s="191"/>
      <c r="H151" s="191"/>
      <c r="I151" s="191"/>
      <c r="J151" s="191"/>
      <c r="K151" s="191"/>
    </row>
    <row r="152" spans="1:11" x14ac:dyDescent="0.2">
      <c r="A152" s="176" t="s">
        <v>144</v>
      </c>
      <c r="B152" s="191" t="s">
        <v>54</v>
      </c>
      <c r="C152" s="191" t="s">
        <v>145</v>
      </c>
      <c r="D152" s="191"/>
      <c r="E152" s="191"/>
      <c r="F152" s="191"/>
      <c r="G152" s="191"/>
      <c r="H152" s="191"/>
      <c r="I152" s="191"/>
      <c r="J152" s="191"/>
      <c r="K152" s="191"/>
    </row>
    <row r="153" spans="1:11" x14ac:dyDescent="0.2">
      <c r="A153" s="176"/>
      <c r="B153" s="191" t="s">
        <v>56</v>
      </c>
      <c r="C153" s="175" t="s">
        <v>146</v>
      </c>
      <c r="D153" s="191"/>
      <c r="E153" s="191"/>
      <c r="F153" s="191"/>
      <c r="G153" s="191"/>
      <c r="H153" s="191"/>
      <c r="I153" s="191"/>
      <c r="J153" s="191"/>
      <c r="K153" s="191"/>
    </row>
    <row r="154" spans="1:11" x14ac:dyDescent="0.2">
      <c r="A154" s="176" t="s">
        <v>139</v>
      </c>
      <c r="B154" s="191" t="s">
        <v>54</v>
      </c>
      <c r="C154" s="191" t="s">
        <v>140</v>
      </c>
      <c r="D154" s="191"/>
      <c r="E154" s="191"/>
      <c r="F154" s="191"/>
      <c r="G154" s="191"/>
      <c r="H154" s="191"/>
      <c r="I154" s="191"/>
      <c r="J154" s="191"/>
      <c r="K154" s="191"/>
    </row>
    <row r="155" spans="1:11" x14ac:dyDescent="0.2">
      <c r="A155" s="176"/>
      <c r="B155" s="191" t="s">
        <v>56</v>
      </c>
      <c r="C155" s="175" t="s">
        <v>141</v>
      </c>
      <c r="D155" s="175"/>
      <c r="E155" s="175"/>
      <c r="F155" s="175"/>
      <c r="G155" s="191"/>
      <c r="H155" s="191"/>
      <c r="I155" s="191"/>
      <c r="J155" s="191"/>
      <c r="K155" s="191"/>
    </row>
    <row r="156" spans="1:11" x14ac:dyDescent="0.2">
      <c r="A156" s="176" t="s">
        <v>139</v>
      </c>
      <c r="B156" s="191" t="s">
        <v>54</v>
      </c>
      <c r="C156" s="174" t="s">
        <v>142</v>
      </c>
      <c r="D156" s="175"/>
      <c r="E156" s="175"/>
      <c r="F156" s="175"/>
      <c r="G156" s="191"/>
      <c r="H156" s="191"/>
      <c r="I156" s="191"/>
      <c r="J156" s="191"/>
      <c r="K156" s="191"/>
    </row>
    <row r="157" spans="1:11" x14ac:dyDescent="0.2">
      <c r="A157" s="176"/>
      <c r="B157" s="191" t="s">
        <v>56</v>
      </c>
      <c r="C157" s="173" t="s">
        <v>143</v>
      </c>
      <c r="D157" s="175"/>
      <c r="E157" s="175"/>
      <c r="F157" s="175"/>
      <c r="G157" s="191"/>
      <c r="H157" s="191"/>
      <c r="I157" s="191"/>
      <c r="J157" s="191"/>
      <c r="K157" s="191"/>
    </row>
    <row r="158" spans="1:11" x14ac:dyDescent="0.2">
      <c r="A158" s="176" t="s">
        <v>136</v>
      </c>
      <c r="B158" s="191" t="s">
        <v>54</v>
      </c>
      <c r="C158" s="191" t="s">
        <v>137</v>
      </c>
      <c r="D158" s="191"/>
      <c r="E158" s="191"/>
      <c r="F158" s="191"/>
      <c r="G158" s="191"/>
      <c r="H158" s="191"/>
      <c r="I158" s="191"/>
      <c r="J158" s="191"/>
      <c r="K158" s="191"/>
    </row>
    <row r="159" spans="1:11" x14ac:dyDescent="0.2">
      <c r="A159" s="176"/>
      <c r="B159" s="191" t="s">
        <v>56</v>
      </c>
      <c r="C159" s="175" t="s">
        <v>138</v>
      </c>
      <c r="D159" s="175"/>
      <c r="E159" s="175"/>
      <c r="F159" s="175"/>
      <c r="G159" s="191"/>
      <c r="H159" s="191"/>
      <c r="I159" s="191"/>
      <c r="J159" s="191"/>
      <c r="K159" s="191"/>
    </row>
    <row r="160" spans="1:11" x14ac:dyDescent="0.2">
      <c r="A160" s="176" t="s">
        <v>133</v>
      </c>
      <c r="B160" s="191" t="s">
        <v>54</v>
      </c>
      <c r="C160" s="191" t="s">
        <v>134</v>
      </c>
      <c r="D160" s="191"/>
      <c r="E160" s="191"/>
      <c r="F160" s="191"/>
      <c r="G160" s="191"/>
      <c r="H160" s="191"/>
      <c r="I160" s="191"/>
      <c r="J160" s="191"/>
      <c r="K160" s="191"/>
    </row>
    <row r="161" spans="1:1025" x14ac:dyDescent="0.2">
      <c r="A161" s="176"/>
      <c r="B161" s="191" t="s">
        <v>56</v>
      </c>
      <c r="C161" s="175" t="s">
        <v>135</v>
      </c>
      <c r="D161" s="175"/>
      <c r="E161" s="175"/>
      <c r="F161" s="175"/>
      <c r="G161" s="191"/>
      <c r="H161" s="191"/>
      <c r="I161" s="191"/>
      <c r="J161" s="191"/>
      <c r="K161" s="191"/>
    </row>
    <row r="162" spans="1:1025" x14ac:dyDescent="0.2">
      <c r="A162" s="176" t="s">
        <v>130</v>
      </c>
      <c r="B162" s="191" t="s">
        <v>54</v>
      </c>
      <c r="C162" s="191" t="s">
        <v>131</v>
      </c>
      <c r="D162" s="191"/>
      <c r="E162" s="191"/>
      <c r="F162" s="191"/>
      <c r="G162" s="191"/>
      <c r="H162" s="191"/>
      <c r="I162" s="191"/>
      <c r="J162" s="191"/>
      <c r="K162" s="191"/>
    </row>
    <row r="163" spans="1:1025" x14ac:dyDescent="0.2">
      <c r="A163" s="176"/>
      <c r="B163" s="191" t="s">
        <v>56</v>
      </c>
      <c r="C163" s="175" t="s">
        <v>132</v>
      </c>
      <c r="D163" s="175"/>
      <c r="E163" s="175"/>
      <c r="F163" s="175"/>
      <c r="G163" s="191"/>
      <c r="H163" s="191"/>
      <c r="I163" s="191"/>
      <c r="J163" s="191"/>
      <c r="K163" s="191"/>
    </row>
    <row r="164" spans="1:1025" x14ac:dyDescent="0.2">
      <c r="A164" s="176" t="s">
        <v>125</v>
      </c>
      <c r="B164" s="191" t="s">
        <v>54</v>
      </c>
      <c r="C164" s="191" t="s">
        <v>126</v>
      </c>
      <c r="D164" s="191"/>
      <c r="E164" s="191"/>
      <c r="F164" s="191"/>
      <c r="G164" s="191"/>
      <c r="H164" s="191"/>
      <c r="I164" s="191"/>
      <c r="J164" s="191"/>
      <c r="K164" s="191"/>
    </row>
    <row r="165" spans="1:1025" x14ac:dyDescent="0.2">
      <c r="A165" s="176"/>
      <c r="B165" s="191" t="s">
        <v>56</v>
      </c>
      <c r="C165" s="175" t="s">
        <v>127</v>
      </c>
      <c r="D165" s="175"/>
      <c r="E165" s="175"/>
      <c r="F165" s="175"/>
      <c r="G165" s="191"/>
      <c r="H165" s="191"/>
      <c r="I165" s="191"/>
      <c r="J165" s="191"/>
      <c r="K165" s="191"/>
    </row>
    <row r="166" spans="1:1025" x14ac:dyDescent="0.2">
      <c r="A166" s="176" t="s">
        <v>125</v>
      </c>
      <c r="B166" s="191" t="s">
        <v>54</v>
      </c>
      <c r="C166" s="174" t="s">
        <v>128</v>
      </c>
      <c r="D166" s="174"/>
      <c r="E166" s="174"/>
      <c r="F166" s="174"/>
      <c r="G166" s="191"/>
      <c r="H166" s="191"/>
      <c r="I166" s="191"/>
      <c r="J166" s="191"/>
      <c r="K166" s="191"/>
    </row>
    <row r="167" spans="1:1025" x14ac:dyDescent="0.2">
      <c r="A167" s="176"/>
      <c r="B167" s="191" t="s">
        <v>56</v>
      </c>
      <c r="C167" s="173" t="s">
        <v>129</v>
      </c>
      <c r="D167" s="173"/>
      <c r="E167" s="173"/>
      <c r="F167" s="173"/>
      <c r="G167" s="191"/>
      <c r="H167" s="191"/>
      <c r="I167" s="191"/>
      <c r="J167" s="191"/>
      <c r="K167" s="191"/>
    </row>
    <row r="168" spans="1:1025" s="194" customFormat="1" x14ac:dyDescent="0.2">
      <c r="A168" s="162" t="s">
        <v>122</v>
      </c>
      <c r="B168" s="191" t="s">
        <v>54</v>
      </c>
      <c r="C168" s="191" t="s">
        <v>123</v>
      </c>
      <c r="D168" s="191"/>
      <c r="E168" s="191"/>
      <c r="F168" s="191"/>
      <c r="G168" s="191"/>
      <c r="H168" s="191"/>
      <c r="I168" s="191"/>
      <c r="J168" s="191"/>
      <c r="K168" s="191"/>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3"/>
      <c r="CA168" s="13"/>
      <c r="CB168" s="13"/>
      <c r="CC168" s="13"/>
      <c r="CD168" s="13"/>
      <c r="CE168" s="13"/>
      <c r="CF168" s="13"/>
      <c r="CG168" s="13"/>
      <c r="CH168" s="13"/>
      <c r="CI168" s="13"/>
      <c r="CJ168" s="13"/>
      <c r="CK168" s="13"/>
      <c r="CL168" s="13"/>
      <c r="CM168" s="13"/>
      <c r="CN168" s="13"/>
      <c r="CO168" s="13"/>
      <c r="CP168" s="13"/>
      <c r="CQ168" s="13"/>
      <c r="CR168" s="13"/>
      <c r="CS168" s="13"/>
      <c r="CT168" s="13"/>
      <c r="CU168" s="13"/>
      <c r="CV168" s="13"/>
      <c r="CW168" s="13"/>
      <c r="CX168" s="13"/>
      <c r="CY168" s="13"/>
      <c r="CZ168" s="13"/>
      <c r="DA168" s="13"/>
      <c r="DB168" s="13"/>
      <c r="DC168" s="13"/>
      <c r="DD168" s="13"/>
      <c r="DE168" s="13"/>
      <c r="DF168" s="13"/>
      <c r="DG168" s="13"/>
      <c r="DH168" s="13"/>
      <c r="DI168" s="13"/>
      <c r="DJ168" s="13"/>
      <c r="DK168" s="13"/>
      <c r="DL168" s="13"/>
      <c r="DM168" s="13"/>
      <c r="DN168" s="13"/>
      <c r="DO168" s="13"/>
      <c r="DP168" s="13"/>
      <c r="DQ168" s="13"/>
      <c r="DR168" s="13"/>
      <c r="DS168" s="13"/>
      <c r="DT168" s="13"/>
      <c r="DU168" s="13"/>
      <c r="DV168" s="13"/>
      <c r="DW168" s="13"/>
      <c r="DX168" s="13"/>
      <c r="DY168" s="13"/>
      <c r="DZ168" s="13"/>
      <c r="EA168" s="13"/>
      <c r="EB168" s="13"/>
      <c r="EC168" s="13"/>
      <c r="ED168" s="13"/>
      <c r="EE168" s="13"/>
      <c r="EF168" s="13"/>
      <c r="EG168" s="13"/>
      <c r="EH168" s="13"/>
      <c r="EI168" s="13"/>
      <c r="EJ168" s="13"/>
      <c r="EK168" s="13"/>
      <c r="EL168" s="13"/>
      <c r="EM168" s="13"/>
      <c r="EN168" s="13"/>
      <c r="EO168" s="13"/>
      <c r="EP168" s="13"/>
      <c r="EQ168" s="13"/>
      <c r="ER168" s="13"/>
      <c r="ES168" s="13"/>
      <c r="ET168" s="13"/>
      <c r="EU168" s="13"/>
      <c r="EV168" s="13"/>
      <c r="EW168" s="13"/>
      <c r="EX168" s="13"/>
      <c r="EY168" s="13"/>
      <c r="EZ168" s="13"/>
      <c r="FA168" s="13"/>
      <c r="FB168" s="13"/>
      <c r="FC168" s="13"/>
      <c r="FD168" s="13"/>
      <c r="FE168" s="13"/>
      <c r="FF168" s="13"/>
      <c r="FG168" s="13"/>
      <c r="FH168" s="13"/>
      <c r="FI168" s="13"/>
      <c r="FJ168" s="13"/>
      <c r="FK168" s="13"/>
      <c r="FL168" s="13"/>
      <c r="FM168" s="13"/>
      <c r="FN168" s="13"/>
      <c r="FO168" s="13"/>
      <c r="FP168" s="13"/>
      <c r="FQ168" s="13"/>
      <c r="FR168" s="13"/>
      <c r="FS168" s="13"/>
      <c r="FT168" s="13"/>
      <c r="FU168" s="13"/>
      <c r="FV168" s="13"/>
      <c r="FW168" s="13"/>
      <c r="FX168" s="13"/>
      <c r="FY168" s="13"/>
      <c r="FZ168" s="13"/>
      <c r="GA168" s="13"/>
      <c r="GB168" s="13"/>
      <c r="GC168" s="13"/>
      <c r="GD168" s="13"/>
      <c r="GE168" s="13"/>
      <c r="GF168" s="13"/>
      <c r="GG168" s="13"/>
      <c r="GH168" s="13"/>
      <c r="GI168" s="13"/>
      <c r="GJ168" s="13"/>
      <c r="GK168" s="13"/>
      <c r="GL168" s="13"/>
      <c r="GM168" s="13"/>
      <c r="GN168" s="13"/>
      <c r="GO168" s="13"/>
      <c r="GP168" s="13"/>
      <c r="GQ168" s="13"/>
      <c r="GR168" s="13"/>
      <c r="GS168" s="13"/>
      <c r="GT168" s="13"/>
      <c r="GU168" s="13"/>
      <c r="GV168" s="13"/>
      <c r="GW168" s="13"/>
      <c r="GX168" s="13"/>
      <c r="GY168" s="13"/>
      <c r="GZ168" s="13"/>
      <c r="HA168" s="13"/>
      <c r="HB168" s="13"/>
      <c r="HC168" s="13"/>
      <c r="HD168" s="13"/>
      <c r="HE168" s="13"/>
      <c r="HF168" s="13"/>
      <c r="HG168" s="13"/>
      <c r="HH168" s="13"/>
      <c r="HI168" s="13"/>
      <c r="HJ168" s="13"/>
      <c r="HK168" s="13"/>
      <c r="HL168" s="13"/>
      <c r="HM168" s="13"/>
      <c r="HN168" s="13"/>
      <c r="HO168" s="13"/>
      <c r="HP168" s="13"/>
      <c r="HQ168" s="13"/>
      <c r="HR168" s="13"/>
      <c r="HS168" s="13"/>
      <c r="HT168" s="13"/>
      <c r="HU168" s="13"/>
      <c r="HV168" s="13"/>
      <c r="HW168" s="13"/>
      <c r="HX168" s="13"/>
      <c r="HY168" s="13"/>
      <c r="HZ168" s="13"/>
      <c r="IA168" s="13"/>
      <c r="IB168" s="13"/>
      <c r="IC168" s="13"/>
      <c r="ID168" s="13"/>
      <c r="IE168" s="13"/>
      <c r="IF168" s="13"/>
      <c r="IG168" s="13"/>
      <c r="IH168" s="13"/>
      <c r="II168" s="13"/>
      <c r="IJ168" s="13"/>
      <c r="IK168" s="13"/>
      <c r="IL168" s="13"/>
      <c r="IM168" s="13"/>
      <c r="IN168" s="13"/>
      <c r="IO168" s="13"/>
      <c r="IP168" s="13"/>
      <c r="IQ168" s="13"/>
      <c r="IR168" s="13"/>
      <c r="IS168" s="13"/>
      <c r="IT168" s="13"/>
      <c r="IU168" s="13"/>
      <c r="IV168" s="13"/>
      <c r="IW168" s="13"/>
      <c r="IX168" s="13"/>
      <c r="IY168" s="13"/>
      <c r="IZ168" s="13"/>
      <c r="JA168" s="13"/>
      <c r="JB168" s="13"/>
      <c r="JC168" s="13"/>
      <c r="JD168" s="13"/>
      <c r="JE168" s="13"/>
      <c r="JF168" s="13"/>
      <c r="JG168" s="13"/>
      <c r="JH168" s="13"/>
      <c r="JI168" s="13"/>
      <c r="JJ168" s="13"/>
      <c r="JK168" s="13"/>
      <c r="JL168" s="13"/>
      <c r="JM168" s="13"/>
      <c r="JN168" s="13"/>
      <c r="JO168" s="13"/>
      <c r="JP168" s="13"/>
      <c r="JQ168" s="13"/>
      <c r="JR168" s="13"/>
      <c r="JS168" s="13"/>
      <c r="JT168" s="13"/>
      <c r="JU168" s="13"/>
      <c r="JV168" s="13"/>
      <c r="JW168" s="13"/>
      <c r="JX168" s="13"/>
      <c r="JY168" s="13"/>
      <c r="JZ168" s="13"/>
      <c r="KA168" s="13"/>
      <c r="KB168" s="13"/>
      <c r="KC168" s="13"/>
      <c r="KD168" s="13"/>
      <c r="KE168" s="13"/>
      <c r="KF168" s="13"/>
      <c r="KG168" s="13"/>
      <c r="KH168" s="13"/>
      <c r="KI168" s="13"/>
      <c r="KJ168" s="13"/>
      <c r="KK168" s="13"/>
      <c r="KL168" s="13"/>
      <c r="KM168" s="13"/>
      <c r="KN168" s="13"/>
      <c r="KO168" s="13"/>
      <c r="KP168" s="13"/>
      <c r="KQ168" s="13"/>
      <c r="KR168" s="13"/>
      <c r="KS168" s="13"/>
      <c r="KT168" s="13"/>
      <c r="KU168" s="13"/>
      <c r="KV168" s="13"/>
      <c r="KW168" s="13"/>
      <c r="KX168" s="13"/>
      <c r="KY168" s="13"/>
      <c r="KZ168" s="13"/>
      <c r="LA168" s="13"/>
      <c r="LB168" s="13"/>
      <c r="LC168" s="13"/>
      <c r="LD168" s="13"/>
      <c r="LE168" s="13"/>
      <c r="LF168" s="13"/>
      <c r="LG168" s="13"/>
      <c r="LH168" s="13"/>
      <c r="LI168" s="13"/>
      <c r="LJ168" s="13"/>
      <c r="LK168" s="13"/>
      <c r="LL168" s="13"/>
      <c r="LM168" s="13"/>
      <c r="LN168" s="13"/>
      <c r="LO168" s="13"/>
      <c r="LP168" s="13"/>
      <c r="LQ168" s="13"/>
      <c r="LR168" s="13"/>
      <c r="LS168" s="13"/>
      <c r="LT168" s="13"/>
      <c r="LU168" s="13"/>
      <c r="LV168" s="13"/>
      <c r="LW168" s="13"/>
      <c r="LX168" s="13"/>
      <c r="LY168" s="13"/>
      <c r="LZ168" s="13"/>
      <c r="MA168" s="13"/>
      <c r="MB168" s="13"/>
      <c r="MC168" s="13"/>
      <c r="MD168" s="13"/>
      <c r="ME168" s="13"/>
      <c r="MF168" s="13"/>
      <c r="MG168" s="13"/>
      <c r="MH168" s="13"/>
      <c r="MI168" s="13"/>
      <c r="MJ168" s="13"/>
      <c r="MK168" s="13"/>
      <c r="ML168" s="13"/>
      <c r="MM168" s="13"/>
      <c r="MN168" s="13"/>
      <c r="MO168" s="13"/>
      <c r="MP168" s="13"/>
      <c r="MQ168" s="13"/>
      <c r="MR168" s="13"/>
      <c r="MS168" s="13"/>
      <c r="MT168" s="13"/>
      <c r="MU168" s="13"/>
      <c r="MV168" s="13"/>
      <c r="MW168" s="13"/>
      <c r="MX168" s="13"/>
      <c r="MY168" s="13"/>
      <c r="MZ168" s="13"/>
      <c r="NA168" s="13"/>
      <c r="NB168" s="13"/>
      <c r="NC168" s="13"/>
      <c r="ND168" s="13"/>
      <c r="NE168" s="13"/>
      <c r="NF168" s="13"/>
      <c r="NG168" s="13"/>
      <c r="NH168" s="13"/>
      <c r="NI168" s="13"/>
      <c r="NJ168" s="13"/>
      <c r="NK168" s="13"/>
      <c r="NL168" s="13"/>
      <c r="NM168" s="13"/>
      <c r="NN168" s="13"/>
      <c r="NO168" s="13"/>
      <c r="NP168" s="13"/>
      <c r="NQ168" s="13"/>
      <c r="NR168" s="13"/>
      <c r="NS168" s="13"/>
      <c r="NT168" s="13"/>
      <c r="NU168" s="13"/>
      <c r="NV168" s="13"/>
      <c r="NW168" s="13"/>
      <c r="NX168" s="13"/>
      <c r="NY168" s="13"/>
      <c r="NZ168" s="13"/>
      <c r="OA168" s="13"/>
      <c r="OB168" s="13"/>
      <c r="OC168" s="13"/>
      <c r="OD168" s="13"/>
      <c r="OE168" s="13"/>
      <c r="OF168" s="13"/>
      <c r="OG168" s="13"/>
      <c r="OH168" s="13"/>
      <c r="OI168" s="13"/>
      <c r="OJ168" s="13"/>
      <c r="OK168" s="13"/>
      <c r="OL168" s="13"/>
      <c r="OM168" s="13"/>
      <c r="ON168" s="13"/>
      <c r="OO168" s="13"/>
      <c r="OP168" s="13"/>
      <c r="OQ168" s="13"/>
      <c r="OR168" s="13"/>
      <c r="OS168" s="13"/>
      <c r="OT168" s="13"/>
      <c r="OU168" s="13"/>
      <c r="OV168" s="13"/>
      <c r="OW168" s="13"/>
      <c r="OX168" s="13"/>
      <c r="OY168" s="13"/>
      <c r="OZ168" s="13"/>
      <c r="PA168" s="13"/>
      <c r="PB168" s="13"/>
      <c r="PC168" s="13"/>
      <c r="PD168" s="13"/>
      <c r="PE168" s="13"/>
      <c r="PF168" s="13"/>
      <c r="PG168" s="13"/>
      <c r="PH168" s="13"/>
      <c r="PI168" s="13"/>
      <c r="PJ168" s="13"/>
      <c r="PK168" s="13"/>
      <c r="PL168" s="13"/>
      <c r="PM168" s="13"/>
      <c r="PN168" s="13"/>
      <c r="PO168" s="13"/>
      <c r="PP168" s="13"/>
      <c r="PQ168" s="13"/>
      <c r="PR168" s="13"/>
      <c r="PS168" s="13"/>
      <c r="PT168" s="13"/>
      <c r="PU168" s="13"/>
      <c r="PV168" s="13"/>
      <c r="PW168" s="13"/>
      <c r="PX168" s="13"/>
      <c r="PY168" s="13"/>
      <c r="PZ168" s="13"/>
      <c r="QA168" s="13"/>
      <c r="QB168" s="13"/>
      <c r="QC168" s="13"/>
      <c r="QD168" s="13"/>
      <c r="QE168" s="13"/>
      <c r="QF168" s="13"/>
      <c r="QG168" s="13"/>
      <c r="QH168" s="13"/>
      <c r="QI168" s="13"/>
      <c r="QJ168" s="13"/>
      <c r="QK168" s="13"/>
      <c r="QL168" s="13"/>
      <c r="QM168" s="13"/>
      <c r="QN168" s="13"/>
      <c r="QO168" s="13"/>
      <c r="QP168" s="13"/>
      <c r="QQ168" s="13"/>
      <c r="QR168" s="13"/>
      <c r="QS168" s="13"/>
      <c r="QT168" s="13"/>
      <c r="QU168" s="13"/>
      <c r="QV168" s="13"/>
      <c r="QW168" s="13"/>
      <c r="QX168" s="13"/>
      <c r="QY168" s="13"/>
      <c r="QZ168" s="13"/>
      <c r="RA168" s="13"/>
      <c r="RB168" s="13"/>
      <c r="RC168" s="13"/>
      <c r="RD168" s="13"/>
      <c r="RE168" s="13"/>
      <c r="RF168" s="13"/>
      <c r="RG168" s="13"/>
      <c r="RH168" s="13"/>
      <c r="RI168" s="13"/>
      <c r="RJ168" s="13"/>
      <c r="RK168" s="13"/>
      <c r="RL168" s="13"/>
      <c r="RM168" s="13"/>
      <c r="RN168" s="13"/>
      <c r="RO168" s="13"/>
      <c r="RP168" s="13"/>
      <c r="RQ168" s="13"/>
      <c r="RR168" s="13"/>
      <c r="RS168" s="13"/>
      <c r="RT168" s="13"/>
      <c r="RU168" s="13"/>
      <c r="RV168" s="13"/>
      <c r="RW168" s="13"/>
      <c r="RX168" s="13"/>
      <c r="RY168" s="13"/>
      <c r="RZ168" s="13"/>
      <c r="SA168" s="13"/>
      <c r="SB168" s="13"/>
      <c r="SC168" s="13"/>
      <c r="SD168" s="13"/>
      <c r="SE168" s="13"/>
      <c r="SF168" s="13"/>
      <c r="SG168" s="13"/>
      <c r="SH168" s="13"/>
      <c r="SI168" s="13"/>
      <c r="SJ168" s="13"/>
      <c r="SK168" s="13"/>
      <c r="SL168" s="13"/>
      <c r="SM168" s="13"/>
      <c r="SN168" s="13"/>
      <c r="SO168" s="13"/>
      <c r="SP168" s="13"/>
      <c r="SQ168" s="13"/>
      <c r="SR168" s="13"/>
      <c r="SS168" s="13"/>
      <c r="ST168" s="13"/>
      <c r="SU168" s="13"/>
      <c r="SV168" s="13"/>
      <c r="SW168" s="13"/>
      <c r="SX168" s="13"/>
      <c r="SY168" s="13"/>
      <c r="SZ168" s="13"/>
      <c r="TA168" s="13"/>
      <c r="TB168" s="13"/>
      <c r="TC168" s="13"/>
      <c r="TD168" s="13"/>
      <c r="TE168" s="13"/>
      <c r="TF168" s="13"/>
      <c r="TG168" s="13"/>
      <c r="TH168" s="13"/>
      <c r="TI168" s="13"/>
      <c r="TJ168" s="13"/>
      <c r="TK168" s="13"/>
      <c r="TL168" s="13"/>
      <c r="TM168" s="13"/>
      <c r="TN168" s="13"/>
      <c r="TO168" s="13"/>
      <c r="TP168" s="13"/>
      <c r="TQ168" s="13"/>
      <c r="TR168" s="13"/>
      <c r="TS168" s="13"/>
      <c r="TT168" s="13"/>
      <c r="TU168" s="13"/>
      <c r="TV168" s="13"/>
      <c r="TW168" s="13"/>
      <c r="TX168" s="13"/>
      <c r="TY168" s="13"/>
      <c r="TZ168" s="13"/>
      <c r="UA168" s="13"/>
      <c r="UB168" s="13"/>
      <c r="UC168" s="13"/>
      <c r="UD168" s="13"/>
      <c r="UE168" s="13"/>
      <c r="UF168" s="13"/>
      <c r="UG168" s="13"/>
      <c r="UH168" s="13"/>
      <c r="UI168" s="13"/>
      <c r="UJ168" s="13"/>
      <c r="UK168" s="13"/>
      <c r="UL168" s="13"/>
      <c r="UM168" s="13"/>
      <c r="UN168" s="13"/>
      <c r="UO168" s="13"/>
      <c r="UP168" s="13"/>
      <c r="UQ168" s="13"/>
      <c r="UR168" s="13"/>
      <c r="US168" s="13"/>
      <c r="UT168" s="13"/>
      <c r="UU168" s="13"/>
      <c r="UV168" s="13"/>
      <c r="UW168" s="13"/>
      <c r="UX168" s="13"/>
      <c r="UY168" s="13"/>
      <c r="UZ168" s="13"/>
      <c r="VA168" s="13"/>
      <c r="VB168" s="13"/>
      <c r="VC168" s="13"/>
      <c r="VD168" s="13"/>
      <c r="VE168" s="13"/>
      <c r="VF168" s="13"/>
      <c r="VG168" s="13"/>
      <c r="VH168" s="13"/>
      <c r="VI168" s="13"/>
      <c r="VJ168" s="13"/>
      <c r="VK168" s="13"/>
      <c r="VL168" s="13"/>
      <c r="VM168" s="13"/>
      <c r="VN168" s="13"/>
      <c r="VO168" s="13"/>
      <c r="VP168" s="13"/>
      <c r="VQ168" s="13"/>
      <c r="VR168" s="13"/>
      <c r="VS168" s="13"/>
      <c r="VT168" s="13"/>
      <c r="VU168" s="13"/>
      <c r="VV168" s="13"/>
      <c r="VW168" s="13"/>
      <c r="VX168" s="13"/>
      <c r="VY168" s="13"/>
      <c r="VZ168" s="13"/>
      <c r="WA168" s="13"/>
      <c r="WB168" s="13"/>
      <c r="WC168" s="13"/>
      <c r="WD168" s="13"/>
      <c r="WE168" s="13"/>
      <c r="WF168" s="13"/>
      <c r="WG168" s="13"/>
      <c r="WH168" s="13"/>
      <c r="WI168" s="13"/>
      <c r="WJ168" s="13"/>
      <c r="WK168" s="13"/>
      <c r="WL168" s="13"/>
      <c r="WM168" s="13"/>
      <c r="WN168" s="13"/>
      <c r="WO168" s="13"/>
      <c r="WP168" s="13"/>
      <c r="WQ168" s="13"/>
      <c r="WR168" s="13"/>
      <c r="WS168" s="13"/>
      <c r="WT168" s="13"/>
      <c r="WU168" s="13"/>
      <c r="WV168" s="13"/>
      <c r="WW168" s="13"/>
      <c r="WX168" s="13"/>
      <c r="WY168" s="13"/>
      <c r="WZ168" s="13"/>
      <c r="XA168" s="13"/>
      <c r="XB168" s="13"/>
      <c r="XC168" s="13"/>
      <c r="XD168" s="13"/>
      <c r="XE168" s="13"/>
      <c r="XF168" s="13"/>
      <c r="XG168" s="13"/>
      <c r="XH168" s="13"/>
      <c r="XI168" s="13"/>
      <c r="XJ168" s="13"/>
      <c r="XK168" s="13"/>
      <c r="XL168" s="13"/>
      <c r="XM168" s="13"/>
      <c r="XN168" s="13"/>
      <c r="XO168" s="13"/>
      <c r="XP168" s="13"/>
      <c r="XQ168" s="13"/>
      <c r="XR168" s="13"/>
      <c r="XS168" s="13"/>
      <c r="XT168" s="13"/>
      <c r="XU168" s="13"/>
      <c r="XV168" s="13"/>
      <c r="XW168" s="13"/>
      <c r="XX168" s="13"/>
      <c r="XY168" s="13"/>
      <c r="XZ168" s="13"/>
      <c r="YA168" s="13"/>
      <c r="YB168" s="13"/>
      <c r="YC168" s="13"/>
      <c r="YD168" s="13"/>
      <c r="YE168" s="13"/>
      <c r="YF168" s="13"/>
      <c r="YG168" s="13"/>
      <c r="YH168" s="13"/>
      <c r="YI168" s="13"/>
      <c r="YJ168" s="13"/>
      <c r="YK168" s="13"/>
      <c r="YL168" s="13"/>
      <c r="YM168" s="13"/>
      <c r="YN168" s="13"/>
      <c r="YO168" s="13"/>
      <c r="YP168" s="13"/>
      <c r="YQ168" s="13"/>
      <c r="YR168" s="13"/>
      <c r="YS168" s="13"/>
      <c r="YT168" s="13"/>
      <c r="YU168" s="13"/>
      <c r="YV168" s="13"/>
      <c r="YW168" s="13"/>
      <c r="YX168" s="13"/>
      <c r="YY168" s="13"/>
      <c r="YZ168" s="13"/>
      <c r="ZA168" s="13"/>
      <c r="ZB168" s="13"/>
      <c r="ZC168" s="13"/>
      <c r="ZD168" s="13"/>
      <c r="ZE168" s="13"/>
      <c r="ZF168" s="13"/>
      <c r="ZG168" s="13"/>
      <c r="ZH168" s="13"/>
      <c r="ZI168" s="13"/>
      <c r="ZJ168" s="13"/>
      <c r="ZK168" s="13"/>
      <c r="ZL168" s="13"/>
      <c r="ZM168" s="13"/>
      <c r="ZN168" s="13"/>
      <c r="ZO168" s="13"/>
      <c r="ZP168" s="13"/>
      <c r="ZQ168" s="13"/>
      <c r="ZR168" s="13"/>
      <c r="ZS168" s="13"/>
      <c r="ZT168" s="13"/>
      <c r="ZU168" s="13"/>
      <c r="ZV168" s="13"/>
      <c r="ZW168" s="13"/>
      <c r="ZX168" s="13"/>
      <c r="ZY168" s="13"/>
      <c r="ZZ168" s="13"/>
      <c r="AAA168" s="13"/>
      <c r="AAB168" s="13"/>
      <c r="AAC168" s="13"/>
      <c r="AAD168" s="13"/>
      <c r="AAE168" s="13"/>
      <c r="AAF168" s="13"/>
      <c r="AAG168" s="13"/>
      <c r="AAH168" s="13"/>
      <c r="AAI168" s="13"/>
      <c r="AAJ168" s="13"/>
      <c r="AAK168" s="13"/>
      <c r="AAL168" s="13"/>
      <c r="AAM168" s="13"/>
      <c r="AAN168" s="13"/>
      <c r="AAO168" s="13"/>
      <c r="AAP168" s="13"/>
      <c r="AAQ168" s="13"/>
      <c r="AAR168" s="13"/>
      <c r="AAS168" s="13"/>
      <c r="AAT168" s="13"/>
      <c r="AAU168" s="13"/>
      <c r="AAV168" s="13"/>
      <c r="AAW168" s="13"/>
      <c r="AAX168" s="13"/>
      <c r="AAY168" s="13"/>
      <c r="AAZ168" s="13"/>
      <c r="ABA168" s="13"/>
      <c r="ABB168" s="13"/>
      <c r="ABC168" s="13"/>
      <c r="ABD168" s="13"/>
      <c r="ABE168" s="13"/>
      <c r="ABF168" s="13"/>
      <c r="ABG168" s="13"/>
      <c r="ABH168" s="13"/>
      <c r="ABI168" s="13"/>
      <c r="ABJ168" s="13"/>
      <c r="ABK168" s="13"/>
      <c r="ABL168" s="13"/>
      <c r="ABM168" s="13"/>
      <c r="ABN168" s="13"/>
      <c r="ABO168" s="13"/>
      <c r="ABP168" s="13"/>
      <c r="ABQ168" s="13"/>
      <c r="ABR168" s="13"/>
      <c r="ABS168" s="13"/>
      <c r="ABT168" s="13"/>
      <c r="ABU168" s="13"/>
      <c r="ABV168" s="13"/>
      <c r="ABW168" s="13"/>
      <c r="ABX168" s="13"/>
      <c r="ABY168" s="13"/>
      <c r="ABZ168" s="13"/>
      <c r="ACA168" s="13"/>
      <c r="ACB168" s="13"/>
      <c r="ACC168" s="13"/>
      <c r="ACD168" s="13"/>
      <c r="ACE168" s="13"/>
      <c r="ACF168" s="13"/>
      <c r="ACG168" s="13"/>
      <c r="ACH168" s="13"/>
      <c r="ACI168" s="13"/>
      <c r="ACJ168" s="13"/>
      <c r="ACK168" s="13"/>
      <c r="ACL168" s="13"/>
      <c r="ACM168" s="13"/>
      <c r="ACN168" s="13"/>
      <c r="ACO168" s="13"/>
      <c r="ACP168" s="13"/>
      <c r="ACQ168" s="13"/>
      <c r="ACR168" s="13"/>
      <c r="ACS168" s="13"/>
      <c r="ACT168" s="13"/>
      <c r="ACU168" s="13"/>
      <c r="ACV168" s="13"/>
      <c r="ACW168" s="13"/>
      <c r="ACX168" s="13"/>
      <c r="ACY168" s="13"/>
      <c r="ACZ168" s="13"/>
      <c r="ADA168" s="13"/>
      <c r="ADB168" s="13"/>
      <c r="ADC168" s="13"/>
      <c r="ADD168" s="13"/>
      <c r="ADE168" s="13"/>
      <c r="ADF168" s="13"/>
      <c r="ADG168" s="13"/>
      <c r="ADH168" s="13"/>
      <c r="ADI168" s="13"/>
      <c r="ADJ168" s="13"/>
      <c r="ADK168" s="13"/>
      <c r="ADL168" s="13"/>
      <c r="ADM168" s="13"/>
      <c r="ADN168" s="13"/>
      <c r="ADO168" s="13"/>
      <c r="ADP168" s="13"/>
      <c r="ADQ168" s="13"/>
      <c r="ADR168" s="13"/>
      <c r="ADS168" s="13"/>
      <c r="ADT168" s="13"/>
      <c r="ADU168" s="13"/>
      <c r="ADV168" s="13"/>
      <c r="ADW168" s="13"/>
      <c r="ADX168" s="13"/>
      <c r="ADY168" s="13"/>
      <c r="ADZ168" s="13"/>
      <c r="AEA168" s="13"/>
      <c r="AEB168" s="13"/>
      <c r="AEC168" s="13"/>
      <c r="AED168" s="13"/>
      <c r="AEE168" s="13"/>
      <c r="AEF168" s="13"/>
      <c r="AEG168" s="13"/>
      <c r="AEH168" s="13"/>
      <c r="AEI168" s="13"/>
      <c r="AEJ168" s="13"/>
      <c r="AEK168" s="13"/>
      <c r="AEL168" s="13"/>
      <c r="AEM168" s="13"/>
      <c r="AEN168" s="13"/>
      <c r="AEO168" s="13"/>
      <c r="AEP168" s="13"/>
      <c r="AEQ168" s="13"/>
      <c r="AER168" s="13"/>
      <c r="AES168" s="13"/>
      <c r="AET168" s="13"/>
      <c r="AEU168" s="13"/>
      <c r="AEV168" s="13"/>
      <c r="AEW168" s="13"/>
      <c r="AEX168" s="13"/>
      <c r="AEY168" s="13"/>
      <c r="AEZ168" s="13"/>
      <c r="AFA168" s="13"/>
      <c r="AFB168" s="13"/>
      <c r="AFC168" s="13"/>
      <c r="AFD168" s="13"/>
      <c r="AFE168" s="13"/>
      <c r="AFF168" s="13"/>
      <c r="AFG168" s="13"/>
      <c r="AFH168" s="13"/>
      <c r="AFI168" s="13"/>
      <c r="AFJ168" s="13"/>
      <c r="AFK168" s="13"/>
      <c r="AFL168" s="13"/>
      <c r="AFM168" s="13"/>
      <c r="AFN168" s="13"/>
      <c r="AFO168" s="13"/>
      <c r="AFP168" s="13"/>
      <c r="AFQ168" s="13"/>
      <c r="AFR168" s="13"/>
      <c r="AFS168" s="13"/>
      <c r="AFT168" s="13"/>
      <c r="AFU168" s="13"/>
      <c r="AFV168" s="13"/>
      <c r="AFW168" s="13"/>
      <c r="AFX168" s="13"/>
      <c r="AFY168" s="13"/>
      <c r="AFZ168" s="13"/>
      <c r="AGA168" s="13"/>
      <c r="AGB168" s="13"/>
      <c r="AGC168" s="13"/>
      <c r="AGD168" s="13"/>
      <c r="AGE168" s="13"/>
      <c r="AGF168" s="13"/>
      <c r="AGG168" s="13"/>
      <c r="AGH168" s="13"/>
      <c r="AGI168" s="13"/>
      <c r="AGJ168" s="13"/>
      <c r="AGK168" s="13"/>
      <c r="AGL168" s="13"/>
      <c r="AGM168" s="13"/>
      <c r="AGN168" s="13"/>
      <c r="AGO168" s="13"/>
      <c r="AGP168" s="13"/>
      <c r="AGQ168" s="13"/>
      <c r="AGR168" s="13"/>
      <c r="AGS168" s="13"/>
      <c r="AGT168" s="13"/>
      <c r="AGU168" s="13"/>
      <c r="AGV168" s="13"/>
      <c r="AGW168" s="13"/>
      <c r="AGX168" s="13"/>
      <c r="AGY168" s="13"/>
      <c r="AGZ168" s="13"/>
      <c r="AHA168" s="13"/>
      <c r="AHB168" s="13"/>
      <c r="AHC168" s="13"/>
      <c r="AHD168" s="13"/>
      <c r="AHE168" s="13"/>
      <c r="AHF168" s="13"/>
      <c r="AHG168" s="13"/>
      <c r="AHH168" s="13"/>
      <c r="AHI168" s="13"/>
      <c r="AHJ168" s="13"/>
      <c r="AHK168" s="13"/>
      <c r="AHL168" s="13"/>
      <c r="AHM168" s="13"/>
      <c r="AHN168" s="13"/>
      <c r="AHO168" s="13"/>
      <c r="AHP168" s="13"/>
      <c r="AHQ168" s="13"/>
      <c r="AHR168" s="13"/>
      <c r="AHS168" s="13"/>
      <c r="AHT168" s="13"/>
      <c r="AHU168" s="13"/>
      <c r="AHV168" s="13"/>
      <c r="AHW168" s="13"/>
      <c r="AHX168" s="13"/>
      <c r="AHY168" s="13"/>
      <c r="AHZ168" s="13"/>
      <c r="AIA168" s="13"/>
      <c r="AIB168" s="13"/>
      <c r="AIC168" s="13"/>
      <c r="AID168" s="13"/>
      <c r="AIE168" s="13"/>
      <c r="AIF168" s="13"/>
      <c r="AIG168" s="13"/>
      <c r="AIH168" s="13"/>
      <c r="AII168" s="13"/>
      <c r="AIJ168" s="13"/>
      <c r="AIK168" s="13"/>
      <c r="AIL168" s="13"/>
      <c r="AIM168" s="13"/>
      <c r="AIN168" s="13"/>
      <c r="AIO168" s="13"/>
      <c r="AIP168" s="13"/>
      <c r="AIQ168" s="13"/>
      <c r="AIR168" s="13"/>
      <c r="AIS168" s="13"/>
      <c r="AIT168" s="13"/>
      <c r="AIU168" s="13"/>
      <c r="AIV168" s="13"/>
      <c r="AIW168" s="13"/>
      <c r="AIX168" s="13"/>
      <c r="AIY168" s="13"/>
      <c r="AIZ168" s="13"/>
      <c r="AJA168" s="13"/>
      <c r="AJB168" s="13"/>
      <c r="AJC168" s="13"/>
      <c r="AJD168" s="13"/>
      <c r="AJE168" s="13"/>
      <c r="AJF168" s="13"/>
      <c r="AJG168" s="13"/>
      <c r="AJH168" s="13"/>
      <c r="AJI168" s="13"/>
      <c r="AJJ168" s="13"/>
      <c r="AJK168" s="13"/>
      <c r="AJL168" s="13"/>
      <c r="AJM168" s="13"/>
      <c r="AJN168" s="13"/>
      <c r="AJO168" s="13"/>
      <c r="AJP168" s="13"/>
      <c r="AJQ168" s="13"/>
      <c r="AJR168" s="13"/>
      <c r="AJS168" s="13"/>
      <c r="AJT168" s="13"/>
      <c r="AJU168" s="13"/>
      <c r="AJV168" s="13"/>
      <c r="AJW168" s="13"/>
      <c r="AJX168" s="13"/>
      <c r="AJY168" s="13"/>
      <c r="AJZ168" s="13"/>
      <c r="AKA168" s="13"/>
      <c r="AKB168" s="13"/>
      <c r="AKC168" s="13"/>
      <c r="AKD168" s="13"/>
      <c r="AKE168" s="13"/>
      <c r="AKF168" s="13"/>
      <c r="AKG168" s="13"/>
      <c r="AKH168" s="13"/>
      <c r="AKI168" s="13"/>
      <c r="AKJ168" s="13"/>
      <c r="AKK168" s="13"/>
      <c r="AKL168" s="13"/>
      <c r="AKM168" s="13"/>
      <c r="AKN168" s="13"/>
      <c r="AKO168" s="13"/>
      <c r="AKP168" s="13"/>
      <c r="AKQ168" s="13"/>
      <c r="AKR168" s="13"/>
      <c r="AKS168" s="13"/>
      <c r="AKT168" s="13"/>
      <c r="AKU168" s="13"/>
      <c r="AKV168" s="13"/>
      <c r="AKW168" s="13"/>
      <c r="AKX168" s="13"/>
      <c r="AKY168" s="13"/>
      <c r="AKZ168" s="13"/>
      <c r="ALA168" s="13"/>
      <c r="ALB168" s="13"/>
      <c r="ALC168" s="13"/>
      <c r="ALD168" s="13"/>
      <c r="ALE168" s="13"/>
      <c r="ALF168" s="13"/>
      <c r="ALG168" s="13"/>
      <c r="ALH168" s="13"/>
      <c r="ALI168" s="13"/>
      <c r="ALJ168" s="13"/>
      <c r="ALK168" s="13"/>
      <c r="ALL168" s="13"/>
      <c r="ALM168" s="13"/>
      <c r="ALN168" s="13"/>
      <c r="ALO168" s="13"/>
      <c r="ALP168" s="13"/>
      <c r="ALQ168" s="13"/>
      <c r="ALR168" s="13"/>
      <c r="ALS168" s="13"/>
      <c r="ALT168" s="13"/>
      <c r="ALU168" s="13"/>
      <c r="ALV168" s="13"/>
      <c r="ALW168" s="13"/>
      <c r="ALX168" s="13"/>
      <c r="ALY168" s="13"/>
      <c r="ALZ168" s="13"/>
      <c r="AMA168" s="13"/>
      <c r="AMB168" s="13"/>
      <c r="AMC168" s="13"/>
      <c r="AMD168" s="13"/>
      <c r="AME168" s="13"/>
      <c r="AMF168" s="13"/>
      <c r="AMG168" s="13"/>
      <c r="AMH168" s="13"/>
      <c r="AMI168" s="13"/>
      <c r="AMJ168" s="13"/>
      <c r="AMK168" s="13"/>
    </row>
    <row r="169" spans="1:1025" s="194" customFormat="1" x14ac:dyDescent="0.2">
      <c r="A169" s="162"/>
      <c r="B169" s="191" t="s">
        <v>56</v>
      </c>
      <c r="C169" s="175" t="s">
        <v>124</v>
      </c>
      <c r="D169" s="175"/>
      <c r="E169" s="175"/>
      <c r="F169" s="175"/>
      <c r="G169" s="191"/>
      <c r="H169" s="191"/>
      <c r="I169" s="191"/>
      <c r="J169" s="191"/>
      <c r="K169" s="191"/>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3"/>
      <c r="CA169" s="13"/>
      <c r="CB169" s="13"/>
      <c r="CC169" s="13"/>
      <c r="CD169" s="13"/>
      <c r="CE169" s="13"/>
      <c r="CF169" s="13"/>
      <c r="CG169" s="13"/>
      <c r="CH169" s="13"/>
      <c r="CI169" s="13"/>
      <c r="CJ169" s="13"/>
      <c r="CK169" s="13"/>
      <c r="CL169" s="13"/>
      <c r="CM169" s="13"/>
      <c r="CN169" s="13"/>
      <c r="CO169" s="13"/>
      <c r="CP169" s="13"/>
      <c r="CQ169" s="13"/>
      <c r="CR169" s="13"/>
      <c r="CS169" s="13"/>
      <c r="CT169" s="13"/>
      <c r="CU169" s="13"/>
      <c r="CV169" s="13"/>
      <c r="CW169" s="13"/>
      <c r="CX169" s="13"/>
      <c r="CY169" s="13"/>
      <c r="CZ169" s="13"/>
      <c r="DA169" s="13"/>
      <c r="DB169" s="13"/>
      <c r="DC169" s="13"/>
      <c r="DD169" s="13"/>
      <c r="DE169" s="13"/>
      <c r="DF169" s="13"/>
      <c r="DG169" s="13"/>
      <c r="DH169" s="13"/>
      <c r="DI169" s="13"/>
      <c r="DJ169" s="13"/>
      <c r="DK169" s="13"/>
      <c r="DL169" s="13"/>
      <c r="DM169" s="13"/>
      <c r="DN169" s="13"/>
      <c r="DO169" s="13"/>
      <c r="DP169" s="13"/>
      <c r="DQ169" s="13"/>
      <c r="DR169" s="13"/>
      <c r="DS169" s="13"/>
      <c r="DT169" s="13"/>
      <c r="DU169" s="13"/>
      <c r="DV169" s="13"/>
      <c r="DW169" s="13"/>
      <c r="DX169" s="13"/>
      <c r="DY169" s="13"/>
      <c r="DZ169" s="13"/>
      <c r="EA169" s="13"/>
      <c r="EB169" s="13"/>
      <c r="EC169" s="13"/>
      <c r="ED169" s="13"/>
      <c r="EE169" s="13"/>
      <c r="EF169" s="13"/>
      <c r="EG169" s="13"/>
      <c r="EH169" s="13"/>
      <c r="EI169" s="13"/>
      <c r="EJ169" s="13"/>
      <c r="EK169" s="13"/>
      <c r="EL169" s="13"/>
      <c r="EM169" s="13"/>
      <c r="EN169" s="13"/>
      <c r="EO169" s="13"/>
      <c r="EP169" s="13"/>
      <c r="EQ169" s="13"/>
      <c r="ER169" s="13"/>
      <c r="ES169" s="13"/>
      <c r="ET169" s="13"/>
      <c r="EU169" s="13"/>
      <c r="EV169" s="13"/>
      <c r="EW169" s="13"/>
      <c r="EX169" s="13"/>
      <c r="EY169" s="13"/>
      <c r="EZ169" s="13"/>
      <c r="FA169" s="13"/>
      <c r="FB169" s="13"/>
      <c r="FC169" s="13"/>
      <c r="FD169" s="13"/>
      <c r="FE169" s="13"/>
      <c r="FF169" s="13"/>
      <c r="FG169" s="13"/>
      <c r="FH169" s="13"/>
      <c r="FI169" s="13"/>
      <c r="FJ169" s="13"/>
      <c r="FK169" s="13"/>
      <c r="FL169" s="13"/>
      <c r="FM169" s="13"/>
      <c r="FN169" s="13"/>
      <c r="FO169" s="13"/>
      <c r="FP169" s="13"/>
      <c r="FQ169" s="13"/>
      <c r="FR169" s="13"/>
      <c r="FS169" s="13"/>
      <c r="FT169" s="13"/>
      <c r="FU169" s="13"/>
      <c r="FV169" s="13"/>
      <c r="FW169" s="13"/>
      <c r="FX169" s="13"/>
      <c r="FY169" s="13"/>
      <c r="FZ169" s="13"/>
      <c r="GA169" s="13"/>
      <c r="GB169" s="13"/>
      <c r="GC169" s="13"/>
      <c r="GD169" s="13"/>
      <c r="GE169" s="13"/>
      <c r="GF169" s="13"/>
      <c r="GG169" s="13"/>
      <c r="GH169" s="13"/>
      <c r="GI169" s="13"/>
      <c r="GJ169" s="13"/>
      <c r="GK169" s="13"/>
      <c r="GL169" s="13"/>
      <c r="GM169" s="13"/>
      <c r="GN169" s="13"/>
      <c r="GO169" s="13"/>
      <c r="GP169" s="13"/>
      <c r="GQ169" s="13"/>
      <c r="GR169" s="13"/>
      <c r="GS169" s="13"/>
      <c r="GT169" s="13"/>
      <c r="GU169" s="13"/>
      <c r="GV169" s="13"/>
      <c r="GW169" s="13"/>
      <c r="GX169" s="13"/>
      <c r="GY169" s="13"/>
      <c r="GZ169" s="13"/>
      <c r="HA169" s="13"/>
      <c r="HB169" s="13"/>
      <c r="HC169" s="13"/>
      <c r="HD169" s="13"/>
      <c r="HE169" s="13"/>
      <c r="HF169" s="13"/>
      <c r="HG169" s="13"/>
      <c r="HH169" s="13"/>
      <c r="HI169" s="13"/>
      <c r="HJ169" s="13"/>
      <c r="HK169" s="13"/>
      <c r="HL169" s="13"/>
      <c r="HM169" s="13"/>
      <c r="HN169" s="13"/>
      <c r="HO169" s="13"/>
      <c r="HP169" s="13"/>
      <c r="HQ169" s="13"/>
      <c r="HR169" s="13"/>
      <c r="HS169" s="13"/>
      <c r="HT169" s="13"/>
      <c r="HU169" s="13"/>
      <c r="HV169" s="13"/>
      <c r="HW169" s="13"/>
      <c r="HX169" s="13"/>
      <c r="HY169" s="13"/>
      <c r="HZ169" s="13"/>
      <c r="IA169" s="13"/>
      <c r="IB169" s="13"/>
      <c r="IC169" s="13"/>
      <c r="ID169" s="13"/>
      <c r="IE169" s="13"/>
      <c r="IF169" s="13"/>
      <c r="IG169" s="13"/>
      <c r="IH169" s="13"/>
      <c r="II169" s="13"/>
      <c r="IJ169" s="13"/>
      <c r="IK169" s="13"/>
      <c r="IL169" s="13"/>
      <c r="IM169" s="13"/>
      <c r="IN169" s="13"/>
      <c r="IO169" s="13"/>
      <c r="IP169" s="13"/>
      <c r="IQ169" s="13"/>
      <c r="IR169" s="13"/>
      <c r="IS169" s="13"/>
      <c r="IT169" s="13"/>
      <c r="IU169" s="13"/>
      <c r="IV169" s="13"/>
      <c r="IW169" s="13"/>
      <c r="IX169" s="13"/>
      <c r="IY169" s="13"/>
      <c r="IZ169" s="13"/>
      <c r="JA169" s="13"/>
      <c r="JB169" s="13"/>
      <c r="JC169" s="13"/>
      <c r="JD169" s="13"/>
      <c r="JE169" s="13"/>
      <c r="JF169" s="13"/>
      <c r="JG169" s="13"/>
      <c r="JH169" s="13"/>
      <c r="JI169" s="13"/>
      <c r="JJ169" s="13"/>
      <c r="JK169" s="13"/>
      <c r="JL169" s="13"/>
      <c r="JM169" s="13"/>
      <c r="JN169" s="13"/>
      <c r="JO169" s="13"/>
      <c r="JP169" s="13"/>
      <c r="JQ169" s="13"/>
      <c r="JR169" s="13"/>
      <c r="JS169" s="13"/>
      <c r="JT169" s="13"/>
      <c r="JU169" s="13"/>
      <c r="JV169" s="13"/>
      <c r="JW169" s="13"/>
      <c r="JX169" s="13"/>
      <c r="JY169" s="13"/>
      <c r="JZ169" s="13"/>
      <c r="KA169" s="13"/>
      <c r="KB169" s="13"/>
      <c r="KC169" s="13"/>
      <c r="KD169" s="13"/>
      <c r="KE169" s="13"/>
      <c r="KF169" s="13"/>
      <c r="KG169" s="13"/>
      <c r="KH169" s="13"/>
      <c r="KI169" s="13"/>
      <c r="KJ169" s="13"/>
      <c r="KK169" s="13"/>
      <c r="KL169" s="13"/>
      <c r="KM169" s="13"/>
      <c r="KN169" s="13"/>
      <c r="KO169" s="13"/>
      <c r="KP169" s="13"/>
      <c r="KQ169" s="13"/>
      <c r="KR169" s="13"/>
      <c r="KS169" s="13"/>
      <c r="KT169" s="13"/>
      <c r="KU169" s="13"/>
      <c r="KV169" s="13"/>
      <c r="KW169" s="13"/>
      <c r="KX169" s="13"/>
      <c r="KY169" s="13"/>
      <c r="KZ169" s="13"/>
      <c r="LA169" s="13"/>
      <c r="LB169" s="13"/>
      <c r="LC169" s="13"/>
      <c r="LD169" s="13"/>
      <c r="LE169" s="13"/>
      <c r="LF169" s="13"/>
      <c r="LG169" s="13"/>
      <c r="LH169" s="13"/>
      <c r="LI169" s="13"/>
      <c r="LJ169" s="13"/>
      <c r="LK169" s="13"/>
      <c r="LL169" s="13"/>
      <c r="LM169" s="13"/>
      <c r="LN169" s="13"/>
      <c r="LO169" s="13"/>
      <c r="LP169" s="13"/>
      <c r="LQ169" s="13"/>
      <c r="LR169" s="13"/>
      <c r="LS169" s="13"/>
      <c r="LT169" s="13"/>
      <c r="LU169" s="13"/>
      <c r="LV169" s="13"/>
      <c r="LW169" s="13"/>
      <c r="LX169" s="13"/>
      <c r="LY169" s="13"/>
      <c r="LZ169" s="13"/>
      <c r="MA169" s="13"/>
      <c r="MB169" s="13"/>
      <c r="MC169" s="13"/>
      <c r="MD169" s="13"/>
      <c r="ME169" s="13"/>
      <c r="MF169" s="13"/>
      <c r="MG169" s="13"/>
      <c r="MH169" s="13"/>
      <c r="MI169" s="13"/>
      <c r="MJ169" s="13"/>
      <c r="MK169" s="13"/>
      <c r="ML169" s="13"/>
      <c r="MM169" s="13"/>
      <c r="MN169" s="13"/>
      <c r="MO169" s="13"/>
      <c r="MP169" s="13"/>
      <c r="MQ169" s="13"/>
      <c r="MR169" s="13"/>
      <c r="MS169" s="13"/>
      <c r="MT169" s="13"/>
      <c r="MU169" s="13"/>
      <c r="MV169" s="13"/>
      <c r="MW169" s="13"/>
      <c r="MX169" s="13"/>
      <c r="MY169" s="13"/>
      <c r="MZ169" s="13"/>
      <c r="NA169" s="13"/>
      <c r="NB169" s="13"/>
      <c r="NC169" s="13"/>
      <c r="ND169" s="13"/>
      <c r="NE169" s="13"/>
      <c r="NF169" s="13"/>
      <c r="NG169" s="13"/>
      <c r="NH169" s="13"/>
      <c r="NI169" s="13"/>
      <c r="NJ169" s="13"/>
      <c r="NK169" s="13"/>
      <c r="NL169" s="13"/>
      <c r="NM169" s="13"/>
      <c r="NN169" s="13"/>
      <c r="NO169" s="13"/>
      <c r="NP169" s="13"/>
      <c r="NQ169" s="13"/>
      <c r="NR169" s="13"/>
      <c r="NS169" s="13"/>
      <c r="NT169" s="13"/>
      <c r="NU169" s="13"/>
      <c r="NV169" s="13"/>
      <c r="NW169" s="13"/>
      <c r="NX169" s="13"/>
      <c r="NY169" s="13"/>
      <c r="NZ169" s="13"/>
      <c r="OA169" s="13"/>
      <c r="OB169" s="13"/>
      <c r="OC169" s="13"/>
      <c r="OD169" s="13"/>
      <c r="OE169" s="13"/>
      <c r="OF169" s="13"/>
      <c r="OG169" s="13"/>
      <c r="OH169" s="13"/>
      <c r="OI169" s="13"/>
      <c r="OJ169" s="13"/>
      <c r="OK169" s="13"/>
      <c r="OL169" s="13"/>
      <c r="OM169" s="13"/>
      <c r="ON169" s="13"/>
      <c r="OO169" s="13"/>
      <c r="OP169" s="13"/>
      <c r="OQ169" s="13"/>
      <c r="OR169" s="13"/>
      <c r="OS169" s="13"/>
      <c r="OT169" s="13"/>
      <c r="OU169" s="13"/>
      <c r="OV169" s="13"/>
      <c r="OW169" s="13"/>
      <c r="OX169" s="13"/>
      <c r="OY169" s="13"/>
      <c r="OZ169" s="13"/>
      <c r="PA169" s="13"/>
      <c r="PB169" s="13"/>
      <c r="PC169" s="13"/>
      <c r="PD169" s="13"/>
      <c r="PE169" s="13"/>
      <c r="PF169" s="13"/>
      <c r="PG169" s="13"/>
      <c r="PH169" s="13"/>
      <c r="PI169" s="13"/>
      <c r="PJ169" s="13"/>
      <c r="PK169" s="13"/>
      <c r="PL169" s="13"/>
      <c r="PM169" s="13"/>
      <c r="PN169" s="13"/>
      <c r="PO169" s="13"/>
      <c r="PP169" s="13"/>
      <c r="PQ169" s="13"/>
      <c r="PR169" s="13"/>
      <c r="PS169" s="13"/>
      <c r="PT169" s="13"/>
      <c r="PU169" s="13"/>
      <c r="PV169" s="13"/>
      <c r="PW169" s="13"/>
      <c r="PX169" s="13"/>
      <c r="PY169" s="13"/>
      <c r="PZ169" s="13"/>
      <c r="QA169" s="13"/>
      <c r="QB169" s="13"/>
      <c r="QC169" s="13"/>
      <c r="QD169" s="13"/>
      <c r="QE169" s="13"/>
      <c r="QF169" s="13"/>
      <c r="QG169" s="13"/>
      <c r="QH169" s="13"/>
      <c r="QI169" s="13"/>
      <c r="QJ169" s="13"/>
      <c r="QK169" s="13"/>
      <c r="QL169" s="13"/>
      <c r="QM169" s="13"/>
      <c r="QN169" s="13"/>
      <c r="QO169" s="13"/>
      <c r="QP169" s="13"/>
      <c r="QQ169" s="13"/>
      <c r="QR169" s="13"/>
      <c r="QS169" s="13"/>
      <c r="QT169" s="13"/>
      <c r="QU169" s="13"/>
      <c r="QV169" s="13"/>
      <c r="QW169" s="13"/>
      <c r="QX169" s="13"/>
      <c r="QY169" s="13"/>
      <c r="QZ169" s="13"/>
      <c r="RA169" s="13"/>
      <c r="RB169" s="13"/>
      <c r="RC169" s="13"/>
      <c r="RD169" s="13"/>
      <c r="RE169" s="13"/>
      <c r="RF169" s="13"/>
      <c r="RG169" s="13"/>
      <c r="RH169" s="13"/>
      <c r="RI169" s="13"/>
      <c r="RJ169" s="13"/>
      <c r="RK169" s="13"/>
      <c r="RL169" s="13"/>
      <c r="RM169" s="13"/>
      <c r="RN169" s="13"/>
      <c r="RO169" s="13"/>
      <c r="RP169" s="13"/>
      <c r="RQ169" s="13"/>
      <c r="RR169" s="13"/>
      <c r="RS169" s="13"/>
      <c r="RT169" s="13"/>
      <c r="RU169" s="13"/>
      <c r="RV169" s="13"/>
      <c r="RW169" s="13"/>
      <c r="RX169" s="13"/>
      <c r="RY169" s="13"/>
      <c r="RZ169" s="13"/>
      <c r="SA169" s="13"/>
      <c r="SB169" s="13"/>
      <c r="SC169" s="13"/>
      <c r="SD169" s="13"/>
      <c r="SE169" s="13"/>
      <c r="SF169" s="13"/>
      <c r="SG169" s="13"/>
      <c r="SH169" s="13"/>
      <c r="SI169" s="13"/>
      <c r="SJ169" s="13"/>
      <c r="SK169" s="13"/>
      <c r="SL169" s="13"/>
      <c r="SM169" s="13"/>
      <c r="SN169" s="13"/>
      <c r="SO169" s="13"/>
      <c r="SP169" s="13"/>
      <c r="SQ169" s="13"/>
      <c r="SR169" s="13"/>
      <c r="SS169" s="13"/>
      <c r="ST169" s="13"/>
      <c r="SU169" s="13"/>
      <c r="SV169" s="13"/>
      <c r="SW169" s="13"/>
      <c r="SX169" s="13"/>
      <c r="SY169" s="13"/>
      <c r="SZ169" s="13"/>
      <c r="TA169" s="13"/>
      <c r="TB169" s="13"/>
      <c r="TC169" s="13"/>
      <c r="TD169" s="13"/>
      <c r="TE169" s="13"/>
      <c r="TF169" s="13"/>
      <c r="TG169" s="13"/>
      <c r="TH169" s="13"/>
      <c r="TI169" s="13"/>
      <c r="TJ169" s="13"/>
      <c r="TK169" s="13"/>
      <c r="TL169" s="13"/>
      <c r="TM169" s="13"/>
      <c r="TN169" s="13"/>
      <c r="TO169" s="13"/>
      <c r="TP169" s="13"/>
      <c r="TQ169" s="13"/>
      <c r="TR169" s="13"/>
      <c r="TS169" s="13"/>
      <c r="TT169" s="13"/>
      <c r="TU169" s="13"/>
      <c r="TV169" s="13"/>
      <c r="TW169" s="13"/>
      <c r="TX169" s="13"/>
      <c r="TY169" s="13"/>
      <c r="TZ169" s="13"/>
      <c r="UA169" s="13"/>
      <c r="UB169" s="13"/>
      <c r="UC169" s="13"/>
      <c r="UD169" s="13"/>
      <c r="UE169" s="13"/>
      <c r="UF169" s="13"/>
      <c r="UG169" s="13"/>
      <c r="UH169" s="13"/>
      <c r="UI169" s="13"/>
      <c r="UJ169" s="13"/>
      <c r="UK169" s="13"/>
      <c r="UL169" s="13"/>
      <c r="UM169" s="13"/>
      <c r="UN169" s="13"/>
      <c r="UO169" s="13"/>
      <c r="UP169" s="13"/>
      <c r="UQ169" s="13"/>
      <c r="UR169" s="13"/>
      <c r="US169" s="13"/>
      <c r="UT169" s="13"/>
      <c r="UU169" s="13"/>
      <c r="UV169" s="13"/>
      <c r="UW169" s="13"/>
      <c r="UX169" s="13"/>
      <c r="UY169" s="13"/>
      <c r="UZ169" s="13"/>
      <c r="VA169" s="13"/>
      <c r="VB169" s="13"/>
      <c r="VC169" s="13"/>
      <c r="VD169" s="13"/>
      <c r="VE169" s="13"/>
      <c r="VF169" s="13"/>
      <c r="VG169" s="13"/>
      <c r="VH169" s="13"/>
      <c r="VI169" s="13"/>
      <c r="VJ169" s="13"/>
      <c r="VK169" s="13"/>
      <c r="VL169" s="13"/>
      <c r="VM169" s="13"/>
      <c r="VN169" s="13"/>
      <c r="VO169" s="13"/>
      <c r="VP169" s="13"/>
      <c r="VQ169" s="13"/>
      <c r="VR169" s="13"/>
      <c r="VS169" s="13"/>
      <c r="VT169" s="13"/>
      <c r="VU169" s="13"/>
      <c r="VV169" s="13"/>
      <c r="VW169" s="13"/>
      <c r="VX169" s="13"/>
      <c r="VY169" s="13"/>
      <c r="VZ169" s="13"/>
      <c r="WA169" s="13"/>
      <c r="WB169" s="13"/>
      <c r="WC169" s="13"/>
      <c r="WD169" s="13"/>
      <c r="WE169" s="13"/>
      <c r="WF169" s="13"/>
      <c r="WG169" s="13"/>
      <c r="WH169" s="13"/>
      <c r="WI169" s="13"/>
      <c r="WJ169" s="13"/>
      <c r="WK169" s="13"/>
      <c r="WL169" s="13"/>
      <c r="WM169" s="13"/>
      <c r="WN169" s="13"/>
      <c r="WO169" s="13"/>
      <c r="WP169" s="13"/>
      <c r="WQ169" s="13"/>
      <c r="WR169" s="13"/>
      <c r="WS169" s="13"/>
      <c r="WT169" s="13"/>
      <c r="WU169" s="13"/>
      <c r="WV169" s="13"/>
      <c r="WW169" s="13"/>
      <c r="WX169" s="13"/>
      <c r="WY169" s="13"/>
      <c r="WZ169" s="13"/>
      <c r="XA169" s="13"/>
      <c r="XB169" s="13"/>
      <c r="XC169" s="13"/>
      <c r="XD169" s="13"/>
      <c r="XE169" s="13"/>
      <c r="XF169" s="13"/>
      <c r="XG169" s="13"/>
      <c r="XH169" s="13"/>
      <c r="XI169" s="13"/>
      <c r="XJ169" s="13"/>
      <c r="XK169" s="13"/>
      <c r="XL169" s="13"/>
      <c r="XM169" s="13"/>
      <c r="XN169" s="13"/>
      <c r="XO169" s="13"/>
      <c r="XP169" s="13"/>
      <c r="XQ169" s="13"/>
      <c r="XR169" s="13"/>
      <c r="XS169" s="13"/>
      <c r="XT169" s="13"/>
      <c r="XU169" s="13"/>
      <c r="XV169" s="13"/>
      <c r="XW169" s="13"/>
      <c r="XX169" s="13"/>
      <c r="XY169" s="13"/>
      <c r="XZ169" s="13"/>
      <c r="YA169" s="13"/>
      <c r="YB169" s="13"/>
      <c r="YC169" s="13"/>
      <c r="YD169" s="13"/>
      <c r="YE169" s="13"/>
      <c r="YF169" s="13"/>
      <c r="YG169" s="13"/>
      <c r="YH169" s="13"/>
      <c r="YI169" s="13"/>
      <c r="YJ169" s="13"/>
      <c r="YK169" s="13"/>
      <c r="YL169" s="13"/>
      <c r="YM169" s="13"/>
      <c r="YN169" s="13"/>
      <c r="YO169" s="13"/>
      <c r="YP169" s="13"/>
      <c r="YQ169" s="13"/>
      <c r="YR169" s="13"/>
      <c r="YS169" s="13"/>
      <c r="YT169" s="13"/>
      <c r="YU169" s="13"/>
      <c r="YV169" s="13"/>
      <c r="YW169" s="13"/>
      <c r="YX169" s="13"/>
      <c r="YY169" s="13"/>
      <c r="YZ169" s="13"/>
      <c r="ZA169" s="13"/>
      <c r="ZB169" s="13"/>
      <c r="ZC169" s="13"/>
      <c r="ZD169" s="13"/>
      <c r="ZE169" s="13"/>
      <c r="ZF169" s="13"/>
      <c r="ZG169" s="13"/>
      <c r="ZH169" s="13"/>
      <c r="ZI169" s="13"/>
      <c r="ZJ169" s="13"/>
      <c r="ZK169" s="13"/>
      <c r="ZL169" s="13"/>
      <c r="ZM169" s="13"/>
      <c r="ZN169" s="13"/>
      <c r="ZO169" s="13"/>
      <c r="ZP169" s="13"/>
      <c r="ZQ169" s="13"/>
      <c r="ZR169" s="13"/>
      <c r="ZS169" s="13"/>
      <c r="ZT169" s="13"/>
      <c r="ZU169" s="13"/>
      <c r="ZV169" s="13"/>
      <c r="ZW169" s="13"/>
      <c r="ZX169" s="13"/>
      <c r="ZY169" s="13"/>
      <c r="ZZ169" s="13"/>
      <c r="AAA169" s="13"/>
      <c r="AAB169" s="13"/>
      <c r="AAC169" s="13"/>
      <c r="AAD169" s="13"/>
      <c r="AAE169" s="13"/>
      <c r="AAF169" s="13"/>
      <c r="AAG169" s="13"/>
      <c r="AAH169" s="13"/>
      <c r="AAI169" s="13"/>
      <c r="AAJ169" s="13"/>
      <c r="AAK169" s="13"/>
      <c r="AAL169" s="13"/>
      <c r="AAM169" s="13"/>
      <c r="AAN169" s="13"/>
      <c r="AAO169" s="13"/>
      <c r="AAP169" s="13"/>
      <c r="AAQ169" s="13"/>
      <c r="AAR169" s="13"/>
      <c r="AAS169" s="13"/>
      <c r="AAT169" s="13"/>
      <c r="AAU169" s="13"/>
      <c r="AAV169" s="13"/>
      <c r="AAW169" s="13"/>
      <c r="AAX169" s="13"/>
      <c r="AAY169" s="13"/>
      <c r="AAZ169" s="13"/>
      <c r="ABA169" s="13"/>
      <c r="ABB169" s="13"/>
      <c r="ABC169" s="13"/>
      <c r="ABD169" s="13"/>
      <c r="ABE169" s="13"/>
      <c r="ABF169" s="13"/>
      <c r="ABG169" s="13"/>
      <c r="ABH169" s="13"/>
      <c r="ABI169" s="13"/>
      <c r="ABJ169" s="13"/>
      <c r="ABK169" s="13"/>
      <c r="ABL169" s="13"/>
      <c r="ABM169" s="13"/>
      <c r="ABN169" s="13"/>
      <c r="ABO169" s="13"/>
      <c r="ABP169" s="13"/>
      <c r="ABQ169" s="13"/>
      <c r="ABR169" s="13"/>
      <c r="ABS169" s="13"/>
      <c r="ABT169" s="13"/>
      <c r="ABU169" s="13"/>
      <c r="ABV169" s="13"/>
      <c r="ABW169" s="13"/>
      <c r="ABX169" s="13"/>
      <c r="ABY169" s="13"/>
      <c r="ABZ169" s="13"/>
      <c r="ACA169" s="13"/>
      <c r="ACB169" s="13"/>
      <c r="ACC169" s="13"/>
      <c r="ACD169" s="13"/>
      <c r="ACE169" s="13"/>
      <c r="ACF169" s="13"/>
      <c r="ACG169" s="13"/>
      <c r="ACH169" s="13"/>
      <c r="ACI169" s="13"/>
      <c r="ACJ169" s="13"/>
      <c r="ACK169" s="13"/>
      <c r="ACL169" s="13"/>
      <c r="ACM169" s="13"/>
      <c r="ACN169" s="13"/>
      <c r="ACO169" s="13"/>
      <c r="ACP169" s="13"/>
      <c r="ACQ169" s="13"/>
      <c r="ACR169" s="13"/>
      <c r="ACS169" s="13"/>
      <c r="ACT169" s="13"/>
      <c r="ACU169" s="13"/>
      <c r="ACV169" s="13"/>
      <c r="ACW169" s="13"/>
      <c r="ACX169" s="13"/>
      <c r="ACY169" s="13"/>
      <c r="ACZ169" s="13"/>
      <c r="ADA169" s="13"/>
      <c r="ADB169" s="13"/>
      <c r="ADC169" s="13"/>
      <c r="ADD169" s="13"/>
      <c r="ADE169" s="13"/>
      <c r="ADF169" s="13"/>
      <c r="ADG169" s="13"/>
      <c r="ADH169" s="13"/>
      <c r="ADI169" s="13"/>
      <c r="ADJ169" s="13"/>
      <c r="ADK169" s="13"/>
      <c r="ADL169" s="13"/>
      <c r="ADM169" s="13"/>
      <c r="ADN169" s="13"/>
      <c r="ADO169" s="13"/>
      <c r="ADP169" s="13"/>
      <c r="ADQ169" s="13"/>
      <c r="ADR169" s="13"/>
      <c r="ADS169" s="13"/>
      <c r="ADT169" s="13"/>
      <c r="ADU169" s="13"/>
      <c r="ADV169" s="13"/>
      <c r="ADW169" s="13"/>
      <c r="ADX169" s="13"/>
      <c r="ADY169" s="13"/>
      <c r="ADZ169" s="13"/>
      <c r="AEA169" s="13"/>
      <c r="AEB169" s="13"/>
      <c r="AEC169" s="13"/>
      <c r="AED169" s="13"/>
      <c r="AEE169" s="13"/>
      <c r="AEF169" s="13"/>
      <c r="AEG169" s="13"/>
      <c r="AEH169" s="13"/>
      <c r="AEI169" s="13"/>
      <c r="AEJ169" s="13"/>
      <c r="AEK169" s="13"/>
      <c r="AEL169" s="13"/>
      <c r="AEM169" s="13"/>
      <c r="AEN169" s="13"/>
      <c r="AEO169" s="13"/>
      <c r="AEP169" s="13"/>
      <c r="AEQ169" s="13"/>
      <c r="AER169" s="13"/>
      <c r="AES169" s="13"/>
      <c r="AET169" s="13"/>
      <c r="AEU169" s="13"/>
      <c r="AEV169" s="13"/>
      <c r="AEW169" s="13"/>
      <c r="AEX169" s="13"/>
      <c r="AEY169" s="13"/>
      <c r="AEZ169" s="13"/>
      <c r="AFA169" s="13"/>
      <c r="AFB169" s="13"/>
      <c r="AFC169" s="13"/>
      <c r="AFD169" s="13"/>
      <c r="AFE169" s="13"/>
      <c r="AFF169" s="13"/>
      <c r="AFG169" s="13"/>
      <c r="AFH169" s="13"/>
      <c r="AFI169" s="13"/>
      <c r="AFJ169" s="13"/>
      <c r="AFK169" s="13"/>
      <c r="AFL169" s="13"/>
      <c r="AFM169" s="13"/>
      <c r="AFN169" s="13"/>
      <c r="AFO169" s="13"/>
      <c r="AFP169" s="13"/>
      <c r="AFQ169" s="13"/>
      <c r="AFR169" s="13"/>
      <c r="AFS169" s="13"/>
      <c r="AFT169" s="13"/>
      <c r="AFU169" s="13"/>
      <c r="AFV169" s="13"/>
      <c r="AFW169" s="13"/>
      <c r="AFX169" s="13"/>
      <c r="AFY169" s="13"/>
      <c r="AFZ169" s="13"/>
      <c r="AGA169" s="13"/>
      <c r="AGB169" s="13"/>
      <c r="AGC169" s="13"/>
      <c r="AGD169" s="13"/>
      <c r="AGE169" s="13"/>
      <c r="AGF169" s="13"/>
      <c r="AGG169" s="13"/>
      <c r="AGH169" s="13"/>
      <c r="AGI169" s="13"/>
      <c r="AGJ169" s="13"/>
      <c r="AGK169" s="13"/>
      <c r="AGL169" s="13"/>
      <c r="AGM169" s="13"/>
      <c r="AGN169" s="13"/>
      <c r="AGO169" s="13"/>
      <c r="AGP169" s="13"/>
      <c r="AGQ169" s="13"/>
      <c r="AGR169" s="13"/>
      <c r="AGS169" s="13"/>
      <c r="AGT169" s="13"/>
      <c r="AGU169" s="13"/>
      <c r="AGV169" s="13"/>
      <c r="AGW169" s="13"/>
      <c r="AGX169" s="13"/>
      <c r="AGY169" s="13"/>
      <c r="AGZ169" s="13"/>
      <c r="AHA169" s="13"/>
      <c r="AHB169" s="13"/>
      <c r="AHC169" s="13"/>
      <c r="AHD169" s="13"/>
      <c r="AHE169" s="13"/>
      <c r="AHF169" s="13"/>
      <c r="AHG169" s="13"/>
      <c r="AHH169" s="13"/>
      <c r="AHI169" s="13"/>
      <c r="AHJ169" s="13"/>
      <c r="AHK169" s="13"/>
      <c r="AHL169" s="13"/>
      <c r="AHM169" s="13"/>
      <c r="AHN169" s="13"/>
      <c r="AHO169" s="13"/>
      <c r="AHP169" s="13"/>
      <c r="AHQ169" s="13"/>
      <c r="AHR169" s="13"/>
      <c r="AHS169" s="13"/>
      <c r="AHT169" s="13"/>
      <c r="AHU169" s="13"/>
      <c r="AHV169" s="13"/>
      <c r="AHW169" s="13"/>
      <c r="AHX169" s="13"/>
      <c r="AHY169" s="13"/>
      <c r="AHZ169" s="13"/>
      <c r="AIA169" s="13"/>
      <c r="AIB169" s="13"/>
      <c r="AIC169" s="13"/>
      <c r="AID169" s="13"/>
      <c r="AIE169" s="13"/>
      <c r="AIF169" s="13"/>
      <c r="AIG169" s="13"/>
      <c r="AIH169" s="13"/>
      <c r="AII169" s="13"/>
      <c r="AIJ169" s="13"/>
      <c r="AIK169" s="13"/>
      <c r="AIL169" s="13"/>
      <c r="AIM169" s="13"/>
      <c r="AIN169" s="13"/>
      <c r="AIO169" s="13"/>
      <c r="AIP169" s="13"/>
      <c r="AIQ169" s="13"/>
      <c r="AIR169" s="13"/>
      <c r="AIS169" s="13"/>
      <c r="AIT169" s="13"/>
      <c r="AIU169" s="13"/>
      <c r="AIV169" s="13"/>
      <c r="AIW169" s="13"/>
      <c r="AIX169" s="13"/>
      <c r="AIY169" s="13"/>
      <c r="AIZ169" s="13"/>
      <c r="AJA169" s="13"/>
      <c r="AJB169" s="13"/>
      <c r="AJC169" s="13"/>
      <c r="AJD169" s="13"/>
      <c r="AJE169" s="13"/>
      <c r="AJF169" s="13"/>
      <c r="AJG169" s="13"/>
      <c r="AJH169" s="13"/>
      <c r="AJI169" s="13"/>
      <c r="AJJ169" s="13"/>
      <c r="AJK169" s="13"/>
      <c r="AJL169" s="13"/>
      <c r="AJM169" s="13"/>
      <c r="AJN169" s="13"/>
      <c r="AJO169" s="13"/>
      <c r="AJP169" s="13"/>
      <c r="AJQ169" s="13"/>
      <c r="AJR169" s="13"/>
      <c r="AJS169" s="13"/>
      <c r="AJT169" s="13"/>
      <c r="AJU169" s="13"/>
      <c r="AJV169" s="13"/>
      <c r="AJW169" s="13"/>
      <c r="AJX169" s="13"/>
      <c r="AJY169" s="13"/>
      <c r="AJZ169" s="13"/>
      <c r="AKA169" s="13"/>
      <c r="AKB169" s="13"/>
      <c r="AKC169" s="13"/>
      <c r="AKD169" s="13"/>
      <c r="AKE169" s="13"/>
      <c r="AKF169" s="13"/>
      <c r="AKG169" s="13"/>
      <c r="AKH169" s="13"/>
      <c r="AKI169" s="13"/>
      <c r="AKJ169" s="13"/>
      <c r="AKK169" s="13"/>
      <c r="AKL169" s="13"/>
      <c r="AKM169" s="13"/>
      <c r="AKN169" s="13"/>
      <c r="AKO169" s="13"/>
      <c r="AKP169" s="13"/>
      <c r="AKQ169" s="13"/>
      <c r="AKR169" s="13"/>
      <c r="AKS169" s="13"/>
      <c r="AKT169" s="13"/>
      <c r="AKU169" s="13"/>
      <c r="AKV169" s="13"/>
      <c r="AKW169" s="13"/>
      <c r="AKX169" s="13"/>
      <c r="AKY169" s="13"/>
      <c r="AKZ169" s="13"/>
      <c r="ALA169" s="13"/>
      <c r="ALB169" s="13"/>
      <c r="ALC169" s="13"/>
      <c r="ALD169" s="13"/>
      <c r="ALE169" s="13"/>
      <c r="ALF169" s="13"/>
      <c r="ALG169" s="13"/>
      <c r="ALH169" s="13"/>
      <c r="ALI169" s="13"/>
      <c r="ALJ169" s="13"/>
      <c r="ALK169" s="13"/>
      <c r="ALL169" s="13"/>
      <c r="ALM169" s="13"/>
      <c r="ALN169" s="13"/>
      <c r="ALO169" s="13"/>
      <c r="ALP169" s="13"/>
      <c r="ALQ169" s="13"/>
      <c r="ALR169" s="13"/>
      <c r="ALS169" s="13"/>
      <c r="ALT169" s="13"/>
      <c r="ALU169" s="13"/>
      <c r="ALV169" s="13"/>
      <c r="ALW169" s="13"/>
      <c r="ALX169" s="13"/>
      <c r="ALY169" s="13"/>
      <c r="ALZ169" s="13"/>
      <c r="AMA169" s="13"/>
      <c r="AMB169" s="13"/>
      <c r="AMC169" s="13"/>
      <c r="AMD169" s="13"/>
      <c r="AME169" s="13"/>
      <c r="AMF169" s="13"/>
      <c r="AMG169" s="13"/>
      <c r="AMH169" s="13"/>
      <c r="AMI169" s="13"/>
      <c r="AMJ169" s="13"/>
      <c r="AMK169" s="13"/>
    </row>
    <row r="170" spans="1:1025" x14ac:dyDescent="0.2">
      <c r="A170" s="176" t="s">
        <v>119</v>
      </c>
      <c r="B170" s="191" t="s">
        <v>54</v>
      </c>
      <c r="C170" s="191" t="s">
        <v>120</v>
      </c>
      <c r="D170" s="191"/>
      <c r="E170" s="191"/>
      <c r="F170" s="191"/>
      <c r="G170" s="191"/>
      <c r="H170" s="191"/>
      <c r="I170" s="191"/>
      <c r="J170" s="191"/>
      <c r="K170" s="191"/>
    </row>
    <row r="171" spans="1:1025" x14ac:dyDescent="0.2">
      <c r="A171" s="176"/>
      <c r="B171" s="191" t="s">
        <v>56</v>
      </c>
      <c r="C171" s="175" t="s">
        <v>121</v>
      </c>
      <c r="D171" s="175"/>
      <c r="E171" s="175"/>
      <c r="F171" s="175"/>
      <c r="G171" s="191"/>
      <c r="H171" s="191"/>
      <c r="I171" s="191"/>
      <c r="J171" s="191"/>
      <c r="K171" s="191"/>
    </row>
    <row r="172" spans="1:1025" x14ac:dyDescent="0.2">
      <c r="A172" s="176" t="s">
        <v>114</v>
      </c>
      <c r="B172" s="191" t="s">
        <v>54</v>
      </c>
      <c r="C172" s="174" t="s">
        <v>117</v>
      </c>
      <c r="D172" s="174"/>
      <c r="E172" s="174"/>
      <c r="F172" s="174"/>
      <c r="G172" s="161"/>
      <c r="H172" s="161"/>
      <c r="I172" s="161"/>
      <c r="J172" s="161"/>
      <c r="K172" s="161"/>
      <c r="L172" s="127"/>
      <c r="M172" s="127"/>
      <c r="N172" s="127"/>
      <c r="O172" s="127"/>
      <c r="P172" s="127"/>
      <c r="Q172" s="127"/>
      <c r="R172" s="127"/>
      <c r="S172" s="127"/>
      <c r="T172" s="127"/>
      <c r="U172" s="127"/>
      <c r="V172" s="127"/>
      <c r="W172" s="127"/>
      <c r="X172" s="127"/>
      <c r="Y172" s="127"/>
      <c r="Z172" s="127"/>
      <c r="AA172" s="127"/>
      <c r="AB172" s="127"/>
      <c r="AC172" s="127"/>
      <c r="AD172" s="127"/>
      <c r="AE172" s="127"/>
      <c r="AF172" s="127"/>
      <c r="AG172" s="127"/>
      <c r="AH172" s="127"/>
      <c r="AI172" s="127"/>
      <c r="AJ172" s="127"/>
      <c r="AK172" s="127"/>
      <c r="AL172" s="127"/>
      <c r="AM172" s="127"/>
      <c r="AN172" s="127"/>
      <c r="AO172" s="127"/>
      <c r="AP172" s="127"/>
      <c r="AQ172" s="127"/>
      <c r="AR172" s="127"/>
      <c r="AS172" s="127"/>
      <c r="AT172" s="127"/>
      <c r="AU172" s="127"/>
      <c r="AV172" s="127"/>
      <c r="AW172" s="127"/>
      <c r="AX172" s="127"/>
      <c r="AY172" s="127"/>
      <c r="AZ172" s="127"/>
      <c r="BA172" s="127"/>
      <c r="BB172" s="127"/>
      <c r="BC172" s="127"/>
      <c r="BD172" s="127"/>
      <c r="BE172" s="127"/>
      <c r="BF172" s="127"/>
      <c r="BG172" s="127"/>
      <c r="BH172" s="127"/>
      <c r="BI172" s="127"/>
      <c r="BJ172" s="127"/>
      <c r="BK172" s="127"/>
      <c r="BL172" s="127"/>
      <c r="BM172" s="127"/>
      <c r="BN172" s="127"/>
      <c r="BO172" s="127"/>
      <c r="BP172" s="127"/>
      <c r="BQ172" s="127"/>
      <c r="BR172" s="127"/>
      <c r="BS172" s="127"/>
      <c r="BT172" s="127"/>
      <c r="BU172" s="127"/>
      <c r="BV172" s="127"/>
      <c r="BW172" s="127"/>
      <c r="BX172" s="127"/>
      <c r="BY172" s="127"/>
      <c r="BZ172" s="127"/>
      <c r="CA172" s="127"/>
      <c r="CB172" s="127"/>
      <c r="CC172" s="127"/>
      <c r="CD172" s="127"/>
      <c r="CE172" s="127"/>
      <c r="CF172" s="127"/>
      <c r="CG172" s="127"/>
      <c r="CH172" s="127"/>
      <c r="CI172" s="127"/>
      <c r="CJ172" s="127"/>
      <c r="CK172" s="127"/>
      <c r="CL172" s="127"/>
      <c r="CM172" s="127"/>
      <c r="CN172" s="127"/>
      <c r="CO172" s="127"/>
      <c r="CP172" s="127"/>
      <c r="CQ172" s="127"/>
      <c r="CR172" s="127"/>
      <c r="CS172" s="127"/>
      <c r="CT172" s="127"/>
      <c r="CU172" s="127"/>
      <c r="CV172" s="127"/>
      <c r="CW172" s="127"/>
      <c r="CX172" s="127"/>
      <c r="CY172" s="127"/>
      <c r="CZ172" s="127"/>
      <c r="DA172" s="127"/>
      <c r="DB172" s="127"/>
      <c r="DC172" s="127"/>
      <c r="DD172" s="127"/>
      <c r="DE172" s="127"/>
      <c r="DF172" s="127"/>
      <c r="DG172" s="127"/>
      <c r="DH172" s="127"/>
      <c r="DI172" s="127"/>
      <c r="DJ172" s="127"/>
      <c r="DK172" s="127"/>
      <c r="DL172" s="127"/>
      <c r="DM172" s="127"/>
      <c r="DN172" s="127"/>
      <c r="DO172" s="127"/>
      <c r="DP172" s="127"/>
      <c r="DQ172" s="127"/>
      <c r="DR172" s="127"/>
      <c r="DS172" s="127"/>
      <c r="DT172" s="127"/>
      <c r="DU172" s="127"/>
      <c r="DV172" s="127"/>
      <c r="DW172" s="127"/>
      <c r="DX172" s="127"/>
      <c r="DY172" s="127"/>
      <c r="DZ172" s="127"/>
      <c r="EA172" s="127"/>
      <c r="EB172" s="127"/>
      <c r="EC172" s="127"/>
      <c r="ED172" s="127"/>
      <c r="EE172" s="127"/>
      <c r="EF172" s="127"/>
      <c r="EG172" s="127"/>
      <c r="EH172" s="127"/>
      <c r="EI172" s="127"/>
      <c r="EJ172" s="127"/>
      <c r="EK172" s="127"/>
      <c r="EL172" s="127"/>
      <c r="EM172" s="127"/>
      <c r="EN172" s="127"/>
      <c r="EO172" s="127"/>
      <c r="EP172" s="127"/>
      <c r="EQ172" s="127"/>
      <c r="ER172" s="127"/>
      <c r="ES172" s="127"/>
      <c r="ET172" s="127"/>
      <c r="EU172" s="127"/>
      <c r="EV172" s="127"/>
      <c r="EW172" s="127"/>
      <c r="EX172" s="127"/>
      <c r="EY172" s="127"/>
      <c r="EZ172" s="127"/>
      <c r="FA172" s="127"/>
      <c r="FB172" s="127"/>
      <c r="FC172" s="127"/>
      <c r="FD172" s="127"/>
      <c r="FE172" s="127"/>
      <c r="FF172" s="127"/>
      <c r="FG172" s="127"/>
      <c r="FH172" s="127"/>
      <c r="FI172" s="127"/>
      <c r="FJ172" s="127"/>
      <c r="FK172" s="127"/>
      <c r="FL172" s="127"/>
      <c r="FM172" s="127"/>
      <c r="FN172" s="127"/>
      <c r="FO172" s="127"/>
      <c r="FP172" s="127"/>
      <c r="FQ172" s="127"/>
      <c r="FR172" s="127"/>
      <c r="FS172" s="127"/>
      <c r="FT172" s="127"/>
      <c r="FU172" s="127"/>
      <c r="FV172" s="127"/>
      <c r="FW172" s="127"/>
      <c r="FX172" s="127"/>
      <c r="FY172" s="127"/>
      <c r="FZ172" s="127"/>
      <c r="GA172" s="127"/>
      <c r="GB172" s="127"/>
      <c r="GC172" s="127"/>
      <c r="GD172" s="127"/>
      <c r="GE172" s="127"/>
      <c r="GF172" s="127"/>
      <c r="GG172" s="127"/>
      <c r="GH172" s="127"/>
      <c r="GI172" s="127"/>
      <c r="GJ172" s="127"/>
      <c r="GK172" s="127"/>
      <c r="GL172" s="127"/>
      <c r="GM172" s="127"/>
      <c r="GN172" s="127"/>
      <c r="GO172" s="127"/>
      <c r="GP172" s="127"/>
      <c r="GQ172" s="127"/>
      <c r="GR172" s="127"/>
      <c r="GS172" s="127"/>
      <c r="GT172" s="127"/>
      <c r="GU172" s="127"/>
      <c r="GV172" s="127"/>
      <c r="GW172" s="127"/>
      <c r="GX172" s="127"/>
      <c r="GY172" s="127"/>
      <c r="GZ172" s="127"/>
      <c r="HA172" s="127"/>
      <c r="HB172" s="127"/>
      <c r="HC172" s="127"/>
      <c r="HD172" s="127"/>
      <c r="HE172" s="127"/>
      <c r="HF172" s="127"/>
      <c r="HG172" s="127"/>
      <c r="HH172" s="127"/>
      <c r="HI172" s="127"/>
      <c r="HJ172" s="127"/>
      <c r="HK172" s="127"/>
      <c r="HL172" s="127"/>
      <c r="HM172" s="127"/>
      <c r="HN172" s="127"/>
      <c r="HO172" s="127"/>
      <c r="HP172" s="127"/>
      <c r="HQ172" s="127"/>
      <c r="HR172" s="127"/>
      <c r="HS172" s="127"/>
      <c r="HT172" s="127"/>
      <c r="HU172" s="127"/>
      <c r="HV172" s="127"/>
      <c r="HW172" s="127"/>
      <c r="HX172" s="127"/>
      <c r="HY172" s="127"/>
      <c r="HZ172" s="127"/>
      <c r="IA172" s="127"/>
      <c r="IB172" s="127"/>
      <c r="IC172" s="127"/>
      <c r="ID172" s="127"/>
      <c r="IE172" s="127"/>
      <c r="IF172" s="127"/>
      <c r="IG172" s="127"/>
      <c r="IH172" s="127"/>
      <c r="II172" s="127"/>
      <c r="IJ172" s="127"/>
      <c r="IK172" s="127"/>
      <c r="IL172" s="127"/>
      <c r="IM172" s="127"/>
      <c r="IN172" s="127"/>
      <c r="IO172" s="127"/>
      <c r="IP172" s="127"/>
      <c r="IQ172" s="127"/>
      <c r="IR172" s="127"/>
      <c r="IS172" s="127"/>
      <c r="IT172" s="127"/>
      <c r="IU172" s="127"/>
      <c r="IV172" s="127"/>
      <c r="IW172" s="127"/>
      <c r="IX172" s="127"/>
      <c r="IY172" s="127"/>
      <c r="IZ172" s="127"/>
      <c r="JA172" s="127"/>
      <c r="JB172" s="127"/>
      <c r="JC172" s="127"/>
      <c r="JD172" s="127"/>
      <c r="JE172" s="127"/>
      <c r="JF172" s="127"/>
      <c r="JG172" s="127"/>
      <c r="JH172" s="127"/>
      <c r="JI172" s="127"/>
      <c r="JJ172" s="127"/>
      <c r="JK172" s="127"/>
      <c r="JL172" s="127"/>
      <c r="JM172" s="127"/>
      <c r="JN172" s="127"/>
      <c r="JO172" s="127"/>
      <c r="JP172" s="127"/>
      <c r="JQ172" s="127"/>
      <c r="JR172" s="127"/>
      <c r="JS172" s="127"/>
      <c r="JT172" s="127"/>
      <c r="JU172" s="127"/>
      <c r="JV172" s="127"/>
      <c r="JW172" s="127"/>
      <c r="JX172" s="127"/>
      <c r="JY172" s="127"/>
      <c r="JZ172" s="127"/>
      <c r="KA172" s="127"/>
      <c r="KB172" s="127"/>
      <c r="KC172" s="127"/>
      <c r="KD172" s="127"/>
      <c r="KE172" s="127"/>
      <c r="KF172" s="127"/>
      <c r="KG172" s="127"/>
      <c r="KH172" s="127"/>
      <c r="KI172" s="127"/>
      <c r="KJ172" s="127"/>
      <c r="KK172" s="127"/>
      <c r="KL172" s="127"/>
      <c r="KM172" s="127"/>
      <c r="KN172" s="127"/>
      <c r="KO172" s="127"/>
      <c r="KP172" s="127"/>
      <c r="KQ172" s="127"/>
      <c r="KR172" s="127"/>
      <c r="KS172" s="127"/>
      <c r="KT172" s="127"/>
      <c r="KU172" s="127"/>
      <c r="KV172" s="127"/>
      <c r="KW172" s="127"/>
      <c r="KX172" s="127"/>
      <c r="KY172" s="127"/>
      <c r="KZ172" s="127"/>
      <c r="LA172" s="127"/>
      <c r="LB172" s="127"/>
      <c r="LC172" s="127"/>
      <c r="LD172" s="127"/>
      <c r="LE172" s="127"/>
      <c r="LF172" s="127"/>
      <c r="LG172" s="127"/>
      <c r="LH172" s="127"/>
      <c r="LI172" s="127"/>
      <c r="LJ172" s="127"/>
      <c r="LK172" s="127"/>
      <c r="LL172" s="127"/>
      <c r="LM172" s="127"/>
      <c r="LN172" s="127"/>
      <c r="LO172" s="127"/>
      <c r="LP172" s="127"/>
      <c r="LQ172" s="127"/>
      <c r="LR172" s="127"/>
      <c r="LS172" s="127"/>
      <c r="LT172" s="127"/>
      <c r="LU172" s="127"/>
      <c r="LV172" s="127"/>
      <c r="LW172" s="127"/>
      <c r="LX172" s="127"/>
      <c r="LY172" s="127"/>
      <c r="LZ172" s="127"/>
      <c r="MA172" s="127"/>
      <c r="MB172" s="127"/>
      <c r="MC172" s="127"/>
      <c r="MD172" s="127"/>
      <c r="ME172" s="127"/>
      <c r="MF172" s="127"/>
      <c r="MG172" s="127"/>
      <c r="MH172" s="127"/>
      <c r="MI172" s="127"/>
      <c r="MJ172" s="127"/>
      <c r="MK172" s="127"/>
      <c r="ML172" s="127"/>
      <c r="MM172" s="127"/>
      <c r="MN172" s="127"/>
      <c r="MO172" s="127"/>
      <c r="MP172" s="127"/>
      <c r="MQ172" s="127"/>
      <c r="MR172" s="127"/>
      <c r="MS172" s="127"/>
      <c r="MT172" s="127"/>
      <c r="MU172" s="127"/>
      <c r="MV172" s="127"/>
      <c r="MW172" s="127"/>
      <c r="MX172" s="127"/>
      <c r="MY172" s="127"/>
      <c r="MZ172" s="127"/>
      <c r="NA172" s="127"/>
      <c r="NB172" s="127"/>
    </row>
    <row r="173" spans="1:1025" x14ac:dyDescent="0.2">
      <c r="A173" s="176"/>
      <c r="B173" s="191" t="s">
        <v>56</v>
      </c>
      <c r="C173" s="173" t="s">
        <v>118</v>
      </c>
      <c r="D173" s="173"/>
      <c r="E173" s="173"/>
      <c r="F173" s="173"/>
      <c r="G173" s="161"/>
      <c r="H173" s="161"/>
      <c r="I173" s="161"/>
      <c r="J173" s="161"/>
      <c r="K173" s="161"/>
      <c r="L173" s="127"/>
      <c r="M173" s="127"/>
      <c r="N173" s="127"/>
      <c r="O173" s="127"/>
      <c r="P173" s="127"/>
      <c r="Q173" s="127"/>
      <c r="R173" s="127"/>
      <c r="S173" s="127"/>
      <c r="T173" s="127"/>
      <c r="U173" s="127"/>
      <c r="V173" s="127"/>
      <c r="W173" s="127"/>
      <c r="X173" s="127"/>
      <c r="Y173" s="127"/>
      <c r="Z173" s="127"/>
      <c r="AA173" s="127"/>
      <c r="AB173" s="127"/>
      <c r="AC173" s="127"/>
      <c r="AD173" s="127"/>
      <c r="AE173" s="127"/>
      <c r="AF173" s="127"/>
      <c r="AG173" s="127"/>
      <c r="AH173" s="127"/>
      <c r="AI173" s="127"/>
      <c r="AJ173" s="127"/>
      <c r="AK173" s="127"/>
      <c r="AL173" s="127"/>
      <c r="AM173" s="127"/>
      <c r="AN173" s="127"/>
      <c r="AO173" s="127"/>
      <c r="AP173" s="127"/>
      <c r="AQ173" s="127"/>
      <c r="AR173" s="127"/>
      <c r="AS173" s="127"/>
      <c r="AT173" s="127"/>
      <c r="AU173" s="127"/>
      <c r="AV173" s="127"/>
      <c r="AW173" s="127"/>
      <c r="AX173" s="127"/>
      <c r="AY173" s="127"/>
      <c r="AZ173" s="127"/>
      <c r="BA173" s="127"/>
      <c r="BB173" s="127"/>
      <c r="BC173" s="127"/>
      <c r="BD173" s="127"/>
      <c r="BE173" s="127"/>
      <c r="BF173" s="127"/>
      <c r="BG173" s="127"/>
      <c r="BH173" s="127"/>
      <c r="BI173" s="127"/>
      <c r="BJ173" s="127"/>
      <c r="BK173" s="127"/>
      <c r="BL173" s="127"/>
      <c r="BM173" s="127"/>
      <c r="BN173" s="127"/>
      <c r="BO173" s="127"/>
      <c r="BP173" s="127"/>
      <c r="BQ173" s="127"/>
      <c r="BR173" s="127"/>
      <c r="BS173" s="127"/>
      <c r="BT173" s="127"/>
      <c r="BU173" s="127"/>
      <c r="BV173" s="127"/>
      <c r="BW173" s="127"/>
      <c r="BX173" s="127"/>
      <c r="BY173" s="127"/>
      <c r="BZ173" s="127"/>
      <c r="CA173" s="127"/>
      <c r="CB173" s="127"/>
      <c r="CC173" s="127"/>
      <c r="CD173" s="127"/>
      <c r="CE173" s="127"/>
      <c r="CF173" s="127"/>
      <c r="CG173" s="127"/>
      <c r="CH173" s="127"/>
      <c r="CI173" s="127"/>
      <c r="CJ173" s="127"/>
      <c r="CK173" s="127"/>
      <c r="CL173" s="127"/>
      <c r="CM173" s="127"/>
      <c r="CN173" s="127"/>
      <c r="CO173" s="127"/>
      <c r="CP173" s="127"/>
      <c r="CQ173" s="127"/>
      <c r="CR173" s="127"/>
      <c r="CS173" s="127"/>
      <c r="CT173" s="127"/>
      <c r="CU173" s="127"/>
      <c r="CV173" s="127"/>
      <c r="CW173" s="127"/>
      <c r="CX173" s="127"/>
      <c r="CY173" s="127"/>
      <c r="CZ173" s="127"/>
      <c r="DA173" s="127"/>
      <c r="DB173" s="127"/>
      <c r="DC173" s="127"/>
      <c r="DD173" s="127"/>
      <c r="DE173" s="127"/>
      <c r="DF173" s="127"/>
      <c r="DG173" s="127"/>
      <c r="DH173" s="127"/>
      <c r="DI173" s="127"/>
      <c r="DJ173" s="127"/>
      <c r="DK173" s="127"/>
      <c r="DL173" s="127"/>
      <c r="DM173" s="127"/>
      <c r="DN173" s="127"/>
      <c r="DO173" s="127"/>
      <c r="DP173" s="127"/>
      <c r="DQ173" s="127"/>
      <c r="DR173" s="127"/>
      <c r="DS173" s="127"/>
      <c r="DT173" s="127"/>
      <c r="DU173" s="127"/>
      <c r="DV173" s="127"/>
      <c r="DW173" s="127"/>
      <c r="DX173" s="127"/>
      <c r="DY173" s="127"/>
      <c r="DZ173" s="127"/>
      <c r="EA173" s="127"/>
      <c r="EB173" s="127"/>
      <c r="EC173" s="127"/>
      <c r="ED173" s="127"/>
      <c r="EE173" s="127"/>
      <c r="EF173" s="127"/>
      <c r="EG173" s="127"/>
      <c r="EH173" s="127"/>
      <c r="EI173" s="127"/>
      <c r="EJ173" s="127"/>
      <c r="EK173" s="127"/>
      <c r="EL173" s="127"/>
      <c r="EM173" s="127"/>
      <c r="EN173" s="127"/>
      <c r="EO173" s="127"/>
      <c r="EP173" s="127"/>
      <c r="EQ173" s="127"/>
      <c r="ER173" s="127"/>
      <c r="ES173" s="127"/>
      <c r="ET173" s="127"/>
      <c r="EU173" s="127"/>
      <c r="EV173" s="127"/>
      <c r="EW173" s="127"/>
      <c r="EX173" s="127"/>
      <c r="EY173" s="127"/>
      <c r="EZ173" s="127"/>
      <c r="FA173" s="127"/>
      <c r="FB173" s="127"/>
      <c r="FC173" s="127"/>
      <c r="FD173" s="127"/>
      <c r="FE173" s="127"/>
      <c r="FF173" s="127"/>
      <c r="FG173" s="127"/>
      <c r="FH173" s="127"/>
      <c r="FI173" s="127"/>
      <c r="FJ173" s="127"/>
      <c r="FK173" s="127"/>
      <c r="FL173" s="127"/>
      <c r="FM173" s="127"/>
      <c r="FN173" s="127"/>
      <c r="FO173" s="127"/>
      <c r="FP173" s="127"/>
      <c r="FQ173" s="127"/>
      <c r="FR173" s="127"/>
      <c r="FS173" s="127"/>
      <c r="FT173" s="127"/>
      <c r="FU173" s="127"/>
      <c r="FV173" s="127"/>
      <c r="FW173" s="127"/>
      <c r="FX173" s="127"/>
      <c r="FY173" s="127"/>
      <c r="FZ173" s="127"/>
      <c r="GA173" s="127"/>
      <c r="GB173" s="127"/>
      <c r="GC173" s="127"/>
      <c r="GD173" s="127"/>
      <c r="GE173" s="127"/>
      <c r="GF173" s="127"/>
      <c r="GG173" s="127"/>
      <c r="GH173" s="127"/>
      <c r="GI173" s="127"/>
      <c r="GJ173" s="127"/>
      <c r="GK173" s="127"/>
      <c r="GL173" s="127"/>
      <c r="GM173" s="127"/>
      <c r="GN173" s="127"/>
      <c r="GO173" s="127"/>
      <c r="GP173" s="127"/>
      <c r="GQ173" s="127"/>
      <c r="GR173" s="127"/>
      <c r="GS173" s="127"/>
      <c r="GT173" s="127"/>
      <c r="GU173" s="127"/>
      <c r="GV173" s="127"/>
      <c r="GW173" s="127"/>
      <c r="GX173" s="127"/>
      <c r="GY173" s="127"/>
      <c r="GZ173" s="127"/>
      <c r="HA173" s="127"/>
      <c r="HB173" s="127"/>
      <c r="HC173" s="127"/>
      <c r="HD173" s="127"/>
      <c r="HE173" s="127"/>
      <c r="HF173" s="127"/>
      <c r="HG173" s="127"/>
      <c r="HH173" s="127"/>
      <c r="HI173" s="127"/>
      <c r="HJ173" s="127"/>
      <c r="HK173" s="127"/>
      <c r="HL173" s="127"/>
      <c r="HM173" s="127"/>
      <c r="HN173" s="127"/>
      <c r="HO173" s="127"/>
      <c r="HP173" s="127"/>
      <c r="HQ173" s="127"/>
      <c r="HR173" s="127"/>
      <c r="HS173" s="127"/>
      <c r="HT173" s="127"/>
      <c r="HU173" s="127"/>
      <c r="HV173" s="127"/>
      <c r="HW173" s="127"/>
      <c r="HX173" s="127"/>
      <c r="HY173" s="127"/>
      <c r="HZ173" s="127"/>
      <c r="IA173" s="127"/>
      <c r="IB173" s="127"/>
      <c r="IC173" s="127"/>
      <c r="ID173" s="127"/>
      <c r="IE173" s="127"/>
      <c r="IF173" s="127"/>
      <c r="IG173" s="127"/>
      <c r="IH173" s="127"/>
      <c r="II173" s="127"/>
      <c r="IJ173" s="127"/>
      <c r="IK173" s="127"/>
      <c r="IL173" s="127"/>
      <c r="IM173" s="127"/>
      <c r="IN173" s="127"/>
      <c r="IO173" s="127"/>
      <c r="IP173" s="127"/>
      <c r="IQ173" s="127"/>
      <c r="IR173" s="127"/>
      <c r="IS173" s="127"/>
      <c r="IT173" s="127"/>
      <c r="IU173" s="127"/>
      <c r="IV173" s="127"/>
      <c r="IW173" s="127"/>
      <c r="IX173" s="127"/>
      <c r="IY173" s="127"/>
      <c r="IZ173" s="127"/>
      <c r="JA173" s="127"/>
      <c r="JB173" s="127"/>
      <c r="JC173" s="127"/>
      <c r="JD173" s="127"/>
      <c r="JE173" s="127"/>
      <c r="JF173" s="127"/>
      <c r="JG173" s="127"/>
      <c r="JH173" s="127"/>
      <c r="JI173" s="127"/>
      <c r="JJ173" s="127"/>
      <c r="JK173" s="127"/>
      <c r="JL173" s="127"/>
      <c r="JM173" s="127"/>
      <c r="JN173" s="127"/>
      <c r="JO173" s="127"/>
      <c r="JP173" s="127"/>
      <c r="JQ173" s="127"/>
      <c r="JR173" s="127"/>
      <c r="JS173" s="127"/>
      <c r="JT173" s="127"/>
      <c r="JU173" s="127"/>
      <c r="JV173" s="127"/>
      <c r="JW173" s="127"/>
      <c r="JX173" s="127"/>
      <c r="JY173" s="127"/>
      <c r="JZ173" s="127"/>
      <c r="KA173" s="127"/>
      <c r="KB173" s="127"/>
      <c r="KC173" s="127"/>
      <c r="KD173" s="127"/>
      <c r="KE173" s="127"/>
      <c r="KF173" s="127"/>
      <c r="KG173" s="127"/>
      <c r="KH173" s="127"/>
      <c r="KI173" s="127"/>
      <c r="KJ173" s="127"/>
      <c r="KK173" s="127"/>
      <c r="KL173" s="127"/>
      <c r="KM173" s="127"/>
      <c r="KN173" s="127"/>
      <c r="KO173" s="127"/>
      <c r="KP173" s="127"/>
      <c r="KQ173" s="127"/>
      <c r="KR173" s="127"/>
      <c r="KS173" s="127"/>
      <c r="KT173" s="127"/>
      <c r="KU173" s="127"/>
      <c r="KV173" s="127"/>
      <c r="KW173" s="127"/>
      <c r="KX173" s="127"/>
      <c r="KY173" s="127"/>
      <c r="KZ173" s="127"/>
      <c r="LA173" s="127"/>
      <c r="LB173" s="127"/>
      <c r="LC173" s="127"/>
      <c r="LD173" s="127"/>
      <c r="LE173" s="127"/>
      <c r="LF173" s="127"/>
      <c r="LG173" s="127"/>
      <c r="LH173" s="127"/>
      <c r="LI173" s="127"/>
      <c r="LJ173" s="127"/>
      <c r="LK173" s="127"/>
      <c r="LL173" s="127"/>
      <c r="LM173" s="127"/>
      <c r="LN173" s="127"/>
      <c r="LO173" s="127"/>
      <c r="LP173" s="127"/>
      <c r="LQ173" s="127"/>
      <c r="LR173" s="127"/>
      <c r="LS173" s="127"/>
      <c r="LT173" s="127"/>
      <c r="LU173" s="127"/>
      <c r="LV173" s="127"/>
      <c r="LW173" s="127"/>
      <c r="LX173" s="127"/>
      <c r="LY173" s="127"/>
      <c r="LZ173" s="127"/>
      <c r="MA173" s="127"/>
      <c r="MB173" s="127"/>
      <c r="MC173" s="127"/>
      <c r="MD173" s="127"/>
      <c r="ME173" s="127"/>
      <c r="MF173" s="127"/>
      <c r="MG173" s="127"/>
      <c r="MH173" s="127"/>
      <c r="MI173" s="127"/>
      <c r="MJ173" s="127"/>
      <c r="MK173" s="127"/>
      <c r="ML173" s="127"/>
      <c r="MM173" s="127"/>
      <c r="MN173" s="127"/>
      <c r="MO173" s="127"/>
      <c r="MP173" s="127"/>
      <c r="MQ173" s="127"/>
      <c r="MR173" s="127"/>
      <c r="MS173" s="127"/>
      <c r="MT173" s="127"/>
      <c r="MU173" s="127"/>
      <c r="MV173" s="127"/>
      <c r="MW173" s="127"/>
      <c r="MX173" s="127"/>
      <c r="MY173" s="127"/>
      <c r="MZ173" s="127"/>
      <c r="NA173" s="127"/>
      <c r="NB173" s="127"/>
    </row>
    <row r="174" spans="1:1025" x14ac:dyDescent="0.2">
      <c r="A174" s="176" t="s">
        <v>114</v>
      </c>
      <c r="B174" s="191" t="s">
        <v>54</v>
      </c>
      <c r="C174" s="191" t="s">
        <v>115</v>
      </c>
      <c r="D174" s="191"/>
      <c r="E174" s="191"/>
      <c r="F174" s="191"/>
      <c r="G174" s="162"/>
      <c r="H174" s="162"/>
      <c r="I174" s="162"/>
      <c r="J174" s="162"/>
      <c r="K174" s="162"/>
      <c r="L174" s="126"/>
      <c r="M174" s="126"/>
      <c r="N174" s="126"/>
      <c r="O174" s="126"/>
      <c r="P174" s="126"/>
      <c r="Q174" s="126"/>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6"/>
      <c r="AY174" s="126"/>
      <c r="AZ174" s="126"/>
      <c r="BA174" s="126"/>
      <c r="BB174" s="126"/>
      <c r="BC174" s="126"/>
      <c r="BD174" s="126"/>
      <c r="BE174" s="126"/>
      <c r="BF174" s="126"/>
      <c r="BG174" s="126"/>
      <c r="BH174" s="126"/>
      <c r="BI174" s="126"/>
      <c r="BJ174" s="126"/>
      <c r="BK174" s="126"/>
      <c r="BL174" s="126"/>
      <c r="BM174" s="126"/>
      <c r="BN174" s="126"/>
      <c r="BO174" s="126"/>
      <c r="BP174" s="126"/>
      <c r="BQ174" s="126"/>
      <c r="BR174" s="126"/>
      <c r="BS174" s="126"/>
      <c r="BT174" s="126"/>
      <c r="BU174" s="126"/>
      <c r="BV174" s="126"/>
      <c r="BW174" s="126"/>
      <c r="BX174" s="126"/>
      <c r="BY174" s="126"/>
      <c r="BZ174" s="126"/>
      <c r="CA174" s="126"/>
      <c r="CB174" s="126"/>
      <c r="CC174" s="126"/>
      <c r="CD174" s="126"/>
      <c r="CE174" s="126"/>
      <c r="CF174" s="126"/>
      <c r="CG174" s="126"/>
      <c r="CH174" s="126"/>
      <c r="CI174" s="126"/>
      <c r="CJ174" s="126"/>
      <c r="CK174" s="126"/>
      <c r="CL174" s="126"/>
      <c r="CM174" s="126"/>
      <c r="CN174" s="126"/>
      <c r="CO174" s="126"/>
      <c r="CP174" s="126"/>
      <c r="CQ174" s="126"/>
      <c r="CR174" s="126"/>
      <c r="CS174" s="126"/>
      <c r="CT174" s="126"/>
      <c r="CU174" s="126"/>
      <c r="CV174" s="126"/>
      <c r="CW174" s="126"/>
      <c r="CX174" s="126"/>
      <c r="CY174" s="126"/>
      <c r="CZ174" s="126"/>
      <c r="DA174" s="126"/>
      <c r="DB174" s="126"/>
      <c r="DC174" s="126"/>
      <c r="DD174" s="126"/>
      <c r="DE174" s="126"/>
      <c r="DF174" s="126"/>
      <c r="DG174" s="126"/>
      <c r="DH174" s="126"/>
      <c r="DI174" s="126"/>
      <c r="DJ174" s="126"/>
      <c r="DK174" s="126"/>
      <c r="DL174" s="126"/>
      <c r="DM174" s="126"/>
      <c r="DN174" s="126"/>
      <c r="DO174" s="126"/>
      <c r="DP174" s="126"/>
      <c r="DQ174" s="126"/>
      <c r="DR174" s="126"/>
      <c r="DS174" s="126"/>
      <c r="DT174" s="126"/>
      <c r="DU174" s="126"/>
      <c r="DV174" s="126"/>
      <c r="DW174" s="126"/>
      <c r="DX174" s="126"/>
      <c r="DY174" s="126"/>
      <c r="DZ174" s="126"/>
      <c r="EA174" s="126"/>
      <c r="EB174" s="126"/>
      <c r="EC174" s="126"/>
      <c r="ED174" s="126"/>
      <c r="EE174" s="126"/>
      <c r="EF174" s="126"/>
      <c r="EG174" s="126"/>
      <c r="EH174" s="126"/>
      <c r="EI174" s="126"/>
      <c r="EJ174" s="126"/>
      <c r="EK174" s="126"/>
      <c r="EL174" s="126"/>
      <c r="EM174" s="126"/>
      <c r="EN174" s="126"/>
      <c r="EO174" s="126"/>
      <c r="EP174" s="126"/>
      <c r="EQ174" s="126"/>
      <c r="ER174" s="126"/>
      <c r="ES174" s="126"/>
      <c r="ET174" s="126"/>
      <c r="EU174" s="126"/>
      <c r="EV174" s="126"/>
      <c r="EW174" s="126"/>
      <c r="EX174" s="126"/>
      <c r="EY174" s="126"/>
      <c r="EZ174" s="126"/>
      <c r="FA174" s="126"/>
      <c r="FB174" s="126"/>
      <c r="FC174" s="126"/>
      <c r="FD174" s="126"/>
      <c r="FE174" s="126"/>
      <c r="FF174" s="126"/>
      <c r="FG174" s="126"/>
      <c r="FH174" s="126"/>
      <c r="FI174" s="126"/>
      <c r="FJ174" s="126"/>
      <c r="FK174" s="126"/>
      <c r="FL174" s="126"/>
      <c r="FM174" s="126"/>
      <c r="FN174" s="126"/>
      <c r="FO174" s="126"/>
      <c r="FP174" s="126"/>
      <c r="FQ174" s="126"/>
      <c r="FR174" s="126"/>
      <c r="FS174" s="126"/>
      <c r="FT174" s="126"/>
      <c r="FU174" s="126"/>
      <c r="FV174" s="126"/>
      <c r="FW174" s="126"/>
      <c r="FX174" s="126"/>
      <c r="FY174" s="126"/>
      <c r="FZ174" s="126"/>
      <c r="GA174" s="126"/>
      <c r="GB174" s="126"/>
      <c r="GC174" s="126"/>
      <c r="GD174" s="126"/>
      <c r="GE174" s="126"/>
      <c r="GF174" s="126"/>
      <c r="GG174" s="126"/>
      <c r="GH174" s="126"/>
      <c r="GI174" s="126"/>
      <c r="GJ174" s="126"/>
      <c r="GK174" s="126"/>
      <c r="GL174" s="126"/>
      <c r="GM174" s="126"/>
      <c r="GN174" s="126"/>
      <c r="GO174" s="126"/>
      <c r="GP174" s="126"/>
      <c r="GQ174" s="126"/>
      <c r="GR174" s="126"/>
      <c r="GS174" s="126"/>
      <c r="GT174" s="126"/>
      <c r="GU174" s="126"/>
      <c r="GV174" s="126"/>
      <c r="GW174" s="126"/>
      <c r="GX174" s="126"/>
      <c r="GY174" s="126"/>
      <c r="GZ174" s="126"/>
      <c r="HA174" s="126"/>
      <c r="HB174" s="126"/>
      <c r="HC174" s="126"/>
      <c r="HD174" s="126"/>
      <c r="HE174" s="126"/>
      <c r="HF174" s="126"/>
      <c r="HG174" s="126"/>
      <c r="HH174" s="126"/>
      <c r="HI174" s="126"/>
      <c r="HJ174" s="126"/>
      <c r="HK174" s="126"/>
      <c r="HL174" s="126"/>
      <c r="HM174" s="126"/>
      <c r="HN174" s="126"/>
      <c r="HO174" s="126"/>
      <c r="HP174" s="126"/>
      <c r="HQ174" s="126"/>
      <c r="HR174" s="126"/>
      <c r="HS174" s="126"/>
      <c r="HT174" s="126"/>
      <c r="HU174" s="126"/>
      <c r="HV174" s="126"/>
      <c r="HW174" s="126"/>
      <c r="HX174" s="126"/>
      <c r="HY174" s="126"/>
      <c r="HZ174" s="126"/>
      <c r="IA174" s="126"/>
      <c r="IB174" s="126"/>
      <c r="IC174" s="126"/>
      <c r="ID174" s="126"/>
      <c r="IE174" s="126"/>
      <c r="IF174" s="126"/>
      <c r="IG174" s="126"/>
      <c r="IH174" s="126"/>
      <c r="II174" s="126"/>
      <c r="IJ174" s="126"/>
      <c r="IK174" s="126"/>
      <c r="IL174" s="126"/>
      <c r="IM174" s="126"/>
      <c r="IN174" s="126"/>
      <c r="IO174" s="126"/>
      <c r="IP174" s="126"/>
      <c r="IQ174" s="126"/>
      <c r="IR174" s="126"/>
      <c r="IS174" s="126"/>
      <c r="IT174" s="126"/>
      <c r="IU174" s="126"/>
      <c r="IV174" s="126"/>
      <c r="IW174" s="126"/>
      <c r="IX174" s="126"/>
      <c r="IY174" s="126"/>
      <c r="IZ174" s="126"/>
      <c r="JA174" s="126"/>
      <c r="JB174" s="126"/>
      <c r="JC174" s="126"/>
      <c r="JD174" s="126"/>
      <c r="JE174" s="126"/>
      <c r="JF174" s="126"/>
      <c r="JG174" s="126"/>
      <c r="JH174" s="126"/>
      <c r="JI174" s="126"/>
      <c r="JJ174" s="126"/>
      <c r="JK174" s="126"/>
      <c r="JL174" s="126"/>
      <c r="JM174" s="126"/>
      <c r="JN174" s="126"/>
      <c r="JO174" s="126"/>
      <c r="JP174" s="126"/>
      <c r="JQ174" s="126"/>
      <c r="JR174" s="126"/>
      <c r="JS174" s="126"/>
      <c r="JT174" s="126"/>
      <c r="JU174" s="126"/>
      <c r="JV174" s="126"/>
      <c r="JW174" s="126"/>
      <c r="JX174" s="126"/>
      <c r="JY174" s="126"/>
      <c r="JZ174" s="126"/>
      <c r="KA174" s="126"/>
      <c r="KB174" s="126"/>
      <c r="KC174" s="126"/>
      <c r="KD174" s="126"/>
      <c r="KE174" s="126"/>
      <c r="KF174" s="126"/>
      <c r="KG174" s="126"/>
      <c r="KH174" s="126"/>
      <c r="KI174" s="126"/>
      <c r="KJ174" s="126"/>
      <c r="KK174" s="126"/>
      <c r="KL174" s="126"/>
      <c r="KM174" s="126"/>
      <c r="KN174" s="126"/>
      <c r="KO174" s="126"/>
      <c r="KP174" s="126"/>
      <c r="KQ174" s="126"/>
      <c r="KR174" s="126"/>
      <c r="KS174" s="126"/>
      <c r="KT174" s="126"/>
      <c r="KU174" s="126"/>
      <c r="KV174" s="126"/>
      <c r="KW174" s="126"/>
      <c r="KX174" s="126"/>
      <c r="KY174" s="126"/>
      <c r="KZ174" s="126"/>
      <c r="LA174" s="126"/>
      <c r="LB174" s="126"/>
      <c r="LC174" s="126"/>
      <c r="LD174" s="126"/>
      <c r="LE174" s="126"/>
      <c r="LF174" s="126"/>
      <c r="LG174" s="126"/>
      <c r="LH174" s="126"/>
      <c r="LI174" s="126"/>
      <c r="LJ174" s="126"/>
      <c r="LK174" s="126"/>
      <c r="LL174" s="126"/>
      <c r="LM174" s="126"/>
      <c r="LN174" s="126"/>
      <c r="LO174" s="126"/>
      <c r="LP174" s="126"/>
      <c r="LQ174" s="126"/>
      <c r="LR174" s="126"/>
      <c r="LS174" s="126"/>
      <c r="LT174" s="126"/>
      <c r="LU174" s="126"/>
      <c r="LV174" s="126"/>
      <c r="LW174" s="126"/>
      <c r="LX174" s="126"/>
      <c r="LY174" s="126"/>
      <c r="LZ174" s="126"/>
      <c r="MA174" s="126"/>
      <c r="MB174" s="126"/>
      <c r="MC174" s="126"/>
      <c r="MD174" s="126"/>
      <c r="ME174" s="126"/>
      <c r="MF174" s="126"/>
      <c r="MG174" s="126"/>
      <c r="MH174" s="126"/>
      <c r="MI174" s="126"/>
      <c r="MJ174" s="126"/>
      <c r="MK174" s="126"/>
      <c r="ML174" s="126"/>
      <c r="MM174" s="126"/>
      <c r="MN174" s="126"/>
      <c r="MO174" s="126"/>
      <c r="MP174" s="126"/>
      <c r="MQ174" s="126"/>
      <c r="MR174" s="126"/>
      <c r="MS174" s="126"/>
      <c r="MT174" s="126"/>
      <c r="MU174" s="126"/>
      <c r="MV174" s="126"/>
      <c r="MW174" s="126"/>
      <c r="MX174" s="126"/>
      <c r="MY174" s="126"/>
      <c r="MZ174" s="126"/>
      <c r="NA174" s="126"/>
      <c r="NB174" s="126"/>
    </row>
    <row r="175" spans="1:1025" x14ac:dyDescent="0.2">
      <c r="A175" s="176"/>
      <c r="B175" s="191" t="s">
        <v>56</v>
      </c>
      <c r="C175" s="175" t="s">
        <v>116</v>
      </c>
      <c r="D175" s="175"/>
      <c r="E175" s="175"/>
      <c r="F175" s="175"/>
      <c r="G175" s="161"/>
      <c r="H175" s="161"/>
      <c r="I175" s="161"/>
      <c r="J175" s="161"/>
      <c r="K175" s="161"/>
      <c r="L175" s="127"/>
      <c r="M175" s="127"/>
      <c r="N175" s="127"/>
      <c r="O175" s="127"/>
      <c r="P175" s="127"/>
      <c r="Q175" s="127"/>
      <c r="R175" s="127"/>
      <c r="S175" s="127"/>
      <c r="T175" s="127"/>
      <c r="U175" s="127"/>
      <c r="V175" s="127"/>
      <c r="W175" s="127"/>
      <c r="X175" s="127"/>
      <c r="Y175" s="127"/>
      <c r="Z175" s="127"/>
      <c r="AA175" s="127"/>
      <c r="AB175" s="127"/>
      <c r="AC175" s="127"/>
      <c r="AD175" s="127"/>
      <c r="AE175" s="127"/>
      <c r="AF175" s="127"/>
      <c r="AG175" s="127"/>
      <c r="AH175" s="127"/>
      <c r="AI175" s="127"/>
      <c r="AJ175" s="127"/>
      <c r="AK175" s="127"/>
      <c r="AL175" s="127"/>
      <c r="AM175" s="127"/>
      <c r="AN175" s="127"/>
      <c r="AO175" s="127"/>
      <c r="AP175" s="127"/>
      <c r="AQ175" s="127"/>
      <c r="AR175" s="127"/>
      <c r="AS175" s="127"/>
      <c r="AT175" s="127"/>
      <c r="AU175" s="127"/>
      <c r="AV175" s="127"/>
      <c r="AW175" s="127"/>
      <c r="AX175" s="127"/>
      <c r="AY175" s="127"/>
      <c r="AZ175" s="127"/>
      <c r="BA175" s="127"/>
      <c r="BB175" s="127"/>
      <c r="BC175" s="127"/>
      <c r="BD175" s="127"/>
      <c r="BE175" s="127"/>
      <c r="BF175" s="127"/>
      <c r="BG175" s="127"/>
      <c r="BH175" s="127"/>
      <c r="BI175" s="127"/>
      <c r="BJ175" s="127"/>
      <c r="BK175" s="127"/>
      <c r="BL175" s="127"/>
      <c r="BM175" s="127"/>
      <c r="BN175" s="127"/>
      <c r="BO175" s="127"/>
      <c r="BP175" s="127"/>
      <c r="BQ175" s="127"/>
      <c r="BR175" s="127"/>
      <c r="BS175" s="127"/>
      <c r="BT175" s="127"/>
      <c r="BU175" s="127"/>
      <c r="BV175" s="127"/>
      <c r="BW175" s="127"/>
      <c r="BX175" s="127"/>
      <c r="BY175" s="127"/>
      <c r="BZ175" s="127"/>
      <c r="CA175" s="127"/>
      <c r="CB175" s="127"/>
      <c r="CC175" s="127"/>
      <c r="CD175" s="127"/>
      <c r="CE175" s="127"/>
      <c r="CF175" s="127"/>
      <c r="CG175" s="127"/>
      <c r="CH175" s="127"/>
      <c r="CI175" s="127"/>
      <c r="CJ175" s="127"/>
      <c r="CK175" s="127"/>
      <c r="CL175" s="127"/>
      <c r="CM175" s="127"/>
      <c r="CN175" s="127"/>
      <c r="CO175" s="127"/>
      <c r="CP175" s="127"/>
      <c r="CQ175" s="127"/>
      <c r="CR175" s="127"/>
      <c r="CS175" s="127"/>
      <c r="CT175" s="127"/>
      <c r="CU175" s="127"/>
      <c r="CV175" s="127"/>
      <c r="CW175" s="127"/>
      <c r="CX175" s="127"/>
      <c r="CY175" s="127"/>
      <c r="CZ175" s="127"/>
      <c r="DA175" s="127"/>
      <c r="DB175" s="127"/>
      <c r="DC175" s="127"/>
      <c r="DD175" s="127"/>
      <c r="DE175" s="127"/>
      <c r="DF175" s="127"/>
      <c r="DG175" s="127"/>
      <c r="DH175" s="127"/>
      <c r="DI175" s="127"/>
      <c r="DJ175" s="127"/>
      <c r="DK175" s="127"/>
      <c r="DL175" s="127"/>
      <c r="DM175" s="127"/>
      <c r="DN175" s="127"/>
      <c r="DO175" s="127"/>
      <c r="DP175" s="127"/>
      <c r="DQ175" s="127"/>
      <c r="DR175" s="127"/>
      <c r="DS175" s="127"/>
      <c r="DT175" s="127"/>
      <c r="DU175" s="127"/>
      <c r="DV175" s="127"/>
      <c r="DW175" s="127"/>
      <c r="DX175" s="127"/>
      <c r="DY175" s="127"/>
      <c r="DZ175" s="127"/>
      <c r="EA175" s="127"/>
      <c r="EB175" s="127"/>
      <c r="EC175" s="127"/>
      <c r="ED175" s="127"/>
      <c r="EE175" s="127"/>
      <c r="EF175" s="127"/>
      <c r="EG175" s="127"/>
      <c r="EH175" s="127"/>
      <c r="EI175" s="127"/>
      <c r="EJ175" s="127"/>
      <c r="EK175" s="127"/>
      <c r="EL175" s="127"/>
      <c r="EM175" s="127"/>
      <c r="EN175" s="127"/>
      <c r="EO175" s="127"/>
      <c r="EP175" s="127"/>
      <c r="EQ175" s="127"/>
      <c r="ER175" s="127"/>
      <c r="ES175" s="127"/>
      <c r="ET175" s="127"/>
      <c r="EU175" s="127"/>
      <c r="EV175" s="127"/>
      <c r="EW175" s="127"/>
      <c r="EX175" s="127"/>
      <c r="EY175" s="127"/>
      <c r="EZ175" s="127"/>
      <c r="FA175" s="127"/>
      <c r="FB175" s="127"/>
      <c r="FC175" s="127"/>
      <c r="FD175" s="127"/>
      <c r="FE175" s="127"/>
      <c r="FF175" s="127"/>
      <c r="FG175" s="127"/>
      <c r="FH175" s="127"/>
      <c r="FI175" s="127"/>
      <c r="FJ175" s="127"/>
      <c r="FK175" s="127"/>
      <c r="FL175" s="127"/>
      <c r="FM175" s="127"/>
      <c r="FN175" s="127"/>
      <c r="FO175" s="127"/>
      <c r="FP175" s="127"/>
      <c r="FQ175" s="127"/>
      <c r="FR175" s="127"/>
      <c r="FS175" s="127"/>
      <c r="FT175" s="127"/>
      <c r="FU175" s="127"/>
      <c r="FV175" s="127"/>
      <c r="FW175" s="127"/>
      <c r="FX175" s="127"/>
      <c r="FY175" s="127"/>
      <c r="FZ175" s="127"/>
      <c r="GA175" s="127"/>
      <c r="GB175" s="127"/>
      <c r="GC175" s="127"/>
      <c r="GD175" s="127"/>
      <c r="GE175" s="127"/>
      <c r="GF175" s="127"/>
      <c r="GG175" s="127"/>
      <c r="GH175" s="127"/>
      <c r="GI175" s="127"/>
      <c r="GJ175" s="127"/>
      <c r="GK175" s="127"/>
      <c r="GL175" s="127"/>
      <c r="GM175" s="127"/>
      <c r="GN175" s="127"/>
      <c r="GO175" s="127"/>
      <c r="GP175" s="127"/>
      <c r="GQ175" s="127"/>
      <c r="GR175" s="127"/>
      <c r="GS175" s="127"/>
      <c r="GT175" s="127"/>
      <c r="GU175" s="127"/>
      <c r="GV175" s="127"/>
      <c r="GW175" s="127"/>
      <c r="GX175" s="127"/>
      <c r="GY175" s="127"/>
      <c r="GZ175" s="127"/>
      <c r="HA175" s="127"/>
      <c r="HB175" s="127"/>
      <c r="HC175" s="127"/>
      <c r="HD175" s="127"/>
      <c r="HE175" s="127"/>
      <c r="HF175" s="127"/>
      <c r="HG175" s="127"/>
      <c r="HH175" s="127"/>
      <c r="HI175" s="127"/>
      <c r="HJ175" s="127"/>
      <c r="HK175" s="127"/>
      <c r="HL175" s="127"/>
      <c r="HM175" s="127"/>
      <c r="HN175" s="127"/>
      <c r="HO175" s="127"/>
      <c r="HP175" s="127"/>
      <c r="HQ175" s="127"/>
      <c r="HR175" s="127"/>
      <c r="HS175" s="127"/>
      <c r="HT175" s="127"/>
      <c r="HU175" s="127"/>
      <c r="HV175" s="127"/>
      <c r="HW175" s="127"/>
      <c r="HX175" s="127"/>
      <c r="HY175" s="127"/>
      <c r="HZ175" s="127"/>
      <c r="IA175" s="127"/>
      <c r="IB175" s="127"/>
      <c r="IC175" s="127"/>
      <c r="ID175" s="127"/>
      <c r="IE175" s="127"/>
      <c r="IF175" s="127"/>
      <c r="IG175" s="127"/>
      <c r="IH175" s="127"/>
      <c r="II175" s="127"/>
      <c r="IJ175" s="127"/>
      <c r="IK175" s="127"/>
      <c r="IL175" s="127"/>
      <c r="IM175" s="127"/>
      <c r="IN175" s="127"/>
      <c r="IO175" s="127"/>
      <c r="IP175" s="127"/>
      <c r="IQ175" s="127"/>
      <c r="IR175" s="127"/>
      <c r="IS175" s="127"/>
      <c r="IT175" s="127"/>
      <c r="IU175" s="127"/>
      <c r="IV175" s="127"/>
      <c r="IW175" s="127"/>
      <c r="IX175" s="127"/>
      <c r="IY175" s="127"/>
      <c r="IZ175" s="127"/>
      <c r="JA175" s="127"/>
      <c r="JB175" s="127"/>
      <c r="JC175" s="127"/>
      <c r="JD175" s="127"/>
      <c r="JE175" s="127"/>
      <c r="JF175" s="127"/>
      <c r="JG175" s="127"/>
      <c r="JH175" s="127"/>
      <c r="JI175" s="127"/>
      <c r="JJ175" s="127"/>
      <c r="JK175" s="127"/>
      <c r="JL175" s="127"/>
      <c r="JM175" s="127"/>
      <c r="JN175" s="127"/>
      <c r="JO175" s="127"/>
      <c r="JP175" s="127"/>
      <c r="JQ175" s="127"/>
      <c r="JR175" s="127"/>
      <c r="JS175" s="127"/>
      <c r="JT175" s="127"/>
      <c r="JU175" s="127"/>
      <c r="JV175" s="127"/>
      <c r="JW175" s="127"/>
      <c r="JX175" s="127"/>
      <c r="JY175" s="127"/>
      <c r="JZ175" s="127"/>
      <c r="KA175" s="127"/>
      <c r="KB175" s="127"/>
      <c r="KC175" s="127"/>
      <c r="KD175" s="127"/>
      <c r="KE175" s="127"/>
      <c r="KF175" s="127"/>
      <c r="KG175" s="127"/>
      <c r="KH175" s="127"/>
      <c r="KI175" s="127"/>
      <c r="KJ175" s="127"/>
      <c r="KK175" s="127"/>
      <c r="KL175" s="127"/>
      <c r="KM175" s="127"/>
      <c r="KN175" s="127"/>
      <c r="KO175" s="127"/>
      <c r="KP175" s="127"/>
      <c r="KQ175" s="127"/>
      <c r="KR175" s="127"/>
      <c r="KS175" s="127"/>
      <c r="KT175" s="127"/>
      <c r="KU175" s="127"/>
      <c r="KV175" s="127"/>
      <c r="KW175" s="127"/>
      <c r="KX175" s="127"/>
      <c r="KY175" s="127"/>
      <c r="KZ175" s="127"/>
      <c r="LA175" s="127"/>
      <c r="LB175" s="127"/>
      <c r="LC175" s="127"/>
      <c r="LD175" s="127"/>
      <c r="LE175" s="127"/>
      <c r="LF175" s="127"/>
      <c r="LG175" s="127"/>
      <c r="LH175" s="127"/>
      <c r="LI175" s="127"/>
      <c r="LJ175" s="127"/>
      <c r="LK175" s="127"/>
      <c r="LL175" s="127"/>
      <c r="LM175" s="127"/>
      <c r="LN175" s="127"/>
      <c r="LO175" s="127"/>
      <c r="LP175" s="127"/>
      <c r="LQ175" s="127"/>
      <c r="LR175" s="127"/>
      <c r="LS175" s="127"/>
      <c r="LT175" s="127"/>
      <c r="LU175" s="127"/>
      <c r="LV175" s="127"/>
      <c r="LW175" s="127"/>
      <c r="LX175" s="127"/>
      <c r="LY175" s="127"/>
      <c r="LZ175" s="127"/>
      <c r="MA175" s="127"/>
      <c r="MB175" s="127"/>
      <c r="MC175" s="127"/>
      <c r="MD175" s="127"/>
      <c r="ME175" s="127"/>
      <c r="MF175" s="127"/>
      <c r="MG175" s="127"/>
      <c r="MH175" s="127"/>
      <c r="MI175" s="127"/>
      <c r="MJ175" s="127"/>
      <c r="MK175" s="127"/>
      <c r="ML175" s="127"/>
      <c r="MM175" s="127"/>
      <c r="MN175" s="127"/>
      <c r="MO175" s="127"/>
      <c r="MP175" s="127"/>
      <c r="MQ175" s="127"/>
      <c r="MR175" s="127"/>
      <c r="MS175" s="127"/>
      <c r="MT175" s="127"/>
      <c r="MU175" s="127"/>
      <c r="MV175" s="127"/>
      <c r="MW175" s="127"/>
      <c r="MX175" s="127"/>
      <c r="MY175" s="127"/>
      <c r="MZ175" s="127"/>
      <c r="NA175" s="127"/>
      <c r="NB175" s="127"/>
    </row>
    <row r="176" spans="1:1025" x14ac:dyDescent="0.2">
      <c r="A176" s="176" t="s">
        <v>111</v>
      </c>
      <c r="B176" s="191" t="s">
        <v>54</v>
      </c>
      <c r="C176" s="191" t="s">
        <v>112</v>
      </c>
      <c r="D176" s="191"/>
      <c r="E176" s="191"/>
      <c r="F176" s="191"/>
      <c r="G176" s="162"/>
      <c r="H176" s="162"/>
      <c r="I176" s="162"/>
      <c r="J176" s="162"/>
      <c r="K176" s="162"/>
      <c r="L176" s="126"/>
      <c r="M176" s="126"/>
      <c r="N176" s="126"/>
      <c r="O176" s="126"/>
      <c r="P176" s="126"/>
      <c r="Q176" s="126"/>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6"/>
      <c r="AY176" s="126"/>
      <c r="AZ176" s="126"/>
      <c r="BA176" s="126"/>
      <c r="BB176" s="126"/>
      <c r="BC176" s="126"/>
      <c r="BD176" s="126"/>
      <c r="BE176" s="126"/>
      <c r="BF176" s="126"/>
      <c r="BG176" s="126"/>
      <c r="BH176" s="126"/>
      <c r="BI176" s="126"/>
      <c r="BJ176" s="126"/>
      <c r="BK176" s="126"/>
      <c r="BL176" s="126"/>
      <c r="BM176" s="126"/>
      <c r="BN176" s="126"/>
      <c r="BO176" s="126"/>
      <c r="BP176" s="126"/>
      <c r="BQ176" s="126"/>
      <c r="BR176" s="126"/>
      <c r="BS176" s="126"/>
      <c r="BT176" s="126"/>
      <c r="BU176" s="126"/>
      <c r="BV176" s="126"/>
      <c r="BW176" s="126"/>
      <c r="BX176" s="126"/>
      <c r="BY176" s="126"/>
      <c r="BZ176" s="126"/>
      <c r="CA176" s="126"/>
      <c r="CB176" s="126"/>
      <c r="CC176" s="126"/>
      <c r="CD176" s="126"/>
      <c r="CE176" s="126"/>
      <c r="CF176" s="126"/>
      <c r="CG176" s="126"/>
      <c r="CH176" s="126"/>
      <c r="CI176" s="126"/>
      <c r="CJ176" s="126"/>
      <c r="CK176" s="126"/>
      <c r="CL176" s="126"/>
      <c r="CM176" s="126"/>
      <c r="CN176" s="126"/>
      <c r="CO176" s="126"/>
      <c r="CP176" s="126"/>
      <c r="CQ176" s="126"/>
      <c r="CR176" s="126"/>
      <c r="CS176" s="126"/>
      <c r="CT176" s="126"/>
      <c r="CU176" s="126"/>
      <c r="CV176" s="126"/>
      <c r="CW176" s="126"/>
      <c r="CX176" s="126"/>
      <c r="CY176" s="126"/>
      <c r="CZ176" s="126"/>
      <c r="DA176" s="126"/>
      <c r="DB176" s="126"/>
      <c r="DC176" s="126"/>
      <c r="DD176" s="126"/>
      <c r="DE176" s="126"/>
      <c r="DF176" s="126"/>
      <c r="DG176" s="126"/>
      <c r="DH176" s="126"/>
      <c r="DI176" s="126"/>
      <c r="DJ176" s="126"/>
      <c r="DK176" s="126"/>
      <c r="DL176" s="126"/>
      <c r="DM176" s="126"/>
      <c r="DN176" s="126"/>
      <c r="DO176" s="126"/>
      <c r="DP176" s="126"/>
      <c r="DQ176" s="126"/>
      <c r="DR176" s="126"/>
      <c r="DS176" s="126"/>
      <c r="DT176" s="126"/>
      <c r="DU176" s="126"/>
      <c r="DV176" s="126"/>
      <c r="DW176" s="126"/>
      <c r="DX176" s="126"/>
      <c r="DY176" s="126"/>
      <c r="DZ176" s="126"/>
      <c r="EA176" s="126"/>
      <c r="EB176" s="126"/>
      <c r="EC176" s="126"/>
      <c r="ED176" s="126"/>
      <c r="EE176" s="126"/>
      <c r="EF176" s="126"/>
      <c r="EG176" s="126"/>
      <c r="EH176" s="126"/>
      <c r="EI176" s="126"/>
      <c r="EJ176" s="126"/>
      <c r="EK176" s="126"/>
      <c r="EL176" s="126"/>
      <c r="EM176" s="126"/>
      <c r="EN176" s="126"/>
      <c r="EO176" s="126"/>
      <c r="EP176" s="126"/>
      <c r="EQ176" s="126"/>
      <c r="ER176" s="126"/>
      <c r="ES176" s="126"/>
      <c r="ET176" s="126"/>
      <c r="EU176" s="126"/>
      <c r="EV176" s="126"/>
      <c r="EW176" s="126"/>
      <c r="EX176" s="126"/>
      <c r="EY176" s="126"/>
      <c r="EZ176" s="126"/>
      <c r="FA176" s="126"/>
      <c r="FB176" s="126"/>
      <c r="FC176" s="126"/>
      <c r="FD176" s="126"/>
      <c r="FE176" s="126"/>
      <c r="FF176" s="126"/>
      <c r="FG176" s="126"/>
      <c r="FH176" s="126"/>
      <c r="FI176" s="126"/>
      <c r="FJ176" s="126"/>
      <c r="FK176" s="126"/>
      <c r="FL176" s="126"/>
      <c r="FM176" s="126"/>
      <c r="FN176" s="126"/>
      <c r="FO176" s="126"/>
      <c r="FP176" s="126"/>
      <c r="FQ176" s="126"/>
      <c r="FR176" s="126"/>
      <c r="FS176" s="126"/>
      <c r="FT176" s="126"/>
      <c r="FU176" s="126"/>
      <c r="FV176" s="126"/>
      <c r="FW176" s="126"/>
      <c r="FX176" s="126"/>
      <c r="FY176" s="126"/>
      <c r="FZ176" s="126"/>
      <c r="GA176" s="126"/>
      <c r="GB176" s="126"/>
      <c r="GC176" s="126"/>
      <c r="GD176" s="126"/>
      <c r="GE176" s="126"/>
      <c r="GF176" s="126"/>
      <c r="GG176" s="126"/>
      <c r="GH176" s="126"/>
      <c r="GI176" s="126"/>
      <c r="GJ176" s="126"/>
      <c r="GK176" s="126"/>
      <c r="GL176" s="126"/>
      <c r="GM176" s="126"/>
      <c r="GN176" s="126"/>
      <c r="GO176" s="126"/>
      <c r="GP176" s="126"/>
      <c r="GQ176" s="126"/>
      <c r="GR176" s="126"/>
      <c r="GS176" s="126"/>
      <c r="GT176" s="126"/>
      <c r="GU176" s="126"/>
      <c r="GV176" s="126"/>
      <c r="GW176" s="126"/>
      <c r="GX176" s="126"/>
      <c r="GY176" s="126"/>
      <c r="GZ176" s="126"/>
      <c r="HA176" s="126"/>
      <c r="HB176" s="126"/>
      <c r="HC176" s="126"/>
      <c r="HD176" s="126"/>
      <c r="HE176" s="126"/>
      <c r="HF176" s="126"/>
      <c r="HG176" s="126"/>
      <c r="HH176" s="126"/>
      <c r="HI176" s="126"/>
      <c r="HJ176" s="126"/>
      <c r="HK176" s="126"/>
      <c r="HL176" s="126"/>
      <c r="HM176" s="126"/>
      <c r="HN176" s="126"/>
      <c r="HO176" s="126"/>
      <c r="HP176" s="126"/>
      <c r="HQ176" s="126"/>
      <c r="HR176" s="126"/>
      <c r="HS176" s="126"/>
      <c r="HT176" s="126"/>
      <c r="HU176" s="126"/>
      <c r="HV176" s="126"/>
      <c r="HW176" s="126"/>
      <c r="HX176" s="126"/>
      <c r="HY176" s="126"/>
      <c r="HZ176" s="126"/>
      <c r="IA176" s="126"/>
      <c r="IB176" s="126"/>
      <c r="IC176" s="126"/>
      <c r="ID176" s="126"/>
      <c r="IE176" s="126"/>
      <c r="IF176" s="126"/>
      <c r="IG176" s="126"/>
      <c r="IH176" s="126"/>
      <c r="II176" s="126"/>
      <c r="IJ176" s="126"/>
      <c r="IK176" s="126"/>
      <c r="IL176" s="126"/>
      <c r="IM176" s="126"/>
      <c r="IN176" s="126"/>
      <c r="IO176" s="126"/>
      <c r="IP176" s="126"/>
      <c r="IQ176" s="126"/>
      <c r="IR176" s="126"/>
      <c r="IS176" s="126"/>
      <c r="IT176" s="126"/>
      <c r="IU176" s="126"/>
      <c r="IV176" s="126"/>
      <c r="IW176" s="126"/>
      <c r="IX176" s="126"/>
      <c r="IY176" s="126"/>
      <c r="IZ176" s="126"/>
      <c r="JA176" s="126"/>
      <c r="JB176" s="126"/>
      <c r="JC176" s="126"/>
      <c r="JD176" s="126"/>
      <c r="JE176" s="126"/>
      <c r="JF176" s="126"/>
      <c r="JG176" s="126"/>
      <c r="JH176" s="126"/>
      <c r="JI176" s="126"/>
      <c r="JJ176" s="126"/>
      <c r="JK176" s="126"/>
      <c r="JL176" s="126"/>
      <c r="JM176" s="126"/>
      <c r="JN176" s="126"/>
      <c r="JO176" s="126"/>
      <c r="JP176" s="126"/>
      <c r="JQ176" s="126"/>
      <c r="JR176" s="126"/>
      <c r="JS176" s="126"/>
      <c r="JT176" s="126"/>
      <c r="JU176" s="126"/>
      <c r="JV176" s="126"/>
      <c r="JW176" s="126"/>
      <c r="JX176" s="126"/>
      <c r="JY176" s="126"/>
      <c r="JZ176" s="126"/>
      <c r="KA176" s="126"/>
      <c r="KB176" s="126"/>
      <c r="KC176" s="126"/>
      <c r="KD176" s="126"/>
      <c r="KE176" s="126"/>
      <c r="KF176" s="126"/>
      <c r="KG176" s="126"/>
      <c r="KH176" s="126"/>
      <c r="KI176" s="126"/>
      <c r="KJ176" s="126"/>
      <c r="KK176" s="126"/>
      <c r="KL176" s="126"/>
      <c r="KM176" s="126"/>
      <c r="KN176" s="126"/>
      <c r="KO176" s="126"/>
      <c r="KP176" s="126"/>
      <c r="KQ176" s="126"/>
      <c r="KR176" s="126"/>
      <c r="KS176" s="126"/>
      <c r="KT176" s="126"/>
      <c r="KU176" s="126"/>
      <c r="KV176" s="126"/>
      <c r="KW176" s="126"/>
      <c r="KX176" s="126"/>
      <c r="KY176" s="126"/>
      <c r="KZ176" s="126"/>
      <c r="LA176" s="126"/>
      <c r="LB176" s="126"/>
      <c r="LC176" s="126"/>
      <c r="LD176" s="126"/>
      <c r="LE176" s="126"/>
      <c r="LF176" s="126"/>
      <c r="LG176" s="126"/>
      <c r="LH176" s="126"/>
      <c r="LI176" s="126"/>
      <c r="LJ176" s="126"/>
      <c r="LK176" s="126"/>
      <c r="LL176" s="126"/>
      <c r="LM176" s="126"/>
      <c r="LN176" s="126"/>
      <c r="LO176" s="126"/>
      <c r="LP176" s="126"/>
      <c r="LQ176" s="126"/>
      <c r="LR176" s="126"/>
      <c r="LS176" s="126"/>
      <c r="LT176" s="126"/>
      <c r="LU176" s="126"/>
      <c r="LV176" s="126"/>
      <c r="LW176" s="126"/>
      <c r="LX176" s="126"/>
      <c r="LY176" s="126"/>
      <c r="LZ176" s="126"/>
      <c r="MA176" s="126"/>
      <c r="MB176" s="126"/>
      <c r="MC176" s="126"/>
      <c r="MD176" s="126"/>
      <c r="ME176" s="126"/>
      <c r="MF176" s="126"/>
      <c r="MG176" s="126"/>
      <c r="MH176" s="126"/>
      <c r="MI176" s="126"/>
      <c r="MJ176" s="126"/>
      <c r="MK176" s="126"/>
      <c r="ML176" s="126"/>
      <c r="MM176" s="126"/>
      <c r="MN176" s="126"/>
      <c r="MO176" s="126"/>
      <c r="MP176" s="126"/>
      <c r="MQ176" s="126"/>
      <c r="MR176" s="126"/>
      <c r="MS176" s="126"/>
      <c r="MT176" s="126"/>
      <c r="MU176" s="126"/>
      <c r="MV176" s="126"/>
      <c r="MW176" s="126"/>
      <c r="MX176" s="126"/>
      <c r="MY176" s="126"/>
      <c r="MZ176" s="126"/>
      <c r="NA176" s="126"/>
      <c r="NB176" s="126"/>
    </row>
    <row r="177" spans="1:366" x14ac:dyDescent="0.2">
      <c r="A177" s="176"/>
      <c r="B177" s="191" t="s">
        <v>56</v>
      </c>
      <c r="C177" s="175" t="s">
        <v>113</v>
      </c>
      <c r="D177" s="175"/>
      <c r="E177" s="175"/>
      <c r="F177" s="175"/>
      <c r="G177" s="161"/>
      <c r="H177" s="161"/>
      <c r="I177" s="161"/>
      <c r="J177" s="161"/>
      <c r="K177" s="161"/>
      <c r="L177" s="127"/>
      <c r="M177" s="127"/>
      <c r="N177" s="127"/>
      <c r="O177" s="127"/>
      <c r="P177" s="127"/>
      <c r="Q177" s="127"/>
      <c r="R177" s="127"/>
      <c r="S177" s="127"/>
      <c r="T177" s="127"/>
      <c r="U177" s="127"/>
      <c r="V177" s="127"/>
      <c r="W177" s="127"/>
      <c r="X177" s="127"/>
      <c r="Y177" s="127"/>
      <c r="Z177" s="127"/>
      <c r="AA177" s="127"/>
      <c r="AB177" s="127"/>
      <c r="AC177" s="127"/>
      <c r="AD177" s="127"/>
      <c r="AE177" s="127"/>
      <c r="AF177" s="127"/>
      <c r="AG177" s="127"/>
      <c r="AH177" s="127"/>
      <c r="AI177" s="127"/>
      <c r="AJ177" s="127"/>
      <c r="AK177" s="127"/>
      <c r="AL177" s="127"/>
      <c r="AM177" s="127"/>
      <c r="AN177" s="127"/>
      <c r="AO177" s="127"/>
      <c r="AP177" s="127"/>
      <c r="AQ177" s="127"/>
      <c r="AR177" s="127"/>
      <c r="AS177" s="127"/>
      <c r="AT177" s="127"/>
      <c r="AU177" s="127"/>
      <c r="AV177" s="127"/>
      <c r="AW177" s="127"/>
      <c r="AX177" s="127"/>
      <c r="AY177" s="127"/>
      <c r="AZ177" s="127"/>
      <c r="BA177" s="127"/>
      <c r="BB177" s="127"/>
      <c r="BC177" s="127"/>
      <c r="BD177" s="127"/>
      <c r="BE177" s="127"/>
      <c r="BF177" s="127"/>
      <c r="BG177" s="127"/>
      <c r="BH177" s="127"/>
      <c r="BI177" s="127"/>
      <c r="BJ177" s="127"/>
      <c r="BK177" s="127"/>
      <c r="BL177" s="127"/>
      <c r="BM177" s="127"/>
      <c r="BN177" s="127"/>
      <c r="BO177" s="127"/>
      <c r="BP177" s="127"/>
      <c r="BQ177" s="127"/>
      <c r="BR177" s="127"/>
      <c r="BS177" s="127"/>
      <c r="BT177" s="127"/>
      <c r="BU177" s="127"/>
      <c r="BV177" s="127"/>
      <c r="BW177" s="127"/>
      <c r="BX177" s="127"/>
      <c r="BY177" s="127"/>
      <c r="BZ177" s="127"/>
      <c r="CA177" s="127"/>
      <c r="CB177" s="127"/>
      <c r="CC177" s="127"/>
      <c r="CD177" s="127"/>
      <c r="CE177" s="127"/>
      <c r="CF177" s="127"/>
      <c r="CG177" s="127"/>
      <c r="CH177" s="127"/>
      <c r="CI177" s="127"/>
      <c r="CJ177" s="127"/>
      <c r="CK177" s="127"/>
      <c r="CL177" s="127"/>
      <c r="CM177" s="127"/>
      <c r="CN177" s="127"/>
      <c r="CO177" s="127"/>
      <c r="CP177" s="127"/>
      <c r="CQ177" s="127"/>
      <c r="CR177" s="127"/>
      <c r="CS177" s="127"/>
      <c r="CT177" s="127"/>
      <c r="CU177" s="127"/>
      <c r="CV177" s="127"/>
      <c r="CW177" s="127"/>
      <c r="CX177" s="127"/>
      <c r="CY177" s="127"/>
      <c r="CZ177" s="127"/>
      <c r="DA177" s="127"/>
      <c r="DB177" s="127"/>
      <c r="DC177" s="127"/>
      <c r="DD177" s="127"/>
      <c r="DE177" s="127"/>
      <c r="DF177" s="127"/>
      <c r="DG177" s="127"/>
      <c r="DH177" s="127"/>
      <c r="DI177" s="127"/>
      <c r="DJ177" s="127"/>
      <c r="DK177" s="127"/>
      <c r="DL177" s="127"/>
      <c r="DM177" s="127"/>
      <c r="DN177" s="127"/>
      <c r="DO177" s="127"/>
      <c r="DP177" s="127"/>
      <c r="DQ177" s="127"/>
      <c r="DR177" s="127"/>
      <c r="DS177" s="127"/>
      <c r="DT177" s="127"/>
      <c r="DU177" s="127"/>
      <c r="DV177" s="127"/>
      <c r="DW177" s="127"/>
      <c r="DX177" s="127"/>
      <c r="DY177" s="127"/>
      <c r="DZ177" s="127"/>
      <c r="EA177" s="127"/>
      <c r="EB177" s="127"/>
      <c r="EC177" s="127"/>
      <c r="ED177" s="127"/>
      <c r="EE177" s="127"/>
      <c r="EF177" s="127"/>
      <c r="EG177" s="127"/>
      <c r="EH177" s="127"/>
      <c r="EI177" s="127"/>
      <c r="EJ177" s="127"/>
      <c r="EK177" s="127"/>
      <c r="EL177" s="127"/>
      <c r="EM177" s="127"/>
      <c r="EN177" s="127"/>
      <c r="EO177" s="127"/>
      <c r="EP177" s="127"/>
      <c r="EQ177" s="127"/>
      <c r="ER177" s="127"/>
      <c r="ES177" s="127"/>
      <c r="ET177" s="127"/>
      <c r="EU177" s="127"/>
      <c r="EV177" s="127"/>
      <c r="EW177" s="127"/>
      <c r="EX177" s="127"/>
      <c r="EY177" s="127"/>
      <c r="EZ177" s="127"/>
      <c r="FA177" s="127"/>
      <c r="FB177" s="127"/>
      <c r="FC177" s="127"/>
      <c r="FD177" s="127"/>
      <c r="FE177" s="127"/>
      <c r="FF177" s="127"/>
      <c r="FG177" s="127"/>
      <c r="FH177" s="127"/>
      <c r="FI177" s="127"/>
      <c r="FJ177" s="127"/>
      <c r="FK177" s="127"/>
      <c r="FL177" s="127"/>
      <c r="FM177" s="127"/>
      <c r="FN177" s="127"/>
      <c r="FO177" s="127"/>
      <c r="FP177" s="127"/>
      <c r="FQ177" s="127"/>
      <c r="FR177" s="127"/>
      <c r="FS177" s="127"/>
      <c r="FT177" s="127"/>
      <c r="FU177" s="127"/>
      <c r="FV177" s="127"/>
      <c r="FW177" s="127"/>
      <c r="FX177" s="127"/>
      <c r="FY177" s="127"/>
      <c r="FZ177" s="127"/>
      <c r="GA177" s="127"/>
      <c r="GB177" s="127"/>
      <c r="GC177" s="127"/>
      <c r="GD177" s="127"/>
      <c r="GE177" s="127"/>
      <c r="GF177" s="127"/>
      <c r="GG177" s="127"/>
      <c r="GH177" s="127"/>
      <c r="GI177" s="127"/>
      <c r="GJ177" s="127"/>
      <c r="GK177" s="127"/>
      <c r="GL177" s="127"/>
      <c r="GM177" s="127"/>
      <c r="GN177" s="127"/>
      <c r="GO177" s="127"/>
      <c r="GP177" s="127"/>
      <c r="GQ177" s="127"/>
      <c r="GR177" s="127"/>
      <c r="GS177" s="127"/>
      <c r="GT177" s="127"/>
      <c r="GU177" s="127"/>
      <c r="GV177" s="127"/>
      <c r="GW177" s="127"/>
      <c r="GX177" s="127"/>
      <c r="GY177" s="127"/>
      <c r="GZ177" s="127"/>
      <c r="HA177" s="127"/>
      <c r="HB177" s="127"/>
      <c r="HC177" s="127"/>
      <c r="HD177" s="127"/>
      <c r="HE177" s="127"/>
      <c r="HF177" s="127"/>
      <c r="HG177" s="127"/>
      <c r="HH177" s="127"/>
      <c r="HI177" s="127"/>
      <c r="HJ177" s="127"/>
      <c r="HK177" s="127"/>
      <c r="HL177" s="127"/>
      <c r="HM177" s="127"/>
      <c r="HN177" s="127"/>
      <c r="HO177" s="127"/>
      <c r="HP177" s="127"/>
      <c r="HQ177" s="127"/>
      <c r="HR177" s="127"/>
      <c r="HS177" s="127"/>
      <c r="HT177" s="127"/>
      <c r="HU177" s="127"/>
      <c r="HV177" s="127"/>
      <c r="HW177" s="127"/>
      <c r="HX177" s="127"/>
      <c r="HY177" s="127"/>
      <c r="HZ177" s="127"/>
      <c r="IA177" s="127"/>
      <c r="IB177" s="127"/>
      <c r="IC177" s="127"/>
      <c r="ID177" s="127"/>
      <c r="IE177" s="127"/>
      <c r="IF177" s="127"/>
      <c r="IG177" s="127"/>
      <c r="IH177" s="127"/>
      <c r="II177" s="127"/>
      <c r="IJ177" s="127"/>
      <c r="IK177" s="127"/>
      <c r="IL177" s="127"/>
      <c r="IM177" s="127"/>
      <c r="IN177" s="127"/>
      <c r="IO177" s="127"/>
      <c r="IP177" s="127"/>
      <c r="IQ177" s="127"/>
      <c r="IR177" s="127"/>
      <c r="IS177" s="127"/>
      <c r="IT177" s="127"/>
      <c r="IU177" s="127"/>
      <c r="IV177" s="127"/>
      <c r="IW177" s="127"/>
      <c r="IX177" s="127"/>
      <c r="IY177" s="127"/>
      <c r="IZ177" s="127"/>
      <c r="JA177" s="127"/>
      <c r="JB177" s="127"/>
      <c r="JC177" s="127"/>
      <c r="JD177" s="127"/>
      <c r="JE177" s="127"/>
      <c r="JF177" s="127"/>
      <c r="JG177" s="127"/>
      <c r="JH177" s="127"/>
      <c r="JI177" s="127"/>
      <c r="JJ177" s="127"/>
      <c r="JK177" s="127"/>
      <c r="JL177" s="127"/>
      <c r="JM177" s="127"/>
      <c r="JN177" s="127"/>
      <c r="JO177" s="127"/>
      <c r="JP177" s="127"/>
      <c r="JQ177" s="127"/>
      <c r="JR177" s="127"/>
      <c r="JS177" s="127"/>
      <c r="JT177" s="127"/>
      <c r="JU177" s="127"/>
      <c r="JV177" s="127"/>
      <c r="JW177" s="127"/>
      <c r="JX177" s="127"/>
      <c r="JY177" s="127"/>
      <c r="JZ177" s="127"/>
      <c r="KA177" s="127"/>
      <c r="KB177" s="127"/>
      <c r="KC177" s="127"/>
      <c r="KD177" s="127"/>
      <c r="KE177" s="127"/>
      <c r="KF177" s="127"/>
      <c r="KG177" s="127"/>
      <c r="KH177" s="127"/>
      <c r="KI177" s="127"/>
      <c r="KJ177" s="127"/>
      <c r="KK177" s="127"/>
      <c r="KL177" s="127"/>
      <c r="KM177" s="127"/>
      <c r="KN177" s="127"/>
      <c r="KO177" s="127"/>
      <c r="KP177" s="127"/>
      <c r="KQ177" s="127"/>
      <c r="KR177" s="127"/>
      <c r="KS177" s="127"/>
      <c r="KT177" s="127"/>
      <c r="KU177" s="127"/>
      <c r="KV177" s="127"/>
      <c r="KW177" s="127"/>
      <c r="KX177" s="127"/>
      <c r="KY177" s="127"/>
      <c r="KZ177" s="127"/>
      <c r="LA177" s="127"/>
      <c r="LB177" s="127"/>
      <c r="LC177" s="127"/>
      <c r="LD177" s="127"/>
      <c r="LE177" s="127"/>
      <c r="LF177" s="127"/>
      <c r="LG177" s="127"/>
      <c r="LH177" s="127"/>
      <c r="LI177" s="127"/>
      <c r="LJ177" s="127"/>
      <c r="LK177" s="127"/>
      <c r="LL177" s="127"/>
      <c r="LM177" s="127"/>
      <c r="LN177" s="127"/>
      <c r="LO177" s="127"/>
      <c r="LP177" s="127"/>
      <c r="LQ177" s="127"/>
      <c r="LR177" s="127"/>
      <c r="LS177" s="127"/>
      <c r="LT177" s="127"/>
      <c r="LU177" s="127"/>
      <c r="LV177" s="127"/>
      <c r="LW177" s="127"/>
      <c r="LX177" s="127"/>
      <c r="LY177" s="127"/>
      <c r="LZ177" s="127"/>
      <c r="MA177" s="127"/>
      <c r="MB177" s="127"/>
      <c r="MC177" s="127"/>
      <c r="MD177" s="127"/>
      <c r="ME177" s="127"/>
      <c r="MF177" s="127"/>
      <c r="MG177" s="127"/>
      <c r="MH177" s="127"/>
      <c r="MI177" s="127"/>
      <c r="MJ177" s="127"/>
      <c r="MK177" s="127"/>
      <c r="ML177" s="127"/>
      <c r="MM177" s="127"/>
      <c r="MN177" s="127"/>
      <c r="MO177" s="127"/>
      <c r="MP177" s="127"/>
      <c r="MQ177" s="127"/>
      <c r="MR177" s="127"/>
      <c r="MS177" s="127"/>
      <c r="MT177" s="127"/>
      <c r="MU177" s="127"/>
      <c r="MV177" s="127"/>
      <c r="MW177" s="127"/>
      <c r="MX177" s="127"/>
      <c r="MY177" s="127"/>
      <c r="MZ177" s="127"/>
      <c r="NA177" s="127"/>
      <c r="NB177" s="127"/>
    </row>
    <row r="178" spans="1:366" x14ac:dyDescent="0.2">
      <c r="A178" s="176" t="s">
        <v>108</v>
      </c>
      <c r="B178" s="191" t="s">
        <v>54</v>
      </c>
      <c r="C178" s="191" t="s">
        <v>109</v>
      </c>
      <c r="D178" s="191"/>
      <c r="E178" s="191"/>
      <c r="F178" s="191"/>
      <c r="G178" s="162"/>
      <c r="H178" s="162"/>
      <c r="I178" s="162"/>
      <c r="J178" s="162"/>
      <c r="K178" s="162"/>
      <c r="L178" s="126"/>
      <c r="M178" s="126"/>
      <c r="N178" s="126"/>
      <c r="O178" s="126"/>
      <c r="P178" s="126"/>
      <c r="Q178" s="126"/>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6"/>
      <c r="AY178" s="126"/>
      <c r="AZ178" s="126"/>
      <c r="BA178" s="126"/>
      <c r="BB178" s="126"/>
      <c r="BC178" s="126"/>
      <c r="BD178" s="126"/>
      <c r="BE178" s="126"/>
      <c r="BF178" s="126"/>
      <c r="BG178" s="126"/>
      <c r="BH178" s="126"/>
      <c r="BI178" s="126"/>
      <c r="BJ178" s="126"/>
      <c r="BK178" s="126"/>
      <c r="BL178" s="126"/>
      <c r="BM178" s="126"/>
      <c r="BN178" s="126"/>
      <c r="BO178" s="126"/>
      <c r="BP178" s="126"/>
      <c r="BQ178" s="126"/>
      <c r="BR178" s="126"/>
      <c r="BS178" s="126"/>
      <c r="BT178" s="126"/>
      <c r="BU178" s="126"/>
      <c r="BV178" s="126"/>
      <c r="BW178" s="126"/>
      <c r="BX178" s="126"/>
      <c r="BY178" s="126"/>
      <c r="BZ178" s="126"/>
      <c r="CA178" s="126"/>
      <c r="CB178" s="126"/>
      <c r="CC178" s="126"/>
      <c r="CD178" s="126"/>
      <c r="CE178" s="126"/>
      <c r="CF178" s="126"/>
      <c r="CG178" s="126"/>
      <c r="CH178" s="126"/>
      <c r="CI178" s="126"/>
      <c r="CJ178" s="126"/>
      <c r="CK178" s="126"/>
      <c r="CL178" s="126"/>
      <c r="CM178" s="126"/>
      <c r="CN178" s="126"/>
      <c r="CO178" s="126"/>
      <c r="CP178" s="126"/>
      <c r="CQ178" s="126"/>
      <c r="CR178" s="126"/>
      <c r="CS178" s="126"/>
      <c r="CT178" s="126"/>
      <c r="CU178" s="126"/>
      <c r="CV178" s="126"/>
      <c r="CW178" s="126"/>
      <c r="CX178" s="126"/>
      <c r="CY178" s="126"/>
      <c r="CZ178" s="126"/>
      <c r="DA178" s="126"/>
      <c r="DB178" s="126"/>
      <c r="DC178" s="126"/>
      <c r="DD178" s="126"/>
      <c r="DE178" s="126"/>
      <c r="DF178" s="126"/>
      <c r="DG178" s="126"/>
      <c r="DH178" s="126"/>
      <c r="DI178" s="126"/>
      <c r="DJ178" s="126"/>
      <c r="DK178" s="126"/>
      <c r="DL178" s="126"/>
      <c r="DM178" s="126"/>
      <c r="DN178" s="126"/>
      <c r="DO178" s="126"/>
      <c r="DP178" s="126"/>
      <c r="DQ178" s="126"/>
      <c r="DR178" s="126"/>
      <c r="DS178" s="126"/>
      <c r="DT178" s="126"/>
      <c r="DU178" s="126"/>
      <c r="DV178" s="126"/>
      <c r="DW178" s="126"/>
      <c r="DX178" s="126"/>
      <c r="DY178" s="126"/>
      <c r="DZ178" s="126"/>
      <c r="EA178" s="126"/>
      <c r="EB178" s="126"/>
      <c r="EC178" s="126"/>
      <c r="ED178" s="126"/>
      <c r="EE178" s="126"/>
      <c r="EF178" s="126"/>
      <c r="EG178" s="126"/>
      <c r="EH178" s="126"/>
      <c r="EI178" s="126"/>
      <c r="EJ178" s="126"/>
      <c r="EK178" s="126"/>
      <c r="EL178" s="126"/>
      <c r="EM178" s="126"/>
      <c r="EN178" s="126"/>
      <c r="EO178" s="126"/>
      <c r="EP178" s="126"/>
      <c r="EQ178" s="126"/>
      <c r="ER178" s="126"/>
      <c r="ES178" s="126"/>
      <c r="ET178" s="126"/>
      <c r="EU178" s="126"/>
      <c r="EV178" s="126"/>
      <c r="EW178" s="126"/>
      <c r="EX178" s="126"/>
      <c r="EY178" s="126"/>
      <c r="EZ178" s="126"/>
      <c r="FA178" s="126"/>
      <c r="FB178" s="126"/>
      <c r="FC178" s="126"/>
      <c r="FD178" s="126"/>
      <c r="FE178" s="126"/>
      <c r="FF178" s="126"/>
      <c r="FG178" s="126"/>
      <c r="FH178" s="126"/>
      <c r="FI178" s="126"/>
      <c r="FJ178" s="126"/>
      <c r="FK178" s="126"/>
      <c r="FL178" s="126"/>
      <c r="FM178" s="126"/>
      <c r="FN178" s="126"/>
      <c r="FO178" s="126"/>
      <c r="FP178" s="126"/>
      <c r="FQ178" s="126"/>
      <c r="FR178" s="126"/>
      <c r="FS178" s="126"/>
      <c r="FT178" s="126"/>
      <c r="FU178" s="126"/>
      <c r="FV178" s="126"/>
      <c r="FW178" s="126"/>
      <c r="FX178" s="126"/>
      <c r="FY178" s="126"/>
      <c r="FZ178" s="126"/>
      <c r="GA178" s="126"/>
      <c r="GB178" s="126"/>
      <c r="GC178" s="126"/>
      <c r="GD178" s="126"/>
      <c r="GE178" s="126"/>
      <c r="GF178" s="126"/>
      <c r="GG178" s="126"/>
      <c r="GH178" s="126"/>
      <c r="GI178" s="126"/>
      <c r="GJ178" s="126"/>
      <c r="GK178" s="126"/>
      <c r="GL178" s="126"/>
      <c r="GM178" s="126"/>
      <c r="GN178" s="126"/>
      <c r="GO178" s="126"/>
      <c r="GP178" s="126"/>
      <c r="GQ178" s="126"/>
      <c r="GR178" s="126"/>
      <c r="GS178" s="126"/>
      <c r="GT178" s="126"/>
      <c r="GU178" s="126"/>
      <c r="GV178" s="126"/>
      <c r="GW178" s="126"/>
      <c r="GX178" s="126"/>
      <c r="GY178" s="126"/>
      <c r="GZ178" s="126"/>
      <c r="HA178" s="126"/>
      <c r="HB178" s="126"/>
      <c r="HC178" s="126"/>
      <c r="HD178" s="126"/>
      <c r="HE178" s="126"/>
      <c r="HF178" s="126"/>
      <c r="HG178" s="126"/>
      <c r="HH178" s="126"/>
      <c r="HI178" s="126"/>
      <c r="HJ178" s="126"/>
      <c r="HK178" s="126"/>
      <c r="HL178" s="126"/>
      <c r="HM178" s="126"/>
      <c r="HN178" s="126"/>
      <c r="HO178" s="126"/>
      <c r="HP178" s="126"/>
      <c r="HQ178" s="126"/>
      <c r="HR178" s="126"/>
      <c r="HS178" s="126"/>
      <c r="HT178" s="126"/>
      <c r="HU178" s="126"/>
      <c r="HV178" s="126"/>
      <c r="HW178" s="126"/>
      <c r="HX178" s="126"/>
      <c r="HY178" s="126"/>
      <c r="HZ178" s="126"/>
      <c r="IA178" s="126"/>
      <c r="IB178" s="126"/>
      <c r="IC178" s="126"/>
      <c r="ID178" s="126"/>
      <c r="IE178" s="126"/>
      <c r="IF178" s="126"/>
      <c r="IG178" s="126"/>
      <c r="IH178" s="126"/>
      <c r="II178" s="126"/>
      <c r="IJ178" s="126"/>
      <c r="IK178" s="126"/>
      <c r="IL178" s="126"/>
      <c r="IM178" s="126"/>
      <c r="IN178" s="126"/>
      <c r="IO178" s="126"/>
      <c r="IP178" s="126"/>
      <c r="IQ178" s="126"/>
      <c r="IR178" s="126"/>
      <c r="IS178" s="126"/>
      <c r="IT178" s="126"/>
      <c r="IU178" s="126"/>
      <c r="IV178" s="126"/>
      <c r="IW178" s="126"/>
      <c r="IX178" s="126"/>
      <c r="IY178" s="126"/>
      <c r="IZ178" s="126"/>
      <c r="JA178" s="126"/>
      <c r="JB178" s="126"/>
      <c r="JC178" s="126"/>
      <c r="JD178" s="126"/>
      <c r="JE178" s="126"/>
      <c r="JF178" s="126"/>
      <c r="JG178" s="126"/>
      <c r="JH178" s="126"/>
      <c r="JI178" s="126"/>
      <c r="JJ178" s="126"/>
      <c r="JK178" s="126"/>
      <c r="JL178" s="126"/>
      <c r="JM178" s="126"/>
      <c r="JN178" s="126"/>
      <c r="JO178" s="126"/>
      <c r="JP178" s="126"/>
      <c r="JQ178" s="126"/>
      <c r="JR178" s="126"/>
      <c r="JS178" s="126"/>
      <c r="JT178" s="126"/>
      <c r="JU178" s="126"/>
      <c r="JV178" s="126"/>
      <c r="JW178" s="126"/>
      <c r="JX178" s="126"/>
      <c r="JY178" s="126"/>
      <c r="JZ178" s="126"/>
      <c r="KA178" s="126"/>
      <c r="KB178" s="126"/>
      <c r="KC178" s="126"/>
      <c r="KD178" s="126"/>
      <c r="KE178" s="126"/>
      <c r="KF178" s="126"/>
      <c r="KG178" s="126"/>
      <c r="KH178" s="126"/>
      <c r="KI178" s="126"/>
      <c r="KJ178" s="126"/>
      <c r="KK178" s="126"/>
      <c r="KL178" s="126"/>
      <c r="KM178" s="126"/>
      <c r="KN178" s="126"/>
      <c r="KO178" s="126"/>
      <c r="KP178" s="126"/>
      <c r="KQ178" s="126"/>
      <c r="KR178" s="126"/>
      <c r="KS178" s="126"/>
      <c r="KT178" s="126"/>
      <c r="KU178" s="126"/>
      <c r="KV178" s="126"/>
      <c r="KW178" s="126"/>
      <c r="KX178" s="126"/>
      <c r="KY178" s="126"/>
      <c r="KZ178" s="126"/>
      <c r="LA178" s="126"/>
      <c r="LB178" s="126"/>
      <c r="LC178" s="126"/>
      <c r="LD178" s="126"/>
      <c r="LE178" s="126"/>
      <c r="LF178" s="126"/>
      <c r="LG178" s="126"/>
      <c r="LH178" s="126"/>
      <c r="LI178" s="126"/>
      <c r="LJ178" s="126"/>
      <c r="LK178" s="126"/>
      <c r="LL178" s="126"/>
      <c r="LM178" s="126"/>
      <c r="LN178" s="126"/>
      <c r="LO178" s="126"/>
      <c r="LP178" s="126"/>
      <c r="LQ178" s="126"/>
      <c r="LR178" s="126"/>
      <c r="LS178" s="126"/>
      <c r="LT178" s="126"/>
      <c r="LU178" s="126"/>
      <c r="LV178" s="126"/>
      <c r="LW178" s="126"/>
      <c r="LX178" s="126"/>
      <c r="LY178" s="126"/>
      <c r="LZ178" s="126"/>
      <c r="MA178" s="126"/>
      <c r="MB178" s="126"/>
      <c r="MC178" s="126"/>
      <c r="MD178" s="126"/>
      <c r="ME178" s="126"/>
      <c r="MF178" s="126"/>
      <c r="MG178" s="126"/>
      <c r="MH178" s="126"/>
      <c r="MI178" s="126"/>
      <c r="MJ178" s="126"/>
      <c r="MK178" s="126"/>
      <c r="ML178" s="126"/>
      <c r="MM178" s="126"/>
      <c r="MN178" s="126"/>
      <c r="MO178" s="126"/>
      <c r="MP178" s="126"/>
      <c r="MQ178" s="126"/>
      <c r="MR178" s="126"/>
      <c r="MS178" s="126"/>
      <c r="MT178" s="126"/>
      <c r="MU178" s="126"/>
      <c r="MV178" s="126"/>
      <c r="MW178" s="126"/>
      <c r="MX178" s="126"/>
      <c r="MY178" s="126"/>
      <c r="MZ178" s="126"/>
      <c r="NA178" s="126"/>
      <c r="NB178" s="126"/>
    </row>
    <row r="179" spans="1:366" x14ac:dyDescent="0.2">
      <c r="A179" s="176"/>
      <c r="B179" s="191" t="s">
        <v>56</v>
      </c>
      <c r="C179" s="175" t="s">
        <v>110</v>
      </c>
      <c r="D179" s="175"/>
      <c r="E179" s="175"/>
      <c r="F179" s="175"/>
      <c r="G179" s="161"/>
      <c r="H179" s="161"/>
      <c r="I179" s="161"/>
      <c r="J179" s="161"/>
      <c r="K179" s="161"/>
      <c r="L179" s="127"/>
      <c r="M179" s="127"/>
      <c r="N179" s="127"/>
      <c r="O179" s="127"/>
      <c r="P179" s="127"/>
      <c r="Q179" s="127"/>
      <c r="R179" s="127"/>
      <c r="S179" s="127"/>
      <c r="T179" s="127"/>
      <c r="U179" s="127"/>
      <c r="V179" s="127"/>
      <c r="W179" s="127"/>
      <c r="X179" s="127"/>
      <c r="Y179" s="127"/>
      <c r="Z179" s="127"/>
      <c r="AA179" s="127"/>
      <c r="AB179" s="127"/>
      <c r="AC179" s="127"/>
      <c r="AD179" s="127"/>
      <c r="AE179" s="127"/>
      <c r="AF179" s="127"/>
      <c r="AG179" s="127"/>
      <c r="AH179" s="127"/>
      <c r="AI179" s="127"/>
      <c r="AJ179" s="127"/>
      <c r="AK179" s="127"/>
      <c r="AL179" s="127"/>
      <c r="AM179" s="127"/>
      <c r="AN179" s="127"/>
      <c r="AO179" s="127"/>
      <c r="AP179" s="127"/>
      <c r="AQ179" s="127"/>
      <c r="AR179" s="127"/>
      <c r="AS179" s="127"/>
      <c r="AT179" s="127"/>
      <c r="AU179" s="127"/>
      <c r="AV179" s="127"/>
      <c r="AW179" s="127"/>
      <c r="AX179" s="127"/>
      <c r="AY179" s="127"/>
      <c r="AZ179" s="127"/>
      <c r="BA179" s="127"/>
      <c r="BB179" s="127"/>
      <c r="BC179" s="127"/>
      <c r="BD179" s="127"/>
      <c r="BE179" s="127"/>
      <c r="BF179" s="127"/>
      <c r="BG179" s="127"/>
      <c r="BH179" s="127"/>
      <c r="BI179" s="127"/>
      <c r="BJ179" s="127"/>
      <c r="BK179" s="127"/>
      <c r="BL179" s="127"/>
      <c r="BM179" s="127"/>
      <c r="BN179" s="127"/>
      <c r="BO179" s="127"/>
      <c r="BP179" s="127"/>
      <c r="BQ179" s="127"/>
      <c r="BR179" s="127"/>
      <c r="BS179" s="127"/>
      <c r="BT179" s="127"/>
      <c r="BU179" s="127"/>
      <c r="BV179" s="127"/>
      <c r="BW179" s="127"/>
      <c r="BX179" s="127"/>
      <c r="BY179" s="127"/>
      <c r="BZ179" s="127"/>
      <c r="CA179" s="127"/>
      <c r="CB179" s="127"/>
      <c r="CC179" s="127"/>
      <c r="CD179" s="127"/>
      <c r="CE179" s="127"/>
      <c r="CF179" s="127"/>
      <c r="CG179" s="127"/>
      <c r="CH179" s="127"/>
      <c r="CI179" s="127"/>
      <c r="CJ179" s="127"/>
      <c r="CK179" s="127"/>
      <c r="CL179" s="127"/>
      <c r="CM179" s="127"/>
      <c r="CN179" s="127"/>
      <c r="CO179" s="127"/>
      <c r="CP179" s="127"/>
      <c r="CQ179" s="127"/>
      <c r="CR179" s="127"/>
      <c r="CS179" s="127"/>
      <c r="CT179" s="127"/>
      <c r="CU179" s="127"/>
      <c r="CV179" s="127"/>
      <c r="CW179" s="127"/>
      <c r="CX179" s="127"/>
      <c r="CY179" s="127"/>
      <c r="CZ179" s="127"/>
      <c r="DA179" s="127"/>
      <c r="DB179" s="127"/>
      <c r="DC179" s="127"/>
      <c r="DD179" s="127"/>
      <c r="DE179" s="127"/>
      <c r="DF179" s="127"/>
      <c r="DG179" s="127"/>
      <c r="DH179" s="127"/>
      <c r="DI179" s="127"/>
      <c r="DJ179" s="127"/>
      <c r="DK179" s="127"/>
      <c r="DL179" s="127"/>
      <c r="DM179" s="127"/>
      <c r="DN179" s="127"/>
      <c r="DO179" s="127"/>
      <c r="DP179" s="127"/>
      <c r="DQ179" s="127"/>
      <c r="DR179" s="127"/>
      <c r="DS179" s="127"/>
      <c r="DT179" s="127"/>
      <c r="DU179" s="127"/>
      <c r="DV179" s="127"/>
      <c r="DW179" s="127"/>
      <c r="DX179" s="127"/>
      <c r="DY179" s="127"/>
      <c r="DZ179" s="127"/>
      <c r="EA179" s="127"/>
      <c r="EB179" s="127"/>
      <c r="EC179" s="127"/>
      <c r="ED179" s="127"/>
      <c r="EE179" s="127"/>
      <c r="EF179" s="127"/>
      <c r="EG179" s="127"/>
      <c r="EH179" s="127"/>
      <c r="EI179" s="127"/>
      <c r="EJ179" s="127"/>
      <c r="EK179" s="127"/>
      <c r="EL179" s="127"/>
      <c r="EM179" s="127"/>
      <c r="EN179" s="127"/>
      <c r="EO179" s="127"/>
      <c r="EP179" s="127"/>
      <c r="EQ179" s="127"/>
      <c r="ER179" s="127"/>
      <c r="ES179" s="127"/>
      <c r="ET179" s="127"/>
      <c r="EU179" s="127"/>
      <c r="EV179" s="127"/>
      <c r="EW179" s="127"/>
      <c r="EX179" s="127"/>
      <c r="EY179" s="127"/>
      <c r="EZ179" s="127"/>
      <c r="FA179" s="127"/>
      <c r="FB179" s="127"/>
      <c r="FC179" s="127"/>
      <c r="FD179" s="127"/>
      <c r="FE179" s="127"/>
      <c r="FF179" s="127"/>
      <c r="FG179" s="127"/>
      <c r="FH179" s="127"/>
      <c r="FI179" s="127"/>
      <c r="FJ179" s="127"/>
      <c r="FK179" s="127"/>
      <c r="FL179" s="127"/>
      <c r="FM179" s="127"/>
      <c r="FN179" s="127"/>
      <c r="FO179" s="127"/>
      <c r="FP179" s="127"/>
      <c r="FQ179" s="127"/>
      <c r="FR179" s="127"/>
      <c r="FS179" s="127"/>
      <c r="FT179" s="127"/>
      <c r="FU179" s="127"/>
      <c r="FV179" s="127"/>
      <c r="FW179" s="127"/>
      <c r="FX179" s="127"/>
      <c r="FY179" s="127"/>
      <c r="FZ179" s="127"/>
      <c r="GA179" s="127"/>
      <c r="GB179" s="127"/>
      <c r="GC179" s="127"/>
      <c r="GD179" s="127"/>
      <c r="GE179" s="127"/>
      <c r="GF179" s="127"/>
      <c r="GG179" s="127"/>
      <c r="GH179" s="127"/>
      <c r="GI179" s="127"/>
      <c r="GJ179" s="127"/>
      <c r="GK179" s="127"/>
      <c r="GL179" s="127"/>
      <c r="GM179" s="127"/>
      <c r="GN179" s="127"/>
      <c r="GO179" s="127"/>
      <c r="GP179" s="127"/>
      <c r="GQ179" s="127"/>
      <c r="GR179" s="127"/>
      <c r="GS179" s="127"/>
      <c r="GT179" s="127"/>
      <c r="GU179" s="127"/>
      <c r="GV179" s="127"/>
      <c r="GW179" s="127"/>
      <c r="GX179" s="127"/>
      <c r="GY179" s="127"/>
      <c r="GZ179" s="127"/>
      <c r="HA179" s="127"/>
      <c r="HB179" s="127"/>
      <c r="HC179" s="127"/>
      <c r="HD179" s="127"/>
      <c r="HE179" s="127"/>
      <c r="HF179" s="127"/>
      <c r="HG179" s="127"/>
      <c r="HH179" s="127"/>
      <c r="HI179" s="127"/>
      <c r="HJ179" s="127"/>
      <c r="HK179" s="127"/>
      <c r="HL179" s="127"/>
      <c r="HM179" s="127"/>
      <c r="HN179" s="127"/>
      <c r="HO179" s="127"/>
      <c r="HP179" s="127"/>
      <c r="HQ179" s="127"/>
      <c r="HR179" s="127"/>
      <c r="HS179" s="127"/>
      <c r="HT179" s="127"/>
      <c r="HU179" s="127"/>
      <c r="HV179" s="127"/>
      <c r="HW179" s="127"/>
      <c r="HX179" s="127"/>
      <c r="HY179" s="127"/>
      <c r="HZ179" s="127"/>
      <c r="IA179" s="127"/>
      <c r="IB179" s="127"/>
      <c r="IC179" s="127"/>
      <c r="ID179" s="127"/>
      <c r="IE179" s="127"/>
      <c r="IF179" s="127"/>
      <c r="IG179" s="127"/>
      <c r="IH179" s="127"/>
      <c r="II179" s="127"/>
      <c r="IJ179" s="127"/>
      <c r="IK179" s="127"/>
      <c r="IL179" s="127"/>
      <c r="IM179" s="127"/>
      <c r="IN179" s="127"/>
      <c r="IO179" s="127"/>
      <c r="IP179" s="127"/>
      <c r="IQ179" s="127"/>
      <c r="IR179" s="127"/>
      <c r="IS179" s="127"/>
      <c r="IT179" s="127"/>
      <c r="IU179" s="127"/>
      <c r="IV179" s="127"/>
      <c r="IW179" s="127"/>
      <c r="IX179" s="127"/>
      <c r="IY179" s="127"/>
      <c r="IZ179" s="127"/>
      <c r="JA179" s="127"/>
      <c r="JB179" s="127"/>
      <c r="JC179" s="127"/>
      <c r="JD179" s="127"/>
      <c r="JE179" s="127"/>
      <c r="JF179" s="127"/>
      <c r="JG179" s="127"/>
      <c r="JH179" s="127"/>
      <c r="JI179" s="127"/>
      <c r="JJ179" s="127"/>
      <c r="JK179" s="127"/>
      <c r="JL179" s="127"/>
      <c r="JM179" s="127"/>
      <c r="JN179" s="127"/>
      <c r="JO179" s="127"/>
      <c r="JP179" s="127"/>
      <c r="JQ179" s="127"/>
      <c r="JR179" s="127"/>
      <c r="JS179" s="127"/>
      <c r="JT179" s="127"/>
      <c r="JU179" s="127"/>
      <c r="JV179" s="127"/>
      <c r="JW179" s="127"/>
      <c r="JX179" s="127"/>
      <c r="JY179" s="127"/>
      <c r="JZ179" s="127"/>
      <c r="KA179" s="127"/>
      <c r="KB179" s="127"/>
      <c r="KC179" s="127"/>
      <c r="KD179" s="127"/>
      <c r="KE179" s="127"/>
      <c r="KF179" s="127"/>
      <c r="KG179" s="127"/>
      <c r="KH179" s="127"/>
      <c r="KI179" s="127"/>
      <c r="KJ179" s="127"/>
      <c r="KK179" s="127"/>
      <c r="KL179" s="127"/>
      <c r="KM179" s="127"/>
      <c r="KN179" s="127"/>
      <c r="KO179" s="127"/>
      <c r="KP179" s="127"/>
      <c r="KQ179" s="127"/>
      <c r="KR179" s="127"/>
      <c r="KS179" s="127"/>
      <c r="KT179" s="127"/>
      <c r="KU179" s="127"/>
      <c r="KV179" s="127"/>
      <c r="KW179" s="127"/>
      <c r="KX179" s="127"/>
      <c r="KY179" s="127"/>
      <c r="KZ179" s="127"/>
      <c r="LA179" s="127"/>
      <c r="LB179" s="127"/>
      <c r="LC179" s="127"/>
      <c r="LD179" s="127"/>
      <c r="LE179" s="127"/>
      <c r="LF179" s="127"/>
      <c r="LG179" s="127"/>
      <c r="LH179" s="127"/>
      <c r="LI179" s="127"/>
      <c r="LJ179" s="127"/>
      <c r="LK179" s="127"/>
      <c r="LL179" s="127"/>
      <c r="LM179" s="127"/>
      <c r="LN179" s="127"/>
      <c r="LO179" s="127"/>
      <c r="LP179" s="127"/>
      <c r="LQ179" s="127"/>
      <c r="LR179" s="127"/>
      <c r="LS179" s="127"/>
      <c r="LT179" s="127"/>
      <c r="LU179" s="127"/>
      <c r="LV179" s="127"/>
      <c r="LW179" s="127"/>
      <c r="LX179" s="127"/>
      <c r="LY179" s="127"/>
      <c r="LZ179" s="127"/>
      <c r="MA179" s="127"/>
      <c r="MB179" s="127"/>
      <c r="MC179" s="127"/>
      <c r="MD179" s="127"/>
      <c r="ME179" s="127"/>
      <c r="MF179" s="127"/>
      <c r="MG179" s="127"/>
      <c r="MH179" s="127"/>
      <c r="MI179" s="127"/>
      <c r="MJ179" s="127"/>
      <c r="MK179" s="127"/>
      <c r="ML179" s="127"/>
      <c r="MM179" s="127"/>
      <c r="MN179" s="127"/>
      <c r="MO179" s="127"/>
      <c r="MP179" s="127"/>
      <c r="MQ179" s="127"/>
      <c r="MR179" s="127"/>
      <c r="MS179" s="127"/>
      <c r="MT179" s="127"/>
      <c r="MU179" s="127"/>
      <c r="MV179" s="127"/>
      <c r="MW179" s="127"/>
      <c r="MX179" s="127"/>
      <c r="MY179" s="127"/>
      <c r="MZ179" s="127"/>
      <c r="NA179" s="127"/>
      <c r="NB179" s="127"/>
    </row>
    <row r="180" spans="1:366" x14ac:dyDescent="0.2">
      <c r="A180" s="176" t="s">
        <v>105</v>
      </c>
      <c r="B180" s="191" t="s">
        <v>54</v>
      </c>
      <c r="C180" s="191" t="s">
        <v>106</v>
      </c>
      <c r="D180" s="191"/>
      <c r="E180" s="191"/>
      <c r="F180" s="191"/>
      <c r="G180" s="162"/>
      <c r="H180" s="162"/>
      <c r="I180" s="162"/>
      <c r="J180" s="162"/>
      <c r="K180" s="162"/>
      <c r="L180" s="126"/>
      <c r="M180" s="126"/>
      <c r="N180" s="126"/>
      <c r="O180" s="126"/>
      <c r="P180" s="126"/>
      <c r="Q180" s="126"/>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6"/>
      <c r="AY180" s="126"/>
      <c r="AZ180" s="126"/>
      <c r="BA180" s="126"/>
      <c r="BB180" s="126"/>
      <c r="BC180" s="126"/>
      <c r="BD180" s="126"/>
      <c r="BE180" s="126"/>
      <c r="BF180" s="126"/>
      <c r="BG180" s="126"/>
      <c r="BH180" s="126"/>
      <c r="BI180" s="126"/>
      <c r="BJ180" s="126"/>
      <c r="BK180" s="126"/>
      <c r="BL180" s="126"/>
      <c r="BM180" s="126"/>
      <c r="BN180" s="126"/>
      <c r="BO180" s="126"/>
      <c r="BP180" s="126"/>
      <c r="BQ180" s="126"/>
      <c r="BR180" s="126"/>
      <c r="BS180" s="126"/>
      <c r="BT180" s="126"/>
      <c r="BU180" s="126"/>
      <c r="BV180" s="126"/>
      <c r="BW180" s="126"/>
      <c r="BX180" s="126"/>
      <c r="BY180" s="126"/>
      <c r="BZ180" s="126"/>
      <c r="CA180" s="126"/>
      <c r="CB180" s="126"/>
      <c r="CC180" s="126"/>
      <c r="CD180" s="126"/>
      <c r="CE180" s="126"/>
      <c r="CF180" s="126"/>
      <c r="CG180" s="126"/>
      <c r="CH180" s="126"/>
      <c r="CI180" s="126"/>
      <c r="CJ180" s="126"/>
      <c r="CK180" s="126"/>
      <c r="CL180" s="126"/>
      <c r="CM180" s="126"/>
      <c r="CN180" s="126"/>
      <c r="CO180" s="126"/>
      <c r="CP180" s="126"/>
      <c r="CQ180" s="126"/>
      <c r="CR180" s="126"/>
      <c r="CS180" s="126"/>
      <c r="CT180" s="126"/>
      <c r="CU180" s="126"/>
      <c r="CV180" s="126"/>
      <c r="CW180" s="126"/>
      <c r="CX180" s="126"/>
      <c r="CY180" s="126"/>
      <c r="CZ180" s="126"/>
      <c r="DA180" s="126"/>
      <c r="DB180" s="126"/>
      <c r="DC180" s="126"/>
      <c r="DD180" s="126"/>
      <c r="DE180" s="126"/>
      <c r="DF180" s="126"/>
      <c r="DG180" s="126"/>
      <c r="DH180" s="126"/>
      <c r="DI180" s="126"/>
      <c r="DJ180" s="126"/>
      <c r="DK180" s="126"/>
      <c r="DL180" s="126"/>
      <c r="DM180" s="126"/>
      <c r="DN180" s="126"/>
      <c r="DO180" s="126"/>
      <c r="DP180" s="126"/>
      <c r="DQ180" s="126"/>
      <c r="DR180" s="126"/>
      <c r="DS180" s="126"/>
      <c r="DT180" s="126"/>
      <c r="DU180" s="126"/>
      <c r="DV180" s="126"/>
      <c r="DW180" s="126"/>
      <c r="DX180" s="126"/>
      <c r="DY180" s="126"/>
      <c r="DZ180" s="126"/>
      <c r="EA180" s="126"/>
      <c r="EB180" s="126"/>
      <c r="EC180" s="126"/>
      <c r="ED180" s="126"/>
      <c r="EE180" s="126"/>
      <c r="EF180" s="126"/>
      <c r="EG180" s="126"/>
      <c r="EH180" s="126"/>
      <c r="EI180" s="126"/>
      <c r="EJ180" s="126"/>
      <c r="EK180" s="126"/>
      <c r="EL180" s="126"/>
      <c r="EM180" s="126"/>
      <c r="EN180" s="126"/>
      <c r="EO180" s="126"/>
      <c r="EP180" s="126"/>
      <c r="EQ180" s="126"/>
      <c r="ER180" s="126"/>
      <c r="ES180" s="126"/>
      <c r="ET180" s="126"/>
      <c r="EU180" s="126"/>
      <c r="EV180" s="126"/>
      <c r="EW180" s="126"/>
      <c r="EX180" s="126"/>
      <c r="EY180" s="126"/>
      <c r="EZ180" s="126"/>
      <c r="FA180" s="126"/>
      <c r="FB180" s="126"/>
      <c r="FC180" s="126"/>
      <c r="FD180" s="126"/>
      <c r="FE180" s="126"/>
      <c r="FF180" s="126"/>
      <c r="FG180" s="126"/>
      <c r="FH180" s="126"/>
      <c r="FI180" s="126"/>
      <c r="FJ180" s="126"/>
      <c r="FK180" s="126"/>
      <c r="FL180" s="126"/>
      <c r="FM180" s="126"/>
      <c r="FN180" s="126"/>
      <c r="FO180" s="126"/>
      <c r="FP180" s="126"/>
      <c r="FQ180" s="126"/>
      <c r="FR180" s="126"/>
      <c r="FS180" s="126"/>
      <c r="FT180" s="126"/>
      <c r="FU180" s="126"/>
      <c r="FV180" s="126"/>
      <c r="FW180" s="126"/>
      <c r="FX180" s="126"/>
      <c r="FY180" s="126"/>
      <c r="FZ180" s="126"/>
      <c r="GA180" s="126"/>
      <c r="GB180" s="126"/>
      <c r="GC180" s="126"/>
      <c r="GD180" s="126"/>
      <c r="GE180" s="126"/>
      <c r="GF180" s="126"/>
      <c r="GG180" s="126"/>
      <c r="GH180" s="126"/>
      <c r="GI180" s="126"/>
      <c r="GJ180" s="126"/>
      <c r="GK180" s="126"/>
      <c r="GL180" s="126"/>
      <c r="GM180" s="126"/>
      <c r="GN180" s="126"/>
      <c r="GO180" s="126"/>
      <c r="GP180" s="126"/>
      <c r="GQ180" s="126"/>
      <c r="GR180" s="126"/>
      <c r="GS180" s="126"/>
      <c r="GT180" s="126"/>
      <c r="GU180" s="126"/>
      <c r="GV180" s="126"/>
      <c r="GW180" s="126"/>
      <c r="GX180" s="126"/>
      <c r="GY180" s="126"/>
      <c r="GZ180" s="126"/>
      <c r="HA180" s="126"/>
      <c r="HB180" s="126"/>
      <c r="HC180" s="126"/>
      <c r="HD180" s="126"/>
      <c r="HE180" s="126"/>
      <c r="HF180" s="126"/>
      <c r="HG180" s="126"/>
      <c r="HH180" s="126"/>
      <c r="HI180" s="126"/>
      <c r="HJ180" s="126"/>
      <c r="HK180" s="126"/>
      <c r="HL180" s="126"/>
      <c r="HM180" s="126"/>
      <c r="HN180" s="126"/>
      <c r="HO180" s="126"/>
      <c r="HP180" s="126"/>
      <c r="HQ180" s="126"/>
      <c r="HR180" s="126"/>
      <c r="HS180" s="126"/>
      <c r="HT180" s="126"/>
      <c r="HU180" s="126"/>
      <c r="HV180" s="126"/>
      <c r="HW180" s="126"/>
      <c r="HX180" s="126"/>
      <c r="HY180" s="126"/>
      <c r="HZ180" s="126"/>
      <c r="IA180" s="126"/>
      <c r="IB180" s="126"/>
      <c r="IC180" s="126"/>
      <c r="ID180" s="126"/>
      <c r="IE180" s="126"/>
      <c r="IF180" s="126"/>
      <c r="IG180" s="126"/>
      <c r="IH180" s="126"/>
      <c r="II180" s="126"/>
      <c r="IJ180" s="126"/>
      <c r="IK180" s="126"/>
      <c r="IL180" s="126"/>
      <c r="IM180" s="126"/>
      <c r="IN180" s="126"/>
      <c r="IO180" s="126"/>
      <c r="IP180" s="126"/>
      <c r="IQ180" s="126"/>
      <c r="IR180" s="126"/>
      <c r="IS180" s="126"/>
      <c r="IT180" s="126"/>
      <c r="IU180" s="126"/>
      <c r="IV180" s="126"/>
      <c r="IW180" s="126"/>
      <c r="IX180" s="126"/>
      <c r="IY180" s="126"/>
      <c r="IZ180" s="126"/>
      <c r="JA180" s="126"/>
      <c r="JB180" s="126"/>
      <c r="JC180" s="126"/>
      <c r="JD180" s="126"/>
      <c r="JE180" s="126"/>
      <c r="JF180" s="126"/>
      <c r="JG180" s="126"/>
      <c r="JH180" s="126"/>
      <c r="JI180" s="126"/>
      <c r="JJ180" s="126"/>
      <c r="JK180" s="126"/>
      <c r="JL180" s="126"/>
      <c r="JM180" s="126"/>
      <c r="JN180" s="126"/>
      <c r="JO180" s="126"/>
      <c r="JP180" s="126"/>
      <c r="JQ180" s="126"/>
      <c r="JR180" s="126"/>
      <c r="JS180" s="126"/>
      <c r="JT180" s="126"/>
      <c r="JU180" s="126"/>
      <c r="JV180" s="126"/>
      <c r="JW180" s="126"/>
      <c r="JX180" s="126"/>
      <c r="JY180" s="126"/>
      <c r="JZ180" s="126"/>
      <c r="KA180" s="126"/>
      <c r="KB180" s="126"/>
      <c r="KC180" s="126"/>
      <c r="KD180" s="126"/>
      <c r="KE180" s="126"/>
      <c r="KF180" s="126"/>
      <c r="KG180" s="126"/>
      <c r="KH180" s="126"/>
      <c r="KI180" s="126"/>
      <c r="KJ180" s="126"/>
      <c r="KK180" s="126"/>
      <c r="KL180" s="126"/>
      <c r="KM180" s="126"/>
      <c r="KN180" s="126"/>
      <c r="KO180" s="126"/>
      <c r="KP180" s="126"/>
      <c r="KQ180" s="126"/>
      <c r="KR180" s="126"/>
      <c r="KS180" s="126"/>
      <c r="KT180" s="126"/>
      <c r="KU180" s="126"/>
      <c r="KV180" s="126"/>
      <c r="KW180" s="126"/>
      <c r="KX180" s="126"/>
      <c r="KY180" s="126"/>
      <c r="KZ180" s="126"/>
      <c r="LA180" s="126"/>
      <c r="LB180" s="126"/>
      <c r="LC180" s="126"/>
      <c r="LD180" s="126"/>
      <c r="LE180" s="126"/>
      <c r="LF180" s="126"/>
      <c r="LG180" s="126"/>
      <c r="LH180" s="126"/>
      <c r="LI180" s="126"/>
      <c r="LJ180" s="126"/>
      <c r="LK180" s="126"/>
      <c r="LL180" s="126"/>
      <c r="LM180" s="126"/>
      <c r="LN180" s="126"/>
      <c r="LO180" s="126"/>
      <c r="LP180" s="126"/>
      <c r="LQ180" s="126"/>
      <c r="LR180" s="126"/>
      <c r="LS180" s="126"/>
      <c r="LT180" s="126"/>
      <c r="LU180" s="126"/>
      <c r="LV180" s="126"/>
      <c r="LW180" s="126"/>
      <c r="LX180" s="126"/>
      <c r="LY180" s="126"/>
      <c r="LZ180" s="126"/>
      <c r="MA180" s="126"/>
      <c r="MB180" s="126"/>
      <c r="MC180" s="126"/>
      <c r="MD180" s="126"/>
      <c r="ME180" s="126"/>
      <c r="MF180" s="126"/>
      <c r="MG180" s="126"/>
      <c r="MH180" s="126"/>
      <c r="MI180" s="126"/>
      <c r="MJ180" s="126"/>
      <c r="MK180" s="126"/>
      <c r="ML180" s="126"/>
      <c r="MM180" s="126"/>
      <c r="MN180" s="126"/>
      <c r="MO180" s="126"/>
      <c r="MP180" s="126"/>
      <c r="MQ180" s="126"/>
      <c r="MR180" s="126"/>
      <c r="MS180" s="126"/>
      <c r="MT180" s="126"/>
      <c r="MU180" s="126"/>
      <c r="MV180" s="126"/>
      <c r="MW180" s="126"/>
      <c r="MX180" s="126"/>
      <c r="MY180" s="126"/>
      <c r="MZ180" s="126"/>
      <c r="NA180" s="126"/>
      <c r="NB180" s="126"/>
    </row>
    <row r="181" spans="1:366" x14ac:dyDescent="0.2">
      <c r="A181" s="176"/>
      <c r="B181" s="191" t="s">
        <v>56</v>
      </c>
      <c r="C181" s="175" t="s">
        <v>107</v>
      </c>
      <c r="D181" s="175"/>
      <c r="E181" s="175"/>
      <c r="F181" s="175"/>
      <c r="G181" s="161"/>
      <c r="H181" s="161"/>
      <c r="I181" s="161"/>
      <c r="J181" s="161"/>
      <c r="K181" s="161"/>
      <c r="L181" s="127"/>
      <c r="M181" s="127"/>
      <c r="N181" s="127"/>
      <c r="O181" s="127"/>
      <c r="P181" s="127"/>
      <c r="Q181" s="127"/>
      <c r="R181" s="127"/>
      <c r="S181" s="127"/>
      <c r="T181" s="127"/>
      <c r="U181" s="127"/>
      <c r="V181" s="127"/>
      <c r="W181" s="127"/>
      <c r="X181" s="127"/>
      <c r="Y181" s="127"/>
      <c r="Z181" s="127"/>
      <c r="AA181" s="127"/>
      <c r="AB181" s="127"/>
      <c r="AC181" s="127"/>
      <c r="AD181" s="127"/>
      <c r="AE181" s="127"/>
      <c r="AF181" s="127"/>
      <c r="AG181" s="127"/>
      <c r="AH181" s="127"/>
      <c r="AI181" s="127"/>
      <c r="AJ181" s="127"/>
      <c r="AK181" s="127"/>
      <c r="AL181" s="127"/>
      <c r="AM181" s="127"/>
      <c r="AN181" s="127"/>
      <c r="AO181" s="127"/>
      <c r="AP181" s="127"/>
      <c r="AQ181" s="127"/>
      <c r="AR181" s="127"/>
      <c r="AS181" s="127"/>
      <c r="AT181" s="127"/>
      <c r="AU181" s="127"/>
      <c r="AV181" s="127"/>
      <c r="AW181" s="127"/>
      <c r="AX181" s="127"/>
      <c r="AY181" s="127"/>
      <c r="AZ181" s="127"/>
      <c r="BA181" s="127"/>
      <c r="BB181" s="127"/>
      <c r="BC181" s="127"/>
      <c r="BD181" s="127"/>
      <c r="BE181" s="127"/>
      <c r="BF181" s="127"/>
      <c r="BG181" s="127"/>
      <c r="BH181" s="127"/>
      <c r="BI181" s="127"/>
      <c r="BJ181" s="127"/>
      <c r="BK181" s="127"/>
      <c r="BL181" s="127"/>
      <c r="BM181" s="127"/>
      <c r="BN181" s="127"/>
      <c r="BO181" s="127"/>
      <c r="BP181" s="127"/>
      <c r="BQ181" s="127"/>
      <c r="BR181" s="127"/>
      <c r="BS181" s="127"/>
      <c r="BT181" s="127"/>
      <c r="BU181" s="127"/>
      <c r="BV181" s="127"/>
      <c r="BW181" s="127"/>
      <c r="BX181" s="127"/>
      <c r="BY181" s="127"/>
      <c r="BZ181" s="127"/>
      <c r="CA181" s="127"/>
      <c r="CB181" s="127"/>
      <c r="CC181" s="127"/>
      <c r="CD181" s="127"/>
      <c r="CE181" s="127"/>
      <c r="CF181" s="127"/>
      <c r="CG181" s="127"/>
      <c r="CH181" s="127"/>
      <c r="CI181" s="127"/>
      <c r="CJ181" s="127"/>
      <c r="CK181" s="127"/>
      <c r="CL181" s="127"/>
      <c r="CM181" s="127"/>
      <c r="CN181" s="127"/>
      <c r="CO181" s="127"/>
      <c r="CP181" s="127"/>
      <c r="CQ181" s="127"/>
      <c r="CR181" s="127"/>
      <c r="CS181" s="127"/>
      <c r="CT181" s="127"/>
      <c r="CU181" s="127"/>
      <c r="CV181" s="127"/>
      <c r="CW181" s="127"/>
      <c r="CX181" s="127"/>
      <c r="CY181" s="127"/>
      <c r="CZ181" s="127"/>
      <c r="DA181" s="127"/>
      <c r="DB181" s="127"/>
      <c r="DC181" s="127"/>
      <c r="DD181" s="127"/>
      <c r="DE181" s="127"/>
      <c r="DF181" s="127"/>
      <c r="DG181" s="127"/>
      <c r="DH181" s="127"/>
      <c r="DI181" s="127"/>
      <c r="DJ181" s="127"/>
      <c r="DK181" s="127"/>
      <c r="DL181" s="127"/>
      <c r="DM181" s="127"/>
      <c r="DN181" s="127"/>
      <c r="DO181" s="127"/>
      <c r="DP181" s="127"/>
      <c r="DQ181" s="127"/>
      <c r="DR181" s="127"/>
      <c r="DS181" s="127"/>
      <c r="DT181" s="127"/>
      <c r="DU181" s="127"/>
      <c r="DV181" s="127"/>
      <c r="DW181" s="127"/>
      <c r="DX181" s="127"/>
      <c r="DY181" s="127"/>
      <c r="DZ181" s="127"/>
      <c r="EA181" s="127"/>
      <c r="EB181" s="127"/>
      <c r="EC181" s="127"/>
      <c r="ED181" s="127"/>
      <c r="EE181" s="127"/>
      <c r="EF181" s="127"/>
      <c r="EG181" s="127"/>
      <c r="EH181" s="127"/>
      <c r="EI181" s="127"/>
      <c r="EJ181" s="127"/>
      <c r="EK181" s="127"/>
      <c r="EL181" s="127"/>
      <c r="EM181" s="127"/>
      <c r="EN181" s="127"/>
      <c r="EO181" s="127"/>
      <c r="EP181" s="127"/>
      <c r="EQ181" s="127"/>
      <c r="ER181" s="127"/>
      <c r="ES181" s="127"/>
      <c r="ET181" s="127"/>
      <c r="EU181" s="127"/>
      <c r="EV181" s="127"/>
      <c r="EW181" s="127"/>
      <c r="EX181" s="127"/>
      <c r="EY181" s="127"/>
      <c r="EZ181" s="127"/>
      <c r="FA181" s="127"/>
      <c r="FB181" s="127"/>
      <c r="FC181" s="127"/>
      <c r="FD181" s="127"/>
      <c r="FE181" s="127"/>
      <c r="FF181" s="127"/>
      <c r="FG181" s="127"/>
      <c r="FH181" s="127"/>
      <c r="FI181" s="127"/>
      <c r="FJ181" s="127"/>
      <c r="FK181" s="127"/>
      <c r="FL181" s="127"/>
      <c r="FM181" s="127"/>
      <c r="FN181" s="127"/>
      <c r="FO181" s="127"/>
      <c r="FP181" s="127"/>
      <c r="FQ181" s="127"/>
      <c r="FR181" s="127"/>
      <c r="FS181" s="127"/>
      <c r="FT181" s="127"/>
      <c r="FU181" s="127"/>
      <c r="FV181" s="127"/>
      <c r="FW181" s="127"/>
      <c r="FX181" s="127"/>
      <c r="FY181" s="127"/>
      <c r="FZ181" s="127"/>
      <c r="GA181" s="127"/>
      <c r="GB181" s="127"/>
      <c r="GC181" s="127"/>
      <c r="GD181" s="127"/>
      <c r="GE181" s="127"/>
      <c r="GF181" s="127"/>
      <c r="GG181" s="127"/>
      <c r="GH181" s="127"/>
      <c r="GI181" s="127"/>
      <c r="GJ181" s="127"/>
      <c r="GK181" s="127"/>
      <c r="GL181" s="127"/>
      <c r="GM181" s="127"/>
      <c r="GN181" s="127"/>
      <c r="GO181" s="127"/>
      <c r="GP181" s="127"/>
      <c r="GQ181" s="127"/>
      <c r="GR181" s="127"/>
      <c r="GS181" s="127"/>
      <c r="GT181" s="127"/>
      <c r="GU181" s="127"/>
      <c r="GV181" s="127"/>
      <c r="GW181" s="127"/>
      <c r="GX181" s="127"/>
      <c r="GY181" s="127"/>
      <c r="GZ181" s="127"/>
      <c r="HA181" s="127"/>
      <c r="HB181" s="127"/>
      <c r="HC181" s="127"/>
      <c r="HD181" s="127"/>
      <c r="HE181" s="127"/>
      <c r="HF181" s="127"/>
      <c r="HG181" s="127"/>
      <c r="HH181" s="127"/>
      <c r="HI181" s="127"/>
      <c r="HJ181" s="127"/>
      <c r="HK181" s="127"/>
      <c r="HL181" s="127"/>
      <c r="HM181" s="127"/>
      <c r="HN181" s="127"/>
      <c r="HO181" s="127"/>
      <c r="HP181" s="127"/>
      <c r="HQ181" s="127"/>
      <c r="HR181" s="127"/>
      <c r="HS181" s="127"/>
      <c r="HT181" s="127"/>
      <c r="HU181" s="127"/>
      <c r="HV181" s="127"/>
      <c r="HW181" s="127"/>
      <c r="HX181" s="127"/>
      <c r="HY181" s="127"/>
      <c r="HZ181" s="127"/>
      <c r="IA181" s="127"/>
      <c r="IB181" s="127"/>
      <c r="IC181" s="127"/>
      <c r="ID181" s="127"/>
      <c r="IE181" s="127"/>
      <c r="IF181" s="127"/>
      <c r="IG181" s="127"/>
      <c r="IH181" s="127"/>
      <c r="II181" s="127"/>
      <c r="IJ181" s="127"/>
      <c r="IK181" s="127"/>
      <c r="IL181" s="127"/>
      <c r="IM181" s="127"/>
      <c r="IN181" s="127"/>
      <c r="IO181" s="127"/>
      <c r="IP181" s="127"/>
      <c r="IQ181" s="127"/>
      <c r="IR181" s="127"/>
      <c r="IS181" s="127"/>
      <c r="IT181" s="127"/>
      <c r="IU181" s="127"/>
      <c r="IV181" s="127"/>
      <c r="IW181" s="127"/>
      <c r="IX181" s="127"/>
      <c r="IY181" s="127"/>
      <c r="IZ181" s="127"/>
      <c r="JA181" s="127"/>
      <c r="JB181" s="127"/>
      <c r="JC181" s="127"/>
      <c r="JD181" s="127"/>
      <c r="JE181" s="127"/>
      <c r="JF181" s="127"/>
      <c r="JG181" s="127"/>
      <c r="JH181" s="127"/>
      <c r="JI181" s="127"/>
      <c r="JJ181" s="127"/>
      <c r="JK181" s="127"/>
      <c r="JL181" s="127"/>
      <c r="JM181" s="127"/>
      <c r="JN181" s="127"/>
      <c r="JO181" s="127"/>
      <c r="JP181" s="127"/>
      <c r="JQ181" s="127"/>
      <c r="JR181" s="127"/>
      <c r="JS181" s="127"/>
      <c r="JT181" s="127"/>
      <c r="JU181" s="127"/>
      <c r="JV181" s="127"/>
      <c r="JW181" s="127"/>
      <c r="JX181" s="127"/>
      <c r="JY181" s="127"/>
      <c r="JZ181" s="127"/>
      <c r="KA181" s="127"/>
      <c r="KB181" s="127"/>
      <c r="KC181" s="127"/>
      <c r="KD181" s="127"/>
      <c r="KE181" s="127"/>
      <c r="KF181" s="127"/>
      <c r="KG181" s="127"/>
      <c r="KH181" s="127"/>
      <c r="KI181" s="127"/>
      <c r="KJ181" s="127"/>
      <c r="KK181" s="127"/>
      <c r="KL181" s="127"/>
      <c r="KM181" s="127"/>
      <c r="KN181" s="127"/>
      <c r="KO181" s="127"/>
      <c r="KP181" s="127"/>
      <c r="KQ181" s="127"/>
      <c r="KR181" s="127"/>
      <c r="KS181" s="127"/>
      <c r="KT181" s="127"/>
      <c r="KU181" s="127"/>
      <c r="KV181" s="127"/>
      <c r="KW181" s="127"/>
      <c r="KX181" s="127"/>
      <c r="KY181" s="127"/>
      <c r="KZ181" s="127"/>
      <c r="LA181" s="127"/>
      <c r="LB181" s="127"/>
      <c r="LC181" s="127"/>
      <c r="LD181" s="127"/>
      <c r="LE181" s="127"/>
      <c r="LF181" s="127"/>
      <c r="LG181" s="127"/>
      <c r="LH181" s="127"/>
      <c r="LI181" s="127"/>
      <c r="LJ181" s="127"/>
      <c r="LK181" s="127"/>
      <c r="LL181" s="127"/>
      <c r="LM181" s="127"/>
      <c r="LN181" s="127"/>
      <c r="LO181" s="127"/>
      <c r="LP181" s="127"/>
      <c r="LQ181" s="127"/>
      <c r="LR181" s="127"/>
      <c r="LS181" s="127"/>
      <c r="LT181" s="127"/>
      <c r="LU181" s="127"/>
      <c r="LV181" s="127"/>
      <c r="LW181" s="127"/>
      <c r="LX181" s="127"/>
      <c r="LY181" s="127"/>
      <c r="LZ181" s="127"/>
      <c r="MA181" s="127"/>
      <c r="MB181" s="127"/>
      <c r="MC181" s="127"/>
      <c r="MD181" s="127"/>
      <c r="ME181" s="127"/>
      <c r="MF181" s="127"/>
      <c r="MG181" s="127"/>
      <c r="MH181" s="127"/>
      <c r="MI181" s="127"/>
      <c r="MJ181" s="127"/>
      <c r="MK181" s="127"/>
      <c r="ML181" s="127"/>
      <c r="MM181" s="127"/>
      <c r="MN181" s="127"/>
      <c r="MO181" s="127"/>
      <c r="MP181" s="127"/>
      <c r="MQ181" s="127"/>
      <c r="MR181" s="127"/>
      <c r="MS181" s="127"/>
      <c r="MT181" s="127"/>
      <c r="MU181" s="127"/>
      <c r="MV181" s="127"/>
      <c r="MW181" s="127"/>
      <c r="MX181" s="127"/>
      <c r="MY181" s="127"/>
      <c r="MZ181" s="127"/>
      <c r="NA181" s="127"/>
      <c r="NB181" s="127"/>
    </row>
    <row r="182" spans="1:366" x14ac:dyDescent="0.2">
      <c r="A182" s="176" t="s">
        <v>100</v>
      </c>
      <c r="B182" s="191" t="s">
        <v>54</v>
      </c>
      <c r="C182" s="174" t="s">
        <v>103</v>
      </c>
      <c r="D182" s="174"/>
      <c r="E182" s="174"/>
      <c r="F182" s="174"/>
      <c r="G182" s="162"/>
      <c r="H182" s="162"/>
      <c r="I182" s="162"/>
      <c r="J182" s="162"/>
      <c r="K182" s="162"/>
      <c r="L182" s="126"/>
      <c r="M182" s="126"/>
      <c r="N182" s="126"/>
      <c r="O182" s="126"/>
      <c r="P182" s="126"/>
      <c r="Q182" s="126"/>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6"/>
      <c r="AY182" s="126"/>
      <c r="AZ182" s="126"/>
      <c r="BA182" s="126"/>
      <c r="BB182" s="126"/>
      <c r="BC182" s="126"/>
      <c r="BD182" s="126"/>
      <c r="BE182" s="126"/>
      <c r="BF182" s="126"/>
      <c r="BG182" s="126"/>
      <c r="BH182" s="126"/>
      <c r="BI182" s="126"/>
      <c r="BJ182" s="126"/>
      <c r="BK182" s="126"/>
      <c r="BL182" s="126"/>
      <c r="BM182" s="126"/>
      <c r="BN182" s="126"/>
      <c r="BO182" s="126"/>
      <c r="BP182" s="126"/>
      <c r="BQ182" s="126"/>
      <c r="BR182" s="126"/>
      <c r="BS182" s="126"/>
      <c r="BT182" s="126"/>
      <c r="BU182" s="126"/>
      <c r="BV182" s="126"/>
      <c r="BW182" s="126"/>
      <c r="BX182" s="126"/>
      <c r="BY182" s="126"/>
      <c r="BZ182" s="126"/>
      <c r="CA182" s="126"/>
      <c r="CB182" s="126"/>
      <c r="CC182" s="126"/>
      <c r="CD182" s="126"/>
      <c r="CE182" s="126"/>
      <c r="CF182" s="126"/>
      <c r="CG182" s="126"/>
      <c r="CH182" s="126"/>
      <c r="CI182" s="126"/>
      <c r="CJ182" s="126"/>
      <c r="CK182" s="126"/>
      <c r="CL182" s="126"/>
      <c r="CM182" s="126"/>
      <c r="CN182" s="126"/>
      <c r="CO182" s="126"/>
      <c r="CP182" s="126"/>
      <c r="CQ182" s="126"/>
      <c r="CR182" s="126"/>
      <c r="CS182" s="126"/>
      <c r="CT182" s="126"/>
      <c r="CU182" s="126"/>
      <c r="CV182" s="126"/>
      <c r="CW182" s="126"/>
      <c r="CX182" s="126"/>
      <c r="CY182" s="126"/>
      <c r="CZ182" s="126"/>
      <c r="DA182" s="126"/>
      <c r="DB182" s="126"/>
      <c r="DC182" s="126"/>
      <c r="DD182" s="126"/>
      <c r="DE182" s="126"/>
      <c r="DF182" s="126"/>
      <c r="DG182" s="126"/>
      <c r="DH182" s="126"/>
      <c r="DI182" s="126"/>
      <c r="DJ182" s="126"/>
      <c r="DK182" s="126"/>
      <c r="DL182" s="126"/>
      <c r="DM182" s="126"/>
      <c r="DN182" s="126"/>
      <c r="DO182" s="126"/>
      <c r="DP182" s="126"/>
      <c r="DQ182" s="126"/>
      <c r="DR182" s="126"/>
      <c r="DS182" s="126"/>
      <c r="DT182" s="126"/>
      <c r="DU182" s="126"/>
      <c r="DV182" s="126"/>
      <c r="DW182" s="126"/>
      <c r="DX182" s="126"/>
      <c r="DY182" s="126"/>
      <c r="DZ182" s="126"/>
      <c r="EA182" s="126"/>
      <c r="EB182" s="126"/>
      <c r="EC182" s="126"/>
      <c r="ED182" s="126"/>
      <c r="EE182" s="126"/>
      <c r="EF182" s="126"/>
      <c r="EG182" s="126"/>
      <c r="EH182" s="126"/>
      <c r="EI182" s="126"/>
      <c r="EJ182" s="126"/>
      <c r="EK182" s="126"/>
      <c r="EL182" s="126"/>
      <c r="EM182" s="126"/>
      <c r="EN182" s="126"/>
      <c r="EO182" s="126"/>
      <c r="EP182" s="126"/>
      <c r="EQ182" s="126"/>
      <c r="ER182" s="126"/>
      <c r="ES182" s="126"/>
      <c r="ET182" s="126"/>
      <c r="EU182" s="126"/>
      <c r="EV182" s="126"/>
      <c r="EW182" s="126"/>
      <c r="EX182" s="126"/>
      <c r="EY182" s="126"/>
      <c r="EZ182" s="126"/>
      <c r="FA182" s="126"/>
      <c r="FB182" s="126"/>
      <c r="FC182" s="126"/>
      <c r="FD182" s="126"/>
      <c r="FE182" s="126"/>
      <c r="FF182" s="126"/>
      <c r="FG182" s="126"/>
      <c r="FH182" s="126"/>
      <c r="FI182" s="126"/>
      <c r="FJ182" s="126"/>
      <c r="FK182" s="126"/>
      <c r="FL182" s="126"/>
      <c r="FM182" s="126"/>
      <c r="FN182" s="126"/>
      <c r="FO182" s="126"/>
      <c r="FP182" s="126"/>
      <c r="FQ182" s="126"/>
      <c r="FR182" s="126"/>
      <c r="FS182" s="126"/>
      <c r="FT182" s="126"/>
      <c r="FU182" s="126"/>
      <c r="FV182" s="126"/>
      <c r="FW182" s="126"/>
      <c r="FX182" s="126"/>
      <c r="FY182" s="126"/>
      <c r="FZ182" s="126"/>
      <c r="GA182" s="126"/>
      <c r="GB182" s="126"/>
      <c r="GC182" s="126"/>
      <c r="GD182" s="126"/>
      <c r="GE182" s="126"/>
      <c r="GF182" s="126"/>
      <c r="GG182" s="126"/>
      <c r="GH182" s="126"/>
      <c r="GI182" s="126"/>
      <c r="GJ182" s="126"/>
      <c r="GK182" s="126"/>
      <c r="GL182" s="126"/>
      <c r="GM182" s="126"/>
      <c r="GN182" s="126"/>
      <c r="GO182" s="126"/>
      <c r="GP182" s="126"/>
      <c r="GQ182" s="126"/>
      <c r="GR182" s="126"/>
      <c r="GS182" s="126"/>
      <c r="GT182" s="126"/>
      <c r="GU182" s="126"/>
      <c r="GV182" s="126"/>
      <c r="GW182" s="126"/>
      <c r="GX182" s="126"/>
      <c r="GY182" s="126"/>
      <c r="GZ182" s="126"/>
      <c r="HA182" s="126"/>
      <c r="HB182" s="126"/>
      <c r="HC182" s="126"/>
      <c r="HD182" s="126"/>
      <c r="HE182" s="126"/>
      <c r="HF182" s="126"/>
      <c r="HG182" s="126"/>
      <c r="HH182" s="126"/>
      <c r="HI182" s="126"/>
      <c r="HJ182" s="126"/>
      <c r="HK182" s="126"/>
      <c r="HL182" s="126"/>
      <c r="HM182" s="126"/>
      <c r="HN182" s="126"/>
      <c r="HO182" s="126"/>
      <c r="HP182" s="126"/>
      <c r="HQ182" s="126"/>
      <c r="HR182" s="126"/>
      <c r="HS182" s="126"/>
      <c r="HT182" s="126"/>
      <c r="HU182" s="126"/>
      <c r="HV182" s="126"/>
      <c r="HW182" s="126"/>
      <c r="HX182" s="126"/>
      <c r="HY182" s="126"/>
      <c r="HZ182" s="126"/>
      <c r="IA182" s="126"/>
      <c r="IB182" s="126"/>
      <c r="IC182" s="126"/>
      <c r="ID182" s="126"/>
      <c r="IE182" s="126"/>
      <c r="IF182" s="126"/>
      <c r="IG182" s="126"/>
      <c r="IH182" s="126"/>
      <c r="II182" s="126"/>
      <c r="IJ182" s="126"/>
      <c r="IK182" s="126"/>
      <c r="IL182" s="126"/>
      <c r="IM182" s="126"/>
      <c r="IN182" s="126"/>
      <c r="IO182" s="126"/>
      <c r="IP182" s="126"/>
      <c r="IQ182" s="126"/>
      <c r="IR182" s="126"/>
      <c r="IS182" s="126"/>
      <c r="IT182" s="126"/>
      <c r="IU182" s="126"/>
      <c r="IV182" s="126"/>
      <c r="IW182" s="126"/>
      <c r="IX182" s="126"/>
      <c r="IY182" s="126"/>
      <c r="IZ182" s="126"/>
      <c r="JA182" s="126"/>
      <c r="JB182" s="126"/>
      <c r="JC182" s="126"/>
      <c r="JD182" s="126"/>
      <c r="JE182" s="126"/>
      <c r="JF182" s="126"/>
      <c r="JG182" s="126"/>
      <c r="JH182" s="126"/>
      <c r="JI182" s="126"/>
      <c r="JJ182" s="126"/>
      <c r="JK182" s="126"/>
      <c r="JL182" s="126"/>
      <c r="JM182" s="126"/>
      <c r="JN182" s="126"/>
      <c r="JO182" s="126"/>
      <c r="JP182" s="126"/>
      <c r="JQ182" s="126"/>
      <c r="JR182" s="126"/>
      <c r="JS182" s="126"/>
      <c r="JT182" s="126"/>
      <c r="JU182" s="126"/>
      <c r="JV182" s="126"/>
      <c r="JW182" s="126"/>
      <c r="JX182" s="126"/>
      <c r="JY182" s="126"/>
      <c r="JZ182" s="126"/>
      <c r="KA182" s="126"/>
      <c r="KB182" s="126"/>
      <c r="KC182" s="126"/>
      <c r="KD182" s="126"/>
      <c r="KE182" s="126"/>
      <c r="KF182" s="126"/>
      <c r="KG182" s="126"/>
      <c r="KH182" s="126"/>
      <c r="KI182" s="126"/>
      <c r="KJ182" s="126"/>
      <c r="KK182" s="126"/>
      <c r="KL182" s="126"/>
      <c r="KM182" s="126"/>
      <c r="KN182" s="126"/>
      <c r="KO182" s="126"/>
      <c r="KP182" s="126"/>
      <c r="KQ182" s="126"/>
      <c r="KR182" s="126"/>
      <c r="KS182" s="126"/>
      <c r="KT182" s="126"/>
      <c r="KU182" s="126"/>
      <c r="KV182" s="126"/>
      <c r="KW182" s="126"/>
      <c r="KX182" s="126"/>
      <c r="KY182" s="126"/>
      <c r="KZ182" s="126"/>
      <c r="LA182" s="126"/>
      <c r="LB182" s="126"/>
      <c r="LC182" s="126"/>
      <c r="LD182" s="126"/>
      <c r="LE182" s="126"/>
      <c r="LF182" s="126"/>
      <c r="LG182" s="126"/>
      <c r="LH182" s="126"/>
      <c r="LI182" s="126"/>
      <c r="LJ182" s="126"/>
      <c r="LK182" s="126"/>
      <c r="LL182" s="126"/>
      <c r="LM182" s="126"/>
      <c r="LN182" s="126"/>
      <c r="LO182" s="126"/>
      <c r="LP182" s="126"/>
      <c r="LQ182" s="126"/>
      <c r="LR182" s="126"/>
      <c r="LS182" s="126"/>
      <c r="LT182" s="126"/>
      <c r="LU182" s="126"/>
      <c r="LV182" s="126"/>
      <c r="LW182" s="126"/>
      <c r="LX182" s="126"/>
      <c r="LY182" s="126"/>
      <c r="LZ182" s="126"/>
      <c r="MA182" s="126"/>
      <c r="MB182" s="126"/>
      <c r="MC182" s="126"/>
      <c r="MD182" s="126"/>
      <c r="ME182" s="126"/>
      <c r="MF182" s="126"/>
      <c r="MG182" s="126"/>
      <c r="MH182" s="126"/>
      <c r="MI182" s="126"/>
      <c r="MJ182" s="126"/>
      <c r="MK182" s="126"/>
      <c r="ML182" s="126"/>
      <c r="MM182" s="126"/>
      <c r="MN182" s="126"/>
      <c r="MO182" s="126"/>
      <c r="MP182" s="126"/>
      <c r="MQ182" s="126"/>
      <c r="MR182" s="126"/>
      <c r="MS182" s="126"/>
      <c r="MT182" s="126"/>
      <c r="MU182" s="126"/>
      <c r="MV182" s="126"/>
      <c r="MW182" s="126"/>
      <c r="MX182" s="126"/>
      <c r="MY182" s="126"/>
      <c r="MZ182" s="126"/>
      <c r="NA182" s="126"/>
      <c r="NB182" s="126"/>
    </row>
    <row r="183" spans="1:366" x14ac:dyDescent="0.2">
      <c r="A183" s="176"/>
      <c r="B183" s="191" t="s">
        <v>56</v>
      </c>
      <c r="C183" s="173" t="s">
        <v>104</v>
      </c>
      <c r="D183" s="173"/>
      <c r="E183" s="173"/>
      <c r="F183" s="173"/>
      <c r="G183" s="161"/>
      <c r="H183" s="161"/>
      <c r="I183" s="161"/>
      <c r="J183" s="161"/>
      <c r="K183" s="161"/>
      <c r="L183" s="127"/>
      <c r="M183" s="127"/>
      <c r="N183" s="127"/>
      <c r="O183" s="127"/>
      <c r="P183" s="127"/>
      <c r="Q183" s="127"/>
      <c r="R183" s="127"/>
      <c r="S183" s="127"/>
      <c r="T183" s="127"/>
      <c r="U183" s="127"/>
      <c r="V183" s="127"/>
      <c r="W183" s="127"/>
      <c r="X183" s="127"/>
      <c r="Y183" s="127"/>
      <c r="Z183" s="127"/>
      <c r="AA183" s="127"/>
      <c r="AB183" s="127"/>
      <c r="AC183" s="127"/>
      <c r="AD183" s="127"/>
      <c r="AE183" s="127"/>
      <c r="AF183" s="127"/>
      <c r="AG183" s="127"/>
      <c r="AH183" s="127"/>
      <c r="AI183" s="127"/>
      <c r="AJ183" s="127"/>
      <c r="AK183" s="127"/>
      <c r="AL183" s="127"/>
      <c r="AM183" s="127"/>
      <c r="AN183" s="127"/>
      <c r="AO183" s="127"/>
      <c r="AP183" s="127"/>
      <c r="AQ183" s="127"/>
      <c r="AR183" s="127"/>
      <c r="AS183" s="127"/>
      <c r="AT183" s="127"/>
      <c r="AU183" s="127"/>
      <c r="AV183" s="127"/>
      <c r="AW183" s="127"/>
      <c r="AX183" s="127"/>
      <c r="AY183" s="127"/>
      <c r="AZ183" s="127"/>
      <c r="BA183" s="127"/>
      <c r="BB183" s="127"/>
      <c r="BC183" s="127"/>
      <c r="BD183" s="127"/>
      <c r="BE183" s="127"/>
      <c r="BF183" s="127"/>
      <c r="BG183" s="127"/>
      <c r="BH183" s="127"/>
      <c r="BI183" s="127"/>
      <c r="BJ183" s="127"/>
      <c r="BK183" s="127"/>
      <c r="BL183" s="127"/>
      <c r="BM183" s="127"/>
      <c r="BN183" s="127"/>
      <c r="BO183" s="127"/>
      <c r="BP183" s="127"/>
      <c r="BQ183" s="127"/>
      <c r="BR183" s="127"/>
      <c r="BS183" s="127"/>
      <c r="BT183" s="127"/>
      <c r="BU183" s="127"/>
      <c r="BV183" s="127"/>
      <c r="BW183" s="127"/>
      <c r="BX183" s="127"/>
      <c r="BY183" s="127"/>
      <c r="BZ183" s="127"/>
      <c r="CA183" s="127"/>
      <c r="CB183" s="127"/>
      <c r="CC183" s="127"/>
      <c r="CD183" s="127"/>
      <c r="CE183" s="127"/>
      <c r="CF183" s="127"/>
      <c r="CG183" s="127"/>
      <c r="CH183" s="127"/>
      <c r="CI183" s="127"/>
      <c r="CJ183" s="127"/>
      <c r="CK183" s="127"/>
      <c r="CL183" s="127"/>
      <c r="CM183" s="127"/>
      <c r="CN183" s="127"/>
      <c r="CO183" s="127"/>
      <c r="CP183" s="127"/>
      <c r="CQ183" s="127"/>
      <c r="CR183" s="127"/>
      <c r="CS183" s="127"/>
      <c r="CT183" s="127"/>
      <c r="CU183" s="127"/>
      <c r="CV183" s="127"/>
      <c r="CW183" s="127"/>
      <c r="CX183" s="127"/>
      <c r="CY183" s="127"/>
      <c r="CZ183" s="127"/>
      <c r="DA183" s="127"/>
      <c r="DB183" s="127"/>
      <c r="DC183" s="127"/>
      <c r="DD183" s="127"/>
      <c r="DE183" s="127"/>
      <c r="DF183" s="127"/>
      <c r="DG183" s="127"/>
      <c r="DH183" s="127"/>
      <c r="DI183" s="127"/>
      <c r="DJ183" s="127"/>
      <c r="DK183" s="127"/>
      <c r="DL183" s="127"/>
      <c r="DM183" s="127"/>
      <c r="DN183" s="127"/>
      <c r="DO183" s="127"/>
      <c r="DP183" s="127"/>
      <c r="DQ183" s="127"/>
      <c r="DR183" s="127"/>
      <c r="DS183" s="127"/>
      <c r="DT183" s="127"/>
      <c r="DU183" s="127"/>
      <c r="DV183" s="127"/>
      <c r="DW183" s="127"/>
      <c r="DX183" s="127"/>
      <c r="DY183" s="127"/>
      <c r="DZ183" s="127"/>
      <c r="EA183" s="127"/>
      <c r="EB183" s="127"/>
      <c r="EC183" s="127"/>
      <c r="ED183" s="127"/>
      <c r="EE183" s="127"/>
      <c r="EF183" s="127"/>
      <c r="EG183" s="127"/>
      <c r="EH183" s="127"/>
      <c r="EI183" s="127"/>
      <c r="EJ183" s="127"/>
      <c r="EK183" s="127"/>
      <c r="EL183" s="127"/>
      <c r="EM183" s="127"/>
      <c r="EN183" s="127"/>
      <c r="EO183" s="127"/>
      <c r="EP183" s="127"/>
      <c r="EQ183" s="127"/>
      <c r="ER183" s="127"/>
      <c r="ES183" s="127"/>
      <c r="ET183" s="127"/>
      <c r="EU183" s="127"/>
      <c r="EV183" s="127"/>
      <c r="EW183" s="127"/>
      <c r="EX183" s="127"/>
      <c r="EY183" s="127"/>
      <c r="EZ183" s="127"/>
      <c r="FA183" s="127"/>
      <c r="FB183" s="127"/>
      <c r="FC183" s="127"/>
      <c r="FD183" s="127"/>
      <c r="FE183" s="127"/>
      <c r="FF183" s="127"/>
      <c r="FG183" s="127"/>
      <c r="FH183" s="127"/>
      <c r="FI183" s="127"/>
      <c r="FJ183" s="127"/>
      <c r="FK183" s="127"/>
      <c r="FL183" s="127"/>
      <c r="FM183" s="127"/>
      <c r="FN183" s="127"/>
      <c r="FO183" s="127"/>
      <c r="FP183" s="127"/>
      <c r="FQ183" s="127"/>
      <c r="FR183" s="127"/>
      <c r="FS183" s="127"/>
      <c r="FT183" s="127"/>
      <c r="FU183" s="127"/>
      <c r="FV183" s="127"/>
      <c r="FW183" s="127"/>
      <c r="FX183" s="127"/>
      <c r="FY183" s="127"/>
      <c r="FZ183" s="127"/>
      <c r="GA183" s="127"/>
      <c r="GB183" s="127"/>
      <c r="GC183" s="127"/>
      <c r="GD183" s="127"/>
      <c r="GE183" s="127"/>
      <c r="GF183" s="127"/>
      <c r="GG183" s="127"/>
      <c r="GH183" s="127"/>
      <c r="GI183" s="127"/>
      <c r="GJ183" s="127"/>
      <c r="GK183" s="127"/>
      <c r="GL183" s="127"/>
      <c r="GM183" s="127"/>
      <c r="GN183" s="127"/>
      <c r="GO183" s="127"/>
      <c r="GP183" s="127"/>
      <c r="GQ183" s="127"/>
      <c r="GR183" s="127"/>
      <c r="GS183" s="127"/>
      <c r="GT183" s="127"/>
      <c r="GU183" s="127"/>
      <c r="GV183" s="127"/>
      <c r="GW183" s="127"/>
      <c r="GX183" s="127"/>
      <c r="GY183" s="127"/>
      <c r="GZ183" s="127"/>
      <c r="HA183" s="127"/>
      <c r="HB183" s="127"/>
      <c r="HC183" s="127"/>
      <c r="HD183" s="127"/>
      <c r="HE183" s="127"/>
      <c r="HF183" s="127"/>
      <c r="HG183" s="127"/>
      <c r="HH183" s="127"/>
      <c r="HI183" s="127"/>
      <c r="HJ183" s="127"/>
      <c r="HK183" s="127"/>
      <c r="HL183" s="127"/>
      <c r="HM183" s="127"/>
      <c r="HN183" s="127"/>
      <c r="HO183" s="127"/>
      <c r="HP183" s="127"/>
      <c r="HQ183" s="127"/>
      <c r="HR183" s="127"/>
      <c r="HS183" s="127"/>
      <c r="HT183" s="127"/>
      <c r="HU183" s="127"/>
      <c r="HV183" s="127"/>
      <c r="HW183" s="127"/>
      <c r="HX183" s="127"/>
      <c r="HY183" s="127"/>
      <c r="HZ183" s="127"/>
      <c r="IA183" s="127"/>
      <c r="IB183" s="127"/>
      <c r="IC183" s="127"/>
      <c r="ID183" s="127"/>
      <c r="IE183" s="127"/>
      <c r="IF183" s="127"/>
      <c r="IG183" s="127"/>
      <c r="IH183" s="127"/>
      <c r="II183" s="127"/>
      <c r="IJ183" s="127"/>
      <c r="IK183" s="127"/>
      <c r="IL183" s="127"/>
      <c r="IM183" s="127"/>
      <c r="IN183" s="127"/>
      <c r="IO183" s="127"/>
      <c r="IP183" s="127"/>
      <c r="IQ183" s="127"/>
      <c r="IR183" s="127"/>
      <c r="IS183" s="127"/>
      <c r="IT183" s="127"/>
      <c r="IU183" s="127"/>
      <c r="IV183" s="127"/>
      <c r="IW183" s="127"/>
      <c r="IX183" s="127"/>
      <c r="IY183" s="127"/>
      <c r="IZ183" s="127"/>
      <c r="JA183" s="127"/>
      <c r="JB183" s="127"/>
      <c r="JC183" s="127"/>
      <c r="JD183" s="127"/>
      <c r="JE183" s="127"/>
      <c r="JF183" s="127"/>
      <c r="JG183" s="127"/>
      <c r="JH183" s="127"/>
      <c r="JI183" s="127"/>
      <c r="JJ183" s="127"/>
      <c r="JK183" s="127"/>
      <c r="JL183" s="127"/>
      <c r="JM183" s="127"/>
      <c r="JN183" s="127"/>
      <c r="JO183" s="127"/>
      <c r="JP183" s="127"/>
      <c r="JQ183" s="127"/>
      <c r="JR183" s="127"/>
      <c r="JS183" s="127"/>
      <c r="JT183" s="127"/>
      <c r="JU183" s="127"/>
      <c r="JV183" s="127"/>
      <c r="JW183" s="127"/>
      <c r="JX183" s="127"/>
      <c r="JY183" s="127"/>
      <c r="JZ183" s="127"/>
      <c r="KA183" s="127"/>
      <c r="KB183" s="127"/>
      <c r="KC183" s="127"/>
      <c r="KD183" s="127"/>
      <c r="KE183" s="127"/>
      <c r="KF183" s="127"/>
      <c r="KG183" s="127"/>
      <c r="KH183" s="127"/>
      <c r="KI183" s="127"/>
      <c r="KJ183" s="127"/>
      <c r="KK183" s="127"/>
      <c r="KL183" s="127"/>
      <c r="KM183" s="127"/>
      <c r="KN183" s="127"/>
      <c r="KO183" s="127"/>
      <c r="KP183" s="127"/>
      <c r="KQ183" s="127"/>
      <c r="KR183" s="127"/>
      <c r="KS183" s="127"/>
      <c r="KT183" s="127"/>
      <c r="KU183" s="127"/>
      <c r="KV183" s="127"/>
      <c r="KW183" s="127"/>
      <c r="KX183" s="127"/>
      <c r="KY183" s="127"/>
      <c r="KZ183" s="127"/>
      <c r="LA183" s="127"/>
      <c r="LB183" s="127"/>
      <c r="LC183" s="127"/>
      <c r="LD183" s="127"/>
      <c r="LE183" s="127"/>
      <c r="LF183" s="127"/>
      <c r="LG183" s="127"/>
      <c r="LH183" s="127"/>
      <c r="LI183" s="127"/>
      <c r="LJ183" s="127"/>
      <c r="LK183" s="127"/>
      <c r="LL183" s="127"/>
      <c r="LM183" s="127"/>
      <c r="LN183" s="127"/>
      <c r="LO183" s="127"/>
      <c r="LP183" s="127"/>
      <c r="LQ183" s="127"/>
      <c r="LR183" s="127"/>
      <c r="LS183" s="127"/>
      <c r="LT183" s="127"/>
      <c r="LU183" s="127"/>
      <c r="LV183" s="127"/>
      <c r="LW183" s="127"/>
      <c r="LX183" s="127"/>
      <c r="LY183" s="127"/>
      <c r="LZ183" s="127"/>
      <c r="MA183" s="127"/>
      <c r="MB183" s="127"/>
      <c r="MC183" s="127"/>
      <c r="MD183" s="127"/>
      <c r="ME183" s="127"/>
      <c r="MF183" s="127"/>
      <c r="MG183" s="127"/>
      <c r="MH183" s="127"/>
      <c r="MI183" s="127"/>
      <c r="MJ183" s="127"/>
      <c r="MK183" s="127"/>
      <c r="ML183" s="127"/>
      <c r="MM183" s="127"/>
      <c r="MN183" s="127"/>
      <c r="MO183" s="127"/>
      <c r="MP183" s="127"/>
      <c r="MQ183" s="127"/>
      <c r="MR183" s="127"/>
      <c r="MS183" s="127"/>
      <c r="MT183" s="127"/>
      <c r="MU183" s="127"/>
      <c r="MV183" s="127"/>
      <c r="MW183" s="127"/>
      <c r="MX183" s="127"/>
      <c r="MY183" s="127"/>
      <c r="MZ183" s="127"/>
      <c r="NA183" s="127"/>
      <c r="NB183" s="127"/>
    </row>
    <row r="184" spans="1:366" x14ac:dyDescent="0.2">
      <c r="A184" s="176" t="s">
        <v>100</v>
      </c>
      <c r="B184" s="191" t="s">
        <v>54</v>
      </c>
      <c r="C184" s="174" t="s">
        <v>101</v>
      </c>
      <c r="D184" s="174"/>
      <c r="E184" s="174"/>
      <c r="F184" s="174"/>
      <c r="G184" s="162"/>
      <c r="H184" s="162"/>
      <c r="I184" s="162"/>
      <c r="J184" s="162"/>
      <c r="K184" s="162"/>
      <c r="L184" s="126"/>
      <c r="M184" s="126"/>
      <c r="N184" s="126"/>
      <c r="O184" s="126"/>
      <c r="P184" s="126"/>
      <c r="Q184" s="126"/>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6"/>
      <c r="AY184" s="126"/>
      <c r="AZ184" s="126"/>
      <c r="BA184" s="126"/>
      <c r="BB184" s="126"/>
      <c r="BC184" s="126"/>
      <c r="BD184" s="126"/>
      <c r="BE184" s="126"/>
      <c r="BF184" s="126"/>
      <c r="BG184" s="126"/>
      <c r="BH184" s="126"/>
      <c r="BI184" s="126"/>
      <c r="BJ184" s="126"/>
      <c r="BK184" s="126"/>
      <c r="BL184" s="126"/>
      <c r="BM184" s="126"/>
      <c r="BN184" s="126"/>
      <c r="BO184" s="126"/>
      <c r="BP184" s="126"/>
      <c r="BQ184" s="126"/>
      <c r="BR184" s="126"/>
      <c r="BS184" s="126"/>
      <c r="BT184" s="126"/>
      <c r="BU184" s="126"/>
      <c r="BV184" s="126"/>
      <c r="BW184" s="126"/>
      <c r="BX184" s="126"/>
      <c r="BY184" s="126"/>
      <c r="BZ184" s="126"/>
      <c r="CA184" s="126"/>
      <c r="CB184" s="126"/>
      <c r="CC184" s="126"/>
      <c r="CD184" s="126"/>
      <c r="CE184" s="126"/>
      <c r="CF184" s="126"/>
      <c r="CG184" s="126"/>
      <c r="CH184" s="126"/>
      <c r="CI184" s="126"/>
      <c r="CJ184" s="126"/>
      <c r="CK184" s="126"/>
      <c r="CL184" s="126"/>
      <c r="CM184" s="126"/>
      <c r="CN184" s="126"/>
      <c r="CO184" s="126"/>
      <c r="CP184" s="126"/>
      <c r="CQ184" s="126"/>
      <c r="CR184" s="126"/>
      <c r="CS184" s="126"/>
      <c r="CT184" s="126"/>
      <c r="CU184" s="126"/>
      <c r="CV184" s="126"/>
      <c r="CW184" s="126"/>
      <c r="CX184" s="126"/>
      <c r="CY184" s="126"/>
      <c r="CZ184" s="126"/>
      <c r="DA184" s="126"/>
      <c r="DB184" s="126"/>
      <c r="DC184" s="126"/>
      <c r="DD184" s="126"/>
      <c r="DE184" s="126"/>
      <c r="DF184" s="126"/>
      <c r="DG184" s="126"/>
      <c r="DH184" s="126"/>
      <c r="DI184" s="126"/>
      <c r="DJ184" s="126"/>
      <c r="DK184" s="126"/>
      <c r="DL184" s="126"/>
      <c r="DM184" s="126"/>
      <c r="DN184" s="126"/>
      <c r="DO184" s="126"/>
      <c r="DP184" s="126"/>
      <c r="DQ184" s="126"/>
      <c r="DR184" s="126"/>
      <c r="DS184" s="126"/>
      <c r="DT184" s="126"/>
      <c r="DU184" s="126"/>
      <c r="DV184" s="126"/>
      <c r="DW184" s="126"/>
      <c r="DX184" s="126"/>
      <c r="DY184" s="126"/>
      <c r="DZ184" s="126"/>
      <c r="EA184" s="126"/>
      <c r="EB184" s="126"/>
      <c r="EC184" s="126"/>
      <c r="ED184" s="126"/>
      <c r="EE184" s="126"/>
      <c r="EF184" s="126"/>
      <c r="EG184" s="126"/>
      <c r="EH184" s="126"/>
      <c r="EI184" s="126"/>
      <c r="EJ184" s="126"/>
      <c r="EK184" s="126"/>
      <c r="EL184" s="126"/>
      <c r="EM184" s="126"/>
      <c r="EN184" s="126"/>
      <c r="EO184" s="126"/>
      <c r="EP184" s="126"/>
      <c r="EQ184" s="126"/>
      <c r="ER184" s="126"/>
      <c r="ES184" s="126"/>
      <c r="ET184" s="126"/>
      <c r="EU184" s="126"/>
      <c r="EV184" s="126"/>
      <c r="EW184" s="126"/>
      <c r="EX184" s="126"/>
      <c r="EY184" s="126"/>
      <c r="EZ184" s="126"/>
      <c r="FA184" s="126"/>
      <c r="FB184" s="126"/>
      <c r="FC184" s="126"/>
      <c r="FD184" s="126"/>
      <c r="FE184" s="126"/>
      <c r="FF184" s="126"/>
      <c r="FG184" s="126"/>
      <c r="FH184" s="126"/>
      <c r="FI184" s="126"/>
      <c r="FJ184" s="126"/>
      <c r="FK184" s="126"/>
      <c r="FL184" s="126"/>
      <c r="FM184" s="126"/>
      <c r="FN184" s="126"/>
      <c r="FO184" s="126"/>
      <c r="FP184" s="126"/>
      <c r="FQ184" s="126"/>
      <c r="FR184" s="126"/>
      <c r="FS184" s="126"/>
      <c r="FT184" s="126"/>
      <c r="FU184" s="126"/>
      <c r="FV184" s="126"/>
      <c r="FW184" s="126"/>
      <c r="FX184" s="126"/>
      <c r="FY184" s="126"/>
      <c r="FZ184" s="126"/>
      <c r="GA184" s="126"/>
      <c r="GB184" s="126"/>
      <c r="GC184" s="126"/>
      <c r="GD184" s="126"/>
      <c r="GE184" s="126"/>
      <c r="GF184" s="126"/>
      <c r="GG184" s="126"/>
      <c r="GH184" s="126"/>
      <c r="GI184" s="126"/>
      <c r="GJ184" s="126"/>
      <c r="GK184" s="126"/>
      <c r="GL184" s="126"/>
      <c r="GM184" s="126"/>
      <c r="GN184" s="126"/>
      <c r="GO184" s="126"/>
      <c r="GP184" s="126"/>
      <c r="GQ184" s="126"/>
      <c r="GR184" s="126"/>
      <c r="GS184" s="126"/>
      <c r="GT184" s="126"/>
      <c r="GU184" s="126"/>
      <c r="GV184" s="126"/>
      <c r="GW184" s="126"/>
      <c r="GX184" s="126"/>
      <c r="GY184" s="126"/>
      <c r="GZ184" s="126"/>
      <c r="HA184" s="126"/>
      <c r="HB184" s="126"/>
      <c r="HC184" s="126"/>
      <c r="HD184" s="126"/>
      <c r="HE184" s="126"/>
      <c r="HF184" s="126"/>
      <c r="HG184" s="126"/>
      <c r="HH184" s="126"/>
      <c r="HI184" s="126"/>
      <c r="HJ184" s="126"/>
      <c r="HK184" s="126"/>
      <c r="HL184" s="126"/>
      <c r="HM184" s="126"/>
      <c r="HN184" s="126"/>
      <c r="HO184" s="126"/>
      <c r="HP184" s="126"/>
      <c r="HQ184" s="126"/>
      <c r="HR184" s="126"/>
      <c r="HS184" s="126"/>
      <c r="HT184" s="126"/>
      <c r="HU184" s="126"/>
      <c r="HV184" s="126"/>
      <c r="HW184" s="126"/>
      <c r="HX184" s="126"/>
      <c r="HY184" s="126"/>
      <c r="HZ184" s="126"/>
      <c r="IA184" s="126"/>
      <c r="IB184" s="126"/>
      <c r="IC184" s="126"/>
      <c r="ID184" s="126"/>
      <c r="IE184" s="126"/>
      <c r="IF184" s="126"/>
      <c r="IG184" s="126"/>
      <c r="IH184" s="126"/>
      <c r="II184" s="126"/>
      <c r="IJ184" s="126"/>
      <c r="IK184" s="126"/>
      <c r="IL184" s="126"/>
      <c r="IM184" s="126"/>
      <c r="IN184" s="126"/>
      <c r="IO184" s="126"/>
      <c r="IP184" s="126"/>
      <c r="IQ184" s="126"/>
      <c r="IR184" s="126"/>
      <c r="IS184" s="126"/>
      <c r="IT184" s="126"/>
      <c r="IU184" s="126"/>
      <c r="IV184" s="126"/>
      <c r="IW184" s="126"/>
      <c r="IX184" s="126"/>
      <c r="IY184" s="126"/>
      <c r="IZ184" s="126"/>
      <c r="JA184" s="126"/>
      <c r="JB184" s="126"/>
      <c r="JC184" s="126"/>
      <c r="JD184" s="126"/>
      <c r="JE184" s="126"/>
      <c r="JF184" s="126"/>
      <c r="JG184" s="126"/>
      <c r="JH184" s="126"/>
      <c r="JI184" s="126"/>
      <c r="JJ184" s="126"/>
      <c r="JK184" s="126"/>
      <c r="JL184" s="126"/>
      <c r="JM184" s="126"/>
      <c r="JN184" s="126"/>
      <c r="JO184" s="126"/>
      <c r="JP184" s="126"/>
      <c r="JQ184" s="126"/>
      <c r="JR184" s="126"/>
      <c r="JS184" s="126"/>
      <c r="JT184" s="126"/>
      <c r="JU184" s="126"/>
      <c r="JV184" s="126"/>
      <c r="JW184" s="126"/>
      <c r="JX184" s="126"/>
      <c r="JY184" s="126"/>
      <c r="JZ184" s="126"/>
      <c r="KA184" s="126"/>
      <c r="KB184" s="126"/>
      <c r="KC184" s="126"/>
      <c r="KD184" s="126"/>
      <c r="KE184" s="126"/>
      <c r="KF184" s="126"/>
      <c r="KG184" s="126"/>
      <c r="KH184" s="126"/>
      <c r="KI184" s="126"/>
      <c r="KJ184" s="126"/>
      <c r="KK184" s="126"/>
      <c r="KL184" s="126"/>
      <c r="KM184" s="126"/>
      <c r="KN184" s="126"/>
      <c r="KO184" s="126"/>
      <c r="KP184" s="126"/>
      <c r="KQ184" s="126"/>
      <c r="KR184" s="126"/>
      <c r="KS184" s="126"/>
      <c r="KT184" s="126"/>
      <c r="KU184" s="126"/>
      <c r="KV184" s="126"/>
      <c r="KW184" s="126"/>
      <c r="KX184" s="126"/>
      <c r="KY184" s="126"/>
      <c r="KZ184" s="126"/>
      <c r="LA184" s="126"/>
      <c r="LB184" s="126"/>
      <c r="LC184" s="126"/>
      <c r="LD184" s="126"/>
      <c r="LE184" s="126"/>
      <c r="LF184" s="126"/>
      <c r="LG184" s="126"/>
      <c r="LH184" s="126"/>
      <c r="LI184" s="126"/>
      <c r="LJ184" s="126"/>
      <c r="LK184" s="126"/>
      <c r="LL184" s="126"/>
      <c r="LM184" s="126"/>
      <c r="LN184" s="126"/>
      <c r="LO184" s="126"/>
      <c r="LP184" s="126"/>
      <c r="LQ184" s="126"/>
      <c r="LR184" s="126"/>
      <c r="LS184" s="126"/>
      <c r="LT184" s="126"/>
      <c r="LU184" s="126"/>
      <c r="LV184" s="126"/>
      <c r="LW184" s="126"/>
      <c r="LX184" s="126"/>
      <c r="LY184" s="126"/>
      <c r="LZ184" s="126"/>
      <c r="MA184" s="126"/>
      <c r="MB184" s="126"/>
      <c r="MC184" s="126"/>
      <c r="MD184" s="126"/>
      <c r="ME184" s="126"/>
      <c r="MF184" s="126"/>
      <c r="MG184" s="126"/>
      <c r="MH184" s="126"/>
      <c r="MI184" s="126"/>
      <c r="MJ184" s="126"/>
      <c r="MK184" s="126"/>
      <c r="ML184" s="126"/>
      <c r="MM184" s="126"/>
      <c r="MN184" s="126"/>
      <c r="MO184" s="126"/>
      <c r="MP184" s="126"/>
      <c r="MQ184" s="126"/>
      <c r="MR184" s="126"/>
      <c r="MS184" s="126"/>
      <c r="MT184" s="126"/>
      <c r="MU184" s="126"/>
      <c r="MV184" s="126"/>
      <c r="MW184" s="126"/>
      <c r="MX184" s="126"/>
      <c r="MY184" s="126"/>
      <c r="MZ184" s="126"/>
      <c r="NA184" s="126"/>
      <c r="NB184" s="126"/>
    </row>
    <row r="185" spans="1:366" x14ac:dyDescent="0.2">
      <c r="A185" s="176"/>
      <c r="B185" s="191" t="s">
        <v>56</v>
      </c>
      <c r="C185" s="173" t="s">
        <v>102</v>
      </c>
      <c r="D185" s="173"/>
      <c r="E185" s="173"/>
      <c r="F185" s="173"/>
      <c r="G185" s="161"/>
      <c r="H185" s="161"/>
      <c r="I185" s="161"/>
      <c r="J185" s="161"/>
      <c r="K185" s="161"/>
      <c r="L185" s="127"/>
      <c r="M185" s="127"/>
      <c r="N185" s="127"/>
      <c r="O185" s="127"/>
      <c r="P185" s="127"/>
      <c r="Q185" s="127"/>
      <c r="R185" s="127"/>
      <c r="S185" s="127"/>
      <c r="T185" s="127"/>
      <c r="U185" s="127"/>
      <c r="V185" s="127"/>
      <c r="W185" s="127"/>
      <c r="X185" s="127"/>
      <c r="Y185" s="127"/>
      <c r="Z185" s="127"/>
      <c r="AA185" s="127"/>
      <c r="AB185" s="127"/>
      <c r="AC185" s="127"/>
      <c r="AD185" s="127"/>
      <c r="AE185" s="127"/>
      <c r="AF185" s="127"/>
      <c r="AG185" s="127"/>
      <c r="AH185" s="127"/>
      <c r="AI185" s="127"/>
      <c r="AJ185" s="127"/>
      <c r="AK185" s="127"/>
      <c r="AL185" s="127"/>
      <c r="AM185" s="127"/>
      <c r="AN185" s="127"/>
      <c r="AO185" s="127"/>
      <c r="AP185" s="127"/>
      <c r="AQ185" s="127"/>
      <c r="AR185" s="127"/>
      <c r="AS185" s="127"/>
      <c r="AT185" s="127"/>
      <c r="AU185" s="127"/>
      <c r="AV185" s="127"/>
      <c r="AW185" s="127"/>
      <c r="AX185" s="127"/>
      <c r="AY185" s="127"/>
      <c r="AZ185" s="127"/>
      <c r="BA185" s="127"/>
      <c r="BB185" s="127"/>
      <c r="BC185" s="127"/>
      <c r="BD185" s="127"/>
      <c r="BE185" s="127"/>
      <c r="BF185" s="127"/>
      <c r="BG185" s="127"/>
      <c r="BH185" s="127"/>
      <c r="BI185" s="127"/>
      <c r="BJ185" s="127"/>
      <c r="BK185" s="127"/>
      <c r="BL185" s="127"/>
      <c r="BM185" s="127"/>
      <c r="BN185" s="127"/>
      <c r="BO185" s="127"/>
      <c r="BP185" s="127"/>
      <c r="BQ185" s="127"/>
      <c r="BR185" s="127"/>
      <c r="BS185" s="127"/>
      <c r="BT185" s="127"/>
      <c r="BU185" s="127"/>
      <c r="BV185" s="127"/>
      <c r="BW185" s="127"/>
      <c r="BX185" s="127"/>
      <c r="BY185" s="127"/>
      <c r="BZ185" s="127"/>
      <c r="CA185" s="127"/>
      <c r="CB185" s="127"/>
      <c r="CC185" s="127"/>
      <c r="CD185" s="127"/>
      <c r="CE185" s="127"/>
      <c r="CF185" s="127"/>
      <c r="CG185" s="127"/>
      <c r="CH185" s="127"/>
      <c r="CI185" s="127"/>
      <c r="CJ185" s="127"/>
      <c r="CK185" s="127"/>
      <c r="CL185" s="127"/>
      <c r="CM185" s="127"/>
      <c r="CN185" s="127"/>
      <c r="CO185" s="127"/>
      <c r="CP185" s="127"/>
      <c r="CQ185" s="127"/>
      <c r="CR185" s="127"/>
      <c r="CS185" s="127"/>
      <c r="CT185" s="127"/>
      <c r="CU185" s="127"/>
      <c r="CV185" s="127"/>
      <c r="CW185" s="127"/>
      <c r="CX185" s="127"/>
      <c r="CY185" s="127"/>
      <c r="CZ185" s="127"/>
      <c r="DA185" s="127"/>
      <c r="DB185" s="127"/>
      <c r="DC185" s="127"/>
      <c r="DD185" s="127"/>
      <c r="DE185" s="127"/>
      <c r="DF185" s="127"/>
      <c r="DG185" s="127"/>
      <c r="DH185" s="127"/>
      <c r="DI185" s="127"/>
      <c r="DJ185" s="127"/>
      <c r="DK185" s="127"/>
      <c r="DL185" s="127"/>
      <c r="DM185" s="127"/>
      <c r="DN185" s="127"/>
      <c r="DO185" s="127"/>
      <c r="DP185" s="127"/>
      <c r="DQ185" s="127"/>
      <c r="DR185" s="127"/>
      <c r="DS185" s="127"/>
      <c r="DT185" s="127"/>
      <c r="DU185" s="127"/>
      <c r="DV185" s="127"/>
      <c r="DW185" s="127"/>
      <c r="DX185" s="127"/>
      <c r="DY185" s="127"/>
      <c r="DZ185" s="127"/>
      <c r="EA185" s="127"/>
      <c r="EB185" s="127"/>
      <c r="EC185" s="127"/>
      <c r="ED185" s="127"/>
      <c r="EE185" s="127"/>
      <c r="EF185" s="127"/>
      <c r="EG185" s="127"/>
      <c r="EH185" s="127"/>
      <c r="EI185" s="127"/>
      <c r="EJ185" s="127"/>
      <c r="EK185" s="127"/>
      <c r="EL185" s="127"/>
      <c r="EM185" s="127"/>
      <c r="EN185" s="127"/>
      <c r="EO185" s="127"/>
      <c r="EP185" s="127"/>
      <c r="EQ185" s="127"/>
      <c r="ER185" s="127"/>
      <c r="ES185" s="127"/>
      <c r="ET185" s="127"/>
      <c r="EU185" s="127"/>
      <c r="EV185" s="127"/>
      <c r="EW185" s="127"/>
      <c r="EX185" s="127"/>
      <c r="EY185" s="127"/>
      <c r="EZ185" s="127"/>
      <c r="FA185" s="127"/>
      <c r="FB185" s="127"/>
      <c r="FC185" s="127"/>
      <c r="FD185" s="127"/>
      <c r="FE185" s="127"/>
      <c r="FF185" s="127"/>
      <c r="FG185" s="127"/>
      <c r="FH185" s="127"/>
      <c r="FI185" s="127"/>
      <c r="FJ185" s="127"/>
      <c r="FK185" s="127"/>
      <c r="FL185" s="127"/>
      <c r="FM185" s="127"/>
      <c r="FN185" s="127"/>
      <c r="FO185" s="127"/>
      <c r="FP185" s="127"/>
      <c r="FQ185" s="127"/>
      <c r="FR185" s="127"/>
      <c r="FS185" s="127"/>
      <c r="FT185" s="127"/>
      <c r="FU185" s="127"/>
      <c r="FV185" s="127"/>
      <c r="FW185" s="127"/>
      <c r="FX185" s="127"/>
      <c r="FY185" s="127"/>
      <c r="FZ185" s="127"/>
      <c r="GA185" s="127"/>
      <c r="GB185" s="127"/>
      <c r="GC185" s="127"/>
      <c r="GD185" s="127"/>
      <c r="GE185" s="127"/>
      <c r="GF185" s="127"/>
      <c r="GG185" s="127"/>
      <c r="GH185" s="127"/>
      <c r="GI185" s="127"/>
      <c r="GJ185" s="127"/>
      <c r="GK185" s="127"/>
      <c r="GL185" s="127"/>
      <c r="GM185" s="127"/>
      <c r="GN185" s="127"/>
      <c r="GO185" s="127"/>
      <c r="GP185" s="127"/>
      <c r="GQ185" s="127"/>
      <c r="GR185" s="127"/>
      <c r="GS185" s="127"/>
      <c r="GT185" s="127"/>
      <c r="GU185" s="127"/>
      <c r="GV185" s="127"/>
      <c r="GW185" s="127"/>
      <c r="GX185" s="127"/>
      <c r="GY185" s="127"/>
      <c r="GZ185" s="127"/>
      <c r="HA185" s="127"/>
      <c r="HB185" s="127"/>
      <c r="HC185" s="127"/>
      <c r="HD185" s="127"/>
      <c r="HE185" s="127"/>
      <c r="HF185" s="127"/>
      <c r="HG185" s="127"/>
      <c r="HH185" s="127"/>
      <c r="HI185" s="127"/>
      <c r="HJ185" s="127"/>
      <c r="HK185" s="127"/>
      <c r="HL185" s="127"/>
      <c r="HM185" s="127"/>
      <c r="HN185" s="127"/>
      <c r="HO185" s="127"/>
      <c r="HP185" s="127"/>
      <c r="HQ185" s="127"/>
      <c r="HR185" s="127"/>
      <c r="HS185" s="127"/>
      <c r="HT185" s="127"/>
      <c r="HU185" s="127"/>
      <c r="HV185" s="127"/>
      <c r="HW185" s="127"/>
      <c r="HX185" s="127"/>
      <c r="HY185" s="127"/>
      <c r="HZ185" s="127"/>
      <c r="IA185" s="127"/>
      <c r="IB185" s="127"/>
      <c r="IC185" s="127"/>
      <c r="ID185" s="127"/>
      <c r="IE185" s="127"/>
      <c r="IF185" s="127"/>
      <c r="IG185" s="127"/>
      <c r="IH185" s="127"/>
      <c r="II185" s="127"/>
      <c r="IJ185" s="127"/>
      <c r="IK185" s="127"/>
      <c r="IL185" s="127"/>
      <c r="IM185" s="127"/>
      <c r="IN185" s="127"/>
      <c r="IO185" s="127"/>
      <c r="IP185" s="127"/>
      <c r="IQ185" s="127"/>
      <c r="IR185" s="127"/>
      <c r="IS185" s="127"/>
      <c r="IT185" s="127"/>
      <c r="IU185" s="127"/>
      <c r="IV185" s="127"/>
      <c r="IW185" s="127"/>
      <c r="IX185" s="127"/>
      <c r="IY185" s="127"/>
      <c r="IZ185" s="127"/>
      <c r="JA185" s="127"/>
      <c r="JB185" s="127"/>
      <c r="JC185" s="127"/>
      <c r="JD185" s="127"/>
      <c r="JE185" s="127"/>
      <c r="JF185" s="127"/>
      <c r="JG185" s="127"/>
      <c r="JH185" s="127"/>
      <c r="JI185" s="127"/>
      <c r="JJ185" s="127"/>
      <c r="JK185" s="127"/>
      <c r="JL185" s="127"/>
      <c r="JM185" s="127"/>
      <c r="JN185" s="127"/>
      <c r="JO185" s="127"/>
      <c r="JP185" s="127"/>
      <c r="JQ185" s="127"/>
      <c r="JR185" s="127"/>
      <c r="JS185" s="127"/>
      <c r="JT185" s="127"/>
      <c r="JU185" s="127"/>
      <c r="JV185" s="127"/>
      <c r="JW185" s="127"/>
      <c r="JX185" s="127"/>
      <c r="JY185" s="127"/>
      <c r="JZ185" s="127"/>
      <c r="KA185" s="127"/>
      <c r="KB185" s="127"/>
      <c r="KC185" s="127"/>
      <c r="KD185" s="127"/>
      <c r="KE185" s="127"/>
      <c r="KF185" s="127"/>
      <c r="KG185" s="127"/>
      <c r="KH185" s="127"/>
      <c r="KI185" s="127"/>
      <c r="KJ185" s="127"/>
      <c r="KK185" s="127"/>
      <c r="KL185" s="127"/>
      <c r="KM185" s="127"/>
      <c r="KN185" s="127"/>
      <c r="KO185" s="127"/>
      <c r="KP185" s="127"/>
      <c r="KQ185" s="127"/>
      <c r="KR185" s="127"/>
      <c r="KS185" s="127"/>
      <c r="KT185" s="127"/>
      <c r="KU185" s="127"/>
      <c r="KV185" s="127"/>
      <c r="KW185" s="127"/>
      <c r="KX185" s="127"/>
      <c r="KY185" s="127"/>
      <c r="KZ185" s="127"/>
      <c r="LA185" s="127"/>
      <c r="LB185" s="127"/>
      <c r="LC185" s="127"/>
      <c r="LD185" s="127"/>
      <c r="LE185" s="127"/>
      <c r="LF185" s="127"/>
      <c r="LG185" s="127"/>
      <c r="LH185" s="127"/>
      <c r="LI185" s="127"/>
      <c r="LJ185" s="127"/>
      <c r="LK185" s="127"/>
      <c r="LL185" s="127"/>
      <c r="LM185" s="127"/>
      <c r="LN185" s="127"/>
      <c r="LO185" s="127"/>
      <c r="LP185" s="127"/>
      <c r="LQ185" s="127"/>
      <c r="LR185" s="127"/>
      <c r="LS185" s="127"/>
      <c r="LT185" s="127"/>
      <c r="LU185" s="127"/>
      <c r="LV185" s="127"/>
      <c r="LW185" s="127"/>
      <c r="LX185" s="127"/>
      <c r="LY185" s="127"/>
      <c r="LZ185" s="127"/>
      <c r="MA185" s="127"/>
      <c r="MB185" s="127"/>
      <c r="MC185" s="127"/>
      <c r="MD185" s="127"/>
      <c r="ME185" s="127"/>
      <c r="MF185" s="127"/>
      <c r="MG185" s="127"/>
      <c r="MH185" s="127"/>
      <c r="MI185" s="127"/>
      <c r="MJ185" s="127"/>
      <c r="MK185" s="127"/>
      <c r="ML185" s="127"/>
      <c r="MM185" s="127"/>
      <c r="MN185" s="127"/>
      <c r="MO185" s="127"/>
      <c r="MP185" s="127"/>
      <c r="MQ185" s="127"/>
      <c r="MR185" s="127"/>
      <c r="MS185" s="127"/>
      <c r="MT185" s="127"/>
      <c r="MU185" s="127"/>
      <c r="MV185" s="127"/>
      <c r="MW185" s="127"/>
      <c r="MX185" s="127"/>
      <c r="MY185" s="127"/>
      <c r="MZ185" s="127"/>
      <c r="NA185" s="127"/>
      <c r="NB185" s="127"/>
    </row>
    <row r="186" spans="1:366" ht="14.25" customHeight="1" x14ac:dyDescent="0.2">
      <c r="A186" s="176" t="s">
        <v>97</v>
      </c>
      <c r="B186" s="191" t="s">
        <v>54</v>
      </c>
      <c r="C186" s="174" t="s">
        <v>98</v>
      </c>
      <c r="D186" s="174"/>
      <c r="E186" s="174"/>
      <c r="F186" s="174"/>
      <c r="G186" s="162"/>
      <c r="H186" s="162"/>
      <c r="I186" s="162"/>
      <c r="J186" s="162"/>
      <c r="K186" s="162"/>
      <c r="L186" s="126"/>
      <c r="M186" s="126"/>
      <c r="N186" s="126"/>
      <c r="O186" s="126"/>
      <c r="P186" s="126"/>
      <c r="Q186" s="126"/>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6"/>
      <c r="AY186" s="126"/>
      <c r="AZ186" s="126"/>
      <c r="BA186" s="126"/>
      <c r="BB186" s="126"/>
      <c r="BC186" s="126"/>
      <c r="BD186" s="126"/>
      <c r="BE186" s="126"/>
      <c r="BF186" s="126"/>
      <c r="BG186" s="126"/>
      <c r="BH186" s="126"/>
      <c r="BI186" s="126"/>
      <c r="BJ186" s="126"/>
      <c r="BK186" s="126"/>
      <c r="BL186" s="126"/>
      <c r="BM186" s="126"/>
      <c r="BN186" s="126"/>
      <c r="BO186" s="126"/>
      <c r="BP186" s="126"/>
      <c r="BQ186" s="126"/>
      <c r="BR186" s="126"/>
      <c r="BS186" s="126"/>
      <c r="BT186" s="126"/>
      <c r="BU186" s="126"/>
      <c r="BV186" s="126"/>
      <c r="BW186" s="126"/>
      <c r="BX186" s="126"/>
      <c r="BY186" s="126"/>
      <c r="BZ186" s="126"/>
      <c r="CA186" s="126"/>
      <c r="CB186" s="126"/>
      <c r="CC186" s="126"/>
      <c r="CD186" s="126"/>
      <c r="CE186" s="126"/>
      <c r="CF186" s="126"/>
      <c r="CG186" s="126"/>
      <c r="CH186" s="126"/>
      <c r="CI186" s="126"/>
      <c r="CJ186" s="126"/>
      <c r="CK186" s="126"/>
      <c r="CL186" s="126"/>
      <c r="CM186" s="126"/>
      <c r="CN186" s="126"/>
      <c r="CO186" s="126"/>
      <c r="CP186" s="126"/>
      <c r="CQ186" s="126"/>
      <c r="CR186" s="126"/>
      <c r="CS186" s="126"/>
      <c r="CT186" s="126"/>
      <c r="CU186" s="126"/>
      <c r="CV186" s="126"/>
      <c r="CW186" s="126"/>
      <c r="CX186" s="126"/>
      <c r="CY186" s="126"/>
      <c r="CZ186" s="126"/>
      <c r="DA186" s="126"/>
      <c r="DB186" s="126"/>
      <c r="DC186" s="126"/>
      <c r="DD186" s="126"/>
      <c r="DE186" s="126"/>
      <c r="DF186" s="126"/>
      <c r="DG186" s="126"/>
      <c r="DH186" s="126"/>
      <c r="DI186" s="126"/>
      <c r="DJ186" s="126"/>
      <c r="DK186" s="126"/>
      <c r="DL186" s="126"/>
      <c r="DM186" s="126"/>
      <c r="DN186" s="126"/>
      <c r="DO186" s="126"/>
      <c r="DP186" s="126"/>
      <c r="DQ186" s="126"/>
      <c r="DR186" s="126"/>
      <c r="DS186" s="126"/>
      <c r="DT186" s="126"/>
      <c r="DU186" s="126"/>
      <c r="DV186" s="126"/>
      <c r="DW186" s="126"/>
      <c r="DX186" s="126"/>
      <c r="DY186" s="126"/>
      <c r="DZ186" s="126"/>
      <c r="EA186" s="126"/>
      <c r="EB186" s="126"/>
      <c r="EC186" s="126"/>
      <c r="ED186" s="126"/>
      <c r="EE186" s="126"/>
      <c r="EF186" s="126"/>
      <c r="EG186" s="126"/>
      <c r="EH186" s="126"/>
      <c r="EI186" s="126"/>
      <c r="EJ186" s="126"/>
      <c r="EK186" s="126"/>
      <c r="EL186" s="126"/>
      <c r="EM186" s="126"/>
      <c r="EN186" s="126"/>
      <c r="EO186" s="126"/>
      <c r="EP186" s="126"/>
      <c r="EQ186" s="126"/>
      <c r="ER186" s="126"/>
      <c r="ES186" s="126"/>
      <c r="ET186" s="126"/>
      <c r="EU186" s="126"/>
      <c r="EV186" s="126"/>
      <c r="EW186" s="126"/>
      <c r="EX186" s="126"/>
      <c r="EY186" s="126"/>
      <c r="EZ186" s="126"/>
      <c r="FA186" s="126"/>
      <c r="FB186" s="126"/>
      <c r="FC186" s="126"/>
      <c r="FD186" s="126"/>
      <c r="FE186" s="126"/>
      <c r="FF186" s="126"/>
      <c r="FG186" s="126"/>
      <c r="FH186" s="126"/>
      <c r="FI186" s="126"/>
      <c r="FJ186" s="126"/>
      <c r="FK186" s="126"/>
      <c r="FL186" s="126"/>
      <c r="FM186" s="126"/>
      <c r="FN186" s="126"/>
      <c r="FO186" s="126"/>
      <c r="FP186" s="126"/>
      <c r="FQ186" s="126"/>
      <c r="FR186" s="126"/>
      <c r="FS186" s="126"/>
      <c r="FT186" s="126"/>
      <c r="FU186" s="126"/>
      <c r="FV186" s="126"/>
      <c r="FW186" s="126"/>
      <c r="FX186" s="126"/>
      <c r="FY186" s="126"/>
      <c r="FZ186" s="126"/>
      <c r="GA186" s="126"/>
      <c r="GB186" s="126"/>
      <c r="GC186" s="126"/>
      <c r="GD186" s="126"/>
      <c r="GE186" s="126"/>
      <c r="GF186" s="126"/>
      <c r="GG186" s="126"/>
      <c r="GH186" s="126"/>
      <c r="GI186" s="126"/>
      <c r="GJ186" s="126"/>
      <c r="GK186" s="126"/>
      <c r="GL186" s="126"/>
      <c r="GM186" s="126"/>
      <c r="GN186" s="126"/>
      <c r="GO186" s="126"/>
      <c r="GP186" s="126"/>
      <c r="GQ186" s="126"/>
      <c r="GR186" s="126"/>
      <c r="GS186" s="126"/>
      <c r="GT186" s="126"/>
      <c r="GU186" s="126"/>
      <c r="GV186" s="126"/>
      <c r="GW186" s="126"/>
      <c r="GX186" s="126"/>
      <c r="GY186" s="126"/>
      <c r="GZ186" s="126"/>
      <c r="HA186" s="126"/>
      <c r="HB186" s="126"/>
      <c r="HC186" s="126"/>
      <c r="HD186" s="126"/>
      <c r="HE186" s="126"/>
      <c r="HF186" s="126"/>
      <c r="HG186" s="126"/>
      <c r="HH186" s="126"/>
      <c r="HI186" s="126"/>
      <c r="HJ186" s="126"/>
      <c r="HK186" s="126"/>
      <c r="HL186" s="126"/>
      <c r="HM186" s="126"/>
      <c r="HN186" s="126"/>
      <c r="HO186" s="126"/>
      <c r="HP186" s="126"/>
      <c r="HQ186" s="126"/>
      <c r="HR186" s="126"/>
      <c r="HS186" s="126"/>
      <c r="HT186" s="126"/>
      <c r="HU186" s="126"/>
      <c r="HV186" s="126"/>
      <c r="HW186" s="126"/>
      <c r="HX186" s="126"/>
      <c r="HY186" s="126"/>
      <c r="HZ186" s="126"/>
      <c r="IA186" s="126"/>
      <c r="IB186" s="126"/>
      <c r="IC186" s="126"/>
      <c r="ID186" s="126"/>
      <c r="IE186" s="126"/>
      <c r="IF186" s="126"/>
      <c r="IG186" s="126"/>
      <c r="IH186" s="126"/>
      <c r="II186" s="126"/>
      <c r="IJ186" s="126"/>
      <c r="IK186" s="126"/>
      <c r="IL186" s="126"/>
      <c r="IM186" s="126"/>
      <c r="IN186" s="126"/>
      <c r="IO186" s="126"/>
      <c r="IP186" s="126"/>
      <c r="IQ186" s="126"/>
      <c r="IR186" s="126"/>
      <c r="IS186" s="126"/>
      <c r="IT186" s="126"/>
      <c r="IU186" s="126"/>
      <c r="IV186" s="126"/>
      <c r="IW186" s="126"/>
      <c r="IX186" s="126"/>
      <c r="IY186" s="126"/>
      <c r="IZ186" s="126"/>
      <c r="JA186" s="126"/>
      <c r="JB186" s="126"/>
      <c r="JC186" s="126"/>
      <c r="JD186" s="126"/>
      <c r="JE186" s="126"/>
      <c r="JF186" s="126"/>
      <c r="JG186" s="126"/>
      <c r="JH186" s="126"/>
      <c r="JI186" s="126"/>
      <c r="JJ186" s="126"/>
      <c r="JK186" s="126"/>
      <c r="JL186" s="126"/>
      <c r="JM186" s="126"/>
      <c r="JN186" s="126"/>
      <c r="JO186" s="126"/>
      <c r="JP186" s="126"/>
      <c r="JQ186" s="126"/>
      <c r="JR186" s="126"/>
      <c r="JS186" s="126"/>
      <c r="JT186" s="126"/>
      <c r="JU186" s="126"/>
      <c r="JV186" s="126"/>
      <c r="JW186" s="126"/>
      <c r="JX186" s="126"/>
      <c r="JY186" s="126"/>
      <c r="JZ186" s="126"/>
      <c r="KA186" s="126"/>
      <c r="KB186" s="126"/>
      <c r="KC186" s="126"/>
      <c r="KD186" s="126"/>
      <c r="KE186" s="126"/>
      <c r="KF186" s="126"/>
      <c r="KG186" s="126"/>
      <c r="KH186" s="126"/>
      <c r="KI186" s="126"/>
      <c r="KJ186" s="126"/>
      <c r="KK186" s="126"/>
      <c r="KL186" s="126"/>
      <c r="KM186" s="126"/>
      <c r="KN186" s="126"/>
      <c r="KO186" s="126"/>
      <c r="KP186" s="126"/>
      <c r="KQ186" s="126"/>
      <c r="KR186" s="126"/>
      <c r="KS186" s="126"/>
      <c r="KT186" s="126"/>
      <c r="KU186" s="126"/>
      <c r="KV186" s="126"/>
      <c r="KW186" s="126"/>
      <c r="KX186" s="126"/>
      <c r="KY186" s="126"/>
      <c r="KZ186" s="126"/>
      <c r="LA186" s="126"/>
      <c r="LB186" s="126"/>
      <c r="LC186" s="126"/>
      <c r="LD186" s="126"/>
      <c r="LE186" s="126"/>
      <c r="LF186" s="126"/>
      <c r="LG186" s="126"/>
      <c r="LH186" s="126"/>
      <c r="LI186" s="126"/>
      <c r="LJ186" s="126"/>
      <c r="LK186" s="126"/>
      <c r="LL186" s="126"/>
      <c r="LM186" s="126"/>
      <c r="LN186" s="126"/>
      <c r="LO186" s="126"/>
      <c r="LP186" s="126"/>
      <c r="LQ186" s="126"/>
      <c r="LR186" s="126"/>
      <c r="LS186" s="126"/>
      <c r="LT186" s="126"/>
      <c r="LU186" s="126"/>
      <c r="LV186" s="126"/>
      <c r="LW186" s="126"/>
      <c r="LX186" s="126"/>
      <c r="LY186" s="126"/>
      <c r="LZ186" s="126"/>
      <c r="MA186" s="126"/>
      <c r="MB186" s="126"/>
      <c r="MC186" s="126"/>
      <c r="MD186" s="126"/>
      <c r="ME186" s="126"/>
      <c r="MF186" s="126"/>
      <c r="MG186" s="126"/>
      <c r="MH186" s="126"/>
      <c r="MI186" s="126"/>
      <c r="MJ186" s="126"/>
      <c r="MK186" s="126"/>
      <c r="ML186" s="126"/>
      <c r="MM186" s="126"/>
      <c r="MN186" s="126"/>
      <c r="MO186" s="126"/>
      <c r="MP186" s="126"/>
      <c r="MQ186" s="126"/>
      <c r="MR186" s="126"/>
      <c r="MS186" s="126"/>
      <c r="MT186" s="126"/>
      <c r="MU186" s="126"/>
      <c r="MV186" s="126"/>
      <c r="MW186" s="126"/>
      <c r="MX186" s="126"/>
      <c r="MY186" s="126"/>
      <c r="MZ186" s="126"/>
      <c r="NA186" s="126"/>
      <c r="NB186" s="126"/>
    </row>
    <row r="187" spans="1:366" x14ac:dyDescent="0.2">
      <c r="A187" s="176"/>
      <c r="B187" s="191" t="s">
        <v>56</v>
      </c>
      <c r="C187" s="173" t="s">
        <v>99</v>
      </c>
      <c r="D187" s="173"/>
      <c r="E187" s="173"/>
      <c r="F187" s="173"/>
      <c r="G187" s="161"/>
      <c r="H187" s="161"/>
      <c r="I187" s="161"/>
      <c r="J187" s="161"/>
      <c r="K187" s="161"/>
      <c r="L187" s="127"/>
      <c r="M187" s="127"/>
      <c r="N187" s="127"/>
      <c r="O187" s="127"/>
      <c r="P187" s="127"/>
      <c r="Q187" s="127"/>
      <c r="R187" s="127"/>
      <c r="S187" s="127"/>
      <c r="T187" s="127"/>
      <c r="U187" s="127"/>
      <c r="V187" s="127"/>
      <c r="W187" s="127"/>
      <c r="X187" s="127"/>
      <c r="Y187" s="127"/>
      <c r="Z187" s="127"/>
      <c r="AA187" s="127"/>
      <c r="AB187" s="127"/>
      <c r="AC187" s="127"/>
      <c r="AD187" s="127"/>
      <c r="AE187" s="127"/>
      <c r="AF187" s="127"/>
      <c r="AG187" s="127"/>
      <c r="AH187" s="127"/>
      <c r="AI187" s="127"/>
      <c r="AJ187" s="127"/>
      <c r="AK187" s="127"/>
      <c r="AL187" s="127"/>
      <c r="AM187" s="127"/>
      <c r="AN187" s="127"/>
      <c r="AO187" s="127"/>
      <c r="AP187" s="127"/>
      <c r="AQ187" s="127"/>
      <c r="AR187" s="127"/>
      <c r="AS187" s="127"/>
      <c r="AT187" s="127"/>
      <c r="AU187" s="127"/>
      <c r="AV187" s="127"/>
      <c r="AW187" s="127"/>
      <c r="AX187" s="127"/>
      <c r="AY187" s="127"/>
      <c r="AZ187" s="127"/>
      <c r="BA187" s="127"/>
      <c r="BB187" s="127"/>
      <c r="BC187" s="127"/>
      <c r="BD187" s="127"/>
      <c r="BE187" s="127"/>
      <c r="BF187" s="127"/>
      <c r="BG187" s="127"/>
      <c r="BH187" s="127"/>
      <c r="BI187" s="127"/>
      <c r="BJ187" s="127"/>
      <c r="BK187" s="127"/>
      <c r="BL187" s="127"/>
      <c r="BM187" s="127"/>
      <c r="BN187" s="127"/>
      <c r="BO187" s="127"/>
      <c r="BP187" s="127"/>
      <c r="BQ187" s="127"/>
      <c r="BR187" s="127"/>
      <c r="BS187" s="127"/>
      <c r="BT187" s="127"/>
      <c r="BU187" s="127"/>
      <c r="BV187" s="127"/>
      <c r="BW187" s="127"/>
      <c r="BX187" s="127"/>
      <c r="BY187" s="127"/>
      <c r="BZ187" s="127"/>
      <c r="CA187" s="127"/>
      <c r="CB187" s="127"/>
      <c r="CC187" s="127"/>
      <c r="CD187" s="127"/>
      <c r="CE187" s="127"/>
      <c r="CF187" s="127"/>
      <c r="CG187" s="127"/>
      <c r="CH187" s="127"/>
      <c r="CI187" s="127"/>
      <c r="CJ187" s="127"/>
      <c r="CK187" s="127"/>
      <c r="CL187" s="127"/>
      <c r="CM187" s="127"/>
      <c r="CN187" s="127"/>
      <c r="CO187" s="127"/>
      <c r="CP187" s="127"/>
      <c r="CQ187" s="127"/>
      <c r="CR187" s="127"/>
      <c r="CS187" s="127"/>
      <c r="CT187" s="127"/>
      <c r="CU187" s="127"/>
      <c r="CV187" s="127"/>
      <c r="CW187" s="127"/>
      <c r="CX187" s="127"/>
      <c r="CY187" s="127"/>
      <c r="CZ187" s="127"/>
      <c r="DA187" s="127"/>
      <c r="DB187" s="127"/>
      <c r="DC187" s="127"/>
      <c r="DD187" s="127"/>
      <c r="DE187" s="127"/>
      <c r="DF187" s="127"/>
      <c r="DG187" s="127"/>
      <c r="DH187" s="127"/>
      <c r="DI187" s="127"/>
      <c r="DJ187" s="127"/>
      <c r="DK187" s="127"/>
      <c r="DL187" s="127"/>
      <c r="DM187" s="127"/>
      <c r="DN187" s="127"/>
      <c r="DO187" s="127"/>
      <c r="DP187" s="127"/>
      <c r="DQ187" s="127"/>
      <c r="DR187" s="127"/>
      <c r="DS187" s="127"/>
      <c r="DT187" s="127"/>
      <c r="DU187" s="127"/>
      <c r="DV187" s="127"/>
      <c r="DW187" s="127"/>
      <c r="DX187" s="127"/>
      <c r="DY187" s="127"/>
      <c r="DZ187" s="127"/>
      <c r="EA187" s="127"/>
      <c r="EB187" s="127"/>
      <c r="EC187" s="127"/>
      <c r="ED187" s="127"/>
      <c r="EE187" s="127"/>
      <c r="EF187" s="127"/>
      <c r="EG187" s="127"/>
      <c r="EH187" s="127"/>
      <c r="EI187" s="127"/>
      <c r="EJ187" s="127"/>
      <c r="EK187" s="127"/>
      <c r="EL187" s="127"/>
      <c r="EM187" s="127"/>
      <c r="EN187" s="127"/>
      <c r="EO187" s="127"/>
      <c r="EP187" s="127"/>
      <c r="EQ187" s="127"/>
      <c r="ER187" s="127"/>
      <c r="ES187" s="127"/>
      <c r="ET187" s="127"/>
      <c r="EU187" s="127"/>
      <c r="EV187" s="127"/>
      <c r="EW187" s="127"/>
      <c r="EX187" s="127"/>
      <c r="EY187" s="127"/>
      <c r="EZ187" s="127"/>
      <c r="FA187" s="127"/>
      <c r="FB187" s="127"/>
      <c r="FC187" s="127"/>
      <c r="FD187" s="127"/>
      <c r="FE187" s="127"/>
      <c r="FF187" s="127"/>
      <c r="FG187" s="127"/>
      <c r="FH187" s="127"/>
      <c r="FI187" s="127"/>
      <c r="FJ187" s="127"/>
      <c r="FK187" s="127"/>
      <c r="FL187" s="127"/>
      <c r="FM187" s="127"/>
      <c r="FN187" s="127"/>
      <c r="FO187" s="127"/>
      <c r="FP187" s="127"/>
      <c r="FQ187" s="127"/>
      <c r="FR187" s="127"/>
      <c r="FS187" s="127"/>
      <c r="FT187" s="127"/>
      <c r="FU187" s="127"/>
      <c r="FV187" s="127"/>
      <c r="FW187" s="127"/>
      <c r="FX187" s="127"/>
      <c r="FY187" s="127"/>
      <c r="FZ187" s="127"/>
      <c r="GA187" s="127"/>
      <c r="GB187" s="127"/>
      <c r="GC187" s="127"/>
      <c r="GD187" s="127"/>
      <c r="GE187" s="127"/>
      <c r="GF187" s="127"/>
      <c r="GG187" s="127"/>
      <c r="GH187" s="127"/>
      <c r="GI187" s="127"/>
      <c r="GJ187" s="127"/>
      <c r="GK187" s="127"/>
      <c r="GL187" s="127"/>
      <c r="GM187" s="127"/>
      <c r="GN187" s="127"/>
      <c r="GO187" s="127"/>
      <c r="GP187" s="127"/>
      <c r="GQ187" s="127"/>
      <c r="GR187" s="127"/>
      <c r="GS187" s="127"/>
      <c r="GT187" s="127"/>
      <c r="GU187" s="127"/>
      <c r="GV187" s="127"/>
      <c r="GW187" s="127"/>
      <c r="GX187" s="127"/>
      <c r="GY187" s="127"/>
      <c r="GZ187" s="127"/>
      <c r="HA187" s="127"/>
      <c r="HB187" s="127"/>
      <c r="HC187" s="127"/>
      <c r="HD187" s="127"/>
      <c r="HE187" s="127"/>
      <c r="HF187" s="127"/>
      <c r="HG187" s="127"/>
      <c r="HH187" s="127"/>
      <c r="HI187" s="127"/>
      <c r="HJ187" s="127"/>
      <c r="HK187" s="127"/>
      <c r="HL187" s="127"/>
      <c r="HM187" s="127"/>
      <c r="HN187" s="127"/>
      <c r="HO187" s="127"/>
      <c r="HP187" s="127"/>
      <c r="HQ187" s="127"/>
      <c r="HR187" s="127"/>
      <c r="HS187" s="127"/>
      <c r="HT187" s="127"/>
      <c r="HU187" s="127"/>
      <c r="HV187" s="127"/>
      <c r="HW187" s="127"/>
      <c r="HX187" s="127"/>
      <c r="HY187" s="127"/>
      <c r="HZ187" s="127"/>
      <c r="IA187" s="127"/>
      <c r="IB187" s="127"/>
      <c r="IC187" s="127"/>
      <c r="ID187" s="127"/>
      <c r="IE187" s="127"/>
      <c r="IF187" s="127"/>
      <c r="IG187" s="127"/>
      <c r="IH187" s="127"/>
      <c r="II187" s="127"/>
      <c r="IJ187" s="127"/>
      <c r="IK187" s="127"/>
      <c r="IL187" s="127"/>
      <c r="IM187" s="127"/>
      <c r="IN187" s="127"/>
      <c r="IO187" s="127"/>
      <c r="IP187" s="127"/>
      <c r="IQ187" s="127"/>
      <c r="IR187" s="127"/>
      <c r="IS187" s="127"/>
      <c r="IT187" s="127"/>
      <c r="IU187" s="127"/>
      <c r="IV187" s="127"/>
      <c r="IW187" s="127"/>
      <c r="IX187" s="127"/>
      <c r="IY187" s="127"/>
      <c r="IZ187" s="127"/>
      <c r="JA187" s="127"/>
      <c r="JB187" s="127"/>
      <c r="JC187" s="127"/>
      <c r="JD187" s="127"/>
      <c r="JE187" s="127"/>
      <c r="JF187" s="127"/>
      <c r="JG187" s="127"/>
      <c r="JH187" s="127"/>
      <c r="JI187" s="127"/>
      <c r="JJ187" s="127"/>
      <c r="JK187" s="127"/>
      <c r="JL187" s="127"/>
      <c r="JM187" s="127"/>
      <c r="JN187" s="127"/>
      <c r="JO187" s="127"/>
      <c r="JP187" s="127"/>
      <c r="JQ187" s="127"/>
      <c r="JR187" s="127"/>
      <c r="JS187" s="127"/>
      <c r="JT187" s="127"/>
      <c r="JU187" s="127"/>
      <c r="JV187" s="127"/>
      <c r="JW187" s="127"/>
      <c r="JX187" s="127"/>
      <c r="JY187" s="127"/>
      <c r="JZ187" s="127"/>
      <c r="KA187" s="127"/>
      <c r="KB187" s="127"/>
      <c r="KC187" s="127"/>
      <c r="KD187" s="127"/>
      <c r="KE187" s="127"/>
      <c r="KF187" s="127"/>
      <c r="KG187" s="127"/>
      <c r="KH187" s="127"/>
      <c r="KI187" s="127"/>
      <c r="KJ187" s="127"/>
      <c r="KK187" s="127"/>
      <c r="KL187" s="127"/>
      <c r="KM187" s="127"/>
      <c r="KN187" s="127"/>
      <c r="KO187" s="127"/>
      <c r="KP187" s="127"/>
      <c r="KQ187" s="127"/>
      <c r="KR187" s="127"/>
      <c r="KS187" s="127"/>
      <c r="KT187" s="127"/>
      <c r="KU187" s="127"/>
      <c r="KV187" s="127"/>
      <c r="KW187" s="127"/>
      <c r="KX187" s="127"/>
      <c r="KY187" s="127"/>
      <c r="KZ187" s="127"/>
      <c r="LA187" s="127"/>
      <c r="LB187" s="127"/>
      <c r="LC187" s="127"/>
      <c r="LD187" s="127"/>
      <c r="LE187" s="127"/>
      <c r="LF187" s="127"/>
      <c r="LG187" s="127"/>
      <c r="LH187" s="127"/>
      <c r="LI187" s="127"/>
      <c r="LJ187" s="127"/>
      <c r="LK187" s="127"/>
      <c r="LL187" s="127"/>
      <c r="LM187" s="127"/>
      <c r="LN187" s="127"/>
      <c r="LO187" s="127"/>
      <c r="LP187" s="127"/>
      <c r="LQ187" s="127"/>
      <c r="LR187" s="127"/>
      <c r="LS187" s="127"/>
      <c r="LT187" s="127"/>
      <c r="LU187" s="127"/>
      <c r="LV187" s="127"/>
      <c r="LW187" s="127"/>
      <c r="LX187" s="127"/>
      <c r="LY187" s="127"/>
      <c r="LZ187" s="127"/>
      <c r="MA187" s="127"/>
      <c r="MB187" s="127"/>
      <c r="MC187" s="127"/>
      <c r="MD187" s="127"/>
      <c r="ME187" s="127"/>
      <c r="MF187" s="127"/>
      <c r="MG187" s="127"/>
      <c r="MH187" s="127"/>
      <c r="MI187" s="127"/>
      <c r="MJ187" s="127"/>
      <c r="MK187" s="127"/>
      <c r="ML187" s="127"/>
      <c r="MM187" s="127"/>
      <c r="MN187" s="127"/>
      <c r="MO187" s="127"/>
      <c r="MP187" s="127"/>
      <c r="MQ187" s="127"/>
      <c r="MR187" s="127"/>
      <c r="MS187" s="127"/>
      <c r="MT187" s="127"/>
      <c r="MU187" s="127"/>
      <c r="MV187" s="127"/>
      <c r="MW187" s="127"/>
      <c r="MX187" s="127"/>
      <c r="MY187" s="127"/>
      <c r="MZ187" s="127"/>
      <c r="NA187" s="127"/>
      <c r="NB187" s="127"/>
    </row>
    <row r="188" spans="1:366" x14ac:dyDescent="0.2">
      <c r="A188" s="176" t="s">
        <v>94</v>
      </c>
      <c r="B188" s="191" t="s">
        <v>54</v>
      </c>
      <c r="C188" s="174" t="s">
        <v>95</v>
      </c>
      <c r="D188" s="174"/>
      <c r="E188" s="174"/>
      <c r="F188" s="174"/>
      <c r="G188" s="162"/>
      <c r="H188" s="162"/>
      <c r="I188" s="162"/>
      <c r="J188" s="162"/>
      <c r="K188" s="162"/>
      <c r="L188" s="126"/>
      <c r="M188" s="126"/>
      <c r="N188" s="126"/>
      <c r="O188" s="126"/>
      <c r="P188" s="126"/>
      <c r="Q188" s="126"/>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6"/>
      <c r="AY188" s="126"/>
      <c r="AZ188" s="126"/>
      <c r="BA188" s="126"/>
      <c r="BB188" s="126"/>
      <c r="BC188" s="126"/>
      <c r="BD188" s="126"/>
      <c r="BE188" s="126"/>
      <c r="BF188" s="126"/>
      <c r="BG188" s="126"/>
      <c r="BH188" s="126"/>
      <c r="BI188" s="126"/>
      <c r="BJ188" s="126"/>
      <c r="BK188" s="126"/>
      <c r="BL188" s="126"/>
      <c r="BM188" s="126"/>
      <c r="BN188" s="126"/>
      <c r="BO188" s="126"/>
      <c r="BP188" s="126"/>
      <c r="BQ188" s="126"/>
      <c r="BR188" s="126"/>
      <c r="BS188" s="126"/>
      <c r="BT188" s="126"/>
      <c r="BU188" s="126"/>
      <c r="BV188" s="126"/>
      <c r="BW188" s="126"/>
      <c r="BX188" s="126"/>
      <c r="BY188" s="126"/>
      <c r="BZ188" s="126"/>
      <c r="CA188" s="126"/>
      <c r="CB188" s="126"/>
      <c r="CC188" s="126"/>
      <c r="CD188" s="126"/>
      <c r="CE188" s="126"/>
      <c r="CF188" s="126"/>
      <c r="CG188" s="126"/>
      <c r="CH188" s="126"/>
      <c r="CI188" s="126"/>
      <c r="CJ188" s="126"/>
      <c r="CK188" s="126"/>
      <c r="CL188" s="126"/>
      <c r="CM188" s="126"/>
      <c r="CN188" s="126"/>
      <c r="CO188" s="126"/>
      <c r="CP188" s="126"/>
      <c r="CQ188" s="126"/>
      <c r="CR188" s="126"/>
      <c r="CS188" s="126"/>
      <c r="CT188" s="126"/>
      <c r="CU188" s="126"/>
      <c r="CV188" s="126"/>
      <c r="CW188" s="126"/>
      <c r="CX188" s="126"/>
      <c r="CY188" s="126"/>
      <c r="CZ188" s="126"/>
      <c r="DA188" s="126"/>
      <c r="DB188" s="126"/>
      <c r="DC188" s="126"/>
      <c r="DD188" s="126"/>
      <c r="DE188" s="126"/>
      <c r="DF188" s="126"/>
      <c r="DG188" s="126"/>
      <c r="DH188" s="126"/>
      <c r="DI188" s="126"/>
      <c r="DJ188" s="126"/>
      <c r="DK188" s="126"/>
      <c r="DL188" s="126"/>
      <c r="DM188" s="126"/>
      <c r="DN188" s="126"/>
      <c r="DO188" s="126"/>
      <c r="DP188" s="126"/>
      <c r="DQ188" s="126"/>
      <c r="DR188" s="126"/>
      <c r="DS188" s="126"/>
      <c r="DT188" s="126"/>
      <c r="DU188" s="126"/>
      <c r="DV188" s="126"/>
      <c r="DW188" s="126"/>
      <c r="DX188" s="126"/>
      <c r="DY188" s="126"/>
      <c r="DZ188" s="126"/>
      <c r="EA188" s="126"/>
      <c r="EB188" s="126"/>
      <c r="EC188" s="126"/>
      <c r="ED188" s="126"/>
      <c r="EE188" s="126"/>
      <c r="EF188" s="126"/>
      <c r="EG188" s="126"/>
      <c r="EH188" s="126"/>
      <c r="EI188" s="126"/>
      <c r="EJ188" s="126"/>
      <c r="EK188" s="126"/>
      <c r="EL188" s="126"/>
      <c r="EM188" s="126"/>
      <c r="EN188" s="126"/>
      <c r="EO188" s="126"/>
      <c r="EP188" s="126"/>
      <c r="EQ188" s="126"/>
      <c r="ER188" s="126"/>
      <c r="ES188" s="126"/>
      <c r="ET188" s="126"/>
      <c r="EU188" s="126"/>
      <c r="EV188" s="126"/>
      <c r="EW188" s="126"/>
      <c r="EX188" s="126"/>
      <c r="EY188" s="126"/>
      <c r="EZ188" s="126"/>
      <c r="FA188" s="126"/>
      <c r="FB188" s="126"/>
      <c r="FC188" s="126"/>
      <c r="FD188" s="126"/>
      <c r="FE188" s="126"/>
      <c r="FF188" s="126"/>
      <c r="FG188" s="126"/>
      <c r="FH188" s="126"/>
      <c r="FI188" s="126"/>
      <c r="FJ188" s="126"/>
      <c r="FK188" s="126"/>
      <c r="FL188" s="126"/>
      <c r="FM188" s="126"/>
      <c r="FN188" s="126"/>
      <c r="FO188" s="126"/>
      <c r="FP188" s="126"/>
      <c r="FQ188" s="126"/>
      <c r="FR188" s="126"/>
      <c r="FS188" s="126"/>
      <c r="FT188" s="126"/>
      <c r="FU188" s="126"/>
      <c r="FV188" s="126"/>
      <c r="FW188" s="126"/>
      <c r="FX188" s="126"/>
      <c r="FY188" s="126"/>
      <c r="FZ188" s="126"/>
      <c r="GA188" s="126"/>
      <c r="GB188" s="126"/>
      <c r="GC188" s="126"/>
      <c r="GD188" s="126"/>
      <c r="GE188" s="126"/>
      <c r="GF188" s="126"/>
      <c r="GG188" s="126"/>
      <c r="GH188" s="126"/>
      <c r="GI188" s="126"/>
      <c r="GJ188" s="126"/>
      <c r="GK188" s="126"/>
      <c r="GL188" s="126"/>
      <c r="GM188" s="126"/>
      <c r="GN188" s="126"/>
      <c r="GO188" s="126"/>
      <c r="GP188" s="126"/>
      <c r="GQ188" s="126"/>
      <c r="GR188" s="126"/>
      <c r="GS188" s="126"/>
      <c r="GT188" s="126"/>
      <c r="GU188" s="126"/>
      <c r="GV188" s="126"/>
      <c r="GW188" s="126"/>
      <c r="GX188" s="126"/>
      <c r="GY188" s="126"/>
      <c r="GZ188" s="126"/>
      <c r="HA188" s="126"/>
      <c r="HB188" s="126"/>
      <c r="HC188" s="126"/>
      <c r="HD188" s="126"/>
      <c r="HE188" s="126"/>
      <c r="HF188" s="126"/>
      <c r="HG188" s="126"/>
      <c r="HH188" s="126"/>
      <c r="HI188" s="126"/>
      <c r="HJ188" s="126"/>
      <c r="HK188" s="126"/>
      <c r="HL188" s="126"/>
      <c r="HM188" s="126"/>
      <c r="HN188" s="126"/>
      <c r="HO188" s="126"/>
      <c r="HP188" s="126"/>
      <c r="HQ188" s="126"/>
      <c r="HR188" s="126"/>
      <c r="HS188" s="126"/>
      <c r="HT188" s="126"/>
      <c r="HU188" s="126"/>
      <c r="HV188" s="126"/>
      <c r="HW188" s="126"/>
      <c r="HX188" s="126"/>
      <c r="HY188" s="126"/>
      <c r="HZ188" s="126"/>
      <c r="IA188" s="126"/>
      <c r="IB188" s="126"/>
      <c r="IC188" s="126"/>
      <c r="ID188" s="126"/>
      <c r="IE188" s="126"/>
      <c r="IF188" s="126"/>
      <c r="IG188" s="126"/>
      <c r="IH188" s="126"/>
      <c r="II188" s="126"/>
      <c r="IJ188" s="126"/>
      <c r="IK188" s="126"/>
      <c r="IL188" s="126"/>
      <c r="IM188" s="126"/>
      <c r="IN188" s="126"/>
      <c r="IO188" s="126"/>
      <c r="IP188" s="126"/>
      <c r="IQ188" s="126"/>
      <c r="IR188" s="126"/>
      <c r="IS188" s="126"/>
      <c r="IT188" s="126"/>
      <c r="IU188" s="126"/>
      <c r="IV188" s="126"/>
      <c r="IW188" s="126"/>
      <c r="IX188" s="126"/>
      <c r="IY188" s="126"/>
      <c r="IZ188" s="126"/>
      <c r="JA188" s="126"/>
      <c r="JB188" s="126"/>
      <c r="JC188" s="126"/>
      <c r="JD188" s="126"/>
      <c r="JE188" s="126"/>
      <c r="JF188" s="126"/>
      <c r="JG188" s="126"/>
      <c r="JH188" s="126"/>
      <c r="JI188" s="126"/>
      <c r="JJ188" s="126"/>
      <c r="JK188" s="126"/>
      <c r="JL188" s="126"/>
      <c r="JM188" s="126"/>
      <c r="JN188" s="126"/>
      <c r="JO188" s="126"/>
      <c r="JP188" s="126"/>
      <c r="JQ188" s="126"/>
      <c r="JR188" s="126"/>
      <c r="JS188" s="126"/>
      <c r="JT188" s="126"/>
      <c r="JU188" s="126"/>
      <c r="JV188" s="126"/>
      <c r="JW188" s="126"/>
      <c r="JX188" s="126"/>
      <c r="JY188" s="126"/>
      <c r="JZ188" s="126"/>
      <c r="KA188" s="126"/>
      <c r="KB188" s="126"/>
      <c r="KC188" s="126"/>
      <c r="KD188" s="126"/>
      <c r="KE188" s="126"/>
      <c r="KF188" s="126"/>
      <c r="KG188" s="126"/>
      <c r="KH188" s="126"/>
      <c r="KI188" s="126"/>
      <c r="KJ188" s="126"/>
      <c r="KK188" s="126"/>
      <c r="KL188" s="126"/>
      <c r="KM188" s="126"/>
      <c r="KN188" s="126"/>
      <c r="KO188" s="126"/>
      <c r="KP188" s="126"/>
      <c r="KQ188" s="126"/>
      <c r="KR188" s="126"/>
      <c r="KS188" s="126"/>
      <c r="KT188" s="126"/>
      <c r="KU188" s="126"/>
      <c r="KV188" s="126"/>
      <c r="KW188" s="126"/>
      <c r="KX188" s="126"/>
      <c r="KY188" s="126"/>
      <c r="KZ188" s="126"/>
      <c r="LA188" s="126"/>
      <c r="LB188" s="126"/>
      <c r="LC188" s="126"/>
      <c r="LD188" s="126"/>
      <c r="LE188" s="126"/>
      <c r="LF188" s="126"/>
      <c r="LG188" s="126"/>
      <c r="LH188" s="126"/>
      <c r="LI188" s="126"/>
      <c r="LJ188" s="126"/>
      <c r="LK188" s="126"/>
      <c r="LL188" s="126"/>
      <c r="LM188" s="126"/>
      <c r="LN188" s="126"/>
      <c r="LO188" s="126"/>
      <c r="LP188" s="126"/>
      <c r="LQ188" s="126"/>
      <c r="LR188" s="126"/>
      <c r="LS188" s="126"/>
      <c r="LT188" s="126"/>
      <c r="LU188" s="126"/>
      <c r="LV188" s="126"/>
      <c r="LW188" s="126"/>
      <c r="LX188" s="126"/>
      <c r="LY188" s="126"/>
      <c r="LZ188" s="126"/>
      <c r="MA188" s="126"/>
      <c r="MB188" s="126"/>
      <c r="MC188" s="126"/>
      <c r="MD188" s="126"/>
      <c r="ME188" s="126"/>
      <c r="MF188" s="126"/>
      <c r="MG188" s="126"/>
      <c r="MH188" s="126"/>
      <c r="MI188" s="126"/>
      <c r="MJ188" s="126"/>
      <c r="MK188" s="126"/>
      <c r="ML188" s="126"/>
      <c r="MM188" s="126"/>
      <c r="MN188" s="126"/>
      <c r="MO188" s="126"/>
      <c r="MP188" s="126"/>
      <c r="MQ188" s="126"/>
      <c r="MR188" s="126"/>
      <c r="MS188" s="126"/>
      <c r="MT188" s="126"/>
      <c r="MU188" s="126"/>
      <c r="MV188" s="126"/>
      <c r="MW188" s="126"/>
      <c r="MX188" s="126"/>
      <c r="MY188" s="126"/>
      <c r="MZ188" s="126"/>
      <c r="NA188" s="126"/>
      <c r="NB188" s="126"/>
    </row>
    <row r="189" spans="1:366" x14ac:dyDescent="0.2">
      <c r="A189" s="176"/>
      <c r="B189" s="191" t="s">
        <v>56</v>
      </c>
      <c r="C189" s="173" t="s">
        <v>96</v>
      </c>
      <c r="D189" s="173"/>
      <c r="E189" s="173"/>
      <c r="F189" s="173"/>
      <c r="G189" s="161"/>
      <c r="H189" s="161"/>
      <c r="I189" s="161"/>
      <c r="J189" s="161"/>
      <c r="K189" s="161"/>
      <c r="L189" s="127"/>
      <c r="M189" s="127"/>
      <c r="N189" s="127"/>
      <c r="O189" s="127"/>
      <c r="P189" s="127"/>
      <c r="Q189" s="127"/>
      <c r="R189" s="127"/>
      <c r="S189" s="127"/>
      <c r="T189" s="127"/>
      <c r="U189" s="127"/>
      <c r="V189" s="127"/>
      <c r="W189" s="127"/>
      <c r="X189" s="127"/>
      <c r="Y189" s="127"/>
      <c r="Z189" s="127"/>
      <c r="AA189" s="127"/>
      <c r="AB189" s="127"/>
      <c r="AC189" s="127"/>
      <c r="AD189" s="127"/>
      <c r="AE189" s="127"/>
      <c r="AF189" s="127"/>
      <c r="AG189" s="127"/>
      <c r="AH189" s="127"/>
      <c r="AI189" s="127"/>
      <c r="AJ189" s="127"/>
      <c r="AK189" s="127"/>
      <c r="AL189" s="127"/>
      <c r="AM189" s="127"/>
      <c r="AN189" s="127"/>
      <c r="AO189" s="127"/>
      <c r="AP189" s="127"/>
      <c r="AQ189" s="127"/>
      <c r="AR189" s="127"/>
      <c r="AS189" s="127"/>
      <c r="AT189" s="127"/>
      <c r="AU189" s="127"/>
      <c r="AV189" s="127"/>
      <c r="AW189" s="127"/>
      <c r="AX189" s="127"/>
      <c r="AY189" s="127"/>
      <c r="AZ189" s="127"/>
      <c r="BA189" s="127"/>
      <c r="BB189" s="127"/>
      <c r="BC189" s="127"/>
      <c r="BD189" s="127"/>
      <c r="BE189" s="127"/>
      <c r="BF189" s="127"/>
      <c r="BG189" s="127"/>
      <c r="BH189" s="127"/>
      <c r="BI189" s="127"/>
      <c r="BJ189" s="127"/>
      <c r="BK189" s="127"/>
      <c r="BL189" s="127"/>
      <c r="BM189" s="127"/>
      <c r="BN189" s="127"/>
      <c r="BO189" s="127"/>
      <c r="BP189" s="127"/>
      <c r="BQ189" s="127"/>
      <c r="BR189" s="127"/>
      <c r="BS189" s="127"/>
      <c r="BT189" s="127"/>
      <c r="BU189" s="127"/>
      <c r="BV189" s="127"/>
      <c r="BW189" s="127"/>
      <c r="BX189" s="127"/>
      <c r="BY189" s="127"/>
      <c r="BZ189" s="127"/>
      <c r="CA189" s="127"/>
      <c r="CB189" s="127"/>
      <c r="CC189" s="127"/>
      <c r="CD189" s="127"/>
      <c r="CE189" s="127"/>
      <c r="CF189" s="127"/>
      <c r="CG189" s="127"/>
      <c r="CH189" s="127"/>
      <c r="CI189" s="127"/>
      <c r="CJ189" s="127"/>
      <c r="CK189" s="127"/>
      <c r="CL189" s="127"/>
      <c r="CM189" s="127"/>
      <c r="CN189" s="127"/>
      <c r="CO189" s="127"/>
      <c r="CP189" s="127"/>
      <c r="CQ189" s="127"/>
      <c r="CR189" s="127"/>
      <c r="CS189" s="127"/>
      <c r="CT189" s="127"/>
      <c r="CU189" s="127"/>
      <c r="CV189" s="127"/>
      <c r="CW189" s="127"/>
      <c r="CX189" s="127"/>
      <c r="CY189" s="127"/>
      <c r="CZ189" s="127"/>
      <c r="DA189" s="127"/>
      <c r="DB189" s="127"/>
      <c r="DC189" s="127"/>
      <c r="DD189" s="127"/>
      <c r="DE189" s="127"/>
      <c r="DF189" s="127"/>
      <c r="DG189" s="127"/>
      <c r="DH189" s="127"/>
      <c r="DI189" s="127"/>
      <c r="DJ189" s="127"/>
      <c r="DK189" s="127"/>
      <c r="DL189" s="127"/>
      <c r="DM189" s="127"/>
      <c r="DN189" s="127"/>
      <c r="DO189" s="127"/>
      <c r="DP189" s="127"/>
      <c r="DQ189" s="127"/>
      <c r="DR189" s="127"/>
      <c r="DS189" s="127"/>
      <c r="DT189" s="127"/>
      <c r="DU189" s="127"/>
      <c r="DV189" s="127"/>
      <c r="DW189" s="127"/>
      <c r="DX189" s="127"/>
      <c r="DY189" s="127"/>
      <c r="DZ189" s="127"/>
      <c r="EA189" s="127"/>
      <c r="EB189" s="127"/>
      <c r="EC189" s="127"/>
      <c r="ED189" s="127"/>
      <c r="EE189" s="127"/>
      <c r="EF189" s="127"/>
      <c r="EG189" s="127"/>
      <c r="EH189" s="127"/>
      <c r="EI189" s="127"/>
      <c r="EJ189" s="127"/>
      <c r="EK189" s="127"/>
      <c r="EL189" s="127"/>
      <c r="EM189" s="127"/>
      <c r="EN189" s="127"/>
      <c r="EO189" s="127"/>
      <c r="EP189" s="127"/>
      <c r="EQ189" s="127"/>
      <c r="ER189" s="127"/>
      <c r="ES189" s="127"/>
      <c r="ET189" s="127"/>
      <c r="EU189" s="127"/>
      <c r="EV189" s="127"/>
      <c r="EW189" s="127"/>
      <c r="EX189" s="127"/>
      <c r="EY189" s="127"/>
      <c r="EZ189" s="127"/>
      <c r="FA189" s="127"/>
      <c r="FB189" s="127"/>
      <c r="FC189" s="127"/>
      <c r="FD189" s="127"/>
      <c r="FE189" s="127"/>
      <c r="FF189" s="127"/>
      <c r="FG189" s="127"/>
      <c r="FH189" s="127"/>
      <c r="FI189" s="127"/>
      <c r="FJ189" s="127"/>
      <c r="FK189" s="127"/>
      <c r="FL189" s="127"/>
      <c r="FM189" s="127"/>
      <c r="FN189" s="127"/>
      <c r="FO189" s="127"/>
      <c r="FP189" s="127"/>
      <c r="FQ189" s="127"/>
      <c r="FR189" s="127"/>
      <c r="FS189" s="127"/>
      <c r="FT189" s="127"/>
      <c r="FU189" s="127"/>
      <c r="FV189" s="127"/>
      <c r="FW189" s="127"/>
      <c r="FX189" s="127"/>
      <c r="FY189" s="127"/>
      <c r="FZ189" s="127"/>
      <c r="GA189" s="127"/>
      <c r="GB189" s="127"/>
      <c r="GC189" s="127"/>
      <c r="GD189" s="127"/>
      <c r="GE189" s="127"/>
      <c r="GF189" s="127"/>
      <c r="GG189" s="127"/>
      <c r="GH189" s="127"/>
      <c r="GI189" s="127"/>
      <c r="GJ189" s="127"/>
      <c r="GK189" s="127"/>
      <c r="GL189" s="127"/>
      <c r="GM189" s="127"/>
      <c r="GN189" s="127"/>
      <c r="GO189" s="127"/>
      <c r="GP189" s="127"/>
      <c r="GQ189" s="127"/>
      <c r="GR189" s="127"/>
      <c r="GS189" s="127"/>
      <c r="GT189" s="127"/>
      <c r="GU189" s="127"/>
      <c r="GV189" s="127"/>
      <c r="GW189" s="127"/>
      <c r="GX189" s="127"/>
      <c r="GY189" s="127"/>
      <c r="GZ189" s="127"/>
      <c r="HA189" s="127"/>
      <c r="HB189" s="127"/>
      <c r="HC189" s="127"/>
      <c r="HD189" s="127"/>
      <c r="HE189" s="127"/>
      <c r="HF189" s="127"/>
      <c r="HG189" s="127"/>
      <c r="HH189" s="127"/>
      <c r="HI189" s="127"/>
      <c r="HJ189" s="127"/>
      <c r="HK189" s="127"/>
      <c r="HL189" s="127"/>
      <c r="HM189" s="127"/>
      <c r="HN189" s="127"/>
      <c r="HO189" s="127"/>
      <c r="HP189" s="127"/>
      <c r="HQ189" s="127"/>
      <c r="HR189" s="127"/>
      <c r="HS189" s="127"/>
      <c r="HT189" s="127"/>
      <c r="HU189" s="127"/>
      <c r="HV189" s="127"/>
      <c r="HW189" s="127"/>
      <c r="HX189" s="127"/>
      <c r="HY189" s="127"/>
      <c r="HZ189" s="127"/>
      <c r="IA189" s="127"/>
      <c r="IB189" s="127"/>
      <c r="IC189" s="127"/>
      <c r="ID189" s="127"/>
      <c r="IE189" s="127"/>
      <c r="IF189" s="127"/>
      <c r="IG189" s="127"/>
      <c r="IH189" s="127"/>
      <c r="II189" s="127"/>
      <c r="IJ189" s="127"/>
      <c r="IK189" s="127"/>
      <c r="IL189" s="127"/>
      <c r="IM189" s="127"/>
      <c r="IN189" s="127"/>
      <c r="IO189" s="127"/>
      <c r="IP189" s="127"/>
      <c r="IQ189" s="127"/>
      <c r="IR189" s="127"/>
      <c r="IS189" s="127"/>
      <c r="IT189" s="127"/>
      <c r="IU189" s="127"/>
      <c r="IV189" s="127"/>
      <c r="IW189" s="127"/>
      <c r="IX189" s="127"/>
      <c r="IY189" s="127"/>
      <c r="IZ189" s="127"/>
      <c r="JA189" s="127"/>
      <c r="JB189" s="127"/>
      <c r="JC189" s="127"/>
      <c r="JD189" s="127"/>
      <c r="JE189" s="127"/>
      <c r="JF189" s="127"/>
      <c r="JG189" s="127"/>
      <c r="JH189" s="127"/>
      <c r="JI189" s="127"/>
      <c r="JJ189" s="127"/>
      <c r="JK189" s="127"/>
      <c r="JL189" s="127"/>
      <c r="JM189" s="127"/>
      <c r="JN189" s="127"/>
      <c r="JO189" s="127"/>
      <c r="JP189" s="127"/>
      <c r="JQ189" s="127"/>
      <c r="JR189" s="127"/>
      <c r="JS189" s="127"/>
      <c r="JT189" s="127"/>
      <c r="JU189" s="127"/>
      <c r="JV189" s="127"/>
      <c r="JW189" s="127"/>
      <c r="JX189" s="127"/>
      <c r="JY189" s="127"/>
      <c r="JZ189" s="127"/>
      <c r="KA189" s="127"/>
      <c r="KB189" s="127"/>
      <c r="KC189" s="127"/>
      <c r="KD189" s="127"/>
      <c r="KE189" s="127"/>
      <c r="KF189" s="127"/>
      <c r="KG189" s="127"/>
      <c r="KH189" s="127"/>
      <c r="KI189" s="127"/>
      <c r="KJ189" s="127"/>
      <c r="KK189" s="127"/>
      <c r="KL189" s="127"/>
      <c r="KM189" s="127"/>
      <c r="KN189" s="127"/>
      <c r="KO189" s="127"/>
      <c r="KP189" s="127"/>
      <c r="KQ189" s="127"/>
      <c r="KR189" s="127"/>
      <c r="KS189" s="127"/>
      <c r="KT189" s="127"/>
      <c r="KU189" s="127"/>
      <c r="KV189" s="127"/>
      <c r="KW189" s="127"/>
      <c r="KX189" s="127"/>
      <c r="KY189" s="127"/>
      <c r="KZ189" s="127"/>
      <c r="LA189" s="127"/>
      <c r="LB189" s="127"/>
      <c r="LC189" s="127"/>
      <c r="LD189" s="127"/>
      <c r="LE189" s="127"/>
      <c r="LF189" s="127"/>
      <c r="LG189" s="127"/>
      <c r="LH189" s="127"/>
      <c r="LI189" s="127"/>
      <c r="LJ189" s="127"/>
      <c r="LK189" s="127"/>
      <c r="LL189" s="127"/>
      <c r="LM189" s="127"/>
      <c r="LN189" s="127"/>
      <c r="LO189" s="127"/>
      <c r="LP189" s="127"/>
      <c r="LQ189" s="127"/>
      <c r="LR189" s="127"/>
      <c r="LS189" s="127"/>
      <c r="LT189" s="127"/>
      <c r="LU189" s="127"/>
      <c r="LV189" s="127"/>
      <c r="LW189" s="127"/>
      <c r="LX189" s="127"/>
      <c r="LY189" s="127"/>
      <c r="LZ189" s="127"/>
      <c r="MA189" s="127"/>
      <c r="MB189" s="127"/>
      <c r="MC189" s="127"/>
      <c r="MD189" s="127"/>
      <c r="ME189" s="127"/>
      <c r="MF189" s="127"/>
      <c r="MG189" s="127"/>
      <c r="MH189" s="127"/>
      <c r="MI189" s="127"/>
      <c r="MJ189" s="127"/>
      <c r="MK189" s="127"/>
      <c r="ML189" s="127"/>
      <c r="MM189" s="127"/>
      <c r="MN189" s="127"/>
      <c r="MO189" s="127"/>
      <c r="MP189" s="127"/>
      <c r="MQ189" s="127"/>
      <c r="MR189" s="127"/>
      <c r="MS189" s="127"/>
      <c r="MT189" s="127"/>
      <c r="MU189" s="127"/>
      <c r="MV189" s="127"/>
      <c r="MW189" s="127"/>
      <c r="MX189" s="127"/>
      <c r="MY189" s="127"/>
      <c r="MZ189" s="127"/>
      <c r="NA189" s="127"/>
      <c r="NB189" s="127"/>
    </row>
    <row r="190" spans="1:366" x14ac:dyDescent="0.2">
      <c r="A190" s="176" t="s">
        <v>89</v>
      </c>
      <c r="B190" s="191" t="s">
        <v>54</v>
      </c>
      <c r="C190" s="174" t="s">
        <v>90</v>
      </c>
      <c r="D190" s="174"/>
      <c r="E190" s="174"/>
      <c r="F190" s="174"/>
      <c r="G190" s="162"/>
      <c r="H190" s="162"/>
      <c r="I190" s="162"/>
      <c r="J190" s="162"/>
      <c r="K190" s="162"/>
      <c r="L190" s="126"/>
      <c r="M190" s="126"/>
      <c r="N190" s="126"/>
      <c r="O190" s="126"/>
      <c r="P190" s="126"/>
      <c r="Q190" s="126"/>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6"/>
      <c r="AY190" s="126"/>
      <c r="AZ190" s="126"/>
      <c r="BA190" s="126"/>
      <c r="BB190" s="126"/>
      <c r="BC190" s="126"/>
      <c r="BD190" s="126"/>
      <c r="BE190" s="126"/>
      <c r="BF190" s="126"/>
      <c r="BG190" s="126"/>
      <c r="BH190" s="126"/>
      <c r="BI190" s="126"/>
      <c r="BJ190" s="126"/>
      <c r="BK190" s="126"/>
      <c r="BL190" s="126"/>
      <c r="BM190" s="126"/>
      <c r="BN190" s="126"/>
      <c r="BO190" s="126"/>
      <c r="BP190" s="126"/>
      <c r="BQ190" s="126"/>
      <c r="BR190" s="126"/>
      <c r="BS190" s="126"/>
      <c r="BT190" s="126"/>
      <c r="BU190" s="126"/>
      <c r="BV190" s="126"/>
      <c r="BW190" s="126"/>
      <c r="BX190" s="126"/>
      <c r="BY190" s="126"/>
      <c r="BZ190" s="126"/>
      <c r="CA190" s="126"/>
      <c r="CB190" s="126"/>
      <c r="CC190" s="126"/>
      <c r="CD190" s="126"/>
      <c r="CE190" s="126"/>
      <c r="CF190" s="126"/>
      <c r="CG190" s="126"/>
      <c r="CH190" s="126"/>
      <c r="CI190" s="126"/>
      <c r="CJ190" s="126"/>
      <c r="CK190" s="126"/>
      <c r="CL190" s="126"/>
      <c r="CM190" s="126"/>
      <c r="CN190" s="126"/>
      <c r="CO190" s="126"/>
      <c r="CP190" s="126"/>
      <c r="CQ190" s="126"/>
      <c r="CR190" s="126"/>
      <c r="CS190" s="126"/>
      <c r="CT190" s="126"/>
      <c r="CU190" s="126"/>
      <c r="CV190" s="126"/>
      <c r="CW190" s="126"/>
      <c r="CX190" s="126"/>
      <c r="CY190" s="126"/>
      <c r="CZ190" s="126"/>
      <c r="DA190" s="126"/>
      <c r="DB190" s="126"/>
      <c r="DC190" s="126"/>
      <c r="DD190" s="126"/>
      <c r="DE190" s="126"/>
      <c r="DF190" s="126"/>
      <c r="DG190" s="126"/>
      <c r="DH190" s="126"/>
      <c r="DI190" s="126"/>
      <c r="DJ190" s="126"/>
      <c r="DK190" s="126"/>
      <c r="DL190" s="126"/>
      <c r="DM190" s="126"/>
      <c r="DN190" s="126"/>
      <c r="DO190" s="126"/>
      <c r="DP190" s="126"/>
      <c r="DQ190" s="126"/>
      <c r="DR190" s="126"/>
      <c r="DS190" s="126"/>
      <c r="DT190" s="126"/>
      <c r="DU190" s="126"/>
      <c r="DV190" s="126"/>
      <c r="DW190" s="126"/>
      <c r="DX190" s="126"/>
      <c r="DY190" s="126"/>
      <c r="DZ190" s="126"/>
      <c r="EA190" s="126"/>
      <c r="EB190" s="126"/>
      <c r="EC190" s="126"/>
      <c r="ED190" s="126"/>
      <c r="EE190" s="126"/>
      <c r="EF190" s="126"/>
      <c r="EG190" s="126"/>
      <c r="EH190" s="126"/>
      <c r="EI190" s="126"/>
      <c r="EJ190" s="126"/>
      <c r="EK190" s="126"/>
      <c r="EL190" s="126"/>
      <c r="EM190" s="126"/>
      <c r="EN190" s="126"/>
      <c r="EO190" s="126"/>
      <c r="EP190" s="126"/>
      <c r="EQ190" s="126"/>
      <c r="ER190" s="126"/>
      <c r="ES190" s="126"/>
      <c r="ET190" s="126"/>
      <c r="EU190" s="126"/>
      <c r="EV190" s="126"/>
      <c r="EW190" s="126"/>
      <c r="EX190" s="126"/>
      <c r="EY190" s="126"/>
      <c r="EZ190" s="126"/>
      <c r="FA190" s="126"/>
      <c r="FB190" s="126"/>
      <c r="FC190" s="126"/>
      <c r="FD190" s="126"/>
      <c r="FE190" s="126"/>
      <c r="FF190" s="126"/>
      <c r="FG190" s="126"/>
      <c r="FH190" s="126"/>
      <c r="FI190" s="126"/>
      <c r="FJ190" s="126"/>
      <c r="FK190" s="126"/>
      <c r="FL190" s="126"/>
      <c r="FM190" s="126"/>
      <c r="FN190" s="126"/>
      <c r="FO190" s="126"/>
      <c r="FP190" s="126"/>
      <c r="FQ190" s="126"/>
      <c r="FR190" s="126"/>
      <c r="FS190" s="126"/>
      <c r="FT190" s="126"/>
      <c r="FU190" s="126"/>
      <c r="FV190" s="126"/>
      <c r="FW190" s="126"/>
      <c r="FX190" s="126"/>
      <c r="FY190" s="126"/>
      <c r="FZ190" s="126"/>
      <c r="GA190" s="126"/>
      <c r="GB190" s="126"/>
      <c r="GC190" s="126"/>
      <c r="GD190" s="126"/>
      <c r="GE190" s="126"/>
      <c r="GF190" s="126"/>
      <c r="GG190" s="126"/>
      <c r="GH190" s="126"/>
      <c r="GI190" s="126"/>
      <c r="GJ190" s="126"/>
      <c r="GK190" s="126"/>
      <c r="GL190" s="126"/>
      <c r="GM190" s="126"/>
      <c r="GN190" s="126"/>
      <c r="GO190" s="126"/>
      <c r="GP190" s="126"/>
      <c r="GQ190" s="126"/>
      <c r="GR190" s="126"/>
      <c r="GS190" s="126"/>
      <c r="GT190" s="126"/>
      <c r="GU190" s="126"/>
      <c r="GV190" s="126"/>
      <c r="GW190" s="126"/>
      <c r="GX190" s="126"/>
      <c r="GY190" s="126"/>
      <c r="GZ190" s="126"/>
      <c r="HA190" s="126"/>
      <c r="HB190" s="126"/>
      <c r="HC190" s="126"/>
      <c r="HD190" s="126"/>
      <c r="HE190" s="126"/>
      <c r="HF190" s="126"/>
      <c r="HG190" s="126"/>
      <c r="HH190" s="126"/>
      <c r="HI190" s="126"/>
      <c r="HJ190" s="126"/>
      <c r="HK190" s="126"/>
      <c r="HL190" s="126"/>
      <c r="HM190" s="126"/>
      <c r="HN190" s="126"/>
      <c r="HO190" s="126"/>
      <c r="HP190" s="126"/>
      <c r="HQ190" s="126"/>
      <c r="HR190" s="126"/>
      <c r="HS190" s="126"/>
      <c r="HT190" s="126"/>
      <c r="HU190" s="126"/>
      <c r="HV190" s="126"/>
      <c r="HW190" s="126"/>
      <c r="HX190" s="126"/>
      <c r="HY190" s="126"/>
      <c r="HZ190" s="126"/>
      <c r="IA190" s="126"/>
      <c r="IB190" s="126"/>
      <c r="IC190" s="126"/>
      <c r="ID190" s="126"/>
      <c r="IE190" s="126"/>
      <c r="IF190" s="126"/>
      <c r="IG190" s="126"/>
      <c r="IH190" s="126"/>
      <c r="II190" s="126"/>
      <c r="IJ190" s="126"/>
      <c r="IK190" s="126"/>
      <c r="IL190" s="126"/>
      <c r="IM190" s="126"/>
      <c r="IN190" s="126"/>
      <c r="IO190" s="126"/>
      <c r="IP190" s="126"/>
      <c r="IQ190" s="126"/>
      <c r="IR190" s="126"/>
      <c r="IS190" s="126"/>
      <c r="IT190" s="126"/>
      <c r="IU190" s="126"/>
      <c r="IV190" s="126"/>
      <c r="IW190" s="126"/>
      <c r="IX190" s="126"/>
      <c r="IY190" s="126"/>
      <c r="IZ190" s="126"/>
      <c r="JA190" s="126"/>
      <c r="JB190" s="126"/>
      <c r="JC190" s="126"/>
      <c r="JD190" s="126"/>
      <c r="JE190" s="126"/>
      <c r="JF190" s="126"/>
      <c r="JG190" s="126"/>
      <c r="JH190" s="126"/>
      <c r="JI190" s="126"/>
      <c r="JJ190" s="126"/>
      <c r="JK190" s="126"/>
      <c r="JL190" s="126"/>
      <c r="JM190" s="126"/>
      <c r="JN190" s="126"/>
      <c r="JO190" s="126"/>
      <c r="JP190" s="126"/>
      <c r="JQ190" s="126"/>
      <c r="JR190" s="126"/>
      <c r="JS190" s="126"/>
      <c r="JT190" s="126"/>
      <c r="JU190" s="126"/>
      <c r="JV190" s="126"/>
      <c r="JW190" s="126"/>
      <c r="JX190" s="126"/>
      <c r="JY190" s="126"/>
      <c r="JZ190" s="126"/>
      <c r="KA190" s="126"/>
      <c r="KB190" s="126"/>
      <c r="KC190" s="126"/>
      <c r="KD190" s="126"/>
      <c r="KE190" s="126"/>
      <c r="KF190" s="126"/>
      <c r="KG190" s="126"/>
      <c r="KH190" s="126"/>
      <c r="KI190" s="126"/>
      <c r="KJ190" s="126"/>
      <c r="KK190" s="126"/>
      <c r="KL190" s="126"/>
      <c r="KM190" s="126"/>
      <c r="KN190" s="126"/>
      <c r="KO190" s="126"/>
      <c r="KP190" s="126"/>
      <c r="KQ190" s="126"/>
      <c r="KR190" s="126"/>
      <c r="KS190" s="126"/>
      <c r="KT190" s="126"/>
      <c r="KU190" s="126"/>
      <c r="KV190" s="126"/>
      <c r="KW190" s="126"/>
      <c r="KX190" s="126"/>
      <c r="KY190" s="126"/>
      <c r="KZ190" s="126"/>
      <c r="LA190" s="126"/>
      <c r="LB190" s="126"/>
      <c r="LC190" s="126"/>
      <c r="LD190" s="126"/>
      <c r="LE190" s="126"/>
      <c r="LF190" s="126"/>
      <c r="LG190" s="126"/>
      <c r="LH190" s="126"/>
      <c r="LI190" s="126"/>
      <c r="LJ190" s="126"/>
      <c r="LK190" s="126"/>
      <c r="LL190" s="126"/>
      <c r="LM190" s="126"/>
      <c r="LN190" s="126"/>
      <c r="LO190" s="126"/>
      <c r="LP190" s="126"/>
      <c r="LQ190" s="126"/>
      <c r="LR190" s="126"/>
      <c r="LS190" s="126"/>
      <c r="LT190" s="126"/>
      <c r="LU190" s="126"/>
      <c r="LV190" s="126"/>
      <c r="LW190" s="126"/>
      <c r="LX190" s="126"/>
      <c r="LY190" s="126"/>
      <c r="LZ190" s="126"/>
      <c r="MA190" s="126"/>
      <c r="MB190" s="126"/>
      <c r="MC190" s="126"/>
      <c r="MD190" s="126"/>
      <c r="ME190" s="126"/>
      <c r="MF190" s="126"/>
      <c r="MG190" s="126"/>
      <c r="MH190" s="126"/>
      <c r="MI190" s="126"/>
      <c r="MJ190" s="126"/>
      <c r="MK190" s="126"/>
      <c r="ML190" s="126"/>
      <c r="MM190" s="126"/>
      <c r="MN190" s="126"/>
      <c r="MO190" s="126"/>
      <c r="MP190" s="126"/>
      <c r="MQ190" s="126"/>
      <c r="MR190" s="126"/>
      <c r="MS190" s="126"/>
      <c r="MT190" s="126"/>
      <c r="MU190" s="126"/>
      <c r="MV190" s="126"/>
      <c r="MW190" s="126"/>
      <c r="MX190" s="126"/>
      <c r="MY190" s="126"/>
      <c r="MZ190" s="126"/>
      <c r="NA190" s="126"/>
      <c r="NB190" s="126"/>
    </row>
    <row r="191" spans="1:366" x14ac:dyDescent="0.2">
      <c r="A191" s="176"/>
      <c r="B191" s="191" t="s">
        <v>56</v>
      </c>
      <c r="C191" s="173" t="s">
        <v>91</v>
      </c>
      <c r="D191" s="173"/>
      <c r="E191" s="173"/>
      <c r="F191" s="173"/>
      <c r="G191" s="161"/>
      <c r="H191" s="161"/>
      <c r="I191" s="161"/>
      <c r="J191" s="161"/>
      <c r="K191" s="161"/>
      <c r="L191" s="127"/>
      <c r="M191" s="127"/>
      <c r="N191" s="127"/>
      <c r="O191" s="127"/>
      <c r="P191" s="127"/>
      <c r="Q191" s="127"/>
      <c r="R191" s="127"/>
      <c r="S191" s="127"/>
      <c r="T191" s="127"/>
      <c r="U191" s="127"/>
      <c r="V191" s="127"/>
      <c r="W191" s="127"/>
      <c r="X191" s="127"/>
      <c r="Y191" s="127"/>
      <c r="Z191" s="127"/>
      <c r="AA191" s="127"/>
      <c r="AB191" s="127"/>
      <c r="AC191" s="127"/>
      <c r="AD191" s="127"/>
      <c r="AE191" s="127"/>
      <c r="AF191" s="127"/>
      <c r="AG191" s="127"/>
      <c r="AH191" s="127"/>
      <c r="AI191" s="127"/>
      <c r="AJ191" s="127"/>
      <c r="AK191" s="127"/>
      <c r="AL191" s="127"/>
      <c r="AM191" s="127"/>
      <c r="AN191" s="127"/>
      <c r="AO191" s="127"/>
      <c r="AP191" s="127"/>
      <c r="AQ191" s="127"/>
      <c r="AR191" s="127"/>
      <c r="AS191" s="127"/>
      <c r="AT191" s="127"/>
      <c r="AU191" s="127"/>
      <c r="AV191" s="127"/>
      <c r="AW191" s="127"/>
      <c r="AX191" s="127"/>
      <c r="AY191" s="127"/>
      <c r="AZ191" s="127"/>
      <c r="BA191" s="127"/>
      <c r="BB191" s="127"/>
      <c r="BC191" s="127"/>
      <c r="BD191" s="127"/>
      <c r="BE191" s="127"/>
      <c r="BF191" s="127"/>
      <c r="BG191" s="127"/>
      <c r="BH191" s="127"/>
      <c r="BI191" s="127"/>
      <c r="BJ191" s="127"/>
      <c r="BK191" s="127"/>
      <c r="BL191" s="127"/>
      <c r="BM191" s="127"/>
      <c r="BN191" s="127"/>
      <c r="BO191" s="127"/>
      <c r="BP191" s="127"/>
      <c r="BQ191" s="127"/>
      <c r="BR191" s="127"/>
      <c r="BS191" s="127"/>
      <c r="BT191" s="127"/>
      <c r="BU191" s="127"/>
      <c r="BV191" s="127"/>
      <c r="BW191" s="127"/>
      <c r="BX191" s="127"/>
      <c r="BY191" s="127"/>
      <c r="BZ191" s="127"/>
      <c r="CA191" s="127"/>
      <c r="CB191" s="127"/>
      <c r="CC191" s="127"/>
      <c r="CD191" s="127"/>
      <c r="CE191" s="127"/>
      <c r="CF191" s="127"/>
      <c r="CG191" s="127"/>
      <c r="CH191" s="127"/>
      <c r="CI191" s="127"/>
      <c r="CJ191" s="127"/>
      <c r="CK191" s="127"/>
      <c r="CL191" s="127"/>
      <c r="CM191" s="127"/>
      <c r="CN191" s="127"/>
      <c r="CO191" s="127"/>
      <c r="CP191" s="127"/>
      <c r="CQ191" s="127"/>
      <c r="CR191" s="127"/>
      <c r="CS191" s="127"/>
      <c r="CT191" s="127"/>
      <c r="CU191" s="127"/>
      <c r="CV191" s="127"/>
      <c r="CW191" s="127"/>
      <c r="CX191" s="127"/>
      <c r="CY191" s="127"/>
      <c r="CZ191" s="127"/>
      <c r="DA191" s="127"/>
      <c r="DB191" s="127"/>
      <c r="DC191" s="127"/>
      <c r="DD191" s="127"/>
      <c r="DE191" s="127"/>
      <c r="DF191" s="127"/>
      <c r="DG191" s="127"/>
      <c r="DH191" s="127"/>
      <c r="DI191" s="127"/>
      <c r="DJ191" s="127"/>
      <c r="DK191" s="127"/>
      <c r="DL191" s="127"/>
      <c r="DM191" s="127"/>
      <c r="DN191" s="127"/>
      <c r="DO191" s="127"/>
      <c r="DP191" s="127"/>
      <c r="DQ191" s="127"/>
      <c r="DR191" s="127"/>
      <c r="DS191" s="127"/>
      <c r="DT191" s="127"/>
      <c r="DU191" s="127"/>
      <c r="DV191" s="127"/>
      <c r="DW191" s="127"/>
      <c r="DX191" s="127"/>
      <c r="DY191" s="127"/>
      <c r="DZ191" s="127"/>
      <c r="EA191" s="127"/>
      <c r="EB191" s="127"/>
      <c r="EC191" s="127"/>
      <c r="ED191" s="127"/>
      <c r="EE191" s="127"/>
      <c r="EF191" s="127"/>
      <c r="EG191" s="127"/>
      <c r="EH191" s="127"/>
      <c r="EI191" s="127"/>
      <c r="EJ191" s="127"/>
      <c r="EK191" s="127"/>
      <c r="EL191" s="127"/>
      <c r="EM191" s="127"/>
      <c r="EN191" s="127"/>
      <c r="EO191" s="127"/>
      <c r="EP191" s="127"/>
      <c r="EQ191" s="127"/>
      <c r="ER191" s="127"/>
      <c r="ES191" s="127"/>
      <c r="ET191" s="127"/>
      <c r="EU191" s="127"/>
      <c r="EV191" s="127"/>
      <c r="EW191" s="127"/>
      <c r="EX191" s="127"/>
      <c r="EY191" s="127"/>
      <c r="EZ191" s="127"/>
      <c r="FA191" s="127"/>
      <c r="FB191" s="127"/>
      <c r="FC191" s="127"/>
      <c r="FD191" s="127"/>
      <c r="FE191" s="127"/>
      <c r="FF191" s="127"/>
      <c r="FG191" s="127"/>
      <c r="FH191" s="127"/>
      <c r="FI191" s="127"/>
      <c r="FJ191" s="127"/>
      <c r="FK191" s="127"/>
      <c r="FL191" s="127"/>
      <c r="FM191" s="127"/>
      <c r="FN191" s="127"/>
      <c r="FO191" s="127"/>
      <c r="FP191" s="127"/>
      <c r="FQ191" s="127"/>
      <c r="FR191" s="127"/>
      <c r="FS191" s="127"/>
      <c r="FT191" s="127"/>
      <c r="FU191" s="127"/>
      <c r="FV191" s="127"/>
      <c r="FW191" s="127"/>
      <c r="FX191" s="127"/>
      <c r="FY191" s="127"/>
      <c r="FZ191" s="127"/>
      <c r="GA191" s="127"/>
      <c r="GB191" s="127"/>
      <c r="GC191" s="127"/>
      <c r="GD191" s="127"/>
      <c r="GE191" s="127"/>
      <c r="GF191" s="127"/>
      <c r="GG191" s="127"/>
      <c r="GH191" s="127"/>
      <c r="GI191" s="127"/>
      <c r="GJ191" s="127"/>
      <c r="GK191" s="127"/>
      <c r="GL191" s="127"/>
      <c r="GM191" s="127"/>
      <c r="GN191" s="127"/>
      <c r="GO191" s="127"/>
      <c r="GP191" s="127"/>
      <c r="GQ191" s="127"/>
      <c r="GR191" s="127"/>
      <c r="GS191" s="127"/>
      <c r="GT191" s="127"/>
      <c r="GU191" s="127"/>
      <c r="GV191" s="127"/>
      <c r="GW191" s="127"/>
      <c r="GX191" s="127"/>
      <c r="GY191" s="127"/>
      <c r="GZ191" s="127"/>
      <c r="HA191" s="127"/>
      <c r="HB191" s="127"/>
      <c r="HC191" s="127"/>
      <c r="HD191" s="127"/>
      <c r="HE191" s="127"/>
      <c r="HF191" s="127"/>
      <c r="HG191" s="127"/>
      <c r="HH191" s="127"/>
      <c r="HI191" s="127"/>
      <c r="HJ191" s="127"/>
      <c r="HK191" s="127"/>
      <c r="HL191" s="127"/>
      <c r="HM191" s="127"/>
      <c r="HN191" s="127"/>
      <c r="HO191" s="127"/>
      <c r="HP191" s="127"/>
      <c r="HQ191" s="127"/>
      <c r="HR191" s="127"/>
      <c r="HS191" s="127"/>
      <c r="HT191" s="127"/>
      <c r="HU191" s="127"/>
      <c r="HV191" s="127"/>
      <c r="HW191" s="127"/>
      <c r="HX191" s="127"/>
      <c r="HY191" s="127"/>
      <c r="HZ191" s="127"/>
      <c r="IA191" s="127"/>
      <c r="IB191" s="127"/>
      <c r="IC191" s="127"/>
      <c r="ID191" s="127"/>
      <c r="IE191" s="127"/>
      <c r="IF191" s="127"/>
      <c r="IG191" s="127"/>
      <c r="IH191" s="127"/>
      <c r="II191" s="127"/>
      <c r="IJ191" s="127"/>
      <c r="IK191" s="127"/>
      <c r="IL191" s="127"/>
      <c r="IM191" s="127"/>
      <c r="IN191" s="127"/>
      <c r="IO191" s="127"/>
      <c r="IP191" s="127"/>
      <c r="IQ191" s="127"/>
      <c r="IR191" s="127"/>
      <c r="IS191" s="127"/>
      <c r="IT191" s="127"/>
      <c r="IU191" s="127"/>
      <c r="IV191" s="127"/>
      <c r="IW191" s="127"/>
      <c r="IX191" s="127"/>
      <c r="IY191" s="127"/>
      <c r="IZ191" s="127"/>
      <c r="JA191" s="127"/>
      <c r="JB191" s="127"/>
      <c r="JC191" s="127"/>
      <c r="JD191" s="127"/>
      <c r="JE191" s="127"/>
      <c r="JF191" s="127"/>
      <c r="JG191" s="127"/>
      <c r="JH191" s="127"/>
      <c r="JI191" s="127"/>
      <c r="JJ191" s="127"/>
      <c r="JK191" s="127"/>
      <c r="JL191" s="127"/>
      <c r="JM191" s="127"/>
      <c r="JN191" s="127"/>
      <c r="JO191" s="127"/>
      <c r="JP191" s="127"/>
      <c r="JQ191" s="127"/>
      <c r="JR191" s="127"/>
      <c r="JS191" s="127"/>
      <c r="JT191" s="127"/>
      <c r="JU191" s="127"/>
      <c r="JV191" s="127"/>
      <c r="JW191" s="127"/>
      <c r="JX191" s="127"/>
      <c r="JY191" s="127"/>
      <c r="JZ191" s="127"/>
      <c r="KA191" s="127"/>
      <c r="KB191" s="127"/>
      <c r="KC191" s="127"/>
      <c r="KD191" s="127"/>
      <c r="KE191" s="127"/>
      <c r="KF191" s="127"/>
      <c r="KG191" s="127"/>
      <c r="KH191" s="127"/>
      <c r="KI191" s="127"/>
      <c r="KJ191" s="127"/>
      <c r="KK191" s="127"/>
      <c r="KL191" s="127"/>
      <c r="KM191" s="127"/>
      <c r="KN191" s="127"/>
      <c r="KO191" s="127"/>
      <c r="KP191" s="127"/>
      <c r="KQ191" s="127"/>
      <c r="KR191" s="127"/>
      <c r="KS191" s="127"/>
      <c r="KT191" s="127"/>
      <c r="KU191" s="127"/>
      <c r="KV191" s="127"/>
      <c r="KW191" s="127"/>
      <c r="KX191" s="127"/>
      <c r="KY191" s="127"/>
      <c r="KZ191" s="127"/>
      <c r="LA191" s="127"/>
      <c r="LB191" s="127"/>
      <c r="LC191" s="127"/>
      <c r="LD191" s="127"/>
      <c r="LE191" s="127"/>
      <c r="LF191" s="127"/>
      <c r="LG191" s="127"/>
      <c r="LH191" s="127"/>
      <c r="LI191" s="127"/>
      <c r="LJ191" s="127"/>
      <c r="LK191" s="127"/>
      <c r="LL191" s="127"/>
      <c r="LM191" s="127"/>
      <c r="LN191" s="127"/>
      <c r="LO191" s="127"/>
      <c r="LP191" s="127"/>
      <c r="LQ191" s="127"/>
      <c r="LR191" s="127"/>
      <c r="LS191" s="127"/>
      <c r="LT191" s="127"/>
      <c r="LU191" s="127"/>
      <c r="LV191" s="127"/>
      <c r="LW191" s="127"/>
      <c r="LX191" s="127"/>
      <c r="LY191" s="127"/>
      <c r="LZ191" s="127"/>
      <c r="MA191" s="127"/>
      <c r="MB191" s="127"/>
      <c r="MC191" s="127"/>
      <c r="MD191" s="127"/>
      <c r="ME191" s="127"/>
      <c r="MF191" s="127"/>
      <c r="MG191" s="127"/>
      <c r="MH191" s="127"/>
      <c r="MI191" s="127"/>
      <c r="MJ191" s="127"/>
      <c r="MK191" s="127"/>
      <c r="ML191" s="127"/>
      <c r="MM191" s="127"/>
      <c r="MN191" s="127"/>
      <c r="MO191" s="127"/>
      <c r="MP191" s="127"/>
      <c r="MQ191" s="127"/>
      <c r="MR191" s="127"/>
      <c r="MS191" s="127"/>
      <c r="MT191" s="127"/>
      <c r="MU191" s="127"/>
      <c r="MV191" s="127"/>
      <c r="MW191" s="127"/>
      <c r="MX191" s="127"/>
      <c r="MY191" s="127"/>
      <c r="MZ191" s="127"/>
      <c r="NA191" s="127"/>
      <c r="NB191" s="127"/>
    </row>
    <row r="192" spans="1:366" x14ac:dyDescent="0.2">
      <c r="A192" s="176" t="s">
        <v>89</v>
      </c>
      <c r="B192" s="191" t="s">
        <v>54</v>
      </c>
      <c r="C192" s="174" t="s">
        <v>92</v>
      </c>
      <c r="D192" s="174"/>
      <c r="E192" s="174"/>
      <c r="F192" s="174"/>
      <c r="G192" s="162"/>
      <c r="H192" s="162"/>
      <c r="I192" s="162"/>
      <c r="J192" s="162"/>
      <c r="K192" s="162"/>
      <c r="L192" s="126"/>
      <c r="M192" s="126"/>
      <c r="N192" s="126"/>
      <c r="O192" s="126"/>
      <c r="P192" s="126"/>
      <c r="Q192" s="126"/>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6"/>
      <c r="AY192" s="126"/>
      <c r="AZ192" s="126"/>
      <c r="BA192" s="126"/>
      <c r="BB192" s="126"/>
      <c r="BC192" s="126"/>
      <c r="BD192" s="126"/>
      <c r="BE192" s="126"/>
      <c r="BF192" s="126"/>
      <c r="BG192" s="126"/>
      <c r="BH192" s="126"/>
      <c r="BI192" s="126"/>
      <c r="BJ192" s="126"/>
      <c r="BK192" s="126"/>
      <c r="BL192" s="126"/>
      <c r="BM192" s="126"/>
      <c r="BN192" s="126"/>
      <c r="BO192" s="126"/>
      <c r="BP192" s="126"/>
      <c r="BQ192" s="126"/>
      <c r="BR192" s="126"/>
      <c r="BS192" s="126"/>
      <c r="BT192" s="126"/>
      <c r="BU192" s="126"/>
      <c r="BV192" s="126"/>
      <c r="BW192" s="126"/>
      <c r="BX192" s="126"/>
      <c r="BY192" s="126"/>
      <c r="BZ192" s="126"/>
      <c r="CA192" s="126"/>
      <c r="CB192" s="126"/>
      <c r="CC192" s="126"/>
      <c r="CD192" s="126"/>
      <c r="CE192" s="126"/>
      <c r="CF192" s="126"/>
      <c r="CG192" s="126"/>
      <c r="CH192" s="126"/>
      <c r="CI192" s="126"/>
      <c r="CJ192" s="126"/>
      <c r="CK192" s="126"/>
      <c r="CL192" s="126"/>
      <c r="CM192" s="126"/>
      <c r="CN192" s="126"/>
      <c r="CO192" s="126"/>
      <c r="CP192" s="126"/>
      <c r="CQ192" s="126"/>
      <c r="CR192" s="126"/>
      <c r="CS192" s="126"/>
      <c r="CT192" s="126"/>
      <c r="CU192" s="126"/>
      <c r="CV192" s="126"/>
      <c r="CW192" s="126"/>
      <c r="CX192" s="126"/>
      <c r="CY192" s="126"/>
      <c r="CZ192" s="126"/>
      <c r="DA192" s="126"/>
      <c r="DB192" s="126"/>
      <c r="DC192" s="126"/>
      <c r="DD192" s="126"/>
      <c r="DE192" s="126"/>
      <c r="DF192" s="126"/>
      <c r="DG192" s="126"/>
      <c r="DH192" s="126"/>
      <c r="DI192" s="126"/>
      <c r="DJ192" s="126"/>
      <c r="DK192" s="126"/>
      <c r="DL192" s="126"/>
      <c r="DM192" s="126"/>
      <c r="DN192" s="126"/>
      <c r="DO192" s="126"/>
      <c r="DP192" s="126"/>
      <c r="DQ192" s="126"/>
      <c r="DR192" s="126"/>
      <c r="DS192" s="126"/>
      <c r="DT192" s="126"/>
      <c r="DU192" s="126"/>
      <c r="DV192" s="126"/>
      <c r="DW192" s="126"/>
      <c r="DX192" s="126"/>
      <c r="DY192" s="126"/>
      <c r="DZ192" s="126"/>
      <c r="EA192" s="126"/>
      <c r="EB192" s="126"/>
      <c r="EC192" s="126"/>
      <c r="ED192" s="126"/>
      <c r="EE192" s="126"/>
      <c r="EF192" s="126"/>
      <c r="EG192" s="126"/>
      <c r="EH192" s="126"/>
      <c r="EI192" s="126"/>
      <c r="EJ192" s="126"/>
      <c r="EK192" s="126"/>
      <c r="EL192" s="126"/>
      <c r="EM192" s="126"/>
      <c r="EN192" s="126"/>
      <c r="EO192" s="126"/>
      <c r="EP192" s="126"/>
      <c r="EQ192" s="126"/>
      <c r="ER192" s="126"/>
      <c r="ES192" s="126"/>
      <c r="ET192" s="126"/>
      <c r="EU192" s="126"/>
      <c r="EV192" s="126"/>
      <c r="EW192" s="126"/>
      <c r="EX192" s="126"/>
      <c r="EY192" s="126"/>
      <c r="EZ192" s="126"/>
      <c r="FA192" s="126"/>
      <c r="FB192" s="126"/>
      <c r="FC192" s="126"/>
      <c r="FD192" s="126"/>
      <c r="FE192" s="126"/>
      <c r="FF192" s="126"/>
      <c r="FG192" s="126"/>
      <c r="FH192" s="126"/>
      <c r="FI192" s="126"/>
      <c r="FJ192" s="126"/>
      <c r="FK192" s="126"/>
      <c r="FL192" s="126"/>
      <c r="FM192" s="126"/>
      <c r="FN192" s="126"/>
      <c r="FO192" s="126"/>
      <c r="FP192" s="126"/>
      <c r="FQ192" s="126"/>
      <c r="FR192" s="126"/>
      <c r="FS192" s="126"/>
      <c r="FT192" s="126"/>
      <c r="FU192" s="126"/>
      <c r="FV192" s="126"/>
      <c r="FW192" s="126"/>
      <c r="FX192" s="126"/>
      <c r="FY192" s="126"/>
      <c r="FZ192" s="126"/>
      <c r="GA192" s="126"/>
      <c r="GB192" s="126"/>
      <c r="GC192" s="126"/>
      <c r="GD192" s="126"/>
      <c r="GE192" s="126"/>
      <c r="GF192" s="126"/>
      <c r="GG192" s="126"/>
      <c r="GH192" s="126"/>
      <c r="GI192" s="126"/>
      <c r="GJ192" s="126"/>
      <c r="GK192" s="126"/>
      <c r="GL192" s="126"/>
      <c r="GM192" s="126"/>
      <c r="GN192" s="126"/>
      <c r="GO192" s="126"/>
      <c r="GP192" s="126"/>
      <c r="GQ192" s="126"/>
      <c r="GR192" s="126"/>
      <c r="GS192" s="126"/>
      <c r="GT192" s="126"/>
      <c r="GU192" s="126"/>
      <c r="GV192" s="126"/>
      <c r="GW192" s="126"/>
      <c r="GX192" s="126"/>
      <c r="GY192" s="126"/>
      <c r="GZ192" s="126"/>
      <c r="HA192" s="126"/>
      <c r="HB192" s="126"/>
      <c r="HC192" s="126"/>
      <c r="HD192" s="126"/>
      <c r="HE192" s="126"/>
      <c r="HF192" s="126"/>
      <c r="HG192" s="126"/>
      <c r="HH192" s="126"/>
      <c r="HI192" s="126"/>
      <c r="HJ192" s="126"/>
      <c r="HK192" s="126"/>
      <c r="HL192" s="126"/>
      <c r="HM192" s="126"/>
      <c r="HN192" s="126"/>
      <c r="HO192" s="126"/>
      <c r="HP192" s="126"/>
      <c r="HQ192" s="126"/>
      <c r="HR192" s="126"/>
      <c r="HS192" s="126"/>
      <c r="HT192" s="126"/>
      <c r="HU192" s="126"/>
      <c r="HV192" s="126"/>
      <c r="HW192" s="126"/>
      <c r="HX192" s="126"/>
      <c r="HY192" s="126"/>
      <c r="HZ192" s="126"/>
      <c r="IA192" s="126"/>
      <c r="IB192" s="126"/>
      <c r="IC192" s="126"/>
      <c r="ID192" s="126"/>
      <c r="IE192" s="126"/>
      <c r="IF192" s="126"/>
      <c r="IG192" s="126"/>
      <c r="IH192" s="126"/>
      <c r="II192" s="126"/>
      <c r="IJ192" s="126"/>
      <c r="IK192" s="126"/>
      <c r="IL192" s="126"/>
      <c r="IM192" s="126"/>
      <c r="IN192" s="126"/>
      <c r="IO192" s="126"/>
      <c r="IP192" s="126"/>
      <c r="IQ192" s="126"/>
      <c r="IR192" s="126"/>
      <c r="IS192" s="126"/>
      <c r="IT192" s="126"/>
      <c r="IU192" s="126"/>
      <c r="IV192" s="126"/>
      <c r="IW192" s="126"/>
      <c r="IX192" s="126"/>
      <c r="IY192" s="126"/>
      <c r="IZ192" s="126"/>
      <c r="JA192" s="126"/>
      <c r="JB192" s="126"/>
      <c r="JC192" s="126"/>
      <c r="JD192" s="126"/>
      <c r="JE192" s="126"/>
      <c r="JF192" s="126"/>
      <c r="JG192" s="126"/>
      <c r="JH192" s="126"/>
      <c r="JI192" s="126"/>
      <c r="JJ192" s="126"/>
      <c r="JK192" s="126"/>
      <c r="JL192" s="126"/>
      <c r="JM192" s="126"/>
      <c r="JN192" s="126"/>
      <c r="JO192" s="126"/>
      <c r="JP192" s="126"/>
      <c r="JQ192" s="126"/>
      <c r="JR192" s="126"/>
      <c r="JS192" s="126"/>
      <c r="JT192" s="126"/>
      <c r="JU192" s="126"/>
      <c r="JV192" s="126"/>
      <c r="JW192" s="126"/>
      <c r="JX192" s="126"/>
      <c r="JY192" s="126"/>
      <c r="JZ192" s="126"/>
      <c r="KA192" s="126"/>
      <c r="KB192" s="126"/>
      <c r="KC192" s="126"/>
      <c r="KD192" s="126"/>
      <c r="KE192" s="126"/>
      <c r="KF192" s="126"/>
      <c r="KG192" s="126"/>
      <c r="KH192" s="126"/>
      <c r="KI192" s="126"/>
      <c r="KJ192" s="126"/>
      <c r="KK192" s="126"/>
      <c r="KL192" s="126"/>
      <c r="KM192" s="126"/>
      <c r="KN192" s="126"/>
      <c r="KO192" s="126"/>
      <c r="KP192" s="126"/>
      <c r="KQ192" s="126"/>
      <c r="KR192" s="126"/>
      <c r="KS192" s="126"/>
      <c r="KT192" s="126"/>
      <c r="KU192" s="126"/>
      <c r="KV192" s="126"/>
      <c r="KW192" s="126"/>
      <c r="KX192" s="126"/>
      <c r="KY192" s="126"/>
      <c r="KZ192" s="126"/>
      <c r="LA192" s="126"/>
      <c r="LB192" s="126"/>
      <c r="LC192" s="126"/>
      <c r="LD192" s="126"/>
      <c r="LE192" s="126"/>
      <c r="LF192" s="126"/>
      <c r="LG192" s="126"/>
      <c r="LH192" s="126"/>
      <c r="LI192" s="126"/>
      <c r="LJ192" s="126"/>
      <c r="LK192" s="126"/>
      <c r="LL192" s="126"/>
      <c r="LM192" s="126"/>
      <c r="LN192" s="126"/>
      <c r="LO192" s="126"/>
      <c r="LP192" s="126"/>
      <c r="LQ192" s="126"/>
      <c r="LR192" s="126"/>
      <c r="LS192" s="126"/>
      <c r="LT192" s="126"/>
      <c r="LU192" s="126"/>
      <c r="LV192" s="126"/>
      <c r="LW192" s="126"/>
      <c r="LX192" s="126"/>
      <c r="LY192" s="126"/>
      <c r="LZ192" s="126"/>
      <c r="MA192" s="126"/>
      <c r="MB192" s="126"/>
      <c r="MC192" s="126"/>
      <c r="MD192" s="126"/>
      <c r="ME192" s="126"/>
      <c r="MF192" s="126"/>
      <c r="MG192" s="126"/>
      <c r="MH192" s="126"/>
      <c r="MI192" s="126"/>
      <c r="MJ192" s="126"/>
      <c r="MK192" s="126"/>
      <c r="ML192" s="126"/>
      <c r="MM192" s="126"/>
      <c r="MN192" s="126"/>
      <c r="MO192" s="126"/>
      <c r="MP192" s="126"/>
      <c r="MQ192" s="126"/>
      <c r="MR192" s="126"/>
      <c r="MS192" s="126"/>
      <c r="MT192" s="126"/>
      <c r="MU192" s="126"/>
      <c r="MV192" s="126"/>
      <c r="MW192" s="126"/>
      <c r="MX192" s="126"/>
      <c r="MY192" s="126"/>
      <c r="MZ192" s="126"/>
      <c r="NA192" s="126"/>
      <c r="NB192" s="126"/>
    </row>
    <row r="193" spans="1:366" x14ac:dyDescent="0.2">
      <c r="A193" s="176"/>
      <c r="B193" s="191" t="s">
        <v>56</v>
      </c>
      <c r="C193" s="173" t="s">
        <v>93</v>
      </c>
      <c r="D193" s="173"/>
      <c r="E193" s="173"/>
      <c r="F193" s="173"/>
      <c r="G193" s="161"/>
      <c r="H193" s="161"/>
      <c r="I193" s="161"/>
      <c r="J193" s="161"/>
      <c r="K193" s="161"/>
      <c r="L193" s="127"/>
      <c r="M193" s="127"/>
      <c r="N193" s="127"/>
      <c r="O193" s="127"/>
      <c r="P193" s="127"/>
      <c r="Q193" s="127"/>
      <c r="R193" s="127"/>
      <c r="S193" s="127"/>
      <c r="T193" s="127"/>
      <c r="U193" s="127"/>
      <c r="V193" s="127"/>
      <c r="W193" s="127"/>
      <c r="X193" s="127"/>
      <c r="Y193" s="127"/>
      <c r="Z193" s="127"/>
      <c r="AA193" s="127"/>
      <c r="AB193" s="127"/>
      <c r="AC193" s="127"/>
      <c r="AD193" s="127"/>
      <c r="AE193" s="127"/>
      <c r="AF193" s="127"/>
      <c r="AG193" s="127"/>
      <c r="AH193" s="127"/>
      <c r="AI193" s="127"/>
      <c r="AJ193" s="127"/>
      <c r="AK193" s="127"/>
      <c r="AL193" s="127"/>
      <c r="AM193" s="127"/>
      <c r="AN193" s="127"/>
      <c r="AO193" s="127"/>
      <c r="AP193" s="127"/>
      <c r="AQ193" s="127"/>
      <c r="AR193" s="127"/>
      <c r="AS193" s="127"/>
      <c r="AT193" s="127"/>
      <c r="AU193" s="127"/>
      <c r="AV193" s="127"/>
      <c r="AW193" s="127"/>
      <c r="AX193" s="127"/>
      <c r="AY193" s="127"/>
      <c r="AZ193" s="127"/>
      <c r="BA193" s="127"/>
      <c r="BB193" s="127"/>
      <c r="BC193" s="127"/>
      <c r="BD193" s="127"/>
      <c r="BE193" s="127"/>
      <c r="BF193" s="127"/>
      <c r="BG193" s="127"/>
      <c r="BH193" s="127"/>
      <c r="BI193" s="127"/>
      <c r="BJ193" s="127"/>
      <c r="BK193" s="127"/>
      <c r="BL193" s="127"/>
      <c r="BM193" s="127"/>
      <c r="BN193" s="127"/>
      <c r="BO193" s="127"/>
      <c r="BP193" s="127"/>
      <c r="BQ193" s="127"/>
      <c r="BR193" s="127"/>
      <c r="BS193" s="127"/>
      <c r="BT193" s="127"/>
      <c r="BU193" s="127"/>
      <c r="BV193" s="127"/>
      <c r="BW193" s="127"/>
      <c r="BX193" s="127"/>
      <c r="BY193" s="127"/>
      <c r="BZ193" s="127"/>
      <c r="CA193" s="127"/>
      <c r="CB193" s="127"/>
      <c r="CC193" s="127"/>
      <c r="CD193" s="127"/>
      <c r="CE193" s="127"/>
      <c r="CF193" s="127"/>
      <c r="CG193" s="127"/>
      <c r="CH193" s="127"/>
      <c r="CI193" s="127"/>
      <c r="CJ193" s="127"/>
      <c r="CK193" s="127"/>
      <c r="CL193" s="127"/>
      <c r="CM193" s="127"/>
      <c r="CN193" s="127"/>
      <c r="CO193" s="127"/>
      <c r="CP193" s="127"/>
      <c r="CQ193" s="127"/>
      <c r="CR193" s="127"/>
      <c r="CS193" s="127"/>
      <c r="CT193" s="127"/>
      <c r="CU193" s="127"/>
      <c r="CV193" s="127"/>
      <c r="CW193" s="127"/>
      <c r="CX193" s="127"/>
      <c r="CY193" s="127"/>
      <c r="CZ193" s="127"/>
      <c r="DA193" s="127"/>
      <c r="DB193" s="127"/>
      <c r="DC193" s="127"/>
      <c r="DD193" s="127"/>
      <c r="DE193" s="127"/>
      <c r="DF193" s="127"/>
      <c r="DG193" s="127"/>
      <c r="DH193" s="127"/>
      <c r="DI193" s="127"/>
      <c r="DJ193" s="127"/>
      <c r="DK193" s="127"/>
      <c r="DL193" s="127"/>
      <c r="DM193" s="127"/>
      <c r="DN193" s="127"/>
      <c r="DO193" s="127"/>
      <c r="DP193" s="127"/>
      <c r="DQ193" s="127"/>
      <c r="DR193" s="127"/>
      <c r="DS193" s="127"/>
      <c r="DT193" s="127"/>
      <c r="DU193" s="127"/>
      <c r="DV193" s="127"/>
      <c r="DW193" s="127"/>
      <c r="DX193" s="127"/>
      <c r="DY193" s="127"/>
      <c r="DZ193" s="127"/>
      <c r="EA193" s="127"/>
      <c r="EB193" s="127"/>
      <c r="EC193" s="127"/>
      <c r="ED193" s="127"/>
      <c r="EE193" s="127"/>
      <c r="EF193" s="127"/>
      <c r="EG193" s="127"/>
      <c r="EH193" s="127"/>
      <c r="EI193" s="127"/>
      <c r="EJ193" s="127"/>
      <c r="EK193" s="127"/>
      <c r="EL193" s="127"/>
      <c r="EM193" s="127"/>
      <c r="EN193" s="127"/>
      <c r="EO193" s="127"/>
      <c r="EP193" s="127"/>
      <c r="EQ193" s="127"/>
      <c r="ER193" s="127"/>
      <c r="ES193" s="127"/>
      <c r="ET193" s="127"/>
      <c r="EU193" s="127"/>
      <c r="EV193" s="127"/>
      <c r="EW193" s="127"/>
      <c r="EX193" s="127"/>
      <c r="EY193" s="127"/>
      <c r="EZ193" s="127"/>
      <c r="FA193" s="127"/>
      <c r="FB193" s="127"/>
      <c r="FC193" s="127"/>
      <c r="FD193" s="127"/>
      <c r="FE193" s="127"/>
      <c r="FF193" s="127"/>
      <c r="FG193" s="127"/>
      <c r="FH193" s="127"/>
      <c r="FI193" s="127"/>
      <c r="FJ193" s="127"/>
      <c r="FK193" s="127"/>
      <c r="FL193" s="127"/>
      <c r="FM193" s="127"/>
      <c r="FN193" s="127"/>
      <c r="FO193" s="127"/>
      <c r="FP193" s="127"/>
      <c r="FQ193" s="127"/>
      <c r="FR193" s="127"/>
      <c r="FS193" s="127"/>
      <c r="FT193" s="127"/>
      <c r="FU193" s="127"/>
      <c r="FV193" s="127"/>
      <c r="FW193" s="127"/>
      <c r="FX193" s="127"/>
      <c r="FY193" s="127"/>
      <c r="FZ193" s="127"/>
      <c r="GA193" s="127"/>
      <c r="GB193" s="127"/>
      <c r="GC193" s="127"/>
      <c r="GD193" s="127"/>
      <c r="GE193" s="127"/>
      <c r="GF193" s="127"/>
      <c r="GG193" s="127"/>
      <c r="GH193" s="127"/>
      <c r="GI193" s="127"/>
      <c r="GJ193" s="127"/>
      <c r="GK193" s="127"/>
      <c r="GL193" s="127"/>
      <c r="GM193" s="127"/>
      <c r="GN193" s="127"/>
      <c r="GO193" s="127"/>
      <c r="GP193" s="127"/>
      <c r="GQ193" s="127"/>
      <c r="GR193" s="127"/>
      <c r="GS193" s="127"/>
      <c r="GT193" s="127"/>
      <c r="GU193" s="127"/>
      <c r="GV193" s="127"/>
      <c r="GW193" s="127"/>
      <c r="GX193" s="127"/>
      <c r="GY193" s="127"/>
      <c r="GZ193" s="127"/>
      <c r="HA193" s="127"/>
      <c r="HB193" s="127"/>
      <c r="HC193" s="127"/>
      <c r="HD193" s="127"/>
      <c r="HE193" s="127"/>
      <c r="HF193" s="127"/>
      <c r="HG193" s="127"/>
      <c r="HH193" s="127"/>
      <c r="HI193" s="127"/>
      <c r="HJ193" s="127"/>
      <c r="HK193" s="127"/>
      <c r="HL193" s="127"/>
      <c r="HM193" s="127"/>
      <c r="HN193" s="127"/>
      <c r="HO193" s="127"/>
      <c r="HP193" s="127"/>
      <c r="HQ193" s="127"/>
      <c r="HR193" s="127"/>
      <c r="HS193" s="127"/>
      <c r="HT193" s="127"/>
      <c r="HU193" s="127"/>
      <c r="HV193" s="127"/>
      <c r="HW193" s="127"/>
      <c r="HX193" s="127"/>
      <c r="HY193" s="127"/>
      <c r="HZ193" s="127"/>
      <c r="IA193" s="127"/>
      <c r="IB193" s="127"/>
      <c r="IC193" s="127"/>
      <c r="ID193" s="127"/>
      <c r="IE193" s="127"/>
      <c r="IF193" s="127"/>
      <c r="IG193" s="127"/>
      <c r="IH193" s="127"/>
      <c r="II193" s="127"/>
      <c r="IJ193" s="127"/>
      <c r="IK193" s="127"/>
      <c r="IL193" s="127"/>
      <c r="IM193" s="127"/>
      <c r="IN193" s="127"/>
      <c r="IO193" s="127"/>
      <c r="IP193" s="127"/>
      <c r="IQ193" s="127"/>
      <c r="IR193" s="127"/>
      <c r="IS193" s="127"/>
      <c r="IT193" s="127"/>
      <c r="IU193" s="127"/>
      <c r="IV193" s="127"/>
      <c r="IW193" s="127"/>
      <c r="IX193" s="127"/>
      <c r="IY193" s="127"/>
      <c r="IZ193" s="127"/>
      <c r="JA193" s="127"/>
      <c r="JB193" s="127"/>
      <c r="JC193" s="127"/>
      <c r="JD193" s="127"/>
      <c r="JE193" s="127"/>
      <c r="JF193" s="127"/>
      <c r="JG193" s="127"/>
      <c r="JH193" s="127"/>
      <c r="JI193" s="127"/>
      <c r="JJ193" s="127"/>
      <c r="JK193" s="127"/>
      <c r="JL193" s="127"/>
      <c r="JM193" s="127"/>
      <c r="JN193" s="127"/>
      <c r="JO193" s="127"/>
      <c r="JP193" s="127"/>
      <c r="JQ193" s="127"/>
      <c r="JR193" s="127"/>
      <c r="JS193" s="127"/>
      <c r="JT193" s="127"/>
      <c r="JU193" s="127"/>
      <c r="JV193" s="127"/>
      <c r="JW193" s="127"/>
      <c r="JX193" s="127"/>
      <c r="JY193" s="127"/>
      <c r="JZ193" s="127"/>
      <c r="KA193" s="127"/>
      <c r="KB193" s="127"/>
      <c r="KC193" s="127"/>
      <c r="KD193" s="127"/>
      <c r="KE193" s="127"/>
      <c r="KF193" s="127"/>
      <c r="KG193" s="127"/>
      <c r="KH193" s="127"/>
      <c r="KI193" s="127"/>
      <c r="KJ193" s="127"/>
      <c r="KK193" s="127"/>
      <c r="KL193" s="127"/>
      <c r="KM193" s="127"/>
      <c r="KN193" s="127"/>
      <c r="KO193" s="127"/>
      <c r="KP193" s="127"/>
      <c r="KQ193" s="127"/>
      <c r="KR193" s="127"/>
      <c r="KS193" s="127"/>
      <c r="KT193" s="127"/>
      <c r="KU193" s="127"/>
      <c r="KV193" s="127"/>
      <c r="KW193" s="127"/>
      <c r="KX193" s="127"/>
      <c r="KY193" s="127"/>
      <c r="KZ193" s="127"/>
      <c r="LA193" s="127"/>
      <c r="LB193" s="127"/>
      <c r="LC193" s="127"/>
      <c r="LD193" s="127"/>
      <c r="LE193" s="127"/>
      <c r="LF193" s="127"/>
      <c r="LG193" s="127"/>
      <c r="LH193" s="127"/>
      <c r="LI193" s="127"/>
      <c r="LJ193" s="127"/>
      <c r="LK193" s="127"/>
      <c r="LL193" s="127"/>
      <c r="LM193" s="127"/>
      <c r="LN193" s="127"/>
      <c r="LO193" s="127"/>
      <c r="LP193" s="127"/>
      <c r="LQ193" s="127"/>
      <c r="LR193" s="127"/>
      <c r="LS193" s="127"/>
      <c r="LT193" s="127"/>
      <c r="LU193" s="127"/>
      <c r="LV193" s="127"/>
      <c r="LW193" s="127"/>
      <c r="LX193" s="127"/>
      <c r="LY193" s="127"/>
      <c r="LZ193" s="127"/>
      <c r="MA193" s="127"/>
      <c r="MB193" s="127"/>
      <c r="MC193" s="127"/>
      <c r="MD193" s="127"/>
      <c r="ME193" s="127"/>
      <c r="MF193" s="127"/>
      <c r="MG193" s="127"/>
      <c r="MH193" s="127"/>
      <c r="MI193" s="127"/>
      <c r="MJ193" s="127"/>
      <c r="MK193" s="127"/>
      <c r="ML193" s="127"/>
      <c r="MM193" s="127"/>
      <c r="MN193" s="127"/>
      <c r="MO193" s="127"/>
      <c r="MP193" s="127"/>
      <c r="MQ193" s="127"/>
      <c r="MR193" s="127"/>
      <c r="MS193" s="127"/>
      <c r="MT193" s="127"/>
      <c r="MU193" s="127"/>
      <c r="MV193" s="127"/>
      <c r="MW193" s="127"/>
      <c r="MX193" s="127"/>
      <c r="MY193" s="127"/>
      <c r="MZ193" s="127"/>
      <c r="NA193" s="127"/>
      <c r="NB193" s="127"/>
    </row>
    <row r="194" spans="1:366" x14ac:dyDescent="0.2">
      <c r="A194" s="176" t="s">
        <v>86</v>
      </c>
      <c r="B194" s="191" t="s">
        <v>54</v>
      </c>
      <c r="C194" s="174" t="s">
        <v>87</v>
      </c>
      <c r="D194" s="174"/>
      <c r="E194" s="174"/>
      <c r="F194" s="174"/>
      <c r="G194" s="162"/>
      <c r="H194" s="162"/>
      <c r="I194" s="162"/>
      <c r="J194" s="162"/>
      <c r="K194" s="162"/>
      <c r="L194" s="126"/>
      <c r="M194" s="126"/>
      <c r="N194" s="126"/>
      <c r="O194" s="126"/>
      <c r="P194" s="126"/>
      <c r="Q194" s="126"/>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6"/>
      <c r="AY194" s="126"/>
      <c r="AZ194" s="126"/>
      <c r="BA194" s="126"/>
      <c r="BB194" s="126"/>
      <c r="BC194" s="126"/>
      <c r="BD194" s="126"/>
      <c r="BE194" s="126"/>
      <c r="BF194" s="126"/>
      <c r="BG194" s="126"/>
      <c r="BH194" s="126"/>
      <c r="BI194" s="126"/>
      <c r="BJ194" s="126"/>
      <c r="BK194" s="126"/>
      <c r="BL194" s="126"/>
      <c r="BM194" s="126"/>
      <c r="BN194" s="126"/>
      <c r="BO194" s="126"/>
      <c r="BP194" s="126"/>
      <c r="BQ194" s="126"/>
      <c r="BR194" s="126"/>
      <c r="BS194" s="126"/>
      <c r="BT194" s="126"/>
      <c r="BU194" s="126"/>
      <c r="BV194" s="126"/>
      <c r="BW194" s="126"/>
      <c r="BX194" s="126"/>
      <c r="BY194" s="126"/>
      <c r="BZ194" s="126"/>
      <c r="CA194" s="126"/>
      <c r="CB194" s="126"/>
      <c r="CC194" s="126"/>
      <c r="CD194" s="126"/>
      <c r="CE194" s="126"/>
      <c r="CF194" s="126"/>
      <c r="CG194" s="126"/>
      <c r="CH194" s="126"/>
      <c r="CI194" s="126"/>
      <c r="CJ194" s="126"/>
      <c r="CK194" s="126"/>
      <c r="CL194" s="126"/>
      <c r="CM194" s="126"/>
      <c r="CN194" s="126"/>
      <c r="CO194" s="126"/>
      <c r="CP194" s="126"/>
      <c r="CQ194" s="126"/>
      <c r="CR194" s="126"/>
      <c r="CS194" s="126"/>
      <c r="CT194" s="126"/>
      <c r="CU194" s="126"/>
      <c r="CV194" s="126"/>
      <c r="CW194" s="126"/>
      <c r="CX194" s="126"/>
      <c r="CY194" s="126"/>
      <c r="CZ194" s="126"/>
      <c r="DA194" s="126"/>
      <c r="DB194" s="126"/>
      <c r="DC194" s="126"/>
      <c r="DD194" s="126"/>
      <c r="DE194" s="126"/>
      <c r="DF194" s="126"/>
      <c r="DG194" s="126"/>
      <c r="DH194" s="126"/>
      <c r="DI194" s="126"/>
      <c r="DJ194" s="126"/>
      <c r="DK194" s="126"/>
      <c r="DL194" s="126"/>
      <c r="DM194" s="126"/>
      <c r="DN194" s="126"/>
      <c r="DO194" s="126"/>
      <c r="DP194" s="126"/>
      <c r="DQ194" s="126"/>
      <c r="DR194" s="126"/>
      <c r="DS194" s="126"/>
      <c r="DT194" s="126"/>
      <c r="DU194" s="126"/>
      <c r="DV194" s="126"/>
      <c r="DW194" s="126"/>
      <c r="DX194" s="126"/>
      <c r="DY194" s="126"/>
      <c r="DZ194" s="126"/>
      <c r="EA194" s="126"/>
      <c r="EB194" s="126"/>
      <c r="EC194" s="126"/>
      <c r="ED194" s="126"/>
      <c r="EE194" s="126"/>
      <c r="EF194" s="126"/>
      <c r="EG194" s="126"/>
      <c r="EH194" s="126"/>
      <c r="EI194" s="126"/>
      <c r="EJ194" s="126"/>
      <c r="EK194" s="126"/>
      <c r="EL194" s="126"/>
      <c r="EM194" s="126"/>
      <c r="EN194" s="126"/>
      <c r="EO194" s="126"/>
      <c r="EP194" s="126"/>
      <c r="EQ194" s="126"/>
      <c r="ER194" s="126"/>
      <c r="ES194" s="126"/>
      <c r="ET194" s="126"/>
      <c r="EU194" s="126"/>
      <c r="EV194" s="126"/>
      <c r="EW194" s="126"/>
      <c r="EX194" s="126"/>
      <c r="EY194" s="126"/>
      <c r="EZ194" s="126"/>
      <c r="FA194" s="126"/>
      <c r="FB194" s="126"/>
      <c r="FC194" s="126"/>
      <c r="FD194" s="126"/>
      <c r="FE194" s="126"/>
      <c r="FF194" s="126"/>
      <c r="FG194" s="126"/>
      <c r="FH194" s="126"/>
      <c r="FI194" s="126"/>
      <c r="FJ194" s="126"/>
      <c r="FK194" s="126"/>
      <c r="FL194" s="126"/>
      <c r="FM194" s="126"/>
      <c r="FN194" s="126"/>
      <c r="FO194" s="126"/>
      <c r="FP194" s="126"/>
      <c r="FQ194" s="126"/>
      <c r="FR194" s="126"/>
      <c r="FS194" s="126"/>
      <c r="FT194" s="126"/>
      <c r="FU194" s="126"/>
      <c r="FV194" s="126"/>
      <c r="FW194" s="126"/>
      <c r="FX194" s="126"/>
      <c r="FY194" s="126"/>
      <c r="FZ194" s="126"/>
      <c r="GA194" s="126"/>
      <c r="GB194" s="126"/>
      <c r="GC194" s="126"/>
      <c r="GD194" s="126"/>
      <c r="GE194" s="126"/>
      <c r="GF194" s="126"/>
      <c r="GG194" s="126"/>
      <c r="GH194" s="126"/>
      <c r="GI194" s="126"/>
      <c r="GJ194" s="126"/>
      <c r="GK194" s="126"/>
      <c r="GL194" s="126"/>
      <c r="GM194" s="126"/>
      <c r="GN194" s="126"/>
      <c r="GO194" s="126"/>
      <c r="GP194" s="126"/>
      <c r="GQ194" s="126"/>
      <c r="GR194" s="126"/>
      <c r="GS194" s="126"/>
      <c r="GT194" s="126"/>
      <c r="GU194" s="126"/>
      <c r="GV194" s="126"/>
      <c r="GW194" s="126"/>
      <c r="GX194" s="126"/>
      <c r="GY194" s="126"/>
      <c r="GZ194" s="126"/>
      <c r="HA194" s="126"/>
      <c r="HB194" s="126"/>
      <c r="HC194" s="126"/>
      <c r="HD194" s="126"/>
      <c r="HE194" s="126"/>
      <c r="HF194" s="126"/>
      <c r="HG194" s="126"/>
      <c r="HH194" s="126"/>
      <c r="HI194" s="126"/>
      <c r="HJ194" s="126"/>
      <c r="HK194" s="126"/>
      <c r="HL194" s="126"/>
      <c r="HM194" s="126"/>
      <c r="HN194" s="126"/>
      <c r="HO194" s="126"/>
      <c r="HP194" s="126"/>
      <c r="HQ194" s="126"/>
      <c r="HR194" s="126"/>
      <c r="HS194" s="126"/>
      <c r="HT194" s="126"/>
      <c r="HU194" s="126"/>
      <c r="HV194" s="126"/>
      <c r="HW194" s="126"/>
      <c r="HX194" s="126"/>
      <c r="HY194" s="126"/>
      <c r="HZ194" s="126"/>
      <c r="IA194" s="126"/>
      <c r="IB194" s="126"/>
      <c r="IC194" s="126"/>
      <c r="ID194" s="126"/>
      <c r="IE194" s="126"/>
      <c r="IF194" s="126"/>
      <c r="IG194" s="126"/>
      <c r="IH194" s="126"/>
      <c r="II194" s="126"/>
      <c r="IJ194" s="126"/>
      <c r="IK194" s="126"/>
      <c r="IL194" s="126"/>
      <c r="IM194" s="126"/>
      <c r="IN194" s="126"/>
      <c r="IO194" s="126"/>
      <c r="IP194" s="126"/>
      <c r="IQ194" s="126"/>
      <c r="IR194" s="126"/>
      <c r="IS194" s="126"/>
      <c r="IT194" s="126"/>
      <c r="IU194" s="126"/>
      <c r="IV194" s="126"/>
      <c r="IW194" s="126"/>
      <c r="IX194" s="126"/>
      <c r="IY194" s="126"/>
      <c r="IZ194" s="126"/>
      <c r="JA194" s="126"/>
      <c r="JB194" s="126"/>
      <c r="JC194" s="126"/>
      <c r="JD194" s="126"/>
      <c r="JE194" s="126"/>
      <c r="JF194" s="126"/>
      <c r="JG194" s="126"/>
      <c r="JH194" s="126"/>
      <c r="JI194" s="126"/>
      <c r="JJ194" s="126"/>
      <c r="JK194" s="126"/>
      <c r="JL194" s="126"/>
      <c r="JM194" s="126"/>
      <c r="JN194" s="126"/>
      <c r="JO194" s="126"/>
      <c r="JP194" s="126"/>
      <c r="JQ194" s="126"/>
      <c r="JR194" s="126"/>
      <c r="JS194" s="126"/>
      <c r="JT194" s="126"/>
      <c r="JU194" s="126"/>
      <c r="JV194" s="126"/>
      <c r="JW194" s="126"/>
      <c r="JX194" s="126"/>
      <c r="JY194" s="126"/>
      <c r="JZ194" s="126"/>
      <c r="KA194" s="126"/>
      <c r="KB194" s="126"/>
      <c r="KC194" s="126"/>
      <c r="KD194" s="126"/>
      <c r="KE194" s="126"/>
      <c r="KF194" s="126"/>
      <c r="KG194" s="126"/>
      <c r="KH194" s="126"/>
      <c r="KI194" s="126"/>
      <c r="KJ194" s="126"/>
      <c r="KK194" s="126"/>
      <c r="KL194" s="126"/>
      <c r="KM194" s="126"/>
      <c r="KN194" s="126"/>
      <c r="KO194" s="126"/>
      <c r="KP194" s="126"/>
      <c r="KQ194" s="126"/>
      <c r="KR194" s="126"/>
      <c r="KS194" s="126"/>
      <c r="KT194" s="126"/>
      <c r="KU194" s="126"/>
      <c r="KV194" s="126"/>
      <c r="KW194" s="126"/>
      <c r="KX194" s="126"/>
      <c r="KY194" s="126"/>
      <c r="KZ194" s="126"/>
      <c r="LA194" s="126"/>
      <c r="LB194" s="126"/>
      <c r="LC194" s="126"/>
      <c r="LD194" s="126"/>
      <c r="LE194" s="126"/>
      <c r="LF194" s="126"/>
      <c r="LG194" s="126"/>
      <c r="LH194" s="126"/>
      <c r="LI194" s="126"/>
      <c r="LJ194" s="126"/>
      <c r="LK194" s="126"/>
      <c r="LL194" s="126"/>
      <c r="LM194" s="126"/>
      <c r="LN194" s="126"/>
      <c r="LO194" s="126"/>
      <c r="LP194" s="126"/>
      <c r="LQ194" s="126"/>
      <c r="LR194" s="126"/>
      <c r="LS194" s="126"/>
      <c r="LT194" s="126"/>
      <c r="LU194" s="126"/>
      <c r="LV194" s="126"/>
      <c r="LW194" s="126"/>
      <c r="LX194" s="126"/>
      <c r="LY194" s="126"/>
      <c r="LZ194" s="126"/>
      <c r="MA194" s="126"/>
      <c r="MB194" s="126"/>
      <c r="MC194" s="126"/>
      <c r="MD194" s="126"/>
      <c r="ME194" s="126"/>
      <c r="MF194" s="126"/>
      <c r="MG194" s="126"/>
      <c r="MH194" s="126"/>
      <c r="MI194" s="126"/>
      <c r="MJ194" s="126"/>
      <c r="MK194" s="126"/>
      <c r="ML194" s="126"/>
      <c r="MM194" s="126"/>
      <c r="MN194" s="126"/>
      <c r="MO194" s="126"/>
      <c r="MP194" s="126"/>
      <c r="MQ194" s="126"/>
      <c r="MR194" s="126"/>
      <c r="MS194" s="126"/>
      <c r="MT194" s="126"/>
      <c r="MU194" s="126"/>
      <c r="MV194" s="126"/>
      <c r="MW194" s="126"/>
      <c r="MX194" s="126"/>
      <c r="MY194" s="126"/>
      <c r="MZ194" s="126"/>
      <c r="NA194" s="126"/>
      <c r="NB194" s="126"/>
    </row>
    <row r="195" spans="1:366" x14ac:dyDescent="0.2">
      <c r="A195" s="176"/>
      <c r="B195" s="191" t="s">
        <v>56</v>
      </c>
      <c r="C195" s="173" t="s">
        <v>88</v>
      </c>
      <c r="D195" s="173"/>
      <c r="E195" s="173"/>
      <c r="F195" s="173"/>
      <c r="G195" s="161"/>
      <c r="H195" s="161"/>
      <c r="I195" s="161"/>
      <c r="J195" s="161"/>
      <c r="K195" s="161"/>
      <c r="L195" s="127"/>
      <c r="M195" s="127"/>
      <c r="N195" s="127"/>
      <c r="O195" s="127"/>
      <c r="P195" s="127"/>
      <c r="Q195" s="127"/>
      <c r="R195" s="127"/>
      <c r="S195" s="127"/>
      <c r="T195" s="127"/>
      <c r="U195" s="127"/>
      <c r="V195" s="127"/>
      <c r="W195" s="127"/>
      <c r="X195" s="127"/>
      <c r="Y195" s="127"/>
      <c r="Z195" s="127"/>
      <c r="AA195" s="127"/>
      <c r="AB195" s="127"/>
      <c r="AC195" s="127"/>
      <c r="AD195" s="127"/>
      <c r="AE195" s="127"/>
      <c r="AF195" s="127"/>
      <c r="AG195" s="127"/>
      <c r="AH195" s="127"/>
      <c r="AI195" s="127"/>
      <c r="AJ195" s="127"/>
      <c r="AK195" s="127"/>
      <c r="AL195" s="127"/>
      <c r="AM195" s="127"/>
      <c r="AN195" s="127"/>
      <c r="AO195" s="127"/>
      <c r="AP195" s="127"/>
      <c r="AQ195" s="127"/>
      <c r="AR195" s="127"/>
      <c r="AS195" s="127"/>
      <c r="AT195" s="127"/>
      <c r="AU195" s="127"/>
      <c r="AV195" s="127"/>
      <c r="AW195" s="127"/>
      <c r="AX195" s="127"/>
      <c r="AY195" s="127"/>
      <c r="AZ195" s="127"/>
      <c r="BA195" s="127"/>
      <c r="BB195" s="127"/>
      <c r="BC195" s="127"/>
      <c r="BD195" s="127"/>
      <c r="BE195" s="127"/>
      <c r="BF195" s="127"/>
      <c r="BG195" s="127"/>
      <c r="BH195" s="127"/>
      <c r="BI195" s="127"/>
      <c r="BJ195" s="127"/>
      <c r="BK195" s="127"/>
      <c r="BL195" s="127"/>
      <c r="BM195" s="127"/>
      <c r="BN195" s="127"/>
      <c r="BO195" s="127"/>
      <c r="BP195" s="127"/>
      <c r="BQ195" s="127"/>
      <c r="BR195" s="127"/>
      <c r="BS195" s="127"/>
      <c r="BT195" s="127"/>
      <c r="BU195" s="127"/>
      <c r="BV195" s="127"/>
      <c r="BW195" s="127"/>
      <c r="BX195" s="127"/>
      <c r="BY195" s="127"/>
      <c r="BZ195" s="127"/>
      <c r="CA195" s="127"/>
      <c r="CB195" s="127"/>
      <c r="CC195" s="127"/>
      <c r="CD195" s="127"/>
      <c r="CE195" s="127"/>
      <c r="CF195" s="127"/>
      <c r="CG195" s="127"/>
      <c r="CH195" s="127"/>
      <c r="CI195" s="127"/>
      <c r="CJ195" s="127"/>
      <c r="CK195" s="127"/>
      <c r="CL195" s="127"/>
      <c r="CM195" s="127"/>
      <c r="CN195" s="127"/>
      <c r="CO195" s="127"/>
      <c r="CP195" s="127"/>
      <c r="CQ195" s="127"/>
      <c r="CR195" s="127"/>
      <c r="CS195" s="127"/>
      <c r="CT195" s="127"/>
      <c r="CU195" s="127"/>
      <c r="CV195" s="127"/>
      <c r="CW195" s="127"/>
      <c r="CX195" s="127"/>
      <c r="CY195" s="127"/>
      <c r="CZ195" s="127"/>
      <c r="DA195" s="127"/>
      <c r="DB195" s="127"/>
      <c r="DC195" s="127"/>
      <c r="DD195" s="127"/>
      <c r="DE195" s="127"/>
      <c r="DF195" s="127"/>
      <c r="DG195" s="127"/>
      <c r="DH195" s="127"/>
      <c r="DI195" s="127"/>
      <c r="DJ195" s="127"/>
      <c r="DK195" s="127"/>
      <c r="DL195" s="127"/>
      <c r="DM195" s="127"/>
      <c r="DN195" s="127"/>
      <c r="DO195" s="127"/>
      <c r="DP195" s="127"/>
      <c r="DQ195" s="127"/>
      <c r="DR195" s="127"/>
      <c r="DS195" s="127"/>
      <c r="DT195" s="127"/>
      <c r="DU195" s="127"/>
      <c r="DV195" s="127"/>
      <c r="DW195" s="127"/>
      <c r="DX195" s="127"/>
      <c r="DY195" s="127"/>
      <c r="DZ195" s="127"/>
      <c r="EA195" s="127"/>
      <c r="EB195" s="127"/>
      <c r="EC195" s="127"/>
      <c r="ED195" s="127"/>
      <c r="EE195" s="127"/>
      <c r="EF195" s="127"/>
      <c r="EG195" s="127"/>
      <c r="EH195" s="127"/>
      <c r="EI195" s="127"/>
      <c r="EJ195" s="127"/>
      <c r="EK195" s="127"/>
      <c r="EL195" s="127"/>
      <c r="EM195" s="127"/>
      <c r="EN195" s="127"/>
      <c r="EO195" s="127"/>
      <c r="EP195" s="127"/>
      <c r="EQ195" s="127"/>
      <c r="ER195" s="127"/>
      <c r="ES195" s="127"/>
      <c r="ET195" s="127"/>
      <c r="EU195" s="127"/>
      <c r="EV195" s="127"/>
      <c r="EW195" s="127"/>
      <c r="EX195" s="127"/>
      <c r="EY195" s="127"/>
      <c r="EZ195" s="127"/>
      <c r="FA195" s="127"/>
      <c r="FB195" s="127"/>
      <c r="FC195" s="127"/>
      <c r="FD195" s="127"/>
      <c r="FE195" s="127"/>
      <c r="FF195" s="127"/>
      <c r="FG195" s="127"/>
      <c r="FH195" s="127"/>
      <c r="FI195" s="127"/>
      <c r="FJ195" s="127"/>
      <c r="FK195" s="127"/>
      <c r="FL195" s="127"/>
      <c r="FM195" s="127"/>
      <c r="FN195" s="127"/>
      <c r="FO195" s="127"/>
      <c r="FP195" s="127"/>
      <c r="FQ195" s="127"/>
      <c r="FR195" s="127"/>
      <c r="FS195" s="127"/>
      <c r="FT195" s="127"/>
      <c r="FU195" s="127"/>
      <c r="FV195" s="127"/>
      <c r="FW195" s="127"/>
      <c r="FX195" s="127"/>
      <c r="FY195" s="127"/>
      <c r="FZ195" s="127"/>
      <c r="GA195" s="127"/>
      <c r="GB195" s="127"/>
      <c r="GC195" s="127"/>
      <c r="GD195" s="127"/>
      <c r="GE195" s="127"/>
      <c r="GF195" s="127"/>
      <c r="GG195" s="127"/>
      <c r="GH195" s="127"/>
      <c r="GI195" s="127"/>
      <c r="GJ195" s="127"/>
      <c r="GK195" s="127"/>
      <c r="GL195" s="127"/>
      <c r="GM195" s="127"/>
      <c r="GN195" s="127"/>
      <c r="GO195" s="127"/>
      <c r="GP195" s="127"/>
      <c r="GQ195" s="127"/>
      <c r="GR195" s="127"/>
      <c r="GS195" s="127"/>
      <c r="GT195" s="127"/>
      <c r="GU195" s="127"/>
      <c r="GV195" s="127"/>
      <c r="GW195" s="127"/>
      <c r="GX195" s="127"/>
      <c r="GY195" s="127"/>
      <c r="GZ195" s="127"/>
      <c r="HA195" s="127"/>
      <c r="HB195" s="127"/>
      <c r="HC195" s="127"/>
      <c r="HD195" s="127"/>
      <c r="HE195" s="127"/>
      <c r="HF195" s="127"/>
      <c r="HG195" s="127"/>
      <c r="HH195" s="127"/>
      <c r="HI195" s="127"/>
      <c r="HJ195" s="127"/>
      <c r="HK195" s="127"/>
      <c r="HL195" s="127"/>
      <c r="HM195" s="127"/>
      <c r="HN195" s="127"/>
      <c r="HO195" s="127"/>
      <c r="HP195" s="127"/>
      <c r="HQ195" s="127"/>
      <c r="HR195" s="127"/>
      <c r="HS195" s="127"/>
      <c r="HT195" s="127"/>
      <c r="HU195" s="127"/>
      <c r="HV195" s="127"/>
      <c r="HW195" s="127"/>
      <c r="HX195" s="127"/>
      <c r="HY195" s="127"/>
      <c r="HZ195" s="127"/>
      <c r="IA195" s="127"/>
      <c r="IB195" s="127"/>
      <c r="IC195" s="127"/>
      <c r="ID195" s="127"/>
      <c r="IE195" s="127"/>
      <c r="IF195" s="127"/>
      <c r="IG195" s="127"/>
      <c r="IH195" s="127"/>
      <c r="II195" s="127"/>
      <c r="IJ195" s="127"/>
      <c r="IK195" s="127"/>
      <c r="IL195" s="127"/>
      <c r="IM195" s="127"/>
      <c r="IN195" s="127"/>
      <c r="IO195" s="127"/>
      <c r="IP195" s="127"/>
      <c r="IQ195" s="127"/>
      <c r="IR195" s="127"/>
      <c r="IS195" s="127"/>
      <c r="IT195" s="127"/>
      <c r="IU195" s="127"/>
      <c r="IV195" s="127"/>
      <c r="IW195" s="127"/>
      <c r="IX195" s="127"/>
      <c r="IY195" s="127"/>
      <c r="IZ195" s="127"/>
      <c r="JA195" s="127"/>
      <c r="JB195" s="127"/>
      <c r="JC195" s="127"/>
      <c r="JD195" s="127"/>
      <c r="JE195" s="127"/>
      <c r="JF195" s="127"/>
      <c r="JG195" s="127"/>
      <c r="JH195" s="127"/>
      <c r="JI195" s="127"/>
      <c r="JJ195" s="127"/>
      <c r="JK195" s="127"/>
      <c r="JL195" s="127"/>
      <c r="JM195" s="127"/>
      <c r="JN195" s="127"/>
      <c r="JO195" s="127"/>
      <c r="JP195" s="127"/>
      <c r="JQ195" s="127"/>
      <c r="JR195" s="127"/>
      <c r="JS195" s="127"/>
      <c r="JT195" s="127"/>
      <c r="JU195" s="127"/>
      <c r="JV195" s="127"/>
      <c r="JW195" s="127"/>
      <c r="JX195" s="127"/>
      <c r="JY195" s="127"/>
      <c r="JZ195" s="127"/>
      <c r="KA195" s="127"/>
      <c r="KB195" s="127"/>
      <c r="KC195" s="127"/>
      <c r="KD195" s="127"/>
      <c r="KE195" s="127"/>
      <c r="KF195" s="127"/>
      <c r="KG195" s="127"/>
      <c r="KH195" s="127"/>
      <c r="KI195" s="127"/>
      <c r="KJ195" s="127"/>
      <c r="KK195" s="127"/>
      <c r="KL195" s="127"/>
      <c r="KM195" s="127"/>
      <c r="KN195" s="127"/>
      <c r="KO195" s="127"/>
      <c r="KP195" s="127"/>
      <c r="KQ195" s="127"/>
      <c r="KR195" s="127"/>
      <c r="KS195" s="127"/>
      <c r="KT195" s="127"/>
      <c r="KU195" s="127"/>
      <c r="KV195" s="127"/>
      <c r="KW195" s="127"/>
      <c r="KX195" s="127"/>
      <c r="KY195" s="127"/>
      <c r="KZ195" s="127"/>
      <c r="LA195" s="127"/>
      <c r="LB195" s="127"/>
      <c r="LC195" s="127"/>
      <c r="LD195" s="127"/>
      <c r="LE195" s="127"/>
      <c r="LF195" s="127"/>
      <c r="LG195" s="127"/>
      <c r="LH195" s="127"/>
      <c r="LI195" s="127"/>
      <c r="LJ195" s="127"/>
      <c r="LK195" s="127"/>
      <c r="LL195" s="127"/>
      <c r="LM195" s="127"/>
      <c r="LN195" s="127"/>
      <c r="LO195" s="127"/>
      <c r="LP195" s="127"/>
      <c r="LQ195" s="127"/>
      <c r="LR195" s="127"/>
      <c r="LS195" s="127"/>
      <c r="LT195" s="127"/>
      <c r="LU195" s="127"/>
      <c r="LV195" s="127"/>
      <c r="LW195" s="127"/>
      <c r="LX195" s="127"/>
      <c r="LY195" s="127"/>
      <c r="LZ195" s="127"/>
      <c r="MA195" s="127"/>
      <c r="MB195" s="127"/>
      <c r="MC195" s="127"/>
      <c r="MD195" s="127"/>
      <c r="ME195" s="127"/>
      <c r="MF195" s="127"/>
      <c r="MG195" s="127"/>
      <c r="MH195" s="127"/>
      <c r="MI195" s="127"/>
      <c r="MJ195" s="127"/>
      <c r="MK195" s="127"/>
      <c r="ML195" s="127"/>
      <c r="MM195" s="127"/>
      <c r="MN195" s="127"/>
      <c r="MO195" s="127"/>
      <c r="MP195" s="127"/>
      <c r="MQ195" s="127"/>
      <c r="MR195" s="127"/>
      <c r="MS195" s="127"/>
      <c r="MT195" s="127"/>
      <c r="MU195" s="127"/>
      <c r="MV195" s="127"/>
      <c r="MW195" s="127"/>
      <c r="MX195" s="127"/>
      <c r="MY195" s="127"/>
      <c r="MZ195" s="127"/>
      <c r="NA195" s="127"/>
      <c r="NB195" s="127"/>
    </row>
    <row r="196" spans="1:366" x14ac:dyDescent="0.2">
      <c r="A196" s="176" t="s">
        <v>83</v>
      </c>
      <c r="B196" s="191" t="s">
        <v>54</v>
      </c>
      <c r="C196" s="174" t="s">
        <v>84</v>
      </c>
      <c r="D196" s="174"/>
      <c r="E196" s="174"/>
      <c r="F196" s="174"/>
      <c r="G196" s="162"/>
      <c r="H196" s="162"/>
      <c r="I196" s="162"/>
      <c r="J196" s="162"/>
      <c r="K196" s="162"/>
      <c r="L196" s="126"/>
      <c r="M196" s="126"/>
      <c r="N196" s="126"/>
      <c r="O196" s="126"/>
      <c r="P196" s="126"/>
      <c r="Q196" s="126"/>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6"/>
      <c r="AY196" s="126"/>
      <c r="AZ196" s="126"/>
      <c r="BA196" s="126"/>
      <c r="BB196" s="126"/>
      <c r="BC196" s="126"/>
      <c r="BD196" s="126"/>
      <c r="BE196" s="126"/>
      <c r="BF196" s="126"/>
      <c r="BG196" s="126"/>
      <c r="BH196" s="126"/>
      <c r="BI196" s="126"/>
      <c r="BJ196" s="126"/>
      <c r="BK196" s="126"/>
      <c r="BL196" s="126"/>
      <c r="BM196" s="126"/>
      <c r="BN196" s="126"/>
      <c r="BO196" s="126"/>
      <c r="BP196" s="126"/>
      <c r="BQ196" s="126"/>
      <c r="BR196" s="126"/>
      <c r="BS196" s="126"/>
      <c r="BT196" s="126"/>
      <c r="BU196" s="126"/>
      <c r="BV196" s="126"/>
      <c r="BW196" s="126"/>
      <c r="BX196" s="126"/>
      <c r="BY196" s="126"/>
      <c r="BZ196" s="126"/>
      <c r="CA196" s="126"/>
      <c r="CB196" s="126"/>
      <c r="CC196" s="126"/>
      <c r="CD196" s="126"/>
      <c r="CE196" s="126"/>
      <c r="CF196" s="126"/>
      <c r="CG196" s="126"/>
      <c r="CH196" s="126"/>
      <c r="CI196" s="126"/>
      <c r="CJ196" s="126"/>
      <c r="CK196" s="126"/>
      <c r="CL196" s="126"/>
      <c r="CM196" s="126"/>
      <c r="CN196" s="126"/>
      <c r="CO196" s="126"/>
      <c r="CP196" s="126"/>
      <c r="CQ196" s="126"/>
      <c r="CR196" s="126"/>
      <c r="CS196" s="126"/>
      <c r="CT196" s="126"/>
      <c r="CU196" s="126"/>
      <c r="CV196" s="126"/>
      <c r="CW196" s="126"/>
      <c r="CX196" s="126"/>
      <c r="CY196" s="126"/>
      <c r="CZ196" s="126"/>
      <c r="DA196" s="126"/>
      <c r="DB196" s="126"/>
      <c r="DC196" s="126"/>
      <c r="DD196" s="126"/>
      <c r="DE196" s="126"/>
      <c r="DF196" s="126"/>
      <c r="DG196" s="126"/>
      <c r="DH196" s="126"/>
      <c r="DI196" s="126"/>
      <c r="DJ196" s="126"/>
      <c r="DK196" s="126"/>
      <c r="DL196" s="126"/>
      <c r="DM196" s="126"/>
      <c r="DN196" s="126"/>
      <c r="DO196" s="126"/>
      <c r="DP196" s="126"/>
      <c r="DQ196" s="126"/>
      <c r="DR196" s="126"/>
      <c r="DS196" s="126"/>
      <c r="DT196" s="126"/>
      <c r="DU196" s="126"/>
      <c r="DV196" s="126"/>
      <c r="DW196" s="126"/>
      <c r="DX196" s="126"/>
      <c r="DY196" s="126"/>
      <c r="DZ196" s="126"/>
      <c r="EA196" s="126"/>
      <c r="EB196" s="126"/>
      <c r="EC196" s="126"/>
      <c r="ED196" s="126"/>
      <c r="EE196" s="126"/>
      <c r="EF196" s="126"/>
      <c r="EG196" s="126"/>
      <c r="EH196" s="126"/>
      <c r="EI196" s="126"/>
      <c r="EJ196" s="126"/>
      <c r="EK196" s="126"/>
      <c r="EL196" s="126"/>
      <c r="EM196" s="126"/>
      <c r="EN196" s="126"/>
      <c r="EO196" s="126"/>
      <c r="EP196" s="126"/>
      <c r="EQ196" s="126"/>
      <c r="ER196" s="126"/>
      <c r="ES196" s="126"/>
      <c r="ET196" s="126"/>
      <c r="EU196" s="126"/>
      <c r="EV196" s="126"/>
      <c r="EW196" s="126"/>
      <c r="EX196" s="126"/>
      <c r="EY196" s="126"/>
      <c r="EZ196" s="126"/>
      <c r="FA196" s="126"/>
      <c r="FB196" s="126"/>
      <c r="FC196" s="126"/>
      <c r="FD196" s="126"/>
      <c r="FE196" s="126"/>
      <c r="FF196" s="126"/>
      <c r="FG196" s="126"/>
      <c r="FH196" s="126"/>
      <c r="FI196" s="126"/>
      <c r="FJ196" s="126"/>
      <c r="FK196" s="126"/>
      <c r="FL196" s="126"/>
      <c r="FM196" s="126"/>
      <c r="FN196" s="126"/>
      <c r="FO196" s="126"/>
      <c r="FP196" s="126"/>
      <c r="FQ196" s="126"/>
      <c r="FR196" s="126"/>
      <c r="FS196" s="126"/>
      <c r="FT196" s="126"/>
      <c r="FU196" s="126"/>
      <c r="FV196" s="126"/>
      <c r="FW196" s="126"/>
      <c r="FX196" s="126"/>
      <c r="FY196" s="126"/>
      <c r="FZ196" s="126"/>
      <c r="GA196" s="126"/>
      <c r="GB196" s="126"/>
      <c r="GC196" s="126"/>
      <c r="GD196" s="126"/>
      <c r="GE196" s="126"/>
      <c r="GF196" s="126"/>
      <c r="GG196" s="126"/>
      <c r="GH196" s="126"/>
      <c r="GI196" s="126"/>
      <c r="GJ196" s="126"/>
      <c r="GK196" s="126"/>
      <c r="GL196" s="126"/>
      <c r="GM196" s="126"/>
      <c r="GN196" s="126"/>
      <c r="GO196" s="126"/>
      <c r="GP196" s="126"/>
      <c r="GQ196" s="126"/>
      <c r="GR196" s="126"/>
      <c r="GS196" s="126"/>
      <c r="GT196" s="126"/>
      <c r="GU196" s="126"/>
      <c r="GV196" s="126"/>
      <c r="GW196" s="126"/>
      <c r="GX196" s="126"/>
      <c r="GY196" s="126"/>
      <c r="GZ196" s="126"/>
      <c r="HA196" s="126"/>
      <c r="HB196" s="126"/>
      <c r="HC196" s="126"/>
      <c r="HD196" s="126"/>
      <c r="HE196" s="126"/>
      <c r="HF196" s="126"/>
      <c r="HG196" s="126"/>
      <c r="HH196" s="126"/>
      <c r="HI196" s="126"/>
      <c r="HJ196" s="126"/>
      <c r="HK196" s="126"/>
      <c r="HL196" s="126"/>
      <c r="HM196" s="126"/>
      <c r="HN196" s="126"/>
      <c r="HO196" s="126"/>
      <c r="HP196" s="126"/>
      <c r="HQ196" s="126"/>
      <c r="HR196" s="126"/>
      <c r="HS196" s="126"/>
      <c r="HT196" s="126"/>
      <c r="HU196" s="126"/>
      <c r="HV196" s="126"/>
      <c r="HW196" s="126"/>
      <c r="HX196" s="126"/>
      <c r="HY196" s="126"/>
      <c r="HZ196" s="126"/>
      <c r="IA196" s="126"/>
      <c r="IB196" s="126"/>
      <c r="IC196" s="126"/>
      <c r="ID196" s="126"/>
      <c r="IE196" s="126"/>
      <c r="IF196" s="126"/>
      <c r="IG196" s="126"/>
      <c r="IH196" s="126"/>
      <c r="II196" s="126"/>
      <c r="IJ196" s="126"/>
      <c r="IK196" s="126"/>
      <c r="IL196" s="126"/>
      <c r="IM196" s="126"/>
      <c r="IN196" s="126"/>
      <c r="IO196" s="126"/>
      <c r="IP196" s="126"/>
      <c r="IQ196" s="126"/>
      <c r="IR196" s="126"/>
      <c r="IS196" s="126"/>
      <c r="IT196" s="126"/>
      <c r="IU196" s="126"/>
      <c r="IV196" s="126"/>
      <c r="IW196" s="126"/>
      <c r="IX196" s="126"/>
      <c r="IY196" s="126"/>
      <c r="IZ196" s="126"/>
      <c r="JA196" s="126"/>
      <c r="JB196" s="126"/>
      <c r="JC196" s="126"/>
      <c r="JD196" s="126"/>
      <c r="JE196" s="126"/>
      <c r="JF196" s="126"/>
      <c r="JG196" s="126"/>
      <c r="JH196" s="126"/>
      <c r="JI196" s="126"/>
      <c r="JJ196" s="126"/>
      <c r="JK196" s="126"/>
      <c r="JL196" s="126"/>
      <c r="JM196" s="126"/>
      <c r="JN196" s="126"/>
      <c r="JO196" s="126"/>
      <c r="JP196" s="126"/>
      <c r="JQ196" s="126"/>
      <c r="JR196" s="126"/>
      <c r="JS196" s="126"/>
      <c r="JT196" s="126"/>
      <c r="JU196" s="126"/>
      <c r="JV196" s="126"/>
      <c r="JW196" s="126"/>
      <c r="JX196" s="126"/>
      <c r="JY196" s="126"/>
      <c r="JZ196" s="126"/>
      <c r="KA196" s="126"/>
      <c r="KB196" s="126"/>
      <c r="KC196" s="126"/>
      <c r="KD196" s="126"/>
      <c r="KE196" s="126"/>
      <c r="KF196" s="126"/>
      <c r="KG196" s="126"/>
      <c r="KH196" s="126"/>
      <c r="KI196" s="126"/>
      <c r="KJ196" s="126"/>
      <c r="KK196" s="126"/>
      <c r="KL196" s="126"/>
      <c r="KM196" s="126"/>
      <c r="KN196" s="126"/>
      <c r="KO196" s="126"/>
      <c r="KP196" s="126"/>
      <c r="KQ196" s="126"/>
      <c r="KR196" s="126"/>
      <c r="KS196" s="126"/>
      <c r="KT196" s="126"/>
      <c r="KU196" s="126"/>
      <c r="KV196" s="126"/>
      <c r="KW196" s="126"/>
      <c r="KX196" s="126"/>
      <c r="KY196" s="126"/>
      <c r="KZ196" s="126"/>
      <c r="LA196" s="126"/>
      <c r="LB196" s="126"/>
      <c r="LC196" s="126"/>
      <c r="LD196" s="126"/>
      <c r="LE196" s="126"/>
      <c r="LF196" s="126"/>
      <c r="LG196" s="126"/>
      <c r="LH196" s="126"/>
      <c r="LI196" s="126"/>
      <c r="LJ196" s="126"/>
      <c r="LK196" s="126"/>
      <c r="LL196" s="126"/>
      <c r="LM196" s="126"/>
      <c r="LN196" s="126"/>
      <c r="LO196" s="126"/>
      <c r="LP196" s="126"/>
      <c r="LQ196" s="126"/>
      <c r="LR196" s="126"/>
      <c r="LS196" s="126"/>
      <c r="LT196" s="126"/>
      <c r="LU196" s="126"/>
      <c r="LV196" s="126"/>
      <c r="LW196" s="126"/>
      <c r="LX196" s="126"/>
      <c r="LY196" s="126"/>
      <c r="LZ196" s="126"/>
      <c r="MA196" s="126"/>
      <c r="MB196" s="126"/>
      <c r="MC196" s="126"/>
      <c r="MD196" s="126"/>
      <c r="ME196" s="126"/>
      <c r="MF196" s="126"/>
      <c r="MG196" s="126"/>
      <c r="MH196" s="126"/>
      <c r="MI196" s="126"/>
      <c r="MJ196" s="126"/>
      <c r="MK196" s="126"/>
      <c r="ML196" s="126"/>
      <c r="MM196" s="126"/>
      <c r="MN196" s="126"/>
      <c r="MO196" s="126"/>
      <c r="MP196" s="126"/>
      <c r="MQ196" s="126"/>
      <c r="MR196" s="126"/>
      <c r="MS196" s="126"/>
      <c r="MT196" s="126"/>
      <c r="MU196" s="126"/>
      <c r="MV196" s="126"/>
      <c r="MW196" s="126"/>
      <c r="MX196" s="126"/>
      <c r="MY196" s="126"/>
      <c r="MZ196" s="126"/>
      <c r="NA196" s="126"/>
      <c r="NB196" s="126"/>
    </row>
    <row r="197" spans="1:366" x14ac:dyDescent="0.2">
      <c r="A197" s="176"/>
      <c r="B197" s="191" t="s">
        <v>56</v>
      </c>
      <c r="C197" s="173" t="s">
        <v>85</v>
      </c>
      <c r="D197" s="173"/>
      <c r="E197" s="173"/>
      <c r="F197" s="173"/>
      <c r="G197" s="161"/>
      <c r="H197" s="161"/>
      <c r="I197" s="161"/>
      <c r="J197" s="161"/>
      <c r="K197" s="161"/>
      <c r="L197" s="127"/>
      <c r="M197" s="127"/>
      <c r="N197" s="127"/>
      <c r="O197" s="127"/>
      <c r="P197" s="127"/>
      <c r="Q197" s="127"/>
      <c r="R197" s="127"/>
      <c r="S197" s="127"/>
      <c r="T197" s="127"/>
      <c r="U197" s="127"/>
      <c r="V197" s="127"/>
      <c r="W197" s="127"/>
      <c r="X197" s="127"/>
      <c r="Y197" s="127"/>
      <c r="Z197" s="127"/>
      <c r="AA197" s="127"/>
      <c r="AB197" s="127"/>
      <c r="AC197" s="127"/>
      <c r="AD197" s="127"/>
      <c r="AE197" s="127"/>
      <c r="AF197" s="127"/>
      <c r="AG197" s="127"/>
      <c r="AH197" s="127"/>
      <c r="AI197" s="127"/>
      <c r="AJ197" s="127"/>
      <c r="AK197" s="127"/>
      <c r="AL197" s="127"/>
      <c r="AM197" s="127"/>
      <c r="AN197" s="127"/>
      <c r="AO197" s="127"/>
      <c r="AP197" s="127"/>
      <c r="AQ197" s="127"/>
      <c r="AR197" s="127"/>
      <c r="AS197" s="127"/>
      <c r="AT197" s="127"/>
      <c r="AU197" s="127"/>
      <c r="AV197" s="127"/>
      <c r="AW197" s="127"/>
      <c r="AX197" s="127"/>
      <c r="AY197" s="127"/>
      <c r="AZ197" s="127"/>
      <c r="BA197" s="127"/>
      <c r="BB197" s="127"/>
      <c r="BC197" s="127"/>
      <c r="BD197" s="127"/>
      <c r="BE197" s="127"/>
      <c r="BF197" s="127"/>
      <c r="BG197" s="127"/>
      <c r="BH197" s="127"/>
      <c r="BI197" s="127"/>
      <c r="BJ197" s="127"/>
      <c r="BK197" s="127"/>
      <c r="BL197" s="127"/>
      <c r="BM197" s="127"/>
      <c r="BN197" s="127"/>
      <c r="BO197" s="127"/>
      <c r="BP197" s="127"/>
      <c r="BQ197" s="127"/>
      <c r="BR197" s="127"/>
      <c r="BS197" s="127"/>
      <c r="BT197" s="127"/>
      <c r="BU197" s="127"/>
      <c r="BV197" s="127"/>
      <c r="BW197" s="127"/>
      <c r="BX197" s="127"/>
      <c r="BY197" s="127"/>
      <c r="BZ197" s="127"/>
      <c r="CA197" s="127"/>
      <c r="CB197" s="127"/>
      <c r="CC197" s="127"/>
      <c r="CD197" s="127"/>
      <c r="CE197" s="127"/>
      <c r="CF197" s="127"/>
      <c r="CG197" s="127"/>
      <c r="CH197" s="127"/>
      <c r="CI197" s="127"/>
      <c r="CJ197" s="127"/>
      <c r="CK197" s="127"/>
      <c r="CL197" s="127"/>
      <c r="CM197" s="127"/>
      <c r="CN197" s="127"/>
      <c r="CO197" s="127"/>
      <c r="CP197" s="127"/>
      <c r="CQ197" s="127"/>
      <c r="CR197" s="127"/>
      <c r="CS197" s="127"/>
      <c r="CT197" s="127"/>
      <c r="CU197" s="127"/>
      <c r="CV197" s="127"/>
      <c r="CW197" s="127"/>
      <c r="CX197" s="127"/>
      <c r="CY197" s="127"/>
      <c r="CZ197" s="127"/>
      <c r="DA197" s="127"/>
      <c r="DB197" s="127"/>
      <c r="DC197" s="127"/>
      <c r="DD197" s="127"/>
      <c r="DE197" s="127"/>
      <c r="DF197" s="127"/>
      <c r="DG197" s="127"/>
      <c r="DH197" s="127"/>
      <c r="DI197" s="127"/>
      <c r="DJ197" s="127"/>
      <c r="DK197" s="127"/>
      <c r="DL197" s="127"/>
      <c r="DM197" s="127"/>
      <c r="DN197" s="127"/>
      <c r="DO197" s="127"/>
      <c r="DP197" s="127"/>
      <c r="DQ197" s="127"/>
      <c r="DR197" s="127"/>
      <c r="DS197" s="127"/>
      <c r="DT197" s="127"/>
      <c r="DU197" s="127"/>
      <c r="DV197" s="127"/>
      <c r="DW197" s="127"/>
      <c r="DX197" s="127"/>
      <c r="DY197" s="127"/>
      <c r="DZ197" s="127"/>
      <c r="EA197" s="127"/>
      <c r="EB197" s="127"/>
      <c r="EC197" s="127"/>
      <c r="ED197" s="127"/>
      <c r="EE197" s="127"/>
      <c r="EF197" s="127"/>
      <c r="EG197" s="127"/>
      <c r="EH197" s="127"/>
      <c r="EI197" s="127"/>
      <c r="EJ197" s="127"/>
      <c r="EK197" s="127"/>
      <c r="EL197" s="127"/>
      <c r="EM197" s="127"/>
      <c r="EN197" s="127"/>
      <c r="EO197" s="127"/>
      <c r="EP197" s="127"/>
      <c r="EQ197" s="127"/>
      <c r="ER197" s="127"/>
      <c r="ES197" s="127"/>
      <c r="ET197" s="127"/>
      <c r="EU197" s="127"/>
      <c r="EV197" s="127"/>
      <c r="EW197" s="127"/>
      <c r="EX197" s="127"/>
      <c r="EY197" s="127"/>
      <c r="EZ197" s="127"/>
      <c r="FA197" s="127"/>
      <c r="FB197" s="127"/>
      <c r="FC197" s="127"/>
      <c r="FD197" s="127"/>
      <c r="FE197" s="127"/>
      <c r="FF197" s="127"/>
      <c r="FG197" s="127"/>
      <c r="FH197" s="127"/>
      <c r="FI197" s="127"/>
      <c r="FJ197" s="127"/>
      <c r="FK197" s="127"/>
      <c r="FL197" s="127"/>
      <c r="FM197" s="127"/>
      <c r="FN197" s="127"/>
      <c r="FO197" s="127"/>
      <c r="FP197" s="127"/>
      <c r="FQ197" s="127"/>
      <c r="FR197" s="127"/>
      <c r="FS197" s="127"/>
      <c r="FT197" s="127"/>
      <c r="FU197" s="127"/>
      <c r="FV197" s="127"/>
      <c r="FW197" s="127"/>
      <c r="FX197" s="127"/>
      <c r="FY197" s="127"/>
      <c r="FZ197" s="127"/>
      <c r="GA197" s="127"/>
      <c r="GB197" s="127"/>
      <c r="GC197" s="127"/>
      <c r="GD197" s="127"/>
      <c r="GE197" s="127"/>
      <c r="GF197" s="127"/>
      <c r="GG197" s="127"/>
      <c r="GH197" s="127"/>
      <c r="GI197" s="127"/>
      <c r="GJ197" s="127"/>
      <c r="GK197" s="127"/>
      <c r="GL197" s="127"/>
      <c r="GM197" s="127"/>
      <c r="GN197" s="127"/>
      <c r="GO197" s="127"/>
      <c r="GP197" s="127"/>
      <c r="GQ197" s="127"/>
      <c r="GR197" s="127"/>
      <c r="GS197" s="127"/>
      <c r="GT197" s="127"/>
      <c r="GU197" s="127"/>
      <c r="GV197" s="127"/>
      <c r="GW197" s="127"/>
      <c r="GX197" s="127"/>
      <c r="GY197" s="127"/>
      <c r="GZ197" s="127"/>
      <c r="HA197" s="127"/>
      <c r="HB197" s="127"/>
      <c r="HC197" s="127"/>
      <c r="HD197" s="127"/>
      <c r="HE197" s="127"/>
      <c r="HF197" s="127"/>
      <c r="HG197" s="127"/>
      <c r="HH197" s="127"/>
      <c r="HI197" s="127"/>
      <c r="HJ197" s="127"/>
      <c r="HK197" s="127"/>
      <c r="HL197" s="127"/>
      <c r="HM197" s="127"/>
      <c r="HN197" s="127"/>
      <c r="HO197" s="127"/>
      <c r="HP197" s="127"/>
      <c r="HQ197" s="127"/>
      <c r="HR197" s="127"/>
      <c r="HS197" s="127"/>
      <c r="HT197" s="127"/>
      <c r="HU197" s="127"/>
      <c r="HV197" s="127"/>
      <c r="HW197" s="127"/>
      <c r="HX197" s="127"/>
      <c r="HY197" s="127"/>
      <c r="HZ197" s="127"/>
      <c r="IA197" s="127"/>
      <c r="IB197" s="127"/>
      <c r="IC197" s="127"/>
      <c r="ID197" s="127"/>
      <c r="IE197" s="127"/>
      <c r="IF197" s="127"/>
      <c r="IG197" s="127"/>
      <c r="IH197" s="127"/>
      <c r="II197" s="127"/>
      <c r="IJ197" s="127"/>
      <c r="IK197" s="127"/>
      <c r="IL197" s="127"/>
      <c r="IM197" s="127"/>
      <c r="IN197" s="127"/>
      <c r="IO197" s="127"/>
      <c r="IP197" s="127"/>
      <c r="IQ197" s="127"/>
      <c r="IR197" s="127"/>
      <c r="IS197" s="127"/>
      <c r="IT197" s="127"/>
      <c r="IU197" s="127"/>
      <c r="IV197" s="127"/>
      <c r="IW197" s="127"/>
      <c r="IX197" s="127"/>
      <c r="IY197" s="127"/>
      <c r="IZ197" s="127"/>
      <c r="JA197" s="127"/>
      <c r="JB197" s="127"/>
      <c r="JC197" s="127"/>
      <c r="JD197" s="127"/>
      <c r="JE197" s="127"/>
      <c r="JF197" s="127"/>
      <c r="JG197" s="127"/>
      <c r="JH197" s="127"/>
      <c r="JI197" s="127"/>
      <c r="JJ197" s="127"/>
      <c r="JK197" s="127"/>
      <c r="JL197" s="127"/>
      <c r="JM197" s="127"/>
      <c r="JN197" s="127"/>
      <c r="JO197" s="127"/>
      <c r="JP197" s="127"/>
      <c r="JQ197" s="127"/>
      <c r="JR197" s="127"/>
      <c r="JS197" s="127"/>
      <c r="JT197" s="127"/>
      <c r="JU197" s="127"/>
      <c r="JV197" s="127"/>
      <c r="JW197" s="127"/>
      <c r="JX197" s="127"/>
      <c r="JY197" s="127"/>
      <c r="JZ197" s="127"/>
      <c r="KA197" s="127"/>
      <c r="KB197" s="127"/>
      <c r="KC197" s="127"/>
      <c r="KD197" s="127"/>
      <c r="KE197" s="127"/>
      <c r="KF197" s="127"/>
      <c r="KG197" s="127"/>
      <c r="KH197" s="127"/>
      <c r="KI197" s="127"/>
      <c r="KJ197" s="127"/>
      <c r="KK197" s="127"/>
      <c r="KL197" s="127"/>
      <c r="KM197" s="127"/>
      <c r="KN197" s="127"/>
      <c r="KO197" s="127"/>
      <c r="KP197" s="127"/>
      <c r="KQ197" s="127"/>
      <c r="KR197" s="127"/>
      <c r="KS197" s="127"/>
      <c r="KT197" s="127"/>
      <c r="KU197" s="127"/>
      <c r="KV197" s="127"/>
      <c r="KW197" s="127"/>
      <c r="KX197" s="127"/>
      <c r="KY197" s="127"/>
      <c r="KZ197" s="127"/>
      <c r="LA197" s="127"/>
      <c r="LB197" s="127"/>
      <c r="LC197" s="127"/>
      <c r="LD197" s="127"/>
      <c r="LE197" s="127"/>
      <c r="LF197" s="127"/>
      <c r="LG197" s="127"/>
      <c r="LH197" s="127"/>
      <c r="LI197" s="127"/>
      <c r="LJ197" s="127"/>
      <c r="LK197" s="127"/>
      <c r="LL197" s="127"/>
      <c r="LM197" s="127"/>
      <c r="LN197" s="127"/>
      <c r="LO197" s="127"/>
      <c r="LP197" s="127"/>
      <c r="LQ197" s="127"/>
      <c r="LR197" s="127"/>
      <c r="LS197" s="127"/>
      <c r="LT197" s="127"/>
      <c r="LU197" s="127"/>
      <c r="LV197" s="127"/>
      <c r="LW197" s="127"/>
      <c r="LX197" s="127"/>
      <c r="LY197" s="127"/>
      <c r="LZ197" s="127"/>
      <c r="MA197" s="127"/>
      <c r="MB197" s="127"/>
      <c r="MC197" s="127"/>
      <c r="MD197" s="127"/>
      <c r="ME197" s="127"/>
      <c r="MF197" s="127"/>
      <c r="MG197" s="127"/>
      <c r="MH197" s="127"/>
      <c r="MI197" s="127"/>
      <c r="MJ197" s="127"/>
      <c r="MK197" s="127"/>
      <c r="ML197" s="127"/>
      <c r="MM197" s="127"/>
      <c r="MN197" s="127"/>
      <c r="MO197" s="127"/>
      <c r="MP197" s="127"/>
      <c r="MQ197" s="127"/>
      <c r="MR197" s="127"/>
      <c r="MS197" s="127"/>
      <c r="MT197" s="127"/>
      <c r="MU197" s="127"/>
      <c r="MV197" s="127"/>
      <c r="MW197" s="127"/>
      <c r="MX197" s="127"/>
      <c r="MY197" s="127"/>
      <c r="MZ197" s="127"/>
      <c r="NA197" s="127"/>
      <c r="NB197" s="127"/>
    </row>
    <row r="198" spans="1:366" x14ac:dyDescent="0.2">
      <c r="A198" s="176" t="s">
        <v>80</v>
      </c>
      <c r="B198" s="191" t="s">
        <v>54</v>
      </c>
      <c r="C198" s="174" t="s">
        <v>81</v>
      </c>
      <c r="D198" s="174"/>
      <c r="E198" s="174"/>
      <c r="F198" s="174"/>
      <c r="G198" s="162"/>
      <c r="H198" s="162"/>
      <c r="I198" s="162"/>
      <c r="J198" s="162"/>
      <c r="K198" s="162"/>
      <c r="L198" s="126"/>
      <c r="M198" s="126"/>
      <c r="N198" s="126"/>
      <c r="O198" s="126"/>
      <c r="P198" s="126"/>
      <c r="Q198" s="126"/>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6"/>
      <c r="AY198" s="126"/>
      <c r="AZ198" s="126"/>
      <c r="BA198" s="126"/>
      <c r="BB198" s="126"/>
      <c r="BC198" s="126"/>
      <c r="BD198" s="126"/>
      <c r="BE198" s="126"/>
      <c r="BF198" s="126"/>
      <c r="BG198" s="126"/>
      <c r="BH198" s="126"/>
      <c r="BI198" s="126"/>
      <c r="BJ198" s="126"/>
      <c r="BK198" s="126"/>
      <c r="BL198" s="126"/>
      <c r="BM198" s="126"/>
      <c r="BN198" s="126"/>
      <c r="BO198" s="126"/>
      <c r="BP198" s="126"/>
      <c r="BQ198" s="126"/>
      <c r="BR198" s="126"/>
      <c r="BS198" s="126"/>
      <c r="BT198" s="126"/>
      <c r="BU198" s="126"/>
      <c r="BV198" s="126"/>
      <c r="BW198" s="126"/>
      <c r="BX198" s="126"/>
      <c r="BY198" s="126"/>
      <c r="BZ198" s="126"/>
      <c r="CA198" s="126"/>
      <c r="CB198" s="126"/>
      <c r="CC198" s="126"/>
      <c r="CD198" s="126"/>
      <c r="CE198" s="126"/>
      <c r="CF198" s="126"/>
      <c r="CG198" s="126"/>
      <c r="CH198" s="126"/>
      <c r="CI198" s="126"/>
      <c r="CJ198" s="126"/>
      <c r="CK198" s="126"/>
      <c r="CL198" s="126"/>
      <c r="CM198" s="126"/>
      <c r="CN198" s="126"/>
      <c r="CO198" s="126"/>
      <c r="CP198" s="126"/>
      <c r="CQ198" s="126"/>
      <c r="CR198" s="126"/>
      <c r="CS198" s="126"/>
      <c r="CT198" s="126"/>
      <c r="CU198" s="126"/>
      <c r="CV198" s="126"/>
      <c r="CW198" s="126"/>
      <c r="CX198" s="126"/>
      <c r="CY198" s="126"/>
      <c r="CZ198" s="126"/>
      <c r="DA198" s="126"/>
      <c r="DB198" s="126"/>
      <c r="DC198" s="126"/>
      <c r="DD198" s="126"/>
      <c r="DE198" s="126"/>
      <c r="DF198" s="126"/>
      <c r="DG198" s="126"/>
      <c r="DH198" s="126"/>
      <c r="DI198" s="126"/>
      <c r="DJ198" s="126"/>
      <c r="DK198" s="126"/>
      <c r="DL198" s="126"/>
      <c r="DM198" s="126"/>
      <c r="DN198" s="126"/>
      <c r="DO198" s="126"/>
      <c r="DP198" s="126"/>
      <c r="DQ198" s="126"/>
      <c r="DR198" s="126"/>
      <c r="DS198" s="126"/>
      <c r="DT198" s="126"/>
      <c r="DU198" s="126"/>
      <c r="DV198" s="126"/>
      <c r="DW198" s="126"/>
      <c r="DX198" s="126"/>
      <c r="DY198" s="126"/>
      <c r="DZ198" s="126"/>
      <c r="EA198" s="126"/>
      <c r="EB198" s="126"/>
      <c r="EC198" s="126"/>
      <c r="ED198" s="126"/>
      <c r="EE198" s="126"/>
      <c r="EF198" s="126"/>
      <c r="EG198" s="126"/>
      <c r="EH198" s="126"/>
      <c r="EI198" s="126"/>
      <c r="EJ198" s="126"/>
      <c r="EK198" s="126"/>
      <c r="EL198" s="126"/>
      <c r="EM198" s="126"/>
      <c r="EN198" s="126"/>
      <c r="EO198" s="126"/>
      <c r="EP198" s="126"/>
      <c r="EQ198" s="126"/>
      <c r="ER198" s="126"/>
      <c r="ES198" s="126"/>
      <c r="ET198" s="126"/>
      <c r="EU198" s="126"/>
      <c r="EV198" s="126"/>
      <c r="EW198" s="126"/>
      <c r="EX198" s="126"/>
      <c r="EY198" s="126"/>
      <c r="EZ198" s="126"/>
      <c r="FA198" s="126"/>
      <c r="FB198" s="126"/>
      <c r="FC198" s="126"/>
      <c r="FD198" s="126"/>
      <c r="FE198" s="126"/>
      <c r="FF198" s="126"/>
      <c r="FG198" s="126"/>
      <c r="FH198" s="126"/>
      <c r="FI198" s="126"/>
      <c r="FJ198" s="126"/>
      <c r="FK198" s="126"/>
      <c r="FL198" s="126"/>
      <c r="FM198" s="126"/>
      <c r="FN198" s="126"/>
      <c r="FO198" s="126"/>
      <c r="FP198" s="126"/>
      <c r="FQ198" s="126"/>
      <c r="FR198" s="126"/>
      <c r="FS198" s="126"/>
      <c r="FT198" s="126"/>
      <c r="FU198" s="126"/>
      <c r="FV198" s="126"/>
      <c r="FW198" s="126"/>
      <c r="FX198" s="126"/>
      <c r="FY198" s="126"/>
      <c r="FZ198" s="126"/>
      <c r="GA198" s="126"/>
      <c r="GB198" s="126"/>
      <c r="GC198" s="126"/>
      <c r="GD198" s="126"/>
      <c r="GE198" s="126"/>
      <c r="GF198" s="126"/>
      <c r="GG198" s="126"/>
      <c r="GH198" s="126"/>
      <c r="GI198" s="126"/>
      <c r="GJ198" s="126"/>
      <c r="GK198" s="126"/>
      <c r="GL198" s="126"/>
      <c r="GM198" s="126"/>
      <c r="GN198" s="126"/>
      <c r="GO198" s="126"/>
      <c r="GP198" s="126"/>
      <c r="GQ198" s="126"/>
      <c r="GR198" s="126"/>
      <c r="GS198" s="126"/>
      <c r="GT198" s="126"/>
      <c r="GU198" s="126"/>
      <c r="GV198" s="126"/>
      <c r="GW198" s="126"/>
      <c r="GX198" s="126"/>
      <c r="GY198" s="126"/>
      <c r="GZ198" s="126"/>
      <c r="HA198" s="126"/>
      <c r="HB198" s="126"/>
      <c r="HC198" s="126"/>
      <c r="HD198" s="126"/>
      <c r="HE198" s="126"/>
      <c r="HF198" s="126"/>
      <c r="HG198" s="126"/>
      <c r="HH198" s="126"/>
      <c r="HI198" s="126"/>
      <c r="HJ198" s="126"/>
      <c r="HK198" s="126"/>
      <c r="HL198" s="126"/>
      <c r="HM198" s="126"/>
      <c r="HN198" s="126"/>
      <c r="HO198" s="126"/>
      <c r="HP198" s="126"/>
      <c r="HQ198" s="126"/>
      <c r="HR198" s="126"/>
      <c r="HS198" s="126"/>
      <c r="HT198" s="126"/>
      <c r="HU198" s="126"/>
      <c r="HV198" s="126"/>
      <c r="HW198" s="126"/>
      <c r="HX198" s="126"/>
      <c r="HY198" s="126"/>
      <c r="HZ198" s="126"/>
      <c r="IA198" s="126"/>
      <c r="IB198" s="126"/>
      <c r="IC198" s="126"/>
      <c r="ID198" s="126"/>
      <c r="IE198" s="126"/>
      <c r="IF198" s="126"/>
      <c r="IG198" s="126"/>
      <c r="IH198" s="126"/>
      <c r="II198" s="126"/>
      <c r="IJ198" s="126"/>
      <c r="IK198" s="126"/>
      <c r="IL198" s="126"/>
      <c r="IM198" s="126"/>
      <c r="IN198" s="126"/>
      <c r="IO198" s="126"/>
      <c r="IP198" s="126"/>
      <c r="IQ198" s="126"/>
      <c r="IR198" s="126"/>
      <c r="IS198" s="126"/>
      <c r="IT198" s="126"/>
      <c r="IU198" s="126"/>
      <c r="IV198" s="126"/>
      <c r="IW198" s="126"/>
      <c r="IX198" s="126"/>
      <c r="IY198" s="126"/>
      <c r="IZ198" s="126"/>
      <c r="JA198" s="126"/>
      <c r="JB198" s="126"/>
      <c r="JC198" s="126"/>
      <c r="JD198" s="126"/>
      <c r="JE198" s="126"/>
      <c r="JF198" s="126"/>
      <c r="JG198" s="126"/>
      <c r="JH198" s="126"/>
      <c r="JI198" s="126"/>
      <c r="JJ198" s="126"/>
      <c r="JK198" s="126"/>
      <c r="JL198" s="126"/>
      <c r="JM198" s="126"/>
      <c r="JN198" s="126"/>
      <c r="JO198" s="126"/>
      <c r="JP198" s="126"/>
      <c r="JQ198" s="126"/>
      <c r="JR198" s="126"/>
      <c r="JS198" s="126"/>
      <c r="JT198" s="126"/>
      <c r="JU198" s="126"/>
      <c r="JV198" s="126"/>
      <c r="JW198" s="126"/>
      <c r="JX198" s="126"/>
      <c r="JY198" s="126"/>
      <c r="JZ198" s="126"/>
      <c r="KA198" s="126"/>
      <c r="KB198" s="126"/>
      <c r="KC198" s="126"/>
      <c r="KD198" s="126"/>
      <c r="KE198" s="126"/>
      <c r="KF198" s="126"/>
      <c r="KG198" s="126"/>
      <c r="KH198" s="126"/>
      <c r="KI198" s="126"/>
      <c r="KJ198" s="126"/>
      <c r="KK198" s="126"/>
      <c r="KL198" s="126"/>
      <c r="KM198" s="126"/>
      <c r="KN198" s="126"/>
      <c r="KO198" s="126"/>
      <c r="KP198" s="126"/>
      <c r="KQ198" s="126"/>
      <c r="KR198" s="126"/>
      <c r="KS198" s="126"/>
      <c r="KT198" s="126"/>
      <c r="KU198" s="126"/>
      <c r="KV198" s="126"/>
      <c r="KW198" s="126"/>
      <c r="KX198" s="126"/>
      <c r="KY198" s="126"/>
      <c r="KZ198" s="126"/>
      <c r="LA198" s="126"/>
      <c r="LB198" s="126"/>
      <c r="LC198" s="126"/>
      <c r="LD198" s="126"/>
      <c r="LE198" s="126"/>
      <c r="LF198" s="126"/>
      <c r="LG198" s="126"/>
      <c r="LH198" s="126"/>
      <c r="LI198" s="126"/>
      <c r="LJ198" s="126"/>
      <c r="LK198" s="126"/>
      <c r="LL198" s="126"/>
      <c r="LM198" s="126"/>
      <c r="LN198" s="126"/>
      <c r="LO198" s="126"/>
      <c r="LP198" s="126"/>
      <c r="LQ198" s="126"/>
      <c r="LR198" s="126"/>
      <c r="LS198" s="126"/>
      <c r="LT198" s="126"/>
      <c r="LU198" s="126"/>
      <c r="LV198" s="126"/>
      <c r="LW198" s="126"/>
      <c r="LX198" s="126"/>
      <c r="LY198" s="126"/>
      <c r="LZ198" s="126"/>
      <c r="MA198" s="126"/>
      <c r="MB198" s="126"/>
      <c r="MC198" s="126"/>
      <c r="MD198" s="126"/>
      <c r="ME198" s="126"/>
      <c r="MF198" s="126"/>
      <c r="MG198" s="126"/>
      <c r="MH198" s="126"/>
      <c r="MI198" s="126"/>
      <c r="MJ198" s="126"/>
      <c r="MK198" s="126"/>
      <c r="ML198" s="126"/>
      <c r="MM198" s="126"/>
      <c r="MN198" s="126"/>
      <c r="MO198" s="126"/>
      <c r="MP198" s="126"/>
      <c r="MQ198" s="126"/>
      <c r="MR198" s="126"/>
      <c r="MS198" s="126"/>
      <c r="MT198" s="126"/>
      <c r="MU198" s="126"/>
      <c r="MV198" s="126"/>
      <c r="MW198" s="126"/>
      <c r="MX198" s="126"/>
      <c r="MY198" s="126"/>
      <c r="MZ198" s="126"/>
      <c r="NA198" s="126"/>
      <c r="NB198" s="126"/>
    </row>
    <row r="199" spans="1:366" x14ac:dyDescent="0.2">
      <c r="A199" s="176"/>
      <c r="B199" s="191" t="s">
        <v>56</v>
      </c>
      <c r="C199" s="173" t="s">
        <v>82</v>
      </c>
      <c r="D199" s="173"/>
      <c r="E199" s="173"/>
      <c r="F199" s="173"/>
      <c r="G199" s="161"/>
      <c r="H199" s="161"/>
      <c r="I199" s="161"/>
      <c r="J199" s="161"/>
      <c r="K199" s="161"/>
      <c r="L199" s="127"/>
      <c r="M199" s="127"/>
      <c r="N199" s="127"/>
      <c r="O199" s="127"/>
      <c r="P199" s="127"/>
      <c r="Q199" s="127"/>
      <c r="R199" s="127"/>
      <c r="S199" s="127"/>
      <c r="T199" s="127"/>
      <c r="U199" s="127"/>
      <c r="V199" s="127"/>
      <c r="W199" s="127"/>
      <c r="X199" s="127"/>
      <c r="Y199" s="127"/>
      <c r="Z199" s="127"/>
      <c r="AA199" s="127"/>
      <c r="AB199" s="127"/>
      <c r="AC199" s="127"/>
      <c r="AD199" s="127"/>
      <c r="AE199" s="127"/>
      <c r="AF199" s="127"/>
      <c r="AG199" s="127"/>
      <c r="AH199" s="127"/>
      <c r="AI199" s="127"/>
      <c r="AJ199" s="127"/>
      <c r="AK199" s="127"/>
      <c r="AL199" s="127"/>
      <c r="AM199" s="127"/>
      <c r="AN199" s="127"/>
      <c r="AO199" s="127"/>
      <c r="AP199" s="127"/>
      <c r="AQ199" s="127"/>
      <c r="AR199" s="127"/>
      <c r="AS199" s="127"/>
      <c r="AT199" s="127"/>
      <c r="AU199" s="127"/>
      <c r="AV199" s="127"/>
      <c r="AW199" s="127"/>
      <c r="AX199" s="127"/>
      <c r="AY199" s="127"/>
      <c r="AZ199" s="127"/>
      <c r="BA199" s="127"/>
      <c r="BB199" s="127"/>
      <c r="BC199" s="127"/>
      <c r="BD199" s="127"/>
      <c r="BE199" s="127"/>
      <c r="BF199" s="127"/>
      <c r="BG199" s="127"/>
      <c r="BH199" s="127"/>
      <c r="BI199" s="127"/>
      <c r="BJ199" s="127"/>
      <c r="BK199" s="127"/>
      <c r="BL199" s="127"/>
      <c r="BM199" s="127"/>
      <c r="BN199" s="127"/>
      <c r="BO199" s="127"/>
      <c r="BP199" s="127"/>
      <c r="BQ199" s="127"/>
      <c r="BR199" s="127"/>
      <c r="BS199" s="127"/>
      <c r="BT199" s="127"/>
      <c r="BU199" s="127"/>
      <c r="BV199" s="127"/>
      <c r="BW199" s="127"/>
      <c r="BX199" s="127"/>
      <c r="BY199" s="127"/>
      <c r="BZ199" s="127"/>
      <c r="CA199" s="127"/>
      <c r="CB199" s="127"/>
      <c r="CC199" s="127"/>
      <c r="CD199" s="127"/>
      <c r="CE199" s="127"/>
      <c r="CF199" s="127"/>
      <c r="CG199" s="127"/>
      <c r="CH199" s="127"/>
      <c r="CI199" s="127"/>
      <c r="CJ199" s="127"/>
      <c r="CK199" s="127"/>
      <c r="CL199" s="127"/>
      <c r="CM199" s="127"/>
      <c r="CN199" s="127"/>
      <c r="CO199" s="127"/>
      <c r="CP199" s="127"/>
      <c r="CQ199" s="127"/>
      <c r="CR199" s="127"/>
      <c r="CS199" s="127"/>
      <c r="CT199" s="127"/>
      <c r="CU199" s="127"/>
      <c r="CV199" s="127"/>
      <c r="CW199" s="127"/>
      <c r="CX199" s="127"/>
      <c r="CY199" s="127"/>
      <c r="CZ199" s="127"/>
      <c r="DA199" s="127"/>
      <c r="DB199" s="127"/>
      <c r="DC199" s="127"/>
      <c r="DD199" s="127"/>
      <c r="DE199" s="127"/>
      <c r="DF199" s="127"/>
      <c r="DG199" s="127"/>
      <c r="DH199" s="127"/>
      <c r="DI199" s="127"/>
      <c r="DJ199" s="127"/>
      <c r="DK199" s="127"/>
      <c r="DL199" s="127"/>
      <c r="DM199" s="127"/>
      <c r="DN199" s="127"/>
      <c r="DO199" s="127"/>
      <c r="DP199" s="127"/>
      <c r="DQ199" s="127"/>
      <c r="DR199" s="127"/>
      <c r="DS199" s="127"/>
      <c r="DT199" s="127"/>
      <c r="DU199" s="127"/>
      <c r="DV199" s="127"/>
      <c r="DW199" s="127"/>
      <c r="DX199" s="127"/>
      <c r="DY199" s="127"/>
      <c r="DZ199" s="127"/>
      <c r="EA199" s="127"/>
      <c r="EB199" s="127"/>
      <c r="EC199" s="127"/>
      <c r="ED199" s="127"/>
      <c r="EE199" s="127"/>
      <c r="EF199" s="127"/>
      <c r="EG199" s="127"/>
      <c r="EH199" s="127"/>
      <c r="EI199" s="127"/>
      <c r="EJ199" s="127"/>
      <c r="EK199" s="127"/>
      <c r="EL199" s="127"/>
      <c r="EM199" s="127"/>
      <c r="EN199" s="127"/>
      <c r="EO199" s="127"/>
      <c r="EP199" s="127"/>
      <c r="EQ199" s="127"/>
      <c r="ER199" s="127"/>
      <c r="ES199" s="127"/>
      <c r="ET199" s="127"/>
      <c r="EU199" s="127"/>
      <c r="EV199" s="127"/>
      <c r="EW199" s="127"/>
      <c r="EX199" s="127"/>
      <c r="EY199" s="127"/>
      <c r="EZ199" s="127"/>
      <c r="FA199" s="127"/>
      <c r="FB199" s="127"/>
      <c r="FC199" s="127"/>
      <c r="FD199" s="127"/>
      <c r="FE199" s="127"/>
      <c r="FF199" s="127"/>
      <c r="FG199" s="127"/>
      <c r="FH199" s="127"/>
      <c r="FI199" s="127"/>
      <c r="FJ199" s="127"/>
      <c r="FK199" s="127"/>
      <c r="FL199" s="127"/>
      <c r="FM199" s="127"/>
      <c r="FN199" s="127"/>
      <c r="FO199" s="127"/>
      <c r="FP199" s="127"/>
      <c r="FQ199" s="127"/>
      <c r="FR199" s="127"/>
      <c r="FS199" s="127"/>
      <c r="FT199" s="127"/>
      <c r="FU199" s="127"/>
      <c r="FV199" s="127"/>
      <c r="FW199" s="127"/>
      <c r="FX199" s="127"/>
      <c r="FY199" s="127"/>
      <c r="FZ199" s="127"/>
      <c r="GA199" s="127"/>
      <c r="GB199" s="127"/>
      <c r="GC199" s="127"/>
      <c r="GD199" s="127"/>
      <c r="GE199" s="127"/>
      <c r="GF199" s="127"/>
      <c r="GG199" s="127"/>
      <c r="GH199" s="127"/>
      <c r="GI199" s="127"/>
      <c r="GJ199" s="127"/>
      <c r="GK199" s="127"/>
      <c r="GL199" s="127"/>
      <c r="GM199" s="127"/>
      <c r="GN199" s="127"/>
      <c r="GO199" s="127"/>
      <c r="GP199" s="127"/>
      <c r="GQ199" s="127"/>
      <c r="GR199" s="127"/>
      <c r="GS199" s="127"/>
      <c r="GT199" s="127"/>
      <c r="GU199" s="127"/>
      <c r="GV199" s="127"/>
      <c r="GW199" s="127"/>
      <c r="GX199" s="127"/>
      <c r="GY199" s="127"/>
      <c r="GZ199" s="127"/>
      <c r="HA199" s="127"/>
      <c r="HB199" s="127"/>
      <c r="HC199" s="127"/>
      <c r="HD199" s="127"/>
      <c r="HE199" s="127"/>
      <c r="HF199" s="127"/>
      <c r="HG199" s="127"/>
      <c r="HH199" s="127"/>
      <c r="HI199" s="127"/>
      <c r="HJ199" s="127"/>
      <c r="HK199" s="127"/>
      <c r="HL199" s="127"/>
      <c r="HM199" s="127"/>
      <c r="HN199" s="127"/>
      <c r="HO199" s="127"/>
      <c r="HP199" s="127"/>
      <c r="HQ199" s="127"/>
      <c r="HR199" s="127"/>
      <c r="HS199" s="127"/>
      <c r="HT199" s="127"/>
      <c r="HU199" s="127"/>
      <c r="HV199" s="127"/>
      <c r="HW199" s="127"/>
      <c r="HX199" s="127"/>
      <c r="HY199" s="127"/>
      <c r="HZ199" s="127"/>
      <c r="IA199" s="127"/>
      <c r="IB199" s="127"/>
      <c r="IC199" s="127"/>
      <c r="ID199" s="127"/>
      <c r="IE199" s="127"/>
      <c r="IF199" s="127"/>
      <c r="IG199" s="127"/>
      <c r="IH199" s="127"/>
      <c r="II199" s="127"/>
      <c r="IJ199" s="127"/>
      <c r="IK199" s="127"/>
      <c r="IL199" s="127"/>
      <c r="IM199" s="127"/>
      <c r="IN199" s="127"/>
      <c r="IO199" s="127"/>
      <c r="IP199" s="127"/>
      <c r="IQ199" s="127"/>
      <c r="IR199" s="127"/>
      <c r="IS199" s="127"/>
      <c r="IT199" s="127"/>
      <c r="IU199" s="127"/>
      <c r="IV199" s="127"/>
      <c r="IW199" s="127"/>
      <c r="IX199" s="127"/>
      <c r="IY199" s="127"/>
      <c r="IZ199" s="127"/>
      <c r="JA199" s="127"/>
      <c r="JB199" s="127"/>
      <c r="JC199" s="127"/>
      <c r="JD199" s="127"/>
      <c r="JE199" s="127"/>
      <c r="JF199" s="127"/>
      <c r="JG199" s="127"/>
      <c r="JH199" s="127"/>
      <c r="JI199" s="127"/>
      <c r="JJ199" s="127"/>
      <c r="JK199" s="127"/>
      <c r="JL199" s="127"/>
      <c r="JM199" s="127"/>
      <c r="JN199" s="127"/>
      <c r="JO199" s="127"/>
      <c r="JP199" s="127"/>
      <c r="JQ199" s="127"/>
      <c r="JR199" s="127"/>
      <c r="JS199" s="127"/>
      <c r="JT199" s="127"/>
      <c r="JU199" s="127"/>
      <c r="JV199" s="127"/>
      <c r="JW199" s="127"/>
      <c r="JX199" s="127"/>
      <c r="JY199" s="127"/>
      <c r="JZ199" s="127"/>
      <c r="KA199" s="127"/>
      <c r="KB199" s="127"/>
      <c r="KC199" s="127"/>
      <c r="KD199" s="127"/>
      <c r="KE199" s="127"/>
      <c r="KF199" s="127"/>
      <c r="KG199" s="127"/>
      <c r="KH199" s="127"/>
      <c r="KI199" s="127"/>
      <c r="KJ199" s="127"/>
      <c r="KK199" s="127"/>
      <c r="KL199" s="127"/>
      <c r="KM199" s="127"/>
      <c r="KN199" s="127"/>
      <c r="KO199" s="127"/>
      <c r="KP199" s="127"/>
      <c r="KQ199" s="127"/>
      <c r="KR199" s="127"/>
      <c r="KS199" s="127"/>
      <c r="KT199" s="127"/>
      <c r="KU199" s="127"/>
      <c r="KV199" s="127"/>
      <c r="KW199" s="127"/>
      <c r="KX199" s="127"/>
      <c r="KY199" s="127"/>
      <c r="KZ199" s="127"/>
      <c r="LA199" s="127"/>
      <c r="LB199" s="127"/>
      <c r="LC199" s="127"/>
      <c r="LD199" s="127"/>
      <c r="LE199" s="127"/>
      <c r="LF199" s="127"/>
      <c r="LG199" s="127"/>
      <c r="LH199" s="127"/>
      <c r="LI199" s="127"/>
      <c r="LJ199" s="127"/>
      <c r="LK199" s="127"/>
      <c r="LL199" s="127"/>
      <c r="LM199" s="127"/>
      <c r="LN199" s="127"/>
      <c r="LO199" s="127"/>
      <c r="LP199" s="127"/>
      <c r="LQ199" s="127"/>
      <c r="LR199" s="127"/>
      <c r="LS199" s="127"/>
      <c r="LT199" s="127"/>
      <c r="LU199" s="127"/>
      <c r="LV199" s="127"/>
      <c r="LW199" s="127"/>
      <c r="LX199" s="127"/>
      <c r="LY199" s="127"/>
      <c r="LZ199" s="127"/>
      <c r="MA199" s="127"/>
      <c r="MB199" s="127"/>
      <c r="MC199" s="127"/>
      <c r="MD199" s="127"/>
      <c r="ME199" s="127"/>
      <c r="MF199" s="127"/>
      <c r="MG199" s="127"/>
      <c r="MH199" s="127"/>
      <c r="MI199" s="127"/>
      <c r="MJ199" s="127"/>
      <c r="MK199" s="127"/>
      <c r="ML199" s="127"/>
      <c r="MM199" s="127"/>
      <c r="MN199" s="127"/>
      <c r="MO199" s="127"/>
      <c r="MP199" s="127"/>
      <c r="MQ199" s="127"/>
      <c r="MR199" s="127"/>
      <c r="MS199" s="127"/>
      <c r="MT199" s="127"/>
      <c r="MU199" s="127"/>
      <c r="MV199" s="127"/>
      <c r="MW199" s="127"/>
      <c r="MX199" s="127"/>
      <c r="MY199" s="127"/>
      <c r="MZ199" s="127"/>
      <c r="NA199" s="127"/>
      <c r="NB199" s="127"/>
    </row>
    <row r="200" spans="1:366" x14ac:dyDescent="0.2">
      <c r="A200" s="176" t="s">
        <v>75</v>
      </c>
      <c r="B200" s="191" t="s">
        <v>54</v>
      </c>
      <c r="C200" s="174" t="s">
        <v>76</v>
      </c>
      <c r="D200" s="174"/>
      <c r="E200" s="174"/>
      <c r="F200" s="174"/>
      <c r="G200" s="162"/>
      <c r="H200" s="162"/>
      <c r="I200" s="162"/>
      <c r="J200" s="162"/>
      <c r="K200" s="162"/>
      <c r="L200" s="126"/>
      <c r="M200" s="126"/>
      <c r="N200" s="126"/>
      <c r="O200" s="126"/>
      <c r="P200" s="126"/>
      <c r="Q200" s="126"/>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6"/>
      <c r="AY200" s="126"/>
      <c r="AZ200" s="126"/>
      <c r="BA200" s="126"/>
      <c r="BB200" s="126"/>
      <c r="BC200" s="126"/>
      <c r="BD200" s="126"/>
      <c r="BE200" s="126"/>
      <c r="BF200" s="126"/>
      <c r="BG200" s="126"/>
      <c r="BH200" s="126"/>
      <c r="BI200" s="126"/>
      <c r="BJ200" s="126"/>
      <c r="BK200" s="126"/>
      <c r="BL200" s="126"/>
      <c r="BM200" s="126"/>
      <c r="BN200" s="126"/>
      <c r="BO200" s="126"/>
      <c r="BP200" s="126"/>
      <c r="BQ200" s="126"/>
      <c r="BR200" s="126"/>
      <c r="BS200" s="126"/>
      <c r="BT200" s="126"/>
      <c r="BU200" s="126"/>
      <c r="BV200" s="126"/>
      <c r="BW200" s="126"/>
      <c r="BX200" s="126"/>
      <c r="BY200" s="126"/>
      <c r="BZ200" s="126"/>
      <c r="CA200" s="126"/>
      <c r="CB200" s="126"/>
      <c r="CC200" s="126"/>
      <c r="CD200" s="126"/>
      <c r="CE200" s="126"/>
      <c r="CF200" s="126"/>
      <c r="CG200" s="126"/>
      <c r="CH200" s="126"/>
      <c r="CI200" s="126"/>
      <c r="CJ200" s="126"/>
      <c r="CK200" s="126"/>
      <c r="CL200" s="126"/>
      <c r="CM200" s="126"/>
      <c r="CN200" s="126"/>
      <c r="CO200" s="126"/>
      <c r="CP200" s="126"/>
      <c r="CQ200" s="126"/>
      <c r="CR200" s="126"/>
      <c r="CS200" s="126"/>
      <c r="CT200" s="126"/>
      <c r="CU200" s="126"/>
      <c r="CV200" s="126"/>
      <c r="CW200" s="126"/>
      <c r="CX200" s="126"/>
      <c r="CY200" s="126"/>
      <c r="CZ200" s="126"/>
      <c r="DA200" s="126"/>
      <c r="DB200" s="126"/>
      <c r="DC200" s="126"/>
      <c r="DD200" s="126"/>
      <c r="DE200" s="126"/>
      <c r="DF200" s="126"/>
      <c r="DG200" s="126"/>
      <c r="DH200" s="126"/>
      <c r="DI200" s="126"/>
      <c r="DJ200" s="126"/>
      <c r="DK200" s="126"/>
      <c r="DL200" s="126"/>
      <c r="DM200" s="126"/>
      <c r="DN200" s="126"/>
      <c r="DO200" s="126"/>
      <c r="DP200" s="126"/>
      <c r="DQ200" s="126"/>
      <c r="DR200" s="126"/>
      <c r="DS200" s="126"/>
      <c r="DT200" s="126"/>
      <c r="DU200" s="126"/>
      <c r="DV200" s="126"/>
      <c r="DW200" s="126"/>
      <c r="DX200" s="126"/>
      <c r="DY200" s="126"/>
      <c r="DZ200" s="126"/>
      <c r="EA200" s="126"/>
      <c r="EB200" s="126"/>
      <c r="EC200" s="126"/>
      <c r="ED200" s="126"/>
      <c r="EE200" s="126"/>
      <c r="EF200" s="126"/>
      <c r="EG200" s="126"/>
      <c r="EH200" s="126"/>
      <c r="EI200" s="126"/>
      <c r="EJ200" s="126"/>
      <c r="EK200" s="126"/>
      <c r="EL200" s="126"/>
      <c r="EM200" s="126"/>
      <c r="EN200" s="126"/>
      <c r="EO200" s="126"/>
      <c r="EP200" s="126"/>
      <c r="EQ200" s="126"/>
      <c r="ER200" s="126"/>
      <c r="ES200" s="126"/>
      <c r="ET200" s="126"/>
      <c r="EU200" s="126"/>
      <c r="EV200" s="126"/>
      <c r="EW200" s="126"/>
      <c r="EX200" s="126"/>
      <c r="EY200" s="126"/>
      <c r="EZ200" s="126"/>
      <c r="FA200" s="126"/>
      <c r="FB200" s="126"/>
      <c r="FC200" s="126"/>
      <c r="FD200" s="126"/>
      <c r="FE200" s="126"/>
      <c r="FF200" s="126"/>
      <c r="FG200" s="126"/>
      <c r="FH200" s="126"/>
      <c r="FI200" s="126"/>
      <c r="FJ200" s="126"/>
      <c r="FK200" s="126"/>
      <c r="FL200" s="126"/>
      <c r="FM200" s="126"/>
      <c r="FN200" s="126"/>
      <c r="FO200" s="126"/>
      <c r="FP200" s="126"/>
      <c r="FQ200" s="126"/>
      <c r="FR200" s="126"/>
      <c r="FS200" s="126"/>
      <c r="FT200" s="126"/>
      <c r="FU200" s="126"/>
      <c r="FV200" s="126"/>
      <c r="FW200" s="126"/>
      <c r="FX200" s="126"/>
      <c r="FY200" s="126"/>
      <c r="FZ200" s="126"/>
      <c r="GA200" s="126"/>
      <c r="GB200" s="126"/>
      <c r="GC200" s="126"/>
      <c r="GD200" s="126"/>
      <c r="GE200" s="126"/>
      <c r="GF200" s="126"/>
      <c r="GG200" s="126"/>
      <c r="GH200" s="126"/>
      <c r="GI200" s="126"/>
      <c r="GJ200" s="126"/>
      <c r="GK200" s="126"/>
      <c r="GL200" s="126"/>
      <c r="GM200" s="126"/>
      <c r="GN200" s="126"/>
      <c r="GO200" s="126"/>
      <c r="GP200" s="126"/>
      <c r="GQ200" s="126"/>
      <c r="GR200" s="126"/>
      <c r="GS200" s="126"/>
      <c r="GT200" s="126"/>
      <c r="GU200" s="126"/>
      <c r="GV200" s="126"/>
      <c r="GW200" s="126"/>
      <c r="GX200" s="126"/>
      <c r="GY200" s="126"/>
      <c r="GZ200" s="126"/>
      <c r="HA200" s="126"/>
      <c r="HB200" s="126"/>
      <c r="HC200" s="126"/>
      <c r="HD200" s="126"/>
      <c r="HE200" s="126"/>
      <c r="HF200" s="126"/>
      <c r="HG200" s="126"/>
      <c r="HH200" s="126"/>
      <c r="HI200" s="126"/>
      <c r="HJ200" s="126"/>
      <c r="HK200" s="126"/>
      <c r="HL200" s="126"/>
      <c r="HM200" s="126"/>
      <c r="HN200" s="126"/>
      <c r="HO200" s="126"/>
      <c r="HP200" s="126"/>
      <c r="HQ200" s="126"/>
      <c r="HR200" s="126"/>
      <c r="HS200" s="126"/>
      <c r="HT200" s="126"/>
      <c r="HU200" s="126"/>
      <c r="HV200" s="126"/>
      <c r="HW200" s="126"/>
      <c r="HX200" s="126"/>
      <c r="HY200" s="126"/>
      <c r="HZ200" s="126"/>
      <c r="IA200" s="126"/>
      <c r="IB200" s="126"/>
      <c r="IC200" s="126"/>
      <c r="ID200" s="126"/>
      <c r="IE200" s="126"/>
      <c r="IF200" s="126"/>
      <c r="IG200" s="126"/>
      <c r="IH200" s="126"/>
      <c r="II200" s="126"/>
      <c r="IJ200" s="126"/>
      <c r="IK200" s="126"/>
      <c r="IL200" s="126"/>
      <c r="IM200" s="126"/>
      <c r="IN200" s="126"/>
      <c r="IO200" s="126"/>
      <c r="IP200" s="126"/>
      <c r="IQ200" s="126"/>
      <c r="IR200" s="126"/>
      <c r="IS200" s="126"/>
      <c r="IT200" s="126"/>
      <c r="IU200" s="126"/>
      <c r="IV200" s="126"/>
      <c r="IW200" s="126"/>
      <c r="IX200" s="126"/>
      <c r="IY200" s="126"/>
      <c r="IZ200" s="126"/>
      <c r="JA200" s="126"/>
      <c r="JB200" s="126"/>
      <c r="JC200" s="126"/>
      <c r="JD200" s="126"/>
      <c r="JE200" s="126"/>
      <c r="JF200" s="126"/>
      <c r="JG200" s="126"/>
      <c r="JH200" s="126"/>
      <c r="JI200" s="126"/>
      <c r="JJ200" s="126"/>
      <c r="JK200" s="126"/>
      <c r="JL200" s="126"/>
      <c r="JM200" s="126"/>
      <c r="JN200" s="126"/>
      <c r="JO200" s="126"/>
      <c r="JP200" s="126"/>
      <c r="JQ200" s="126"/>
      <c r="JR200" s="126"/>
      <c r="JS200" s="126"/>
      <c r="JT200" s="126"/>
      <c r="JU200" s="126"/>
      <c r="JV200" s="126"/>
      <c r="JW200" s="126"/>
      <c r="JX200" s="126"/>
      <c r="JY200" s="126"/>
      <c r="JZ200" s="126"/>
      <c r="KA200" s="126"/>
      <c r="KB200" s="126"/>
      <c r="KC200" s="126"/>
      <c r="KD200" s="126"/>
      <c r="KE200" s="126"/>
      <c r="KF200" s="126"/>
      <c r="KG200" s="126"/>
      <c r="KH200" s="126"/>
      <c r="KI200" s="126"/>
      <c r="KJ200" s="126"/>
      <c r="KK200" s="126"/>
      <c r="KL200" s="126"/>
      <c r="KM200" s="126"/>
      <c r="KN200" s="126"/>
      <c r="KO200" s="126"/>
      <c r="KP200" s="126"/>
      <c r="KQ200" s="126"/>
      <c r="KR200" s="126"/>
      <c r="KS200" s="126"/>
      <c r="KT200" s="126"/>
      <c r="KU200" s="126"/>
      <c r="KV200" s="126"/>
      <c r="KW200" s="126"/>
      <c r="KX200" s="126"/>
      <c r="KY200" s="126"/>
      <c r="KZ200" s="126"/>
      <c r="LA200" s="126"/>
      <c r="LB200" s="126"/>
      <c r="LC200" s="126"/>
      <c r="LD200" s="126"/>
      <c r="LE200" s="126"/>
      <c r="LF200" s="126"/>
      <c r="LG200" s="126"/>
      <c r="LH200" s="126"/>
      <c r="LI200" s="126"/>
      <c r="LJ200" s="126"/>
      <c r="LK200" s="126"/>
      <c r="LL200" s="126"/>
      <c r="LM200" s="126"/>
      <c r="LN200" s="126"/>
      <c r="LO200" s="126"/>
      <c r="LP200" s="126"/>
      <c r="LQ200" s="126"/>
      <c r="LR200" s="126"/>
      <c r="LS200" s="126"/>
      <c r="LT200" s="126"/>
      <c r="LU200" s="126"/>
      <c r="LV200" s="126"/>
      <c r="LW200" s="126"/>
      <c r="LX200" s="126"/>
      <c r="LY200" s="126"/>
      <c r="LZ200" s="126"/>
      <c r="MA200" s="126"/>
      <c r="MB200" s="126"/>
      <c r="MC200" s="126"/>
      <c r="MD200" s="126"/>
      <c r="ME200" s="126"/>
      <c r="MF200" s="126"/>
      <c r="MG200" s="126"/>
      <c r="MH200" s="126"/>
      <c r="MI200" s="126"/>
      <c r="MJ200" s="126"/>
      <c r="MK200" s="126"/>
      <c r="ML200" s="126"/>
      <c r="MM200" s="126"/>
      <c r="MN200" s="126"/>
      <c r="MO200" s="126"/>
      <c r="MP200" s="126"/>
      <c r="MQ200" s="126"/>
      <c r="MR200" s="126"/>
      <c r="MS200" s="126"/>
      <c r="MT200" s="126"/>
      <c r="MU200" s="126"/>
      <c r="MV200" s="126"/>
      <c r="MW200" s="126"/>
      <c r="MX200" s="126"/>
      <c r="MY200" s="126"/>
      <c r="MZ200" s="126"/>
      <c r="NA200" s="126"/>
      <c r="NB200" s="126"/>
    </row>
    <row r="201" spans="1:366" x14ac:dyDescent="0.2">
      <c r="A201" s="176"/>
      <c r="B201" s="191" t="s">
        <v>56</v>
      </c>
      <c r="C201" s="173" t="s">
        <v>77</v>
      </c>
      <c r="D201" s="173"/>
      <c r="E201" s="173"/>
      <c r="F201" s="173"/>
      <c r="G201" s="161"/>
      <c r="H201" s="161"/>
      <c r="I201" s="161"/>
      <c r="J201" s="161"/>
      <c r="K201" s="161"/>
      <c r="L201" s="127"/>
      <c r="M201" s="127"/>
      <c r="N201" s="127"/>
      <c r="O201" s="127"/>
      <c r="P201" s="127"/>
      <c r="Q201" s="127"/>
      <c r="R201" s="127"/>
      <c r="S201" s="127"/>
      <c r="T201" s="127"/>
      <c r="U201" s="127"/>
      <c r="V201" s="127"/>
      <c r="W201" s="127"/>
      <c r="X201" s="127"/>
      <c r="Y201" s="127"/>
      <c r="Z201" s="127"/>
      <c r="AA201" s="127"/>
      <c r="AB201" s="127"/>
      <c r="AC201" s="127"/>
      <c r="AD201" s="127"/>
      <c r="AE201" s="127"/>
      <c r="AF201" s="127"/>
      <c r="AG201" s="127"/>
      <c r="AH201" s="127"/>
      <c r="AI201" s="127"/>
      <c r="AJ201" s="127"/>
      <c r="AK201" s="127"/>
      <c r="AL201" s="127"/>
      <c r="AM201" s="127"/>
      <c r="AN201" s="127"/>
      <c r="AO201" s="127"/>
      <c r="AP201" s="127"/>
      <c r="AQ201" s="127"/>
      <c r="AR201" s="127"/>
      <c r="AS201" s="127"/>
      <c r="AT201" s="127"/>
      <c r="AU201" s="127"/>
      <c r="AV201" s="127"/>
      <c r="AW201" s="127"/>
      <c r="AX201" s="127"/>
      <c r="AY201" s="127"/>
      <c r="AZ201" s="127"/>
      <c r="BA201" s="127"/>
      <c r="BB201" s="127"/>
      <c r="BC201" s="127"/>
      <c r="BD201" s="127"/>
      <c r="BE201" s="127"/>
      <c r="BF201" s="127"/>
      <c r="BG201" s="127"/>
      <c r="BH201" s="127"/>
      <c r="BI201" s="127"/>
      <c r="BJ201" s="127"/>
      <c r="BK201" s="127"/>
      <c r="BL201" s="127"/>
      <c r="BM201" s="127"/>
      <c r="BN201" s="127"/>
      <c r="BO201" s="127"/>
      <c r="BP201" s="127"/>
      <c r="BQ201" s="127"/>
      <c r="BR201" s="127"/>
      <c r="BS201" s="127"/>
      <c r="BT201" s="127"/>
      <c r="BU201" s="127"/>
      <c r="BV201" s="127"/>
      <c r="BW201" s="127"/>
      <c r="BX201" s="127"/>
      <c r="BY201" s="127"/>
      <c r="BZ201" s="127"/>
      <c r="CA201" s="127"/>
      <c r="CB201" s="127"/>
      <c r="CC201" s="127"/>
      <c r="CD201" s="127"/>
      <c r="CE201" s="127"/>
      <c r="CF201" s="127"/>
      <c r="CG201" s="127"/>
      <c r="CH201" s="127"/>
      <c r="CI201" s="127"/>
      <c r="CJ201" s="127"/>
      <c r="CK201" s="127"/>
      <c r="CL201" s="127"/>
      <c r="CM201" s="127"/>
      <c r="CN201" s="127"/>
      <c r="CO201" s="127"/>
      <c r="CP201" s="127"/>
      <c r="CQ201" s="127"/>
      <c r="CR201" s="127"/>
      <c r="CS201" s="127"/>
      <c r="CT201" s="127"/>
      <c r="CU201" s="127"/>
      <c r="CV201" s="127"/>
      <c r="CW201" s="127"/>
      <c r="CX201" s="127"/>
      <c r="CY201" s="127"/>
      <c r="CZ201" s="127"/>
      <c r="DA201" s="127"/>
      <c r="DB201" s="127"/>
      <c r="DC201" s="127"/>
      <c r="DD201" s="127"/>
      <c r="DE201" s="127"/>
      <c r="DF201" s="127"/>
      <c r="DG201" s="127"/>
      <c r="DH201" s="127"/>
      <c r="DI201" s="127"/>
      <c r="DJ201" s="127"/>
      <c r="DK201" s="127"/>
      <c r="DL201" s="127"/>
      <c r="DM201" s="127"/>
      <c r="DN201" s="127"/>
      <c r="DO201" s="127"/>
      <c r="DP201" s="127"/>
      <c r="DQ201" s="127"/>
      <c r="DR201" s="127"/>
      <c r="DS201" s="127"/>
      <c r="DT201" s="127"/>
      <c r="DU201" s="127"/>
      <c r="DV201" s="127"/>
      <c r="DW201" s="127"/>
      <c r="DX201" s="127"/>
      <c r="DY201" s="127"/>
      <c r="DZ201" s="127"/>
      <c r="EA201" s="127"/>
      <c r="EB201" s="127"/>
      <c r="EC201" s="127"/>
      <c r="ED201" s="127"/>
      <c r="EE201" s="127"/>
      <c r="EF201" s="127"/>
      <c r="EG201" s="127"/>
      <c r="EH201" s="127"/>
      <c r="EI201" s="127"/>
      <c r="EJ201" s="127"/>
      <c r="EK201" s="127"/>
      <c r="EL201" s="127"/>
      <c r="EM201" s="127"/>
      <c r="EN201" s="127"/>
      <c r="EO201" s="127"/>
      <c r="EP201" s="127"/>
      <c r="EQ201" s="127"/>
      <c r="ER201" s="127"/>
      <c r="ES201" s="127"/>
      <c r="ET201" s="127"/>
      <c r="EU201" s="127"/>
      <c r="EV201" s="127"/>
      <c r="EW201" s="127"/>
      <c r="EX201" s="127"/>
      <c r="EY201" s="127"/>
      <c r="EZ201" s="127"/>
      <c r="FA201" s="127"/>
      <c r="FB201" s="127"/>
      <c r="FC201" s="127"/>
      <c r="FD201" s="127"/>
      <c r="FE201" s="127"/>
      <c r="FF201" s="127"/>
      <c r="FG201" s="127"/>
      <c r="FH201" s="127"/>
      <c r="FI201" s="127"/>
      <c r="FJ201" s="127"/>
      <c r="FK201" s="127"/>
      <c r="FL201" s="127"/>
      <c r="FM201" s="127"/>
      <c r="FN201" s="127"/>
      <c r="FO201" s="127"/>
      <c r="FP201" s="127"/>
      <c r="FQ201" s="127"/>
      <c r="FR201" s="127"/>
      <c r="FS201" s="127"/>
      <c r="FT201" s="127"/>
      <c r="FU201" s="127"/>
      <c r="FV201" s="127"/>
      <c r="FW201" s="127"/>
      <c r="FX201" s="127"/>
      <c r="FY201" s="127"/>
      <c r="FZ201" s="127"/>
      <c r="GA201" s="127"/>
      <c r="GB201" s="127"/>
      <c r="GC201" s="127"/>
      <c r="GD201" s="127"/>
      <c r="GE201" s="127"/>
      <c r="GF201" s="127"/>
      <c r="GG201" s="127"/>
      <c r="GH201" s="127"/>
      <c r="GI201" s="127"/>
      <c r="GJ201" s="127"/>
      <c r="GK201" s="127"/>
      <c r="GL201" s="127"/>
      <c r="GM201" s="127"/>
      <c r="GN201" s="127"/>
      <c r="GO201" s="127"/>
      <c r="GP201" s="127"/>
      <c r="GQ201" s="127"/>
      <c r="GR201" s="127"/>
      <c r="GS201" s="127"/>
      <c r="GT201" s="127"/>
      <c r="GU201" s="127"/>
      <c r="GV201" s="127"/>
      <c r="GW201" s="127"/>
      <c r="GX201" s="127"/>
      <c r="GY201" s="127"/>
      <c r="GZ201" s="127"/>
      <c r="HA201" s="127"/>
      <c r="HB201" s="127"/>
      <c r="HC201" s="127"/>
      <c r="HD201" s="127"/>
      <c r="HE201" s="127"/>
      <c r="HF201" s="127"/>
      <c r="HG201" s="127"/>
      <c r="HH201" s="127"/>
      <c r="HI201" s="127"/>
      <c r="HJ201" s="127"/>
      <c r="HK201" s="127"/>
      <c r="HL201" s="127"/>
      <c r="HM201" s="127"/>
      <c r="HN201" s="127"/>
      <c r="HO201" s="127"/>
      <c r="HP201" s="127"/>
      <c r="HQ201" s="127"/>
      <c r="HR201" s="127"/>
      <c r="HS201" s="127"/>
      <c r="HT201" s="127"/>
      <c r="HU201" s="127"/>
      <c r="HV201" s="127"/>
      <c r="HW201" s="127"/>
      <c r="HX201" s="127"/>
      <c r="HY201" s="127"/>
      <c r="HZ201" s="127"/>
      <c r="IA201" s="127"/>
      <c r="IB201" s="127"/>
      <c r="IC201" s="127"/>
      <c r="ID201" s="127"/>
      <c r="IE201" s="127"/>
      <c r="IF201" s="127"/>
      <c r="IG201" s="127"/>
      <c r="IH201" s="127"/>
      <c r="II201" s="127"/>
      <c r="IJ201" s="127"/>
      <c r="IK201" s="127"/>
      <c r="IL201" s="127"/>
      <c r="IM201" s="127"/>
      <c r="IN201" s="127"/>
      <c r="IO201" s="127"/>
      <c r="IP201" s="127"/>
      <c r="IQ201" s="127"/>
      <c r="IR201" s="127"/>
      <c r="IS201" s="127"/>
      <c r="IT201" s="127"/>
      <c r="IU201" s="127"/>
      <c r="IV201" s="127"/>
      <c r="IW201" s="127"/>
      <c r="IX201" s="127"/>
      <c r="IY201" s="127"/>
      <c r="IZ201" s="127"/>
      <c r="JA201" s="127"/>
      <c r="JB201" s="127"/>
      <c r="JC201" s="127"/>
      <c r="JD201" s="127"/>
      <c r="JE201" s="127"/>
      <c r="JF201" s="127"/>
      <c r="JG201" s="127"/>
      <c r="JH201" s="127"/>
      <c r="JI201" s="127"/>
      <c r="JJ201" s="127"/>
      <c r="JK201" s="127"/>
      <c r="JL201" s="127"/>
      <c r="JM201" s="127"/>
      <c r="JN201" s="127"/>
      <c r="JO201" s="127"/>
      <c r="JP201" s="127"/>
      <c r="JQ201" s="127"/>
      <c r="JR201" s="127"/>
      <c r="JS201" s="127"/>
      <c r="JT201" s="127"/>
      <c r="JU201" s="127"/>
      <c r="JV201" s="127"/>
      <c r="JW201" s="127"/>
      <c r="JX201" s="127"/>
      <c r="JY201" s="127"/>
      <c r="JZ201" s="127"/>
      <c r="KA201" s="127"/>
      <c r="KB201" s="127"/>
      <c r="KC201" s="127"/>
      <c r="KD201" s="127"/>
      <c r="KE201" s="127"/>
      <c r="KF201" s="127"/>
      <c r="KG201" s="127"/>
      <c r="KH201" s="127"/>
      <c r="KI201" s="127"/>
      <c r="KJ201" s="127"/>
      <c r="KK201" s="127"/>
      <c r="KL201" s="127"/>
      <c r="KM201" s="127"/>
      <c r="KN201" s="127"/>
      <c r="KO201" s="127"/>
      <c r="KP201" s="127"/>
      <c r="KQ201" s="127"/>
      <c r="KR201" s="127"/>
      <c r="KS201" s="127"/>
      <c r="KT201" s="127"/>
      <c r="KU201" s="127"/>
      <c r="KV201" s="127"/>
      <c r="KW201" s="127"/>
      <c r="KX201" s="127"/>
      <c r="KY201" s="127"/>
      <c r="KZ201" s="127"/>
      <c r="LA201" s="127"/>
      <c r="LB201" s="127"/>
      <c r="LC201" s="127"/>
      <c r="LD201" s="127"/>
      <c r="LE201" s="127"/>
      <c r="LF201" s="127"/>
      <c r="LG201" s="127"/>
      <c r="LH201" s="127"/>
      <c r="LI201" s="127"/>
      <c r="LJ201" s="127"/>
      <c r="LK201" s="127"/>
      <c r="LL201" s="127"/>
      <c r="LM201" s="127"/>
      <c r="LN201" s="127"/>
      <c r="LO201" s="127"/>
      <c r="LP201" s="127"/>
      <c r="LQ201" s="127"/>
      <c r="LR201" s="127"/>
      <c r="LS201" s="127"/>
      <c r="LT201" s="127"/>
      <c r="LU201" s="127"/>
      <c r="LV201" s="127"/>
      <c r="LW201" s="127"/>
      <c r="LX201" s="127"/>
      <c r="LY201" s="127"/>
      <c r="LZ201" s="127"/>
      <c r="MA201" s="127"/>
      <c r="MB201" s="127"/>
      <c r="MC201" s="127"/>
      <c r="MD201" s="127"/>
      <c r="ME201" s="127"/>
      <c r="MF201" s="127"/>
      <c r="MG201" s="127"/>
      <c r="MH201" s="127"/>
      <c r="MI201" s="127"/>
      <c r="MJ201" s="127"/>
      <c r="MK201" s="127"/>
      <c r="ML201" s="127"/>
      <c r="MM201" s="127"/>
      <c r="MN201" s="127"/>
      <c r="MO201" s="127"/>
      <c r="MP201" s="127"/>
      <c r="MQ201" s="127"/>
      <c r="MR201" s="127"/>
      <c r="MS201" s="127"/>
      <c r="MT201" s="127"/>
      <c r="MU201" s="127"/>
      <c r="MV201" s="127"/>
      <c r="MW201" s="127"/>
      <c r="MX201" s="127"/>
      <c r="MY201" s="127"/>
      <c r="MZ201" s="127"/>
      <c r="NA201" s="127"/>
      <c r="NB201" s="127"/>
    </row>
    <row r="202" spans="1:366" x14ac:dyDescent="0.2">
      <c r="A202" s="176" t="s">
        <v>75</v>
      </c>
      <c r="B202" s="191" t="s">
        <v>54</v>
      </c>
      <c r="C202" s="174" t="s">
        <v>78</v>
      </c>
      <c r="D202" s="174"/>
      <c r="E202" s="174"/>
      <c r="F202" s="174"/>
      <c r="G202" s="162"/>
      <c r="H202" s="162"/>
      <c r="I202" s="162"/>
      <c r="J202" s="162"/>
      <c r="K202" s="162"/>
      <c r="L202" s="126"/>
      <c r="M202" s="126"/>
      <c r="N202" s="126"/>
      <c r="O202" s="126"/>
      <c r="P202" s="126"/>
      <c r="Q202" s="126"/>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6"/>
      <c r="AY202" s="126"/>
      <c r="AZ202" s="126"/>
      <c r="BA202" s="126"/>
      <c r="BB202" s="126"/>
      <c r="BC202" s="126"/>
      <c r="BD202" s="126"/>
      <c r="BE202" s="126"/>
      <c r="BF202" s="126"/>
      <c r="BG202" s="126"/>
      <c r="BH202" s="126"/>
      <c r="BI202" s="126"/>
      <c r="BJ202" s="126"/>
      <c r="BK202" s="126"/>
      <c r="BL202" s="126"/>
      <c r="BM202" s="126"/>
      <c r="BN202" s="126"/>
      <c r="BO202" s="126"/>
      <c r="BP202" s="126"/>
      <c r="BQ202" s="126"/>
      <c r="BR202" s="126"/>
      <c r="BS202" s="126"/>
      <c r="BT202" s="126"/>
      <c r="BU202" s="126"/>
      <c r="BV202" s="126"/>
      <c r="BW202" s="126"/>
      <c r="BX202" s="126"/>
      <c r="BY202" s="126"/>
      <c r="BZ202" s="126"/>
      <c r="CA202" s="126"/>
      <c r="CB202" s="126"/>
      <c r="CC202" s="126"/>
      <c r="CD202" s="126"/>
      <c r="CE202" s="126"/>
      <c r="CF202" s="126"/>
      <c r="CG202" s="126"/>
      <c r="CH202" s="126"/>
      <c r="CI202" s="126"/>
      <c r="CJ202" s="126"/>
      <c r="CK202" s="126"/>
      <c r="CL202" s="126"/>
      <c r="CM202" s="126"/>
      <c r="CN202" s="126"/>
      <c r="CO202" s="126"/>
      <c r="CP202" s="126"/>
      <c r="CQ202" s="126"/>
      <c r="CR202" s="126"/>
      <c r="CS202" s="126"/>
      <c r="CT202" s="126"/>
      <c r="CU202" s="126"/>
      <c r="CV202" s="126"/>
      <c r="CW202" s="126"/>
      <c r="CX202" s="126"/>
      <c r="CY202" s="126"/>
      <c r="CZ202" s="126"/>
      <c r="DA202" s="126"/>
      <c r="DB202" s="126"/>
      <c r="DC202" s="126"/>
      <c r="DD202" s="126"/>
      <c r="DE202" s="126"/>
      <c r="DF202" s="126"/>
      <c r="DG202" s="126"/>
      <c r="DH202" s="126"/>
      <c r="DI202" s="126"/>
      <c r="DJ202" s="126"/>
      <c r="DK202" s="126"/>
      <c r="DL202" s="126"/>
      <c r="DM202" s="126"/>
      <c r="DN202" s="126"/>
      <c r="DO202" s="126"/>
      <c r="DP202" s="126"/>
      <c r="DQ202" s="126"/>
      <c r="DR202" s="126"/>
      <c r="DS202" s="126"/>
      <c r="DT202" s="126"/>
      <c r="DU202" s="126"/>
      <c r="DV202" s="126"/>
      <c r="DW202" s="126"/>
      <c r="DX202" s="126"/>
      <c r="DY202" s="126"/>
      <c r="DZ202" s="126"/>
      <c r="EA202" s="126"/>
      <c r="EB202" s="126"/>
      <c r="EC202" s="126"/>
      <c r="ED202" s="126"/>
      <c r="EE202" s="126"/>
      <c r="EF202" s="126"/>
      <c r="EG202" s="126"/>
      <c r="EH202" s="126"/>
      <c r="EI202" s="126"/>
      <c r="EJ202" s="126"/>
      <c r="EK202" s="126"/>
      <c r="EL202" s="126"/>
      <c r="EM202" s="126"/>
      <c r="EN202" s="126"/>
      <c r="EO202" s="126"/>
      <c r="EP202" s="126"/>
      <c r="EQ202" s="126"/>
      <c r="ER202" s="126"/>
      <c r="ES202" s="126"/>
      <c r="ET202" s="126"/>
      <c r="EU202" s="126"/>
      <c r="EV202" s="126"/>
      <c r="EW202" s="126"/>
      <c r="EX202" s="126"/>
      <c r="EY202" s="126"/>
      <c r="EZ202" s="126"/>
      <c r="FA202" s="126"/>
      <c r="FB202" s="126"/>
      <c r="FC202" s="126"/>
      <c r="FD202" s="126"/>
      <c r="FE202" s="126"/>
      <c r="FF202" s="126"/>
      <c r="FG202" s="126"/>
      <c r="FH202" s="126"/>
      <c r="FI202" s="126"/>
      <c r="FJ202" s="126"/>
      <c r="FK202" s="126"/>
      <c r="FL202" s="126"/>
      <c r="FM202" s="126"/>
      <c r="FN202" s="126"/>
      <c r="FO202" s="126"/>
      <c r="FP202" s="126"/>
      <c r="FQ202" s="126"/>
      <c r="FR202" s="126"/>
      <c r="FS202" s="126"/>
      <c r="FT202" s="126"/>
      <c r="FU202" s="126"/>
      <c r="FV202" s="126"/>
      <c r="FW202" s="126"/>
      <c r="FX202" s="126"/>
      <c r="FY202" s="126"/>
      <c r="FZ202" s="126"/>
      <c r="GA202" s="126"/>
      <c r="GB202" s="126"/>
      <c r="GC202" s="126"/>
      <c r="GD202" s="126"/>
      <c r="GE202" s="126"/>
      <c r="GF202" s="126"/>
      <c r="GG202" s="126"/>
      <c r="GH202" s="126"/>
      <c r="GI202" s="126"/>
      <c r="GJ202" s="126"/>
      <c r="GK202" s="126"/>
      <c r="GL202" s="126"/>
      <c r="GM202" s="126"/>
      <c r="GN202" s="126"/>
      <c r="GO202" s="126"/>
      <c r="GP202" s="126"/>
      <c r="GQ202" s="126"/>
      <c r="GR202" s="126"/>
      <c r="GS202" s="126"/>
      <c r="GT202" s="126"/>
      <c r="GU202" s="126"/>
      <c r="GV202" s="126"/>
      <c r="GW202" s="126"/>
      <c r="GX202" s="126"/>
      <c r="GY202" s="126"/>
      <c r="GZ202" s="126"/>
      <c r="HA202" s="126"/>
      <c r="HB202" s="126"/>
      <c r="HC202" s="126"/>
      <c r="HD202" s="126"/>
      <c r="HE202" s="126"/>
      <c r="HF202" s="126"/>
      <c r="HG202" s="126"/>
      <c r="HH202" s="126"/>
      <c r="HI202" s="126"/>
      <c r="HJ202" s="126"/>
      <c r="HK202" s="126"/>
      <c r="HL202" s="126"/>
      <c r="HM202" s="126"/>
      <c r="HN202" s="126"/>
      <c r="HO202" s="126"/>
      <c r="HP202" s="126"/>
      <c r="HQ202" s="126"/>
      <c r="HR202" s="126"/>
      <c r="HS202" s="126"/>
      <c r="HT202" s="126"/>
      <c r="HU202" s="126"/>
      <c r="HV202" s="126"/>
      <c r="HW202" s="126"/>
      <c r="HX202" s="126"/>
      <c r="HY202" s="126"/>
      <c r="HZ202" s="126"/>
      <c r="IA202" s="126"/>
      <c r="IB202" s="126"/>
      <c r="IC202" s="126"/>
      <c r="ID202" s="126"/>
      <c r="IE202" s="126"/>
      <c r="IF202" s="126"/>
      <c r="IG202" s="126"/>
      <c r="IH202" s="126"/>
      <c r="II202" s="126"/>
      <c r="IJ202" s="126"/>
      <c r="IK202" s="126"/>
      <c r="IL202" s="126"/>
      <c r="IM202" s="126"/>
      <c r="IN202" s="126"/>
      <c r="IO202" s="126"/>
      <c r="IP202" s="126"/>
      <c r="IQ202" s="126"/>
      <c r="IR202" s="126"/>
      <c r="IS202" s="126"/>
      <c r="IT202" s="126"/>
      <c r="IU202" s="126"/>
      <c r="IV202" s="126"/>
      <c r="IW202" s="126"/>
      <c r="IX202" s="126"/>
      <c r="IY202" s="126"/>
      <c r="IZ202" s="126"/>
      <c r="JA202" s="126"/>
      <c r="JB202" s="126"/>
      <c r="JC202" s="126"/>
      <c r="JD202" s="126"/>
      <c r="JE202" s="126"/>
      <c r="JF202" s="126"/>
      <c r="JG202" s="126"/>
      <c r="JH202" s="126"/>
      <c r="JI202" s="126"/>
      <c r="JJ202" s="126"/>
      <c r="JK202" s="126"/>
      <c r="JL202" s="126"/>
      <c r="JM202" s="126"/>
      <c r="JN202" s="126"/>
      <c r="JO202" s="126"/>
      <c r="JP202" s="126"/>
      <c r="JQ202" s="126"/>
      <c r="JR202" s="126"/>
      <c r="JS202" s="126"/>
      <c r="JT202" s="126"/>
      <c r="JU202" s="126"/>
      <c r="JV202" s="126"/>
      <c r="JW202" s="126"/>
      <c r="JX202" s="126"/>
      <c r="JY202" s="126"/>
      <c r="JZ202" s="126"/>
      <c r="KA202" s="126"/>
      <c r="KB202" s="126"/>
      <c r="KC202" s="126"/>
      <c r="KD202" s="126"/>
      <c r="KE202" s="126"/>
      <c r="KF202" s="126"/>
      <c r="KG202" s="126"/>
      <c r="KH202" s="126"/>
      <c r="KI202" s="126"/>
      <c r="KJ202" s="126"/>
      <c r="KK202" s="126"/>
      <c r="KL202" s="126"/>
      <c r="KM202" s="126"/>
      <c r="KN202" s="126"/>
      <c r="KO202" s="126"/>
      <c r="KP202" s="126"/>
      <c r="KQ202" s="126"/>
      <c r="KR202" s="126"/>
      <c r="KS202" s="126"/>
      <c r="KT202" s="126"/>
      <c r="KU202" s="126"/>
      <c r="KV202" s="126"/>
      <c r="KW202" s="126"/>
      <c r="KX202" s="126"/>
      <c r="KY202" s="126"/>
      <c r="KZ202" s="126"/>
      <c r="LA202" s="126"/>
      <c r="LB202" s="126"/>
      <c r="LC202" s="126"/>
      <c r="LD202" s="126"/>
      <c r="LE202" s="126"/>
      <c r="LF202" s="126"/>
      <c r="LG202" s="126"/>
      <c r="LH202" s="126"/>
      <c r="LI202" s="126"/>
      <c r="LJ202" s="126"/>
      <c r="LK202" s="126"/>
      <c r="LL202" s="126"/>
      <c r="LM202" s="126"/>
      <c r="LN202" s="126"/>
      <c r="LO202" s="126"/>
      <c r="LP202" s="126"/>
      <c r="LQ202" s="126"/>
      <c r="LR202" s="126"/>
      <c r="LS202" s="126"/>
      <c r="LT202" s="126"/>
      <c r="LU202" s="126"/>
      <c r="LV202" s="126"/>
      <c r="LW202" s="126"/>
      <c r="LX202" s="126"/>
      <c r="LY202" s="126"/>
      <c r="LZ202" s="126"/>
      <c r="MA202" s="126"/>
      <c r="MB202" s="126"/>
      <c r="MC202" s="126"/>
      <c r="MD202" s="126"/>
      <c r="ME202" s="126"/>
      <c r="MF202" s="126"/>
      <c r="MG202" s="126"/>
      <c r="MH202" s="126"/>
      <c r="MI202" s="126"/>
      <c r="MJ202" s="126"/>
      <c r="MK202" s="126"/>
      <c r="ML202" s="126"/>
      <c r="MM202" s="126"/>
      <c r="MN202" s="126"/>
      <c r="MO202" s="126"/>
      <c r="MP202" s="126"/>
      <c r="MQ202" s="126"/>
      <c r="MR202" s="126"/>
      <c r="MS202" s="126"/>
      <c r="MT202" s="126"/>
      <c r="MU202" s="126"/>
      <c r="MV202" s="126"/>
      <c r="MW202" s="126"/>
      <c r="MX202" s="126"/>
      <c r="MY202" s="126"/>
      <c r="MZ202" s="126"/>
      <c r="NA202" s="126"/>
      <c r="NB202" s="126"/>
    </row>
    <row r="203" spans="1:366" x14ac:dyDescent="0.2">
      <c r="A203" s="176"/>
      <c r="B203" s="191" t="s">
        <v>56</v>
      </c>
      <c r="C203" s="173" t="s">
        <v>79</v>
      </c>
      <c r="D203" s="173"/>
      <c r="E203" s="173"/>
      <c r="F203" s="173"/>
      <c r="G203" s="161"/>
      <c r="H203" s="161"/>
      <c r="I203" s="161"/>
      <c r="J203" s="161"/>
      <c r="K203" s="161"/>
      <c r="L203" s="127"/>
      <c r="M203" s="127"/>
      <c r="N203" s="127"/>
      <c r="O203" s="127"/>
      <c r="P203" s="127"/>
      <c r="Q203" s="127"/>
      <c r="R203" s="127"/>
      <c r="S203" s="127"/>
      <c r="T203" s="127"/>
      <c r="U203" s="127"/>
      <c r="V203" s="127"/>
      <c r="W203" s="127"/>
      <c r="X203" s="127"/>
      <c r="Y203" s="127"/>
      <c r="Z203" s="127"/>
      <c r="AA203" s="127"/>
      <c r="AB203" s="127"/>
      <c r="AC203" s="127"/>
      <c r="AD203" s="127"/>
      <c r="AE203" s="127"/>
      <c r="AF203" s="127"/>
      <c r="AG203" s="127"/>
      <c r="AH203" s="127"/>
      <c r="AI203" s="127"/>
      <c r="AJ203" s="127"/>
      <c r="AK203" s="127"/>
      <c r="AL203" s="127"/>
      <c r="AM203" s="127"/>
      <c r="AN203" s="127"/>
      <c r="AO203" s="127"/>
      <c r="AP203" s="127"/>
      <c r="AQ203" s="127"/>
      <c r="AR203" s="127"/>
      <c r="AS203" s="127"/>
      <c r="AT203" s="127"/>
      <c r="AU203" s="127"/>
      <c r="AV203" s="127"/>
      <c r="AW203" s="127"/>
      <c r="AX203" s="127"/>
      <c r="AY203" s="127"/>
      <c r="AZ203" s="127"/>
      <c r="BA203" s="127"/>
      <c r="BB203" s="127"/>
      <c r="BC203" s="127"/>
      <c r="BD203" s="127"/>
      <c r="BE203" s="127"/>
      <c r="BF203" s="127"/>
      <c r="BG203" s="127"/>
      <c r="BH203" s="127"/>
      <c r="BI203" s="127"/>
      <c r="BJ203" s="127"/>
      <c r="BK203" s="127"/>
      <c r="BL203" s="127"/>
      <c r="BM203" s="127"/>
      <c r="BN203" s="127"/>
      <c r="BO203" s="127"/>
      <c r="BP203" s="127"/>
      <c r="BQ203" s="127"/>
      <c r="BR203" s="127"/>
      <c r="BS203" s="127"/>
      <c r="BT203" s="127"/>
      <c r="BU203" s="127"/>
      <c r="BV203" s="127"/>
      <c r="BW203" s="127"/>
      <c r="BX203" s="127"/>
      <c r="BY203" s="127"/>
      <c r="BZ203" s="127"/>
      <c r="CA203" s="127"/>
      <c r="CB203" s="127"/>
      <c r="CC203" s="127"/>
      <c r="CD203" s="127"/>
      <c r="CE203" s="127"/>
      <c r="CF203" s="127"/>
      <c r="CG203" s="127"/>
      <c r="CH203" s="127"/>
      <c r="CI203" s="127"/>
      <c r="CJ203" s="127"/>
      <c r="CK203" s="127"/>
      <c r="CL203" s="127"/>
      <c r="CM203" s="127"/>
      <c r="CN203" s="127"/>
      <c r="CO203" s="127"/>
      <c r="CP203" s="127"/>
      <c r="CQ203" s="127"/>
      <c r="CR203" s="127"/>
      <c r="CS203" s="127"/>
      <c r="CT203" s="127"/>
      <c r="CU203" s="127"/>
      <c r="CV203" s="127"/>
      <c r="CW203" s="127"/>
      <c r="CX203" s="127"/>
      <c r="CY203" s="127"/>
      <c r="CZ203" s="127"/>
      <c r="DA203" s="127"/>
      <c r="DB203" s="127"/>
      <c r="DC203" s="127"/>
      <c r="DD203" s="127"/>
      <c r="DE203" s="127"/>
      <c r="DF203" s="127"/>
      <c r="DG203" s="127"/>
      <c r="DH203" s="127"/>
      <c r="DI203" s="127"/>
      <c r="DJ203" s="127"/>
      <c r="DK203" s="127"/>
      <c r="DL203" s="127"/>
      <c r="DM203" s="127"/>
      <c r="DN203" s="127"/>
      <c r="DO203" s="127"/>
      <c r="DP203" s="127"/>
      <c r="DQ203" s="127"/>
      <c r="DR203" s="127"/>
      <c r="DS203" s="127"/>
      <c r="DT203" s="127"/>
      <c r="DU203" s="127"/>
      <c r="DV203" s="127"/>
      <c r="DW203" s="127"/>
      <c r="DX203" s="127"/>
      <c r="DY203" s="127"/>
      <c r="DZ203" s="127"/>
      <c r="EA203" s="127"/>
      <c r="EB203" s="127"/>
      <c r="EC203" s="127"/>
      <c r="ED203" s="127"/>
      <c r="EE203" s="127"/>
      <c r="EF203" s="127"/>
      <c r="EG203" s="127"/>
      <c r="EH203" s="127"/>
      <c r="EI203" s="127"/>
      <c r="EJ203" s="127"/>
      <c r="EK203" s="127"/>
      <c r="EL203" s="127"/>
      <c r="EM203" s="127"/>
      <c r="EN203" s="127"/>
      <c r="EO203" s="127"/>
      <c r="EP203" s="127"/>
      <c r="EQ203" s="127"/>
      <c r="ER203" s="127"/>
      <c r="ES203" s="127"/>
      <c r="ET203" s="127"/>
      <c r="EU203" s="127"/>
      <c r="EV203" s="127"/>
      <c r="EW203" s="127"/>
      <c r="EX203" s="127"/>
      <c r="EY203" s="127"/>
      <c r="EZ203" s="127"/>
      <c r="FA203" s="127"/>
      <c r="FB203" s="127"/>
      <c r="FC203" s="127"/>
      <c r="FD203" s="127"/>
      <c r="FE203" s="127"/>
      <c r="FF203" s="127"/>
      <c r="FG203" s="127"/>
      <c r="FH203" s="127"/>
      <c r="FI203" s="127"/>
      <c r="FJ203" s="127"/>
      <c r="FK203" s="127"/>
      <c r="FL203" s="127"/>
      <c r="FM203" s="127"/>
      <c r="FN203" s="127"/>
      <c r="FO203" s="127"/>
      <c r="FP203" s="127"/>
      <c r="FQ203" s="127"/>
      <c r="FR203" s="127"/>
      <c r="FS203" s="127"/>
      <c r="FT203" s="127"/>
      <c r="FU203" s="127"/>
      <c r="FV203" s="127"/>
      <c r="FW203" s="127"/>
      <c r="FX203" s="127"/>
      <c r="FY203" s="127"/>
      <c r="FZ203" s="127"/>
      <c r="GA203" s="127"/>
      <c r="GB203" s="127"/>
      <c r="GC203" s="127"/>
      <c r="GD203" s="127"/>
      <c r="GE203" s="127"/>
      <c r="GF203" s="127"/>
      <c r="GG203" s="127"/>
      <c r="GH203" s="127"/>
      <c r="GI203" s="127"/>
      <c r="GJ203" s="127"/>
      <c r="GK203" s="127"/>
      <c r="GL203" s="127"/>
      <c r="GM203" s="127"/>
      <c r="GN203" s="127"/>
      <c r="GO203" s="127"/>
      <c r="GP203" s="127"/>
      <c r="GQ203" s="127"/>
      <c r="GR203" s="127"/>
      <c r="GS203" s="127"/>
      <c r="GT203" s="127"/>
      <c r="GU203" s="127"/>
      <c r="GV203" s="127"/>
      <c r="GW203" s="127"/>
      <c r="GX203" s="127"/>
      <c r="GY203" s="127"/>
      <c r="GZ203" s="127"/>
      <c r="HA203" s="127"/>
      <c r="HB203" s="127"/>
      <c r="HC203" s="127"/>
      <c r="HD203" s="127"/>
      <c r="HE203" s="127"/>
      <c r="HF203" s="127"/>
      <c r="HG203" s="127"/>
      <c r="HH203" s="127"/>
      <c r="HI203" s="127"/>
      <c r="HJ203" s="127"/>
      <c r="HK203" s="127"/>
      <c r="HL203" s="127"/>
      <c r="HM203" s="127"/>
      <c r="HN203" s="127"/>
      <c r="HO203" s="127"/>
      <c r="HP203" s="127"/>
      <c r="HQ203" s="127"/>
      <c r="HR203" s="127"/>
      <c r="HS203" s="127"/>
      <c r="HT203" s="127"/>
      <c r="HU203" s="127"/>
      <c r="HV203" s="127"/>
      <c r="HW203" s="127"/>
      <c r="HX203" s="127"/>
      <c r="HY203" s="127"/>
      <c r="HZ203" s="127"/>
      <c r="IA203" s="127"/>
      <c r="IB203" s="127"/>
      <c r="IC203" s="127"/>
      <c r="ID203" s="127"/>
      <c r="IE203" s="127"/>
      <c r="IF203" s="127"/>
      <c r="IG203" s="127"/>
      <c r="IH203" s="127"/>
      <c r="II203" s="127"/>
      <c r="IJ203" s="127"/>
      <c r="IK203" s="127"/>
      <c r="IL203" s="127"/>
      <c r="IM203" s="127"/>
      <c r="IN203" s="127"/>
      <c r="IO203" s="127"/>
      <c r="IP203" s="127"/>
      <c r="IQ203" s="127"/>
      <c r="IR203" s="127"/>
      <c r="IS203" s="127"/>
      <c r="IT203" s="127"/>
      <c r="IU203" s="127"/>
      <c r="IV203" s="127"/>
      <c r="IW203" s="127"/>
      <c r="IX203" s="127"/>
      <c r="IY203" s="127"/>
      <c r="IZ203" s="127"/>
      <c r="JA203" s="127"/>
      <c r="JB203" s="127"/>
      <c r="JC203" s="127"/>
      <c r="JD203" s="127"/>
      <c r="JE203" s="127"/>
      <c r="JF203" s="127"/>
      <c r="JG203" s="127"/>
      <c r="JH203" s="127"/>
      <c r="JI203" s="127"/>
      <c r="JJ203" s="127"/>
      <c r="JK203" s="127"/>
      <c r="JL203" s="127"/>
      <c r="JM203" s="127"/>
      <c r="JN203" s="127"/>
      <c r="JO203" s="127"/>
      <c r="JP203" s="127"/>
      <c r="JQ203" s="127"/>
      <c r="JR203" s="127"/>
      <c r="JS203" s="127"/>
      <c r="JT203" s="127"/>
      <c r="JU203" s="127"/>
      <c r="JV203" s="127"/>
      <c r="JW203" s="127"/>
      <c r="JX203" s="127"/>
      <c r="JY203" s="127"/>
      <c r="JZ203" s="127"/>
      <c r="KA203" s="127"/>
      <c r="KB203" s="127"/>
      <c r="KC203" s="127"/>
      <c r="KD203" s="127"/>
      <c r="KE203" s="127"/>
      <c r="KF203" s="127"/>
      <c r="KG203" s="127"/>
      <c r="KH203" s="127"/>
      <c r="KI203" s="127"/>
      <c r="KJ203" s="127"/>
      <c r="KK203" s="127"/>
      <c r="KL203" s="127"/>
      <c r="KM203" s="127"/>
      <c r="KN203" s="127"/>
      <c r="KO203" s="127"/>
      <c r="KP203" s="127"/>
      <c r="KQ203" s="127"/>
      <c r="KR203" s="127"/>
      <c r="KS203" s="127"/>
      <c r="KT203" s="127"/>
      <c r="KU203" s="127"/>
      <c r="KV203" s="127"/>
      <c r="KW203" s="127"/>
      <c r="KX203" s="127"/>
      <c r="KY203" s="127"/>
      <c r="KZ203" s="127"/>
      <c r="LA203" s="127"/>
      <c r="LB203" s="127"/>
      <c r="LC203" s="127"/>
      <c r="LD203" s="127"/>
      <c r="LE203" s="127"/>
      <c r="LF203" s="127"/>
      <c r="LG203" s="127"/>
      <c r="LH203" s="127"/>
      <c r="LI203" s="127"/>
      <c r="LJ203" s="127"/>
      <c r="LK203" s="127"/>
      <c r="LL203" s="127"/>
      <c r="LM203" s="127"/>
      <c r="LN203" s="127"/>
      <c r="LO203" s="127"/>
      <c r="LP203" s="127"/>
      <c r="LQ203" s="127"/>
      <c r="LR203" s="127"/>
      <c r="LS203" s="127"/>
      <c r="LT203" s="127"/>
      <c r="LU203" s="127"/>
      <c r="LV203" s="127"/>
      <c r="LW203" s="127"/>
      <c r="LX203" s="127"/>
      <c r="LY203" s="127"/>
      <c r="LZ203" s="127"/>
      <c r="MA203" s="127"/>
      <c r="MB203" s="127"/>
      <c r="MC203" s="127"/>
      <c r="MD203" s="127"/>
      <c r="ME203" s="127"/>
      <c r="MF203" s="127"/>
      <c r="MG203" s="127"/>
      <c r="MH203" s="127"/>
      <c r="MI203" s="127"/>
      <c r="MJ203" s="127"/>
      <c r="MK203" s="127"/>
      <c r="ML203" s="127"/>
      <c r="MM203" s="127"/>
      <c r="MN203" s="127"/>
      <c r="MO203" s="127"/>
      <c r="MP203" s="127"/>
      <c r="MQ203" s="127"/>
      <c r="MR203" s="127"/>
      <c r="MS203" s="127"/>
      <c r="MT203" s="127"/>
      <c r="MU203" s="127"/>
      <c r="MV203" s="127"/>
      <c r="MW203" s="127"/>
      <c r="MX203" s="127"/>
      <c r="MY203" s="127"/>
      <c r="MZ203" s="127"/>
      <c r="NA203" s="127"/>
      <c r="NB203" s="127"/>
    </row>
    <row r="204" spans="1:366" x14ac:dyDescent="0.2">
      <c r="A204" s="176" t="s">
        <v>72</v>
      </c>
      <c r="B204" s="191" t="s">
        <v>54</v>
      </c>
      <c r="C204" s="174" t="s">
        <v>73</v>
      </c>
      <c r="D204" s="174"/>
      <c r="E204" s="174"/>
      <c r="F204" s="174"/>
      <c r="G204" s="162"/>
      <c r="H204" s="162"/>
      <c r="I204" s="162"/>
      <c r="J204" s="162"/>
      <c r="K204" s="162"/>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c r="BB204" s="126"/>
      <c r="BC204" s="126"/>
      <c r="BD204" s="126"/>
      <c r="BE204" s="126"/>
      <c r="BF204" s="126"/>
      <c r="BG204" s="126"/>
      <c r="BH204" s="126"/>
      <c r="BI204" s="126"/>
      <c r="BJ204" s="126"/>
      <c r="BK204" s="126"/>
      <c r="BL204" s="126"/>
      <c r="BM204" s="126"/>
      <c r="BN204" s="126"/>
      <c r="BO204" s="126"/>
      <c r="BP204" s="126"/>
      <c r="BQ204" s="126"/>
      <c r="BR204" s="126"/>
      <c r="BS204" s="126"/>
      <c r="BT204" s="126"/>
      <c r="BU204" s="126"/>
      <c r="BV204" s="126"/>
      <c r="BW204" s="126"/>
      <c r="BX204" s="126"/>
      <c r="BY204" s="126"/>
      <c r="BZ204" s="126"/>
      <c r="CA204" s="126"/>
      <c r="CB204" s="126"/>
      <c r="CC204" s="126"/>
      <c r="CD204" s="126"/>
      <c r="CE204" s="126"/>
      <c r="CF204" s="126"/>
      <c r="CG204" s="126"/>
      <c r="CH204" s="126"/>
      <c r="CI204" s="126"/>
      <c r="CJ204" s="126"/>
      <c r="CK204" s="126"/>
      <c r="CL204" s="126"/>
      <c r="CM204" s="126"/>
      <c r="CN204" s="126"/>
      <c r="CO204" s="126"/>
      <c r="CP204" s="126"/>
      <c r="CQ204" s="126"/>
      <c r="CR204" s="126"/>
      <c r="CS204" s="126"/>
      <c r="CT204" s="126"/>
      <c r="CU204" s="126"/>
      <c r="CV204" s="126"/>
      <c r="CW204" s="126"/>
      <c r="CX204" s="126"/>
      <c r="CY204" s="126"/>
      <c r="CZ204" s="126"/>
      <c r="DA204" s="126"/>
      <c r="DB204" s="126"/>
      <c r="DC204" s="126"/>
      <c r="DD204" s="126"/>
      <c r="DE204" s="126"/>
      <c r="DF204" s="126"/>
      <c r="DG204" s="126"/>
      <c r="DH204" s="126"/>
      <c r="DI204" s="126"/>
      <c r="DJ204" s="126"/>
      <c r="DK204" s="126"/>
      <c r="DL204" s="126"/>
      <c r="DM204" s="126"/>
      <c r="DN204" s="126"/>
      <c r="DO204" s="126"/>
      <c r="DP204" s="126"/>
      <c r="DQ204" s="126"/>
      <c r="DR204" s="126"/>
      <c r="DS204" s="126"/>
      <c r="DT204" s="126"/>
      <c r="DU204" s="126"/>
      <c r="DV204" s="126"/>
      <c r="DW204" s="126"/>
      <c r="DX204" s="126"/>
      <c r="DY204" s="126"/>
      <c r="DZ204" s="126"/>
      <c r="EA204" s="126"/>
      <c r="EB204" s="126"/>
      <c r="EC204" s="126"/>
      <c r="ED204" s="126"/>
      <c r="EE204" s="126"/>
      <c r="EF204" s="126"/>
      <c r="EG204" s="126"/>
      <c r="EH204" s="126"/>
      <c r="EI204" s="126"/>
      <c r="EJ204" s="126"/>
      <c r="EK204" s="126"/>
      <c r="EL204" s="126"/>
      <c r="EM204" s="126"/>
      <c r="EN204" s="126"/>
      <c r="EO204" s="126"/>
      <c r="EP204" s="126"/>
      <c r="EQ204" s="126"/>
      <c r="ER204" s="126"/>
      <c r="ES204" s="126"/>
      <c r="ET204" s="126"/>
      <c r="EU204" s="126"/>
      <c r="EV204" s="126"/>
      <c r="EW204" s="126"/>
      <c r="EX204" s="126"/>
      <c r="EY204" s="126"/>
      <c r="EZ204" s="126"/>
      <c r="FA204" s="126"/>
      <c r="FB204" s="126"/>
      <c r="FC204" s="126"/>
      <c r="FD204" s="126"/>
      <c r="FE204" s="126"/>
      <c r="FF204" s="126"/>
      <c r="FG204" s="126"/>
      <c r="FH204" s="126"/>
      <c r="FI204" s="126"/>
      <c r="FJ204" s="126"/>
      <c r="FK204" s="126"/>
      <c r="FL204" s="126"/>
      <c r="FM204" s="126"/>
      <c r="FN204" s="126"/>
      <c r="FO204" s="126"/>
      <c r="FP204" s="126"/>
      <c r="FQ204" s="126"/>
      <c r="FR204" s="126"/>
      <c r="FS204" s="126"/>
      <c r="FT204" s="126"/>
      <c r="FU204" s="126"/>
      <c r="FV204" s="126"/>
      <c r="FW204" s="126"/>
      <c r="FX204" s="126"/>
      <c r="FY204" s="126"/>
      <c r="FZ204" s="126"/>
      <c r="GA204" s="126"/>
      <c r="GB204" s="126"/>
      <c r="GC204" s="126"/>
      <c r="GD204" s="126"/>
      <c r="GE204" s="126"/>
      <c r="GF204" s="126"/>
      <c r="GG204" s="126"/>
      <c r="GH204" s="126"/>
      <c r="GI204" s="126"/>
      <c r="GJ204" s="126"/>
      <c r="GK204" s="126"/>
      <c r="GL204" s="126"/>
      <c r="GM204" s="126"/>
      <c r="GN204" s="126"/>
      <c r="GO204" s="126"/>
      <c r="GP204" s="126"/>
      <c r="GQ204" s="126"/>
      <c r="GR204" s="126"/>
      <c r="GS204" s="126"/>
      <c r="GT204" s="126"/>
      <c r="GU204" s="126"/>
      <c r="GV204" s="126"/>
      <c r="GW204" s="126"/>
      <c r="GX204" s="126"/>
      <c r="GY204" s="126"/>
      <c r="GZ204" s="126"/>
      <c r="HA204" s="126"/>
      <c r="HB204" s="126"/>
      <c r="HC204" s="126"/>
      <c r="HD204" s="126"/>
      <c r="HE204" s="126"/>
      <c r="HF204" s="126"/>
      <c r="HG204" s="126"/>
      <c r="HH204" s="126"/>
      <c r="HI204" s="126"/>
      <c r="HJ204" s="126"/>
      <c r="HK204" s="126"/>
      <c r="HL204" s="126"/>
      <c r="HM204" s="126"/>
      <c r="HN204" s="126"/>
      <c r="HO204" s="126"/>
      <c r="HP204" s="126"/>
      <c r="HQ204" s="126"/>
      <c r="HR204" s="126"/>
      <c r="HS204" s="126"/>
      <c r="HT204" s="126"/>
      <c r="HU204" s="126"/>
      <c r="HV204" s="126"/>
      <c r="HW204" s="126"/>
      <c r="HX204" s="126"/>
      <c r="HY204" s="126"/>
      <c r="HZ204" s="126"/>
      <c r="IA204" s="126"/>
      <c r="IB204" s="126"/>
      <c r="IC204" s="126"/>
      <c r="ID204" s="126"/>
      <c r="IE204" s="126"/>
      <c r="IF204" s="126"/>
      <c r="IG204" s="126"/>
      <c r="IH204" s="126"/>
      <c r="II204" s="126"/>
      <c r="IJ204" s="126"/>
      <c r="IK204" s="126"/>
      <c r="IL204" s="126"/>
      <c r="IM204" s="126"/>
      <c r="IN204" s="126"/>
      <c r="IO204" s="126"/>
      <c r="IP204" s="126"/>
      <c r="IQ204" s="126"/>
      <c r="IR204" s="126"/>
      <c r="IS204" s="126"/>
      <c r="IT204" s="126"/>
      <c r="IU204" s="126"/>
      <c r="IV204" s="126"/>
      <c r="IW204" s="126"/>
      <c r="IX204" s="126"/>
      <c r="IY204" s="126"/>
      <c r="IZ204" s="126"/>
      <c r="JA204" s="126"/>
      <c r="JB204" s="126"/>
      <c r="JC204" s="126"/>
      <c r="JD204" s="126"/>
      <c r="JE204" s="126"/>
      <c r="JF204" s="126"/>
      <c r="JG204" s="126"/>
      <c r="JH204" s="126"/>
      <c r="JI204" s="126"/>
      <c r="JJ204" s="126"/>
      <c r="JK204" s="126"/>
      <c r="JL204" s="126"/>
      <c r="JM204" s="126"/>
      <c r="JN204" s="126"/>
      <c r="JO204" s="126"/>
      <c r="JP204" s="126"/>
      <c r="JQ204" s="126"/>
      <c r="JR204" s="126"/>
      <c r="JS204" s="126"/>
      <c r="JT204" s="126"/>
      <c r="JU204" s="126"/>
      <c r="JV204" s="126"/>
      <c r="JW204" s="126"/>
      <c r="JX204" s="126"/>
      <c r="JY204" s="126"/>
      <c r="JZ204" s="126"/>
      <c r="KA204" s="126"/>
      <c r="KB204" s="126"/>
      <c r="KC204" s="126"/>
      <c r="KD204" s="126"/>
      <c r="KE204" s="126"/>
      <c r="KF204" s="126"/>
      <c r="KG204" s="126"/>
      <c r="KH204" s="126"/>
      <c r="KI204" s="126"/>
      <c r="KJ204" s="126"/>
      <c r="KK204" s="126"/>
      <c r="KL204" s="126"/>
      <c r="KM204" s="126"/>
      <c r="KN204" s="126"/>
      <c r="KO204" s="126"/>
      <c r="KP204" s="126"/>
      <c r="KQ204" s="126"/>
      <c r="KR204" s="126"/>
      <c r="KS204" s="126"/>
      <c r="KT204" s="126"/>
      <c r="KU204" s="126"/>
      <c r="KV204" s="126"/>
      <c r="KW204" s="126"/>
      <c r="KX204" s="126"/>
      <c r="KY204" s="126"/>
      <c r="KZ204" s="126"/>
      <c r="LA204" s="126"/>
      <c r="LB204" s="126"/>
      <c r="LC204" s="126"/>
      <c r="LD204" s="126"/>
      <c r="LE204" s="126"/>
      <c r="LF204" s="126"/>
      <c r="LG204" s="126"/>
      <c r="LH204" s="126"/>
      <c r="LI204" s="126"/>
      <c r="LJ204" s="126"/>
      <c r="LK204" s="126"/>
      <c r="LL204" s="126"/>
      <c r="LM204" s="126"/>
      <c r="LN204" s="126"/>
      <c r="LO204" s="126"/>
      <c r="LP204" s="126"/>
      <c r="LQ204" s="126"/>
      <c r="LR204" s="126"/>
      <c r="LS204" s="126"/>
      <c r="LT204" s="126"/>
      <c r="LU204" s="126"/>
      <c r="LV204" s="126"/>
      <c r="LW204" s="126"/>
      <c r="LX204" s="126"/>
      <c r="LY204" s="126"/>
      <c r="LZ204" s="126"/>
      <c r="MA204" s="126"/>
      <c r="MB204" s="126"/>
      <c r="MC204" s="126"/>
      <c r="MD204" s="126"/>
      <c r="ME204" s="126"/>
      <c r="MF204" s="126"/>
      <c r="MG204" s="126"/>
      <c r="MH204" s="126"/>
      <c r="MI204" s="126"/>
      <c r="MJ204" s="126"/>
      <c r="MK204" s="126"/>
      <c r="ML204" s="126"/>
      <c r="MM204" s="126"/>
      <c r="MN204" s="126"/>
      <c r="MO204" s="126"/>
      <c r="MP204" s="126"/>
      <c r="MQ204" s="126"/>
      <c r="MR204" s="126"/>
      <c r="MS204" s="126"/>
      <c r="MT204" s="126"/>
      <c r="MU204" s="126"/>
      <c r="MV204" s="126"/>
      <c r="MW204" s="126"/>
      <c r="MX204" s="126"/>
      <c r="MY204" s="126"/>
      <c r="MZ204" s="126"/>
      <c r="NA204" s="126"/>
      <c r="NB204" s="126"/>
    </row>
    <row r="205" spans="1:366" x14ac:dyDescent="0.2">
      <c r="A205" s="176"/>
      <c r="B205" s="191" t="s">
        <v>56</v>
      </c>
      <c r="C205" s="173" t="s">
        <v>74</v>
      </c>
      <c r="D205" s="173"/>
      <c r="E205" s="173"/>
      <c r="F205" s="173"/>
      <c r="G205" s="161"/>
      <c r="H205" s="161"/>
      <c r="I205" s="161"/>
      <c r="J205" s="161"/>
      <c r="K205" s="161"/>
      <c r="L205" s="127"/>
      <c r="M205" s="127"/>
      <c r="N205" s="127"/>
      <c r="O205" s="127"/>
      <c r="P205" s="127"/>
      <c r="Q205" s="127"/>
      <c r="R205" s="127"/>
      <c r="S205" s="127"/>
      <c r="T205" s="127"/>
      <c r="U205" s="127"/>
      <c r="V205" s="127"/>
      <c r="W205" s="127"/>
      <c r="X205" s="127"/>
      <c r="Y205" s="127"/>
      <c r="Z205" s="127"/>
      <c r="AA205" s="127"/>
      <c r="AB205" s="127"/>
      <c r="AC205" s="127"/>
      <c r="AD205" s="127"/>
      <c r="AE205" s="127"/>
      <c r="AF205" s="127"/>
      <c r="AG205" s="127"/>
      <c r="AH205" s="127"/>
      <c r="AI205" s="127"/>
      <c r="AJ205" s="127"/>
      <c r="AK205" s="127"/>
      <c r="AL205" s="127"/>
      <c r="AM205" s="127"/>
      <c r="AN205" s="127"/>
      <c r="AO205" s="127"/>
      <c r="AP205" s="127"/>
      <c r="AQ205" s="127"/>
      <c r="AR205" s="127"/>
      <c r="AS205" s="127"/>
      <c r="AT205" s="127"/>
      <c r="AU205" s="127"/>
      <c r="AV205" s="127"/>
      <c r="AW205" s="127"/>
      <c r="AX205" s="127"/>
      <c r="AY205" s="127"/>
      <c r="AZ205" s="127"/>
      <c r="BA205" s="127"/>
      <c r="BB205" s="127"/>
      <c r="BC205" s="127"/>
      <c r="BD205" s="127"/>
      <c r="BE205" s="127"/>
      <c r="BF205" s="127"/>
      <c r="BG205" s="127"/>
      <c r="BH205" s="127"/>
      <c r="BI205" s="127"/>
      <c r="BJ205" s="127"/>
      <c r="BK205" s="127"/>
      <c r="BL205" s="127"/>
      <c r="BM205" s="127"/>
      <c r="BN205" s="127"/>
      <c r="BO205" s="127"/>
      <c r="BP205" s="127"/>
      <c r="BQ205" s="127"/>
      <c r="BR205" s="127"/>
      <c r="BS205" s="127"/>
      <c r="BT205" s="127"/>
      <c r="BU205" s="127"/>
      <c r="BV205" s="127"/>
      <c r="BW205" s="127"/>
      <c r="BX205" s="127"/>
      <c r="BY205" s="127"/>
      <c r="BZ205" s="127"/>
      <c r="CA205" s="127"/>
      <c r="CB205" s="127"/>
      <c r="CC205" s="127"/>
      <c r="CD205" s="127"/>
      <c r="CE205" s="127"/>
      <c r="CF205" s="127"/>
      <c r="CG205" s="127"/>
      <c r="CH205" s="127"/>
      <c r="CI205" s="127"/>
      <c r="CJ205" s="127"/>
      <c r="CK205" s="127"/>
      <c r="CL205" s="127"/>
      <c r="CM205" s="127"/>
      <c r="CN205" s="127"/>
      <c r="CO205" s="127"/>
      <c r="CP205" s="127"/>
      <c r="CQ205" s="127"/>
      <c r="CR205" s="127"/>
      <c r="CS205" s="127"/>
      <c r="CT205" s="127"/>
      <c r="CU205" s="127"/>
      <c r="CV205" s="127"/>
      <c r="CW205" s="127"/>
      <c r="CX205" s="127"/>
      <c r="CY205" s="127"/>
      <c r="CZ205" s="127"/>
      <c r="DA205" s="127"/>
      <c r="DB205" s="127"/>
      <c r="DC205" s="127"/>
      <c r="DD205" s="127"/>
      <c r="DE205" s="127"/>
      <c r="DF205" s="127"/>
      <c r="DG205" s="127"/>
      <c r="DH205" s="127"/>
      <c r="DI205" s="127"/>
      <c r="DJ205" s="127"/>
      <c r="DK205" s="127"/>
      <c r="DL205" s="127"/>
      <c r="DM205" s="127"/>
      <c r="DN205" s="127"/>
      <c r="DO205" s="127"/>
      <c r="DP205" s="127"/>
      <c r="DQ205" s="127"/>
      <c r="DR205" s="127"/>
      <c r="DS205" s="127"/>
      <c r="DT205" s="127"/>
      <c r="DU205" s="127"/>
      <c r="DV205" s="127"/>
      <c r="DW205" s="127"/>
      <c r="DX205" s="127"/>
      <c r="DY205" s="127"/>
      <c r="DZ205" s="127"/>
      <c r="EA205" s="127"/>
      <c r="EB205" s="127"/>
      <c r="EC205" s="127"/>
      <c r="ED205" s="127"/>
      <c r="EE205" s="127"/>
      <c r="EF205" s="127"/>
      <c r="EG205" s="127"/>
      <c r="EH205" s="127"/>
      <c r="EI205" s="127"/>
      <c r="EJ205" s="127"/>
      <c r="EK205" s="127"/>
      <c r="EL205" s="127"/>
      <c r="EM205" s="127"/>
      <c r="EN205" s="127"/>
      <c r="EO205" s="127"/>
      <c r="EP205" s="127"/>
      <c r="EQ205" s="127"/>
      <c r="ER205" s="127"/>
      <c r="ES205" s="127"/>
      <c r="ET205" s="127"/>
      <c r="EU205" s="127"/>
      <c r="EV205" s="127"/>
      <c r="EW205" s="127"/>
      <c r="EX205" s="127"/>
      <c r="EY205" s="127"/>
      <c r="EZ205" s="127"/>
      <c r="FA205" s="127"/>
      <c r="FB205" s="127"/>
      <c r="FC205" s="127"/>
      <c r="FD205" s="127"/>
      <c r="FE205" s="127"/>
      <c r="FF205" s="127"/>
      <c r="FG205" s="127"/>
      <c r="FH205" s="127"/>
      <c r="FI205" s="127"/>
      <c r="FJ205" s="127"/>
      <c r="FK205" s="127"/>
      <c r="FL205" s="127"/>
      <c r="FM205" s="127"/>
      <c r="FN205" s="127"/>
      <c r="FO205" s="127"/>
      <c r="FP205" s="127"/>
      <c r="FQ205" s="127"/>
      <c r="FR205" s="127"/>
      <c r="FS205" s="127"/>
      <c r="FT205" s="127"/>
      <c r="FU205" s="127"/>
      <c r="FV205" s="127"/>
      <c r="FW205" s="127"/>
      <c r="FX205" s="127"/>
      <c r="FY205" s="127"/>
      <c r="FZ205" s="127"/>
      <c r="GA205" s="127"/>
      <c r="GB205" s="127"/>
      <c r="GC205" s="127"/>
      <c r="GD205" s="127"/>
      <c r="GE205" s="127"/>
      <c r="GF205" s="127"/>
      <c r="GG205" s="127"/>
      <c r="GH205" s="127"/>
      <c r="GI205" s="127"/>
      <c r="GJ205" s="127"/>
      <c r="GK205" s="127"/>
      <c r="GL205" s="127"/>
      <c r="GM205" s="127"/>
      <c r="GN205" s="127"/>
      <c r="GO205" s="127"/>
      <c r="GP205" s="127"/>
      <c r="GQ205" s="127"/>
      <c r="GR205" s="127"/>
      <c r="GS205" s="127"/>
      <c r="GT205" s="127"/>
      <c r="GU205" s="127"/>
      <c r="GV205" s="127"/>
      <c r="GW205" s="127"/>
      <c r="GX205" s="127"/>
      <c r="GY205" s="127"/>
      <c r="GZ205" s="127"/>
      <c r="HA205" s="127"/>
      <c r="HB205" s="127"/>
      <c r="HC205" s="127"/>
      <c r="HD205" s="127"/>
      <c r="HE205" s="127"/>
      <c r="HF205" s="127"/>
      <c r="HG205" s="127"/>
      <c r="HH205" s="127"/>
      <c r="HI205" s="127"/>
      <c r="HJ205" s="127"/>
      <c r="HK205" s="127"/>
      <c r="HL205" s="127"/>
      <c r="HM205" s="127"/>
      <c r="HN205" s="127"/>
      <c r="HO205" s="127"/>
      <c r="HP205" s="127"/>
      <c r="HQ205" s="127"/>
      <c r="HR205" s="127"/>
      <c r="HS205" s="127"/>
      <c r="HT205" s="127"/>
      <c r="HU205" s="127"/>
      <c r="HV205" s="127"/>
      <c r="HW205" s="127"/>
      <c r="HX205" s="127"/>
      <c r="HY205" s="127"/>
      <c r="HZ205" s="127"/>
      <c r="IA205" s="127"/>
      <c r="IB205" s="127"/>
      <c r="IC205" s="127"/>
      <c r="ID205" s="127"/>
      <c r="IE205" s="127"/>
      <c r="IF205" s="127"/>
      <c r="IG205" s="127"/>
      <c r="IH205" s="127"/>
      <c r="II205" s="127"/>
      <c r="IJ205" s="127"/>
      <c r="IK205" s="127"/>
      <c r="IL205" s="127"/>
      <c r="IM205" s="127"/>
      <c r="IN205" s="127"/>
      <c r="IO205" s="127"/>
      <c r="IP205" s="127"/>
      <c r="IQ205" s="127"/>
      <c r="IR205" s="127"/>
      <c r="IS205" s="127"/>
      <c r="IT205" s="127"/>
      <c r="IU205" s="127"/>
      <c r="IV205" s="127"/>
      <c r="IW205" s="127"/>
      <c r="IX205" s="127"/>
      <c r="IY205" s="127"/>
      <c r="IZ205" s="127"/>
      <c r="JA205" s="127"/>
      <c r="JB205" s="127"/>
      <c r="JC205" s="127"/>
      <c r="JD205" s="127"/>
      <c r="JE205" s="127"/>
      <c r="JF205" s="127"/>
      <c r="JG205" s="127"/>
      <c r="JH205" s="127"/>
      <c r="JI205" s="127"/>
      <c r="JJ205" s="127"/>
      <c r="JK205" s="127"/>
      <c r="JL205" s="127"/>
      <c r="JM205" s="127"/>
      <c r="JN205" s="127"/>
      <c r="JO205" s="127"/>
      <c r="JP205" s="127"/>
      <c r="JQ205" s="127"/>
      <c r="JR205" s="127"/>
      <c r="JS205" s="127"/>
      <c r="JT205" s="127"/>
      <c r="JU205" s="127"/>
      <c r="JV205" s="127"/>
      <c r="JW205" s="127"/>
      <c r="JX205" s="127"/>
      <c r="JY205" s="127"/>
      <c r="JZ205" s="127"/>
      <c r="KA205" s="127"/>
      <c r="KB205" s="127"/>
      <c r="KC205" s="127"/>
      <c r="KD205" s="127"/>
      <c r="KE205" s="127"/>
      <c r="KF205" s="127"/>
      <c r="KG205" s="127"/>
      <c r="KH205" s="127"/>
      <c r="KI205" s="127"/>
      <c r="KJ205" s="127"/>
      <c r="KK205" s="127"/>
      <c r="KL205" s="127"/>
      <c r="KM205" s="127"/>
      <c r="KN205" s="127"/>
      <c r="KO205" s="127"/>
      <c r="KP205" s="127"/>
      <c r="KQ205" s="127"/>
      <c r="KR205" s="127"/>
      <c r="KS205" s="127"/>
      <c r="KT205" s="127"/>
      <c r="KU205" s="127"/>
      <c r="KV205" s="127"/>
      <c r="KW205" s="127"/>
      <c r="KX205" s="127"/>
      <c r="KY205" s="127"/>
      <c r="KZ205" s="127"/>
      <c r="LA205" s="127"/>
      <c r="LB205" s="127"/>
      <c r="LC205" s="127"/>
      <c r="LD205" s="127"/>
      <c r="LE205" s="127"/>
      <c r="LF205" s="127"/>
      <c r="LG205" s="127"/>
      <c r="LH205" s="127"/>
      <c r="LI205" s="127"/>
      <c r="LJ205" s="127"/>
      <c r="LK205" s="127"/>
      <c r="LL205" s="127"/>
      <c r="LM205" s="127"/>
      <c r="LN205" s="127"/>
      <c r="LO205" s="127"/>
      <c r="LP205" s="127"/>
      <c r="LQ205" s="127"/>
      <c r="LR205" s="127"/>
      <c r="LS205" s="127"/>
      <c r="LT205" s="127"/>
      <c r="LU205" s="127"/>
      <c r="LV205" s="127"/>
      <c r="LW205" s="127"/>
      <c r="LX205" s="127"/>
      <c r="LY205" s="127"/>
      <c r="LZ205" s="127"/>
      <c r="MA205" s="127"/>
      <c r="MB205" s="127"/>
      <c r="MC205" s="127"/>
      <c r="MD205" s="127"/>
      <c r="ME205" s="127"/>
      <c r="MF205" s="127"/>
      <c r="MG205" s="127"/>
      <c r="MH205" s="127"/>
      <c r="MI205" s="127"/>
      <c r="MJ205" s="127"/>
      <c r="MK205" s="127"/>
      <c r="ML205" s="127"/>
      <c r="MM205" s="127"/>
      <c r="MN205" s="127"/>
      <c r="MO205" s="127"/>
      <c r="MP205" s="127"/>
      <c r="MQ205" s="127"/>
      <c r="MR205" s="127"/>
      <c r="MS205" s="127"/>
      <c r="MT205" s="127"/>
      <c r="MU205" s="127"/>
      <c r="MV205" s="127"/>
      <c r="MW205" s="127"/>
      <c r="MX205" s="127"/>
      <c r="MY205" s="127"/>
      <c r="MZ205" s="127"/>
      <c r="NA205" s="127"/>
      <c r="NB205" s="127"/>
    </row>
    <row r="206" spans="1:366" x14ac:dyDescent="0.2">
      <c r="A206" s="176" t="s">
        <v>69</v>
      </c>
      <c r="B206" s="191" t="s">
        <v>54</v>
      </c>
      <c r="C206" s="174" t="s">
        <v>70</v>
      </c>
      <c r="D206" s="174"/>
      <c r="E206" s="174"/>
      <c r="F206" s="174"/>
      <c r="G206" s="162"/>
      <c r="H206" s="162"/>
      <c r="I206" s="162"/>
      <c r="J206" s="162"/>
      <c r="K206" s="162"/>
      <c r="L206" s="126"/>
      <c r="M206" s="126"/>
      <c r="N206" s="126"/>
      <c r="O206" s="126"/>
      <c r="P206" s="126"/>
      <c r="Q206" s="126"/>
      <c r="R206" s="126"/>
      <c r="S206" s="126"/>
      <c r="T206" s="126"/>
      <c r="U206" s="126"/>
      <c r="V206" s="126"/>
      <c r="W206" s="126"/>
      <c r="X206" s="126"/>
      <c r="Y206" s="126"/>
      <c r="Z206" s="126"/>
      <c r="AA206" s="126"/>
      <c r="AB206" s="126"/>
      <c r="AC206" s="126"/>
      <c r="AD206" s="126"/>
      <c r="AE206" s="126"/>
      <c r="AF206" s="126"/>
      <c r="AG206" s="126"/>
      <c r="AH206" s="126"/>
      <c r="AI206" s="126"/>
      <c r="AJ206" s="126"/>
      <c r="AK206" s="126"/>
      <c r="AL206" s="126"/>
      <c r="AM206" s="126"/>
      <c r="AN206" s="126"/>
      <c r="AO206" s="126"/>
      <c r="AP206" s="126"/>
      <c r="AQ206" s="126"/>
      <c r="AR206" s="126"/>
      <c r="AS206" s="126"/>
      <c r="AT206" s="126"/>
      <c r="AU206" s="126"/>
      <c r="AV206" s="126"/>
      <c r="AW206" s="126"/>
      <c r="AX206" s="126"/>
      <c r="AY206" s="126"/>
      <c r="AZ206" s="126"/>
      <c r="BA206" s="126"/>
      <c r="BB206" s="126"/>
      <c r="BC206" s="126"/>
      <c r="BD206" s="126"/>
      <c r="BE206" s="126"/>
      <c r="BF206" s="126"/>
      <c r="BG206" s="126"/>
      <c r="BH206" s="126"/>
      <c r="BI206" s="126"/>
      <c r="BJ206" s="126"/>
      <c r="BK206" s="126"/>
      <c r="BL206" s="126"/>
      <c r="BM206" s="126"/>
      <c r="BN206" s="126"/>
      <c r="BO206" s="126"/>
      <c r="BP206" s="126"/>
      <c r="BQ206" s="126"/>
      <c r="BR206" s="126"/>
      <c r="BS206" s="126"/>
      <c r="BT206" s="126"/>
      <c r="BU206" s="126"/>
      <c r="BV206" s="126"/>
      <c r="BW206" s="126"/>
      <c r="BX206" s="126"/>
      <c r="BY206" s="126"/>
      <c r="BZ206" s="126"/>
      <c r="CA206" s="126"/>
      <c r="CB206" s="126"/>
      <c r="CC206" s="126"/>
      <c r="CD206" s="126"/>
      <c r="CE206" s="126"/>
      <c r="CF206" s="126"/>
      <c r="CG206" s="126"/>
      <c r="CH206" s="126"/>
      <c r="CI206" s="126"/>
      <c r="CJ206" s="126"/>
      <c r="CK206" s="126"/>
      <c r="CL206" s="126"/>
      <c r="CM206" s="126"/>
      <c r="CN206" s="126"/>
      <c r="CO206" s="126"/>
      <c r="CP206" s="126"/>
      <c r="CQ206" s="126"/>
      <c r="CR206" s="126"/>
      <c r="CS206" s="126"/>
      <c r="CT206" s="126"/>
      <c r="CU206" s="126"/>
      <c r="CV206" s="126"/>
      <c r="CW206" s="126"/>
      <c r="CX206" s="126"/>
      <c r="CY206" s="126"/>
      <c r="CZ206" s="126"/>
      <c r="DA206" s="126"/>
      <c r="DB206" s="126"/>
      <c r="DC206" s="126"/>
      <c r="DD206" s="126"/>
      <c r="DE206" s="126"/>
      <c r="DF206" s="126"/>
      <c r="DG206" s="126"/>
      <c r="DH206" s="126"/>
      <c r="DI206" s="126"/>
      <c r="DJ206" s="126"/>
      <c r="DK206" s="126"/>
      <c r="DL206" s="126"/>
      <c r="DM206" s="126"/>
      <c r="DN206" s="126"/>
      <c r="DO206" s="126"/>
      <c r="DP206" s="126"/>
      <c r="DQ206" s="126"/>
      <c r="DR206" s="126"/>
      <c r="DS206" s="126"/>
      <c r="DT206" s="126"/>
      <c r="DU206" s="126"/>
      <c r="DV206" s="126"/>
      <c r="DW206" s="126"/>
      <c r="DX206" s="126"/>
      <c r="DY206" s="126"/>
      <c r="DZ206" s="126"/>
      <c r="EA206" s="126"/>
      <c r="EB206" s="126"/>
      <c r="EC206" s="126"/>
      <c r="ED206" s="126"/>
      <c r="EE206" s="126"/>
      <c r="EF206" s="126"/>
      <c r="EG206" s="126"/>
      <c r="EH206" s="126"/>
      <c r="EI206" s="126"/>
      <c r="EJ206" s="126"/>
      <c r="EK206" s="126"/>
      <c r="EL206" s="126"/>
      <c r="EM206" s="126"/>
      <c r="EN206" s="126"/>
      <c r="EO206" s="126"/>
      <c r="EP206" s="126"/>
      <c r="EQ206" s="126"/>
      <c r="ER206" s="126"/>
      <c r="ES206" s="126"/>
      <c r="ET206" s="126"/>
      <c r="EU206" s="126"/>
      <c r="EV206" s="126"/>
      <c r="EW206" s="126"/>
      <c r="EX206" s="126"/>
      <c r="EY206" s="126"/>
      <c r="EZ206" s="126"/>
      <c r="FA206" s="126"/>
      <c r="FB206" s="126"/>
      <c r="FC206" s="126"/>
      <c r="FD206" s="126"/>
      <c r="FE206" s="126"/>
      <c r="FF206" s="126"/>
      <c r="FG206" s="126"/>
      <c r="FH206" s="126"/>
      <c r="FI206" s="126"/>
      <c r="FJ206" s="126"/>
      <c r="FK206" s="126"/>
      <c r="FL206" s="126"/>
      <c r="FM206" s="126"/>
      <c r="FN206" s="126"/>
      <c r="FO206" s="126"/>
      <c r="FP206" s="126"/>
      <c r="FQ206" s="126"/>
      <c r="FR206" s="126"/>
      <c r="FS206" s="126"/>
      <c r="FT206" s="126"/>
      <c r="FU206" s="126"/>
      <c r="FV206" s="126"/>
      <c r="FW206" s="126"/>
      <c r="FX206" s="126"/>
      <c r="FY206" s="126"/>
      <c r="FZ206" s="126"/>
      <c r="GA206" s="126"/>
      <c r="GB206" s="126"/>
      <c r="GC206" s="126"/>
      <c r="GD206" s="126"/>
      <c r="GE206" s="126"/>
      <c r="GF206" s="126"/>
      <c r="GG206" s="126"/>
      <c r="GH206" s="126"/>
      <c r="GI206" s="126"/>
      <c r="GJ206" s="126"/>
      <c r="GK206" s="126"/>
      <c r="GL206" s="126"/>
      <c r="GM206" s="126"/>
      <c r="GN206" s="126"/>
      <c r="GO206" s="126"/>
      <c r="GP206" s="126"/>
      <c r="GQ206" s="126"/>
      <c r="GR206" s="126"/>
      <c r="GS206" s="126"/>
      <c r="GT206" s="126"/>
      <c r="GU206" s="126"/>
      <c r="GV206" s="126"/>
      <c r="GW206" s="126"/>
      <c r="GX206" s="126"/>
      <c r="GY206" s="126"/>
      <c r="GZ206" s="126"/>
      <c r="HA206" s="126"/>
      <c r="HB206" s="126"/>
      <c r="HC206" s="126"/>
      <c r="HD206" s="126"/>
      <c r="HE206" s="126"/>
      <c r="HF206" s="126"/>
      <c r="HG206" s="126"/>
      <c r="HH206" s="126"/>
      <c r="HI206" s="126"/>
      <c r="HJ206" s="126"/>
      <c r="HK206" s="126"/>
      <c r="HL206" s="126"/>
      <c r="HM206" s="126"/>
      <c r="HN206" s="126"/>
      <c r="HO206" s="126"/>
      <c r="HP206" s="126"/>
      <c r="HQ206" s="126"/>
      <c r="HR206" s="126"/>
      <c r="HS206" s="126"/>
      <c r="HT206" s="126"/>
      <c r="HU206" s="126"/>
      <c r="HV206" s="126"/>
      <c r="HW206" s="126"/>
      <c r="HX206" s="126"/>
      <c r="HY206" s="126"/>
      <c r="HZ206" s="126"/>
      <c r="IA206" s="126"/>
      <c r="IB206" s="126"/>
      <c r="IC206" s="126"/>
      <c r="ID206" s="126"/>
      <c r="IE206" s="126"/>
      <c r="IF206" s="126"/>
      <c r="IG206" s="126"/>
      <c r="IH206" s="126"/>
      <c r="II206" s="126"/>
      <c r="IJ206" s="126"/>
      <c r="IK206" s="126"/>
      <c r="IL206" s="126"/>
      <c r="IM206" s="126"/>
      <c r="IN206" s="126"/>
      <c r="IO206" s="126"/>
      <c r="IP206" s="126"/>
      <c r="IQ206" s="126"/>
      <c r="IR206" s="126"/>
      <c r="IS206" s="126"/>
      <c r="IT206" s="126"/>
      <c r="IU206" s="126"/>
      <c r="IV206" s="126"/>
      <c r="IW206" s="126"/>
      <c r="IX206" s="126"/>
      <c r="IY206" s="126"/>
      <c r="IZ206" s="126"/>
      <c r="JA206" s="126"/>
      <c r="JB206" s="126"/>
      <c r="JC206" s="126"/>
      <c r="JD206" s="126"/>
      <c r="JE206" s="126"/>
      <c r="JF206" s="126"/>
      <c r="JG206" s="126"/>
      <c r="JH206" s="126"/>
      <c r="JI206" s="126"/>
      <c r="JJ206" s="126"/>
      <c r="JK206" s="126"/>
      <c r="JL206" s="126"/>
      <c r="JM206" s="126"/>
      <c r="JN206" s="126"/>
      <c r="JO206" s="126"/>
      <c r="JP206" s="126"/>
      <c r="JQ206" s="126"/>
      <c r="JR206" s="126"/>
      <c r="JS206" s="126"/>
      <c r="JT206" s="126"/>
      <c r="JU206" s="126"/>
      <c r="JV206" s="126"/>
      <c r="JW206" s="126"/>
      <c r="JX206" s="126"/>
      <c r="JY206" s="126"/>
      <c r="JZ206" s="126"/>
      <c r="KA206" s="126"/>
      <c r="KB206" s="126"/>
      <c r="KC206" s="126"/>
      <c r="KD206" s="126"/>
      <c r="KE206" s="126"/>
      <c r="KF206" s="126"/>
      <c r="KG206" s="126"/>
      <c r="KH206" s="126"/>
      <c r="KI206" s="126"/>
      <c r="KJ206" s="126"/>
      <c r="KK206" s="126"/>
      <c r="KL206" s="126"/>
      <c r="KM206" s="126"/>
      <c r="KN206" s="126"/>
      <c r="KO206" s="126"/>
      <c r="KP206" s="126"/>
      <c r="KQ206" s="126"/>
      <c r="KR206" s="126"/>
      <c r="KS206" s="126"/>
      <c r="KT206" s="126"/>
      <c r="KU206" s="126"/>
      <c r="KV206" s="126"/>
      <c r="KW206" s="126"/>
      <c r="KX206" s="126"/>
      <c r="KY206" s="126"/>
      <c r="KZ206" s="126"/>
      <c r="LA206" s="126"/>
      <c r="LB206" s="126"/>
      <c r="LC206" s="126"/>
      <c r="LD206" s="126"/>
      <c r="LE206" s="126"/>
      <c r="LF206" s="126"/>
      <c r="LG206" s="126"/>
      <c r="LH206" s="126"/>
      <c r="LI206" s="126"/>
      <c r="LJ206" s="126"/>
      <c r="LK206" s="126"/>
      <c r="LL206" s="126"/>
      <c r="LM206" s="126"/>
      <c r="LN206" s="126"/>
      <c r="LO206" s="126"/>
      <c r="LP206" s="126"/>
      <c r="LQ206" s="126"/>
      <c r="LR206" s="126"/>
      <c r="LS206" s="126"/>
      <c r="LT206" s="126"/>
      <c r="LU206" s="126"/>
      <c r="LV206" s="126"/>
      <c r="LW206" s="126"/>
      <c r="LX206" s="126"/>
      <c r="LY206" s="126"/>
      <c r="LZ206" s="126"/>
      <c r="MA206" s="126"/>
      <c r="MB206" s="126"/>
      <c r="MC206" s="126"/>
      <c r="MD206" s="126"/>
      <c r="ME206" s="126"/>
      <c r="MF206" s="126"/>
      <c r="MG206" s="126"/>
      <c r="MH206" s="126"/>
      <c r="MI206" s="126"/>
      <c r="MJ206" s="126"/>
      <c r="MK206" s="126"/>
      <c r="ML206" s="126"/>
      <c r="MM206" s="126"/>
      <c r="MN206" s="126"/>
      <c r="MO206" s="126"/>
      <c r="MP206" s="126"/>
      <c r="MQ206" s="126"/>
      <c r="MR206" s="126"/>
      <c r="MS206" s="126"/>
      <c r="MT206" s="126"/>
      <c r="MU206" s="126"/>
      <c r="MV206" s="126"/>
      <c r="MW206" s="126"/>
      <c r="MX206" s="126"/>
      <c r="MY206" s="126"/>
      <c r="MZ206" s="126"/>
      <c r="NA206" s="126"/>
      <c r="NB206" s="126"/>
    </row>
    <row r="207" spans="1:366" x14ac:dyDescent="0.2">
      <c r="A207" s="176"/>
      <c r="B207" s="191" t="s">
        <v>56</v>
      </c>
      <c r="C207" s="173" t="s">
        <v>71</v>
      </c>
      <c r="D207" s="173"/>
      <c r="E207" s="173"/>
      <c r="F207" s="173"/>
      <c r="G207" s="161"/>
      <c r="H207" s="161"/>
      <c r="I207" s="161"/>
      <c r="J207" s="161"/>
      <c r="K207" s="161"/>
      <c r="L207" s="127"/>
      <c r="M207" s="127"/>
      <c r="N207" s="127"/>
      <c r="O207" s="127"/>
      <c r="P207" s="127"/>
      <c r="Q207" s="127"/>
      <c r="R207" s="127"/>
      <c r="S207" s="127"/>
      <c r="T207" s="127"/>
      <c r="U207" s="127"/>
      <c r="V207" s="127"/>
      <c r="W207" s="127"/>
      <c r="X207" s="127"/>
      <c r="Y207" s="127"/>
      <c r="Z207" s="127"/>
      <c r="AA207" s="127"/>
      <c r="AB207" s="127"/>
      <c r="AC207" s="127"/>
      <c r="AD207" s="127"/>
      <c r="AE207" s="127"/>
      <c r="AF207" s="127"/>
      <c r="AG207" s="127"/>
      <c r="AH207" s="127"/>
      <c r="AI207" s="127"/>
      <c r="AJ207" s="127"/>
      <c r="AK207" s="127"/>
      <c r="AL207" s="127"/>
      <c r="AM207" s="127"/>
      <c r="AN207" s="127"/>
      <c r="AO207" s="127"/>
      <c r="AP207" s="127"/>
      <c r="AQ207" s="127"/>
      <c r="AR207" s="127"/>
      <c r="AS207" s="127"/>
      <c r="AT207" s="127"/>
      <c r="AU207" s="127"/>
      <c r="AV207" s="127"/>
      <c r="AW207" s="127"/>
      <c r="AX207" s="127"/>
      <c r="AY207" s="127"/>
      <c r="AZ207" s="127"/>
      <c r="BA207" s="127"/>
      <c r="BB207" s="127"/>
      <c r="BC207" s="127"/>
      <c r="BD207" s="127"/>
      <c r="BE207" s="127"/>
      <c r="BF207" s="127"/>
      <c r="BG207" s="127"/>
      <c r="BH207" s="127"/>
      <c r="BI207" s="127"/>
      <c r="BJ207" s="127"/>
      <c r="BK207" s="127"/>
      <c r="BL207" s="127"/>
      <c r="BM207" s="127"/>
      <c r="BN207" s="127"/>
      <c r="BO207" s="127"/>
      <c r="BP207" s="127"/>
      <c r="BQ207" s="127"/>
      <c r="BR207" s="127"/>
      <c r="BS207" s="127"/>
      <c r="BT207" s="127"/>
      <c r="BU207" s="127"/>
      <c r="BV207" s="127"/>
      <c r="BW207" s="127"/>
      <c r="BX207" s="127"/>
      <c r="BY207" s="127"/>
      <c r="BZ207" s="127"/>
      <c r="CA207" s="127"/>
      <c r="CB207" s="127"/>
      <c r="CC207" s="127"/>
      <c r="CD207" s="127"/>
      <c r="CE207" s="127"/>
      <c r="CF207" s="127"/>
      <c r="CG207" s="127"/>
      <c r="CH207" s="127"/>
      <c r="CI207" s="127"/>
      <c r="CJ207" s="127"/>
      <c r="CK207" s="127"/>
      <c r="CL207" s="127"/>
      <c r="CM207" s="127"/>
      <c r="CN207" s="127"/>
      <c r="CO207" s="127"/>
      <c r="CP207" s="127"/>
      <c r="CQ207" s="127"/>
      <c r="CR207" s="127"/>
      <c r="CS207" s="127"/>
      <c r="CT207" s="127"/>
      <c r="CU207" s="127"/>
      <c r="CV207" s="127"/>
      <c r="CW207" s="127"/>
      <c r="CX207" s="127"/>
      <c r="CY207" s="127"/>
      <c r="CZ207" s="127"/>
      <c r="DA207" s="127"/>
      <c r="DB207" s="127"/>
      <c r="DC207" s="127"/>
      <c r="DD207" s="127"/>
      <c r="DE207" s="127"/>
      <c r="DF207" s="127"/>
      <c r="DG207" s="127"/>
      <c r="DH207" s="127"/>
      <c r="DI207" s="127"/>
      <c r="DJ207" s="127"/>
      <c r="DK207" s="127"/>
      <c r="DL207" s="127"/>
      <c r="DM207" s="127"/>
      <c r="DN207" s="127"/>
      <c r="DO207" s="127"/>
      <c r="DP207" s="127"/>
      <c r="DQ207" s="127"/>
      <c r="DR207" s="127"/>
      <c r="DS207" s="127"/>
      <c r="DT207" s="127"/>
      <c r="DU207" s="127"/>
      <c r="DV207" s="127"/>
      <c r="DW207" s="127"/>
      <c r="DX207" s="127"/>
      <c r="DY207" s="127"/>
      <c r="DZ207" s="127"/>
      <c r="EA207" s="127"/>
      <c r="EB207" s="127"/>
      <c r="EC207" s="127"/>
      <c r="ED207" s="127"/>
      <c r="EE207" s="127"/>
      <c r="EF207" s="127"/>
      <c r="EG207" s="127"/>
      <c r="EH207" s="127"/>
      <c r="EI207" s="127"/>
      <c r="EJ207" s="127"/>
      <c r="EK207" s="127"/>
      <c r="EL207" s="127"/>
      <c r="EM207" s="127"/>
      <c r="EN207" s="127"/>
      <c r="EO207" s="127"/>
      <c r="EP207" s="127"/>
      <c r="EQ207" s="127"/>
      <c r="ER207" s="127"/>
      <c r="ES207" s="127"/>
      <c r="ET207" s="127"/>
      <c r="EU207" s="127"/>
      <c r="EV207" s="127"/>
      <c r="EW207" s="127"/>
      <c r="EX207" s="127"/>
      <c r="EY207" s="127"/>
      <c r="EZ207" s="127"/>
      <c r="FA207" s="127"/>
      <c r="FB207" s="127"/>
      <c r="FC207" s="127"/>
      <c r="FD207" s="127"/>
      <c r="FE207" s="127"/>
      <c r="FF207" s="127"/>
      <c r="FG207" s="127"/>
      <c r="FH207" s="127"/>
      <c r="FI207" s="127"/>
      <c r="FJ207" s="127"/>
      <c r="FK207" s="127"/>
      <c r="FL207" s="127"/>
      <c r="FM207" s="127"/>
      <c r="FN207" s="127"/>
      <c r="FO207" s="127"/>
      <c r="FP207" s="127"/>
      <c r="FQ207" s="127"/>
      <c r="FR207" s="127"/>
      <c r="FS207" s="127"/>
      <c r="FT207" s="127"/>
      <c r="FU207" s="127"/>
      <c r="FV207" s="127"/>
      <c r="FW207" s="127"/>
      <c r="FX207" s="127"/>
      <c r="FY207" s="127"/>
      <c r="FZ207" s="127"/>
      <c r="GA207" s="127"/>
      <c r="GB207" s="127"/>
      <c r="GC207" s="127"/>
      <c r="GD207" s="127"/>
      <c r="GE207" s="127"/>
      <c r="GF207" s="127"/>
      <c r="GG207" s="127"/>
      <c r="GH207" s="127"/>
      <c r="GI207" s="127"/>
      <c r="GJ207" s="127"/>
      <c r="GK207" s="127"/>
      <c r="GL207" s="127"/>
      <c r="GM207" s="127"/>
      <c r="GN207" s="127"/>
      <c r="GO207" s="127"/>
      <c r="GP207" s="127"/>
      <c r="GQ207" s="127"/>
      <c r="GR207" s="127"/>
      <c r="GS207" s="127"/>
      <c r="GT207" s="127"/>
      <c r="GU207" s="127"/>
      <c r="GV207" s="127"/>
      <c r="GW207" s="127"/>
      <c r="GX207" s="127"/>
      <c r="GY207" s="127"/>
      <c r="GZ207" s="127"/>
      <c r="HA207" s="127"/>
      <c r="HB207" s="127"/>
      <c r="HC207" s="127"/>
      <c r="HD207" s="127"/>
      <c r="HE207" s="127"/>
      <c r="HF207" s="127"/>
      <c r="HG207" s="127"/>
      <c r="HH207" s="127"/>
      <c r="HI207" s="127"/>
      <c r="HJ207" s="127"/>
      <c r="HK207" s="127"/>
      <c r="HL207" s="127"/>
      <c r="HM207" s="127"/>
      <c r="HN207" s="127"/>
      <c r="HO207" s="127"/>
      <c r="HP207" s="127"/>
      <c r="HQ207" s="127"/>
      <c r="HR207" s="127"/>
      <c r="HS207" s="127"/>
      <c r="HT207" s="127"/>
      <c r="HU207" s="127"/>
      <c r="HV207" s="127"/>
      <c r="HW207" s="127"/>
      <c r="HX207" s="127"/>
      <c r="HY207" s="127"/>
      <c r="HZ207" s="127"/>
      <c r="IA207" s="127"/>
      <c r="IB207" s="127"/>
      <c r="IC207" s="127"/>
      <c r="ID207" s="127"/>
      <c r="IE207" s="127"/>
      <c r="IF207" s="127"/>
      <c r="IG207" s="127"/>
      <c r="IH207" s="127"/>
      <c r="II207" s="127"/>
      <c r="IJ207" s="127"/>
      <c r="IK207" s="127"/>
      <c r="IL207" s="127"/>
      <c r="IM207" s="127"/>
      <c r="IN207" s="127"/>
      <c r="IO207" s="127"/>
      <c r="IP207" s="127"/>
      <c r="IQ207" s="127"/>
      <c r="IR207" s="127"/>
      <c r="IS207" s="127"/>
      <c r="IT207" s="127"/>
      <c r="IU207" s="127"/>
      <c r="IV207" s="127"/>
      <c r="IW207" s="127"/>
      <c r="IX207" s="127"/>
      <c r="IY207" s="127"/>
      <c r="IZ207" s="127"/>
      <c r="JA207" s="127"/>
      <c r="JB207" s="127"/>
      <c r="JC207" s="127"/>
      <c r="JD207" s="127"/>
      <c r="JE207" s="127"/>
      <c r="JF207" s="127"/>
      <c r="JG207" s="127"/>
      <c r="JH207" s="127"/>
      <c r="JI207" s="127"/>
      <c r="JJ207" s="127"/>
      <c r="JK207" s="127"/>
      <c r="JL207" s="127"/>
      <c r="JM207" s="127"/>
      <c r="JN207" s="127"/>
      <c r="JO207" s="127"/>
      <c r="JP207" s="127"/>
      <c r="JQ207" s="127"/>
      <c r="JR207" s="127"/>
      <c r="JS207" s="127"/>
      <c r="JT207" s="127"/>
      <c r="JU207" s="127"/>
      <c r="JV207" s="127"/>
      <c r="JW207" s="127"/>
      <c r="JX207" s="127"/>
      <c r="JY207" s="127"/>
      <c r="JZ207" s="127"/>
      <c r="KA207" s="127"/>
      <c r="KB207" s="127"/>
      <c r="KC207" s="127"/>
      <c r="KD207" s="127"/>
      <c r="KE207" s="127"/>
      <c r="KF207" s="127"/>
      <c r="KG207" s="127"/>
      <c r="KH207" s="127"/>
      <c r="KI207" s="127"/>
      <c r="KJ207" s="127"/>
      <c r="KK207" s="127"/>
      <c r="KL207" s="127"/>
      <c r="KM207" s="127"/>
      <c r="KN207" s="127"/>
      <c r="KO207" s="127"/>
      <c r="KP207" s="127"/>
      <c r="KQ207" s="127"/>
      <c r="KR207" s="127"/>
      <c r="KS207" s="127"/>
      <c r="KT207" s="127"/>
      <c r="KU207" s="127"/>
      <c r="KV207" s="127"/>
      <c r="KW207" s="127"/>
      <c r="KX207" s="127"/>
      <c r="KY207" s="127"/>
      <c r="KZ207" s="127"/>
      <c r="LA207" s="127"/>
      <c r="LB207" s="127"/>
      <c r="LC207" s="127"/>
      <c r="LD207" s="127"/>
      <c r="LE207" s="127"/>
      <c r="LF207" s="127"/>
      <c r="LG207" s="127"/>
      <c r="LH207" s="127"/>
      <c r="LI207" s="127"/>
      <c r="LJ207" s="127"/>
      <c r="LK207" s="127"/>
      <c r="LL207" s="127"/>
      <c r="LM207" s="127"/>
      <c r="LN207" s="127"/>
      <c r="LO207" s="127"/>
      <c r="LP207" s="127"/>
      <c r="LQ207" s="127"/>
      <c r="LR207" s="127"/>
      <c r="LS207" s="127"/>
      <c r="LT207" s="127"/>
      <c r="LU207" s="127"/>
      <c r="LV207" s="127"/>
      <c r="LW207" s="127"/>
      <c r="LX207" s="127"/>
      <c r="LY207" s="127"/>
      <c r="LZ207" s="127"/>
      <c r="MA207" s="127"/>
      <c r="MB207" s="127"/>
      <c r="MC207" s="127"/>
      <c r="MD207" s="127"/>
      <c r="ME207" s="127"/>
      <c r="MF207" s="127"/>
      <c r="MG207" s="127"/>
      <c r="MH207" s="127"/>
      <c r="MI207" s="127"/>
      <c r="MJ207" s="127"/>
      <c r="MK207" s="127"/>
      <c r="ML207" s="127"/>
      <c r="MM207" s="127"/>
      <c r="MN207" s="127"/>
      <c r="MO207" s="127"/>
      <c r="MP207" s="127"/>
      <c r="MQ207" s="127"/>
      <c r="MR207" s="127"/>
      <c r="MS207" s="127"/>
      <c r="MT207" s="127"/>
      <c r="MU207" s="127"/>
      <c r="MV207" s="127"/>
      <c r="MW207" s="127"/>
      <c r="MX207" s="127"/>
      <c r="MY207" s="127"/>
      <c r="MZ207" s="127"/>
      <c r="NA207" s="127"/>
      <c r="NB207" s="127"/>
    </row>
    <row r="208" spans="1:366" x14ac:dyDescent="0.2">
      <c r="A208" s="176" t="s">
        <v>67</v>
      </c>
      <c r="B208" s="191" t="s">
        <v>54</v>
      </c>
      <c r="C208" s="174" t="s">
        <v>68</v>
      </c>
      <c r="D208" s="174"/>
      <c r="E208" s="174"/>
      <c r="F208" s="174"/>
      <c r="G208" s="162"/>
      <c r="H208" s="162"/>
      <c r="I208" s="162"/>
      <c r="J208" s="162"/>
      <c r="K208" s="162"/>
      <c r="L208" s="126"/>
      <c r="M208" s="126"/>
      <c r="N208" s="126"/>
      <c r="O208" s="126"/>
      <c r="P208" s="126"/>
      <c r="Q208" s="126"/>
      <c r="R208" s="126"/>
      <c r="S208" s="126"/>
      <c r="T208" s="126"/>
      <c r="U208" s="126"/>
      <c r="V208" s="126"/>
      <c r="W208" s="126"/>
      <c r="X208" s="126"/>
      <c r="Y208" s="126"/>
      <c r="Z208" s="126"/>
      <c r="AA208" s="126"/>
      <c r="AB208" s="126"/>
      <c r="AC208" s="126"/>
      <c r="AD208" s="126"/>
      <c r="AE208" s="126"/>
      <c r="AF208" s="126"/>
      <c r="AG208" s="126"/>
      <c r="AH208" s="126"/>
      <c r="AI208" s="126"/>
      <c r="AJ208" s="126"/>
      <c r="AK208" s="126"/>
      <c r="AL208" s="126"/>
      <c r="AM208" s="126"/>
      <c r="AN208" s="126"/>
      <c r="AO208" s="126"/>
      <c r="AP208" s="126"/>
      <c r="AQ208" s="126"/>
      <c r="AR208" s="126"/>
      <c r="AS208" s="126"/>
      <c r="AT208" s="126"/>
      <c r="AU208" s="126"/>
      <c r="AV208" s="126"/>
      <c r="AW208" s="126"/>
      <c r="AX208" s="126"/>
      <c r="AY208" s="126"/>
      <c r="AZ208" s="126"/>
      <c r="BA208" s="126"/>
      <c r="BB208" s="126"/>
      <c r="BC208" s="126"/>
      <c r="BD208" s="126"/>
      <c r="BE208" s="126"/>
      <c r="BF208" s="126"/>
      <c r="BG208" s="126"/>
      <c r="BH208" s="126"/>
      <c r="BI208" s="126"/>
      <c r="BJ208" s="126"/>
      <c r="BK208" s="126"/>
      <c r="BL208" s="126"/>
      <c r="BM208" s="126"/>
      <c r="BN208" s="126"/>
      <c r="BO208" s="126"/>
      <c r="BP208" s="126"/>
      <c r="BQ208" s="126"/>
      <c r="BR208" s="126"/>
      <c r="BS208" s="126"/>
      <c r="BT208" s="126"/>
      <c r="BU208" s="126"/>
      <c r="BV208" s="126"/>
      <c r="BW208" s="126"/>
      <c r="BX208" s="126"/>
      <c r="BY208" s="126"/>
      <c r="BZ208" s="126"/>
      <c r="CA208" s="126"/>
      <c r="CB208" s="126"/>
      <c r="CC208" s="126"/>
      <c r="CD208" s="126"/>
      <c r="CE208" s="126"/>
      <c r="CF208" s="126"/>
      <c r="CG208" s="126"/>
      <c r="CH208" s="126"/>
      <c r="CI208" s="126"/>
      <c r="CJ208" s="126"/>
      <c r="CK208" s="126"/>
      <c r="CL208" s="126"/>
      <c r="CM208" s="126"/>
      <c r="CN208" s="126"/>
      <c r="CO208" s="126"/>
      <c r="CP208" s="126"/>
      <c r="CQ208" s="126"/>
      <c r="CR208" s="126"/>
      <c r="CS208" s="126"/>
      <c r="CT208" s="126"/>
      <c r="CU208" s="126"/>
      <c r="CV208" s="126"/>
      <c r="CW208" s="126"/>
      <c r="CX208" s="126"/>
      <c r="CY208" s="126"/>
      <c r="CZ208" s="126"/>
      <c r="DA208" s="126"/>
      <c r="DB208" s="126"/>
      <c r="DC208" s="126"/>
      <c r="DD208" s="126"/>
      <c r="DE208" s="126"/>
      <c r="DF208" s="126"/>
      <c r="DG208" s="126"/>
      <c r="DH208" s="126"/>
      <c r="DI208" s="126"/>
      <c r="DJ208" s="126"/>
      <c r="DK208" s="126"/>
      <c r="DL208" s="126"/>
      <c r="DM208" s="126"/>
      <c r="DN208" s="126"/>
      <c r="DO208" s="126"/>
      <c r="DP208" s="126"/>
      <c r="DQ208" s="126"/>
      <c r="DR208" s="126"/>
      <c r="DS208" s="126"/>
      <c r="DT208" s="126"/>
      <c r="DU208" s="126"/>
      <c r="DV208" s="126"/>
      <c r="DW208" s="126"/>
      <c r="DX208" s="126"/>
      <c r="DY208" s="126"/>
      <c r="DZ208" s="126"/>
      <c r="EA208" s="126"/>
      <c r="EB208" s="126"/>
      <c r="EC208" s="126"/>
      <c r="ED208" s="126"/>
      <c r="EE208" s="126"/>
      <c r="EF208" s="126"/>
      <c r="EG208" s="126"/>
      <c r="EH208" s="126"/>
      <c r="EI208" s="126"/>
      <c r="EJ208" s="126"/>
      <c r="EK208" s="126"/>
      <c r="EL208" s="126"/>
      <c r="EM208" s="126"/>
      <c r="EN208" s="126"/>
      <c r="EO208" s="126"/>
      <c r="EP208" s="126"/>
      <c r="EQ208" s="126"/>
      <c r="ER208" s="126"/>
      <c r="ES208" s="126"/>
      <c r="ET208" s="126"/>
      <c r="EU208" s="126"/>
      <c r="EV208" s="126"/>
      <c r="EW208" s="126"/>
      <c r="EX208" s="126"/>
      <c r="EY208" s="126"/>
      <c r="EZ208" s="126"/>
      <c r="FA208" s="126"/>
      <c r="FB208" s="126"/>
      <c r="FC208" s="126"/>
      <c r="FD208" s="126"/>
      <c r="FE208" s="126"/>
      <c r="FF208" s="126"/>
      <c r="FG208" s="126"/>
      <c r="FH208" s="126"/>
      <c r="FI208" s="126"/>
      <c r="FJ208" s="126"/>
      <c r="FK208" s="126"/>
      <c r="FL208" s="126"/>
      <c r="FM208" s="126"/>
      <c r="FN208" s="126"/>
      <c r="FO208" s="126"/>
      <c r="FP208" s="126"/>
      <c r="FQ208" s="126"/>
      <c r="FR208" s="126"/>
      <c r="FS208" s="126"/>
      <c r="FT208" s="126"/>
      <c r="FU208" s="126"/>
      <c r="FV208" s="126"/>
      <c r="FW208" s="126"/>
      <c r="FX208" s="126"/>
      <c r="FY208" s="126"/>
      <c r="FZ208" s="126"/>
      <c r="GA208" s="126"/>
      <c r="GB208" s="126"/>
      <c r="GC208" s="126"/>
      <c r="GD208" s="126"/>
      <c r="GE208" s="126"/>
      <c r="GF208" s="126"/>
      <c r="GG208" s="126"/>
      <c r="GH208" s="126"/>
      <c r="GI208" s="126"/>
      <c r="GJ208" s="126"/>
      <c r="GK208" s="126"/>
      <c r="GL208" s="126"/>
      <c r="GM208" s="126"/>
      <c r="GN208" s="126"/>
      <c r="GO208" s="126"/>
      <c r="GP208" s="126"/>
      <c r="GQ208" s="126"/>
      <c r="GR208" s="126"/>
      <c r="GS208" s="126"/>
      <c r="GT208" s="126"/>
      <c r="GU208" s="126"/>
      <c r="GV208" s="126"/>
      <c r="GW208" s="126"/>
      <c r="GX208" s="126"/>
      <c r="GY208" s="126"/>
      <c r="GZ208" s="126"/>
      <c r="HA208" s="126"/>
      <c r="HB208" s="126"/>
      <c r="HC208" s="126"/>
      <c r="HD208" s="126"/>
      <c r="HE208" s="126"/>
      <c r="HF208" s="126"/>
      <c r="HG208" s="126"/>
      <c r="HH208" s="126"/>
      <c r="HI208" s="126"/>
      <c r="HJ208" s="126"/>
      <c r="HK208" s="126"/>
      <c r="HL208" s="126"/>
      <c r="HM208" s="126"/>
      <c r="HN208" s="126"/>
      <c r="HO208" s="126"/>
      <c r="HP208" s="126"/>
      <c r="HQ208" s="126"/>
      <c r="HR208" s="126"/>
      <c r="HS208" s="126"/>
      <c r="HT208" s="126"/>
      <c r="HU208" s="126"/>
      <c r="HV208" s="126"/>
      <c r="HW208" s="126"/>
      <c r="HX208" s="126"/>
      <c r="HY208" s="126"/>
      <c r="HZ208" s="126"/>
      <c r="IA208" s="126"/>
      <c r="IB208" s="126"/>
      <c r="IC208" s="126"/>
      <c r="ID208" s="126"/>
      <c r="IE208" s="126"/>
      <c r="IF208" s="126"/>
      <c r="IG208" s="126"/>
      <c r="IH208" s="126"/>
      <c r="II208" s="126"/>
      <c r="IJ208" s="126"/>
      <c r="IK208" s="126"/>
      <c r="IL208" s="126"/>
      <c r="IM208" s="126"/>
      <c r="IN208" s="126"/>
      <c r="IO208" s="126"/>
      <c r="IP208" s="126"/>
      <c r="IQ208" s="126"/>
      <c r="IR208" s="126"/>
      <c r="IS208" s="126"/>
      <c r="IT208" s="126"/>
      <c r="IU208" s="126"/>
      <c r="IV208" s="126"/>
      <c r="IW208" s="126"/>
      <c r="IX208" s="126"/>
      <c r="IY208" s="126"/>
      <c r="IZ208" s="126"/>
      <c r="JA208" s="126"/>
      <c r="JB208" s="126"/>
      <c r="JC208" s="126"/>
      <c r="JD208" s="126"/>
      <c r="JE208" s="126"/>
      <c r="JF208" s="126"/>
      <c r="JG208" s="126"/>
      <c r="JH208" s="126"/>
      <c r="JI208" s="126"/>
      <c r="JJ208" s="126"/>
      <c r="JK208" s="126"/>
      <c r="JL208" s="126"/>
      <c r="JM208" s="126"/>
      <c r="JN208" s="126"/>
      <c r="JO208" s="126"/>
      <c r="JP208" s="126"/>
      <c r="JQ208" s="126"/>
      <c r="JR208" s="126"/>
      <c r="JS208" s="126"/>
      <c r="JT208" s="126"/>
      <c r="JU208" s="126"/>
      <c r="JV208" s="126"/>
      <c r="JW208" s="126"/>
      <c r="JX208" s="126"/>
      <c r="JY208" s="126"/>
      <c r="JZ208" s="126"/>
      <c r="KA208" s="126"/>
      <c r="KB208" s="126"/>
      <c r="KC208" s="126"/>
      <c r="KD208" s="126"/>
      <c r="KE208" s="126"/>
      <c r="KF208" s="126"/>
      <c r="KG208" s="126"/>
      <c r="KH208" s="126"/>
      <c r="KI208" s="126"/>
      <c r="KJ208" s="126"/>
      <c r="KK208" s="126"/>
      <c r="KL208" s="126"/>
      <c r="KM208" s="126"/>
      <c r="KN208" s="126"/>
      <c r="KO208" s="126"/>
      <c r="KP208" s="126"/>
      <c r="KQ208" s="126"/>
      <c r="KR208" s="126"/>
      <c r="KS208" s="126"/>
      <c r="KT208" s="126"/>
      <c r="KU208" s="126"/>
      <c r="KV208" s="126"/>
      <c r="KW208" s="126"/>
      <c r="KX208" s="126"/>
      <c r="KY208" s="126"/>
      <c r="KZ208" s="126"/>
      <c r="LA208" s="126"/>
      <c r="LB208" s="126"/>
      <c r="LC208" s="126"/>
      <c r="LD208" s="126"/>
      <c r="LE208" s="126"/>
      <c r="LF208" s="126"/>
      <c r="LG208" s="126"/>
      <c r="LH208" s="126"/>
      <c r="LI208" s="126"/>
      <c r="LJ208" s="126"/>
      <c r="LK208" s="126"/>
      <c r="LL208" s="126"/>
      <c r="LM208" s="126"/>
      <c r="LN208" s="126"/>
      <c r="LO208" s="126"/>
      <c r="LP208" s="126"/>
      <c r="LQ208" s="126"/>
      <c r="LR208" s="126"/>
      <c r="LS208" s="126"/>
      <c r="LT208" s="126"/>
      <c r="LU208" s="126"/>
      <c r="LV208" s="126"/>
      <c r="LW208" s="126"/>
      <c r="LX208" s="126"/>
      <c r="LY208" s="126"/>
      <c r="LZ208" s="126"/>
      <c r="MA208" s="126"/>
      <c r="MB208" s="126"/>
      <c r="MC208" s="126"/>
      <c r="MD208" s="126"/>
      <c r="ME208" s="126"/>
      <c r="MF208" s="126"/>
      <c r="MG208" s="126"/>
      <c r="MH208" s="126"/>
      <c r="MI208" s="126"/>
      <c r="MJ208" s="126"/>
      <c r="MK208" s="126"/>
      <c r="ML208" s="126"/>
      <c r="MM208" s="126"/>
      <c r="MN208" s="126"/>
      <c r="MO208" s="126"/>
      <c r="MP208" s="126"/>
      <c r="MQ208" s="126"/>
      <c r="MR208" s="126"/>
      <c r="MS208" s="126"/>
      <c r="MT208" s="126"/>
      <c r="MU208" s="126"/>
      <c r="MV208" s="126"/>
      <c r="MW208" s="126"/>
      <c r="MX208" s="126"/>
      <c r="MY208" s="126"/>
      <c r="MZ208" s="126"/>
      <c r="NA208" s="126"/>
      <c r="NB208" s="126"/>
    </row>
    <row r="209" spans="1:1025" x14ac:dyDescent="0.2">
      <c r="A209" s="176"/>
      <c r="B209" s="191" t="s">
        <v>56</v>
      </c>
      <c r="C209" s="174" t="s">
        <v>63</v>
      </c>
      <c r="D209" s="174"/>
      <c r="E209" s="174"/>
      <c r="F209" s="174"/>
      <c r="G209" s="161"/>
      <c r="H209" s="161"/>
      <c r="I209" s="161"/>
      <c r="J209" s="161"/>
      <c r="K209" s="161"/>
      <c r="L209" s="127"/>
      <c r="M209" s="127"/>
      <c r="N209" s="127"/>
      <c r="O209" s="127"/>
      <c r="P209" s="127"/>
      <c r="Q209" s="127"/>
      <c r="R209" s="127"/>
      <c r="S209" s="127"/>
      <c r="T209" s="127"/>
      <c r="U209" s="127"/>
      <c r="V209" s="127"/>
      <c r="W209" s="127"/>
      <c r="X209" s="127"/>
      <c r="Y209" s="127"/>
      <c r="Z209" s="127"/>
      <c r="AA209" s="127"/>
      <c r="AB209" s="127"/>
      <c r="AC209" s="127"/>
      <c r="AD209" s="127"/>
      <c r="AE209" s="127"/>
      <c r="AF209" s="127"/>
      <c r="AG209" s="127"/>
      <c r="AH209" s="127"/>
      <c r="AI209" s="127"/>
      <c r="AJ209" s="127"/>
      <c r="AK209" s="127"/>
      <c r="AL209" s="127"/>
      <c r="AM209" s="127"/>
      <c r="AN209" s="127"/>
      <c r="AO209" s="127"/>
      <c r="AP209" s="127"/>
      <c r="AQ209" s="127"/>
      <c r="AR209" s="127"/>
      <c r="AS209" s="127"/>
      <c r="AT209" s="127"/>
      <c r="AU209" s="127"/>
      <c r="AV209" s="127"/>
      <c r="AW209" s="127"/>
      <c r="AX209" s="127"/>
      <c r="AY209" s="127"/>
      <c r="AZ209" s="127"/>
      <c r="BA209" s="127"/>
      <c r="BB209" s="127"/>
      <c r="BC209" s="127"/>
      <c r="BD209" s="127"/>
      <c r="BE209" s="127"/>
      <c r="BF209" s="127"/>
      <c r="BG209" s="127"/>
      <c r="BH209" s="127"/>
      <c r="BI209" s="127"/>
      <c r="BJ209" s="127"/>
      <c r="BK209" s="127"/>
      <c r="BL209" s="127"/>
      <c r="BM209" s="127"/>
      <c r="BN209" s="127"/>
      <c r="BO209" s="127"/>
      <c r="BP209" s="127"/>
      <c r="BQ209" s="127"/>
      <c r="BR209" s="127"/>
      <c r="BS209" s="127"/>
      <c r="BT209" s="127"/>
      <c r="BU209" s="127"/>
      <c r="BV209" s="127"/>
      <c r="BW209" s="127"/>
      <c r="BX209" s="127"/>
      <c r="BY209" s="127"/>
      <c r="BZ209" s="127"/>
      <c r="CA209" s="127"/>
      <c r="CB209" s="127"/>
      <c r="CC209" s="127"/>
      <c r="CD209" s="127"/>
      <c r="CE209" s="127"/>
      <c r="CF209" s="127"/>
      <c r="CG209" s="127"/>
      <c r="CH209" s="127"/>
      <c r="CI209" s="127"/>
      <c r="CJ209" s="127"/>
      <c r="CK209" s="127"/>
      <c r="CL209" s="127"/>
      <c r="CM209" s="127"/>
      <c r="CN209" s="127"/>
      <c r="CO209" s="127"/>
      <c r="CP209" s="127"/>
      <c r="CQ209" s="127"/>
      <c r="CR209" s="127"/>
      <c r="CS209" s="127"/>
      <c r="CT209" s="127"/>
      <c r="CU209" s="127"/>
      <c r="CV209" s="127"/>
      <c r="CW209" s="127"/>
      <c r="CX209" s="127"/>
      <c r="CY209" s="127"/>
      <c r="CZ209" s="127"/>
      <c r="DA209" s="127"/>
      <c r="DB209" s="127"/>
      <c r="DC209" s="127"/>
      <c r="DD209" s="127"/>
      <c r="DE209" s="127"/>
      <c r="DF209" s="127"/>
      <c r="DG209" s="127"/>
      <c r="DH209" s="127"/>
      <c r="DI209" s="127"/>
      <c r="DJ209" s="127"/>
      <c r="DK209" s="127"/>
      <c r="DL209" s="127"/>
      <c r="DM209" s="127"/>
      <c r="DN209" s="127"/>
      <c r="DO209" s="127"/>
      <c r="DP209" s="127"/>
      <c r="DQ209" s="127"/>
      <c r="DR209" s="127"/>
      <c r="DS209" s="127"/>
      <c r="DT209" s="127"/>
      <c r="DU209" s="127"/>
      <c r="DV209" s="127"/>
      <c r="DW209" s="127"/>
      <c r="DX209" s="127"/>
      <c r="DY209" s="127"/>
      <c r="DZ209" s="127"/>
      <c r="EA209" s="127"/>
      <c r="EB209" s="127"/>
      <c r="EC209" s="127"/>
      <c r="ED209" s="127"/>
      <c r="EE209" s="127"/>
      <c r="EF209" s="127"/>
      <c r="EG209" s="127"/>
      <c r="EH209" s="127"/>
      <c r="EI209" s="127"/>
      <c r="EJ209" s="127"/>
      <c r="EK209" s="127"/>
      <c r="EL209" s="127"/>
      <c r="EM209" s="127"/>
      <c r="EN209" s="127"/>
      <c r="EO209" s="127"/>
      <c r="EP209" s="127"/>
      <c r="EQ209" s="127"/>
      <c r="ER209" s="127"/>
      <c r="ES209" s="127"/>
      <c r="ET209" s="127"/>
      <c r="EU209" s="127"/>
      <c r="EV209" s="127"/>
      <c r="EW209" s="127"/>
      <c r="EX209" s="127"/>
      <c r="EY209" s="127"/>
      <c r="EZ209" s="127"/>
      <c r="FA209" s="127"/>
      <c r="FB209" s="127"/>
      <c r="FC209" s="127"/>
      <c r="FD209" s="127"/>
      <c r="FE209" s="127"/>
      <c r="FF209" s="127"/>
      <c r="FG209" s="127"/>
      <c r="FH209" s="127"/>
      <c r="FI209" s="127"/>
      <c r="FJ209" s="127"/>
      <c r="FK209" s="127"/>
      <c r="FL209" s="127"/>
      <c r="FM209" s="127"/>
      <c r="FN209" s="127"/>
      <c r="FO209" s="127"/>
      <c r="FP209" s="127"/>
      <c r="FQ209" s="127"/>
      <c r="FR209" s="127"/>
      <c r="FS209" s="127"/>
      <c r="FT209" s="127"/>
      <c r="FU209" s="127"/>
      <c r="FV209" s="127"/>
      <c r="FW209" s="127"/>
      <c r="FX209" s="127"/>
      <c r="FY209" s="127"/>
      <c r="FZ209" s="127"/>
      <c r="GA209" s="127"/>
      <c r="GB209" s="127"/>
      <c r="GC209" s="127"/>
      <c r="GD209" s="127"/>
      <c r="GE209" s="127"/>
      <c r="GF209" s="127"/>
      <c r="GG209" s="127"/>
      <c r="GH209" s="127"/>
      <c r="GI209" s="127"/>
      <c r="GJ209" s="127"/>
      <c r="GK209" s="127"/>
      <c r="GL209" s="127"/>
      <c r="GM209" s="127"/>
      <c r="GN209" s="127"/>
      <c r="GO209" s="127"/>
      <c r="GP209" s="127"/>
      <c r="GQ209" s="127"/>
      <c r="GR209" s="127"/>
      <c r="GS209" s="127"/>
      <c r="GT209" s="127"/>
      <c r="GU209" s="127"/>
      <c r="GV209" s="127"/>
      <c r="GW209" s="127"/>
      <c r="GX209" s="127"/>
      <c r="GY209" s="127"/>
      <c r="GZ209" s="127"/>
      <c r="HA209" s="127"/>
      <c r="HB209" s="127"/>
      <c r="HC209" s="127"/>
      <c r="HD209" s="127"/>
      <c r="HE209" s="127"/>
      <c r="HF209" s="127"/>
      <c r="HG209" s="127"/>
      <c r="HH209" s="127"/>
      <c r="HI209" s="127"/>
      <c r="HJ209" s="127"/>
      <c r="HK209" s="127"/>
      <c r="HL209" s="127"/>
      <c r="HM209" s="127"/>
      <c r="HN209" s="127"/>
      <c r="HO209" s="127"/>
      <c r="HP209" s="127"/>
      <c r="HQ209" s="127"/>
      <c r="HR209" s="127"/>
      <c r="HS209" s="127"/>
      <c r="HT209" s="127"/>
      <c r="HU209" s="127"/>
      <c r="HV209" s="127"/>
      <c r="HW209" s="127"/>
      <c r="HX209" s="127"/>
      <c r="HY209" s="127"/>
      <c r="HZ209" s="127"/>
      <c r="IA209" s="127"/>
      <c r="IB209" s="127"/>
      <c r="IC209" s="127"/>
      <c r="ID209" s="127"/>
      <c r="IE209" s="127"/>
      <c r="IF209" s="127"/>
      <c r="IG209" s="127"/>
      <c r="IH209" s="127"/>
      <c r="II209" s="127"/>
      <c r="IJ209" s="127"/>
      <c r="IK209" s="127"/>
      <c r="IL209" s="127"/>
      <c r="IM209" s="127"/>
      <c r="IN209" s="127"/>
      <c r="IO209" s="127"/>
      <c r="IP209" s="127"/>
      <c r="IQ209" s="127"/>
      <c r="IR209" s="127"/>
      <c r="IS209" s="127"/>
      <c r="IT209" s="127"/>
      <c r="IU209" s="127"/>
      <c r="IV209" s="127"/>
      <c r="IW209" s="127"/>
      <c r="IX209" s="127"/>
      <c r="IY209" s="127"/>
      <c r="IZ209" s="127"/>
      <c r="JA209" s="127"/>
      <c r="JB209" s="127"/>
      <c r="JC209" s="127"/>
      <c r="JD209" s="127"/>
      <c r="JE209" s="127"/>
      <c r="JF209" s="127"/>
      <c r="JG209" s="127"/>
      <c r="JH209" s="127"/>
      <c r="JI209" s="127"/>
      <c r="JJ209" s="127"/>
      <c r="JK209" s="127"/>
      <c r="JL209" s="127"/>
      <c r="JM209" s="127"/>
      <c r="JN209" s="127"/>
      <c r="JO209" s="127"/>
      <c r="JP209" s="127"/>
      <c r="JQ209" s="127"/>
      <c r="JR209" s="127"/>
      <c r="JS209" s="127"/>
      <c r="JT209" s="127"/>
      <c r="JU209" s="127"/>
      <c r="JV209" s="127"/>
      <c r="JW209" s="127"/>
      <c r="JX209" s="127"/>
      <c r="JY209" s="127"/>
      <c r="JZ209" s="127"/>
      <c r="KA209" s="127"/>
      <c r="KB209" s="127"/>
      <c r="KC209" s="127"/>
      <c r="KD209" s="127"/>
      <c r="KE209" s="127"/>
      <c r="KF209" s="127"/>
      <c r="KG209" s="127"/>
      <c r="KH209" s="127"/>
      <c r="KI209" s="127"/>
      <c r="KJ209" s="127"/>
      <c r="KK209" s="127"/>
      <c r="KL209" s="127"/>
      <c r="KM209" s="127"/>
      <c r="KN209" s="127"/>
      <c r="KO209" s="127"/>
      <c r="KP209" s="127"/>
      <c r="KQ209" s="127"/>
      <c r="KR209" s="127"/>
      <c r="KS209" s="127"/>
      <c r="KT209" s="127"/>
      <c r="KU209" s="127"/>
      <c r="KV209" s="127"/>
      <c r="KW209" s="127"/>
      <c r="KX209" s="127"/>
      <c r="KY209" s="127"/>
      <c r="KZ209" s="127"/>
      <c r="LA209" s="127"/>
      <c r="LB209" s="127"/>
      <c r="LC209" s="127"/>
      <c r="LD209" s="127"/>
      <c r="LE209" s="127"/>
      <c r="LF209" s="127"/>
      <c r="LG209" s="127"/>
      <c r="LH209" s="127"/>
      <c r="LI209" s="127"/>
      <c r="LJ209" s="127"/>
      <c r="LK209" s="127"/>
      <c r="LL209" s="127"/>
      <c r="LM209" s="127"/>
      <c r="LN209" s="127"/>
      <c r="LO209" s="127"/>
      <c r="LP209" s="127"/>
      <c r="LQ209" s="127"/>
      <c r="LR209" s="127"/>
      <c r="LS209" s="127"/>
      <c r="LT209" s="127"/>
      <c r="LU209" s="127"/>
      <c r="LV209" s="127"/>
      <c r="LW209" s="127"/>
      <c r="LX209" s="127"/>
      <c r="LY209" s="127"/>
      <c r="LZ209" s="127"/>
      <c r="MA209" s="127"/>
      <c r="MB209" s="127"/>
      <c r="MC209" s="127"/>
      <c r="MD209" s="127"/>
      <c r="ME209" s="127"/>
      <c r="MF209" s="127"/>
      <c r="MG209" s="127"/>
      <c r="MH209" s="127"/>
      <c r="MI209" s="127"/>
      <c r="MJ209" s="127"/>
      <c r="MK209" s="127"/>
      <c r="ML209" s="127"/>
      <c r="MM209" s="127"/>
      <c r="MN209" s="127"/>
      <c r="MO209" s="127"/>
      <c r="MP209" s="127"/>
      <c r="MQ209" s="127"/>
      <c r="MR209" s="127"/>
      <c r="MS209" s="127"/>
      <c r="MT209" s="127"/>
      <c r="MU209" s="127"/>
      <c r="MV209" s="127"/>
      <c r="MW209" s="127"/>
      <c r="MX209" s="127"/>
      <c r="MY209" s="127"/>
      <c r="MZ209" s="127"/>
      <c r="NA209" s="127"/>
      <c r="NB209" s="127"/>
    </row>
    <row r="210" spans="1:1025" x14ac:dyDescent="0.2">
      <c r="A210" s="176" t="s">
        <v>64</v>
      </c>
      <c r="B210" s="191" t="s">
        <v>54</v>
      </c>
      <c r="C210" s="174" t="s">
        <v>65</v>
      </c>
      <c r="D210" s="174"/>
      <c r="E210" s="174"/>
      <c r="F210" s="174"/>
      <c r="G210" s="162"/>
      <c r="H210" s="162"/>
      <c r="I210" s="162"/>
      <c r="J210" s="162"/>
      <c r="K210" s="162"/>
      <c r="L210" s="126"/>
      <c r="M210" s="126"/>
      <c r="N210" s="126"/>
      <c r="O210" s="126"/>
      <c r="P210" s="126"/>
      <c r="Q210" s="126"/>
      <c r="R210" s="126"/>
      <c r="S210" s="126"/>
      <c r="T210" s="126"/>
      <c r="U210" s="126"/>
      <c r="V210" s="126"/>
      <c r="W210" s="126"/>
      <c r="X210" s="126"/>
      <c r="Y210" s="126"/>
      <c r="Z210" s="126"/>
      <c r="AA210" s="126"/>
      <c r="AB210" s="126"/>
      <c r="AC210" s="126"/>
      <c r="AD210" s="126"/>
      <c r="AE210" s="126"/>
      <c r="AF210" s="126"/>
      <c r="AG210" s="126"/>
      <c r="AH210" s="126"/>
      <c r="AI210" s="126"/>
      <c r="AJ210" s="126"/>
      <c r="AK210" s="126"/>
      <c r="AL210" s="126"/>
      <c r="AM210" s="126"/>
      <c r="AN210" s="126"/>
      <c r="AO210" s="126"/>
      <c r="AP210" s="126"/>
      <c r="AQ210" s="126"/>
      <c r="AR210" s="126"/>
      <c r="AS210" s="126"/>
      <c r="AT210" s="126"/>
      <c r="AU210" s="126"/>
      <c r="AV210" s="126"/>
      <c r="AW210" s="126"/>
      <c r="AX210" s="126"/>
      <c r="AY210" s="126"/>
      <c r="AZ210" s="126"/>
      <c r="BA210" s="126"/>
      <c r="BB210" s="126"/>
      <c r="BC210" s="126"/>
      <c r="BD210" s="126"/>
      <c r="BE210" s="126"/>
      <c r="BF210" s="126"/>
      <c r="BG210" s="126"/>
      <c r="BH210" s="126"/>
      <c r="BI210" s="126"/>
      <c r="BJ210" s="126"/>
      <c r="BK210" s="126"/>
      <c r="BL210" s="126"/>
      <c r="BM210" s="126"/>
      <c r="BN210" s="126"/>
      <c r="BO210" s="126"/>
      <c r="BP210" s="126"/>
      <c r="BQ210" s="126"/>
      <c r="BR210" s="126"/>
      <c r="BS210" s="126"/>
      <c r="BT210" s="126"/>
      <c r="BU210" s="126"/>
      <c r="BV210" s="126"/>
      <c r="BW210" s="126"/>
      <c r="BX210" s="126"/>
      <c r="BY210" s="126"/>
      <c r="BZ210" s="126"/>
      <c r="CA210" s="126"/>
      <c r="CB210" s="126"/>
      <c r="CC210" s="126"/>
      <c r="CD210" s="126"/>
      <c r="CE210" s="126"/>
      <c r="CF210" s="126"/>
      <c r="CG210" s="126"/>
      <c r="CH210" s="126"/>
      <c r="CI210" s="126"/>
      <c r="CJ210" s="126"/>
      <c r="CK210" s="126"/>
      <c r="CL210" s="126"/>
      <c r="CM210" s="126"/>
      <c r="CN210" s="126"/>
      <c r="CO210" s="126"/>
      <c r="CP210" s="126"/>
      <c r="CQ210" s="126"/>
      <c r="CR210" s="126"/>
      <c r="CS210" s="126"/>
      <c r="CT210" s="126"/>
      <c r="CU210" s="126"/>
      <c r="CV210" s="126"/>
      <c r="CW210" s="126"/>
      <c r="CX210" s="126"/>
      <c r="CY210" s="126"/>
      <c r="CZ210" s="126"/>
      <c r="DA210" s="126"/>
      <c r="DB210" s="126"/>
      <c r="DC210" s="126"/>
      <c r="DD210" s="126"/>
      <c r="DE210" s="126"/>
      <c r="DF210" s="126"/>
      <c r="DG210" s="126"/>
      <c r="DH210" s="126"/>
      <c r="DI210" s="126"/>
      <c r="DJ210" s="126"/>
      <c r="DK210" s="126"/>
      <c r="DL210" s="126"/>
      <c r="DM210" s="126"/>
      <c r="DN210" s="126"/>
      <c r="DO210" s="126"/>
      <c r="DP210" s="126"/>
      <c r="DQ210" s="126"/>
      <c r="DR210" s="126"/>
      <c r="DS210" s="126"/>
      <c r="DT210" s="126"/>
      <c r="DU210" s="126"/>
      <c r="DV210" s="126"/>
      <c r="DW210" s="126"/>
      <c r="DX210" s="126"/>
      <c r="DY210" s="126"/>
      <c r="DZ210" s="126"/>
      <c r="EA210" s="126"/>
      <c r="EB210" s="126"/>
      <c r="EC210" s="126"/>
      <c r="ED210" s="126"/>
      <c r="EE210" s="126"/>
      <c r="EF210" s="126"/>
      <c r="EG210" s="126"/>
      <c r="EH210" s="126"/>
      <c r="EI210" s="126"/>
      <c r="EJ210" s="126"/>
      <c r="EK210" s="126"/>
      <c r="EL210" s="126"/>
      <c r="EM210" s="126"/>
      <c r="EN210" s="126"/>
      <c r="EO210" s="126"/>
      <c r="EP210" s="126"/>
      <c r="EQ210" s="126"/>
      <c r="ER210" s="126"/>
      <c r="ES210" s="126"/>
      <c r="ET210" s="126"/>
      <c r="EU210" s="126"/>
      <c r="EV210" s="126"/>
      <c r="EW210" s="126"/>
      <c r="EX210" s="126"/>
      <c r="EY210" s="126"/>
      <c r="EZ210" s="126"/>
      <c r="FA210" s="126"/>
      <c r="FB210" s="126"/>
      <c r="FC210" s="126"/>
      <c r="FD210" s="126"/>
      <c r="FE210" s="126"/>
      <c r="FF210" s="126"/>
      <c r="FG210" s="126"/>
      <c r="FH210" s="126"/>
      <c r="FI210" s="126"/>
      <c r="FJ210" s="126"/>
      <c r="FK210" s="126"/>
      <c r="FL210" s="126"/>
      <c r="FM210" s="126"/>
      <c r="FN210" s="126"/>
      <c r="FO210" s="126"/>
      <c r="FP210" s="126"/>
      <c r="FQ210" s="126"/>
      <c r="FR210" s="126"/>
      <c r="FS210" s="126"/>
      <c r="FT210" s="126"/>
      <c r="FU210" s="126"/>
      <c r="FV210" s="126"/>
      <c r="FW210" s="126"/>
      <c r="FX210" s="126"/>
      <c r="FY210" s="126"/>
      <c r="FZ210" s="126"/>
      <c r="GA210" s="126"/>
      <c r="GB210" s="126"/>
      <c r="GC210" s="126"/>
      <c r="GD210" s="126"/>
      <c r="GE210" s="126"/>
      <c r="GF210" s="126"/>
      <c r="GG210" s="126"/>
      <c r="GH210" s="126"/>
      <c r="GI210" s="126"/>
      <c r="GJ210" s="126"/>
      <c r="GK210" s="126"/>
      <c r="GL210" s="126"/>
      <c r="GM210" s="126"/>
      <c r="GN210" s="126"/>
      <c r="GO210" s="126"/>
      <c r="GP210" s="126"/>
      <c r="GQ210" s="126"/>
      <c r="GR210" s="126"/>
      <c r="GS210" s="126"/>
      <c r="GT210" s="126"/>
      <c r="GU210" s="126"/>
      <c r="GV210" s="126"/>
      <c r="GW210" s="126"/>
      <c r="GX210" s="126"/>
      <c r="GY210" s="126"/>
      <c r="GZ210" s="126"/>
      <c r="HA210" s="126"/>
      <c r="HB210" s="126"/>
      <c r="HC210" s="126"/>
      <c r="HD210" s="126"/>
      <c r="HE210" s="126"/>
      <c r="HF210" s="126"/>
      <c r="HG210" s="126"/>
      <c r="HH210" s="126"/>
      <c r="HI210" s="126"/>
      <c r="HJ210" s="126"/>
      <c r="HK210" s="126"/>
      <c r="HL210" s="126"/>
      <c r="HM210" s="126"/>
      <c r="HN210" s="126"/>
      <c r="HO210" s="126"/>
      <c r="HP210" s="126"/>
      <c r="HQ210" s="126"/>
      <c r="HR210" s="126"/>
      <c r="HS210" s="126"/>
      <c r="HT210" s="126"/>
      <c r="HU210" s="126"/>
      <c r="HV210" s="126"/>
      <c r="HW210" s="126"/>
      <c r="HX210" s="126"/>
      <c r="HY210" s="126"/>
      <c r="HZ210" s="126"/>
      <c r="IA210" s="126"/>
      <c r="IB210" s="126"/>
      <c r="IC210" s="126"/>
      <c r="ID210" s="126"/>
      <c r="IE210" s="126"/>
      <c r="IF210" s="126"/>
      <c r="IG210" s="126"/>
      <c r="IH210" s="126"/>
      <c r="II210" s="126"/>
      <c r="IJ210" s="126"/>
      <c r="IK210" s="126"/>
      <c r="IL210" s="126"/>
      <c r="IM210" s="126"/>
      <c r="IN210" s="126"/>
      <c r="IO210" s="126"/>
      <c r="IP210" s="126"/>
      <c r="IQ210" s="126"/>
      <c r="IR210" s="126"/>
      <c r="IS210" s="126"/>
      <c r="IT210" s="126"/>
      <c r="IU210" s="126"/>
      <c r="IV210" s="126"/>
      <c r="IW210" s="126"/>
      <c r="IX210" s="126"/>
      <c r="IY210" s="126"/>
      <c r="IZ210" s="126"/>
      <c r="JA210" s="126"/>
      <c r="JB210" s="126"/>
      <c r="JC210" s="126"/>
      <c r="JD210" s="126"/>
      <c r="JE210" s="126"/>
      <c r="JF210" s="126"/>
      <c r="JG210" s="126"/>
      <c r="JH210" s="126"/>
      <c r="JI210" s="126"/>
      <c r="JJ210" s="126"/>
      <c r="JK210" s="126"/>
      <c r="JL210" s="126"/>
      <c r="JM210" s="126"/>
      <c r="JN210" s="126"/>
      <c r="JO210" s="126"/>
      <c r="JP210" s="126"/>
      <c r="JQ210" s="126"/>
      <c r="JR210" s="126"/>
      <c r="JS210" s="126"/>
      <c r="JT210" s="126"/>
      <c r="JU210" s="126"/>
      <c r="JV210" s="126"/>
      <c r="JW210" s="126"/>
      <c r="JX210" s="126"/>
      <c r="JY210" s="126"/>
      <c r="JZ210" s="126"/>
      <c r="KA210" s="126"/>
      <c r="KB210" s="126"/>
      <c r="KC210" s="126"/>
      <c r="KD210" s="126"/>
      <c r="KE210" s="126"/>
      <c r="KF210" s="126"/>
      <c r="KG210" s="126"/>
      <c r="KH210" s="126"/>
      <c r="KI210" s="126"/>
      <c r="KJ210" s="126"/>
      <c r="KK210" s="126"/>
      <c r="KL210" s="126"/>
      <c r="KM210" s="126"/>
      <c r="KN210" s="126"/>
      <c r="KO210" s="126"/>
      <c r="KP210" s="126"/>
      <c r="KQ210" s="126"/>
      <c r="KR210" s="126"/>
      <c r="KS210" s="126"/>
      <c r="KT210" s="126"/>
      <c r="KU210" s="126"/>
      <c r="KV210" s="126"/>
      <c r="KW210" s="126"/>
      <c r="KX210" s="126"/>
      <c r="KY210" s="126"/>
      <c r="KZ210" s="126"/>
      <c r="LA210" s="126"/>
      <c r="LB210" s="126"/>
      <c r="LC210" s="126"/>
      <c r="LD210" s="126"/>
      <c r="LE210" s="126"/>
      <c r="LF210" s="126"/>
      <c r="LG210" s="126"/>
      <c r="LH210" s="126"/>
      <c r="LI210" s="126"/>
      <c r="LJ210" s="126"/>
      <c r="LK210" s="126"/>
      <c r="LL210" s="126"/>
      <c r="LM210" s="126"/>
      <c r="LN210" s="126"/>
      <c r="LO210" s="126"/>
      <c r="LP210" s="126"/>
      <c r="LQ210" s="126"/>
      <c r="LR210" s="126"/>
      <c r="LS210" s="126"/>
      <c r="LT210" s="126"/>
      <c r="LU210" s="126"/>
      <c r="LV210" s="126"/>
      <c r="LW210" s="126"/>
      <c r="LX210" s="126"/>
      <c r="LY210" s="126"/>
      <c r="LZ210" s="126"/>
      <c r="MA210" s="126"/>
      <c r="MB210" s="126"/>
      <c r="MC210" s="126"/>
      <c r="MD210" s="126"/>
      <c r="ME210" s="126"/>
      <c r="MF210" s="126"/>
      <c r="MG210" s="126"/>
      <c r="MH210" s="126"/>
      <c r="MI210" s="126"/>
      <c r="MJ210" s="126"/>
      <c r="MK210" s="126"/>
      <c r="ML210" s="126"/>
      <c r="MM210" s="126"/>
      <c r="MN210" s="126"/>
      <c r="MO210" s="126"/>
      <c r="MP210" s="126"/>
      <c r="MQ210" s="126"/>
      <c r="MR210" s="126"/>
      <c r="MS210" s="126"/>
      <c r="MT210" s="126"/>
      <c r="MU210" s="126"/>
      <c r="MV210" s="126"/>
      <c r="MW210" s="126"/>
      <c r="MX210" s="126"/>
      <c r="MY210" s="126"/>
      <c r="MZ210" s="126"/>
      <c r="NA210" s="126"/>
      <c r="NB210" s="126"/>
      <c r="TD210" s="129"/>
      <c r="TE210" s="81"/>
    </row>
    <row r="211" spans="1:1025" x14ac:dyDescent="0.2">
      <c r="A211" s="176"/>
      <c r="B211" s="191" t="s">
        <v>56</v>
      </c>
      <c r="C211" s="173" t="s">
        <v>66</v>
      </c>
      <c r="D211" s="173"/>
      <c r="E211" s="173"/>
      <c r="F211" s="173"/>
      <c r="G211" s="161"/>
      <c r="H211" s="161"/>
      <c r="I211" s="161"/>
      <c r="J211" s="161"/>
      <c r="K211" s="161"/>
      <c r="L211" s="127"/>
      <c r="M211" s="127"/>
      <c r="N211" s="127"/>
      <c r="O211" s="127"/>
      <c r="P211" s="127"/>
      <c r="Q211" s="127"/>
      <c r="R211" s="127"/>
      <c r="S211" s="127"/>
      <c r="T211" s="127"/>
      <c r="U211" s="127"/>
      <c r="V211" s="127"/>
      <c r="W211" s="127"/>
      <c r="X211" s="127"/>
      <c r="Y211" s="127"/>
      <c r="Z211" s="127"/>
      <c r="AA211" s="127"/>
      <c r="AB211" s="127"/>
      <c r="AC211" s="127"/>
      <c r="AD211" s="127"/>
      <c r="AE211" s="127"/>
      <c r="AF211" s="127"/>
      <c r="AG211" s="127"/>
      <c r="AH211" s="127"/>
      <c r="AI211" s="127"/>
      <c r="AJ211" s="127"/>
      <c r="AK211" s="127"/>
      <c r="AL211" s="127"/>
      <c r="AM211" s="127"/>
      <c r="AN211" s="127"/>
      <c r="AO211" s="127"/>
      <c r="AP211" s="127"/>
      <c r="AQ211" s="127"/>
      <c r="AR211" s="127"/>
      <c r="AS211" s="127"/>
      <c r="AT211" s="127"/>
      <c r="AU211" s="127"/>
      <c r="AV211" s="127"/>
      <c r="AW211" s="127"/>
      <c r="AX211" s="127"/>
      <c r="AY211" s="127"/>
      <c r="AZ211" s="127"/>
      <c r="BA211" s="127"/>
      <c r="BB211" s="127"/>
      <c r="BC211" s="127"/>
      <c r="BD211" s="127"/>
      <c r="BE211" s="127"/>
      <c r="BF211" s="127"/>
      <c r="BG211" s="127"/>
      <c r="BH211" s="127"/>
      <c r="BI211" s="127"/>
      <c r="BJ211" s="127"/>
      <c r="BK211" s="127"/>
      <c r="BL211" s="127"/>
      <c r="BM211" s="127"/>
      <c r="BN211" s="127"/>
      <c r="BO211" s="127"/>
      <c r="BP211" s="127"/>
      <c r="BQ211" s="127"/>
      <c r="BR211" s="127"/>
      <c r="BS211" s="127"/>
      <c r="BT211" s="127"/>
      <c r="BU211" s="127"/>
      <c r="BV211" s="127"/>
      <c r="BW211" s="127"/>
      <c r="BX211" s="127"/>
      <c r="BY211" s="127"/>
      <c r="BZ211" s="127"/>
      <c r="CA211" s="127"/>
      <c r="CB211" s="127"/>
      <c r="CC211" s="127"/>
      <c r="CD211" s="127"/>
      <c r="CE211" s="127"/>
      <c r="CF211" s="127"/>
      <c r="CG211" s="127"/>
      <c r="CH211" s="127"/>
      <c r="CI211" s="127"/>
      <c r="CJ211" s="127"/>
      <c r="CK211" s="127"/>
      <c r="CL211" s="127"/>
      <c r="CM211" s="127"/>
      <c r="CN211" s="127"/>
      <c r="CO211" s="127"/>
      <c r="CP211" s="127"/>
      <c r="CQ211" s="127"/>
      <c r="CR211" s="127"/>
      <c r="CS211" s="127"/>
      <c r="CT211" s="127"/>
      <c r="CU211" s="127"/>
      <c r="CV211" s="127"/>
      <c r="CW211" s="127"/>
      <c r="CX211" s="127"/>
      <c r="CY211" s="127"/>
      <c r="CZ211" s="127"/>
      <c r="DA211" s="127"/>
      <c r="DB211" s="127"/>
      <c r="DC211" s="127"/>
      <c r="DD211" s="127"/>
      <c r="DE211" s="127"/>
      <c r="DF211" s="127"/>
      <c r="DG211" s="127"/>
      <c r="DH211" s="127"/>
      <c r="DI211" s="127"/>
      <c r="DJ211" s="127"/>
      <c r="DK211" s="127"/>
      <c r="DL211" s="127"/>
      <c r="DM211" s="127"/>
      <c r="DN211" s="127"/>
      <c r="DO211" s="127"/>
      <c r="DP211" s="127"/>
      <c r="DQ211" s="127"/>
      <c r="DR211" s="127"/>
      <c r="DS211" s="127"/>
      <c r="DT211" s="127"/>
      <c r="DU211" s="127"/>
      <c r="DV211" s="127"/>
      <c r="DW211" s="127"/>
      <c r="DX211" s="127"/>
      <c r="DY211" s="127"/>
      <c r="DZ211" s="127"/>
      <c r="EA211" s="127"/>
      <c r="EB211" s="127"/>
      <c r="EC211" s="127"/>
      <c r="ED211" s="127"/>
      <c r="EE211" s="127"/>
      <c r="EF211" s="127"/>
      <c r="EG211" s="127"/>
      <c r="EH211" s="127"/>
      <c r="EI211" s="127"/>
      <c r="EJ211" s="127"/>
      <c r="EK211" s="127"/>
      <c r="EL211" s="127"/>
      <c r="EM211" s="127"/>
      <c r="EN211" s="127"/>
      <c r="EO211" s="127"/>
      <c r="EP211" s="127"/>
      <c r="EQ211" s="127"/>
      <c r="ER211" s="127"/>
      <c r="ES211" s="127"/>
      <c r="ET211" s="127"/>
      <c r="EU211" s="127"/>
      <c r="EV211" s="127"/>
      <c r="EW211" s="127"/>
      <c r="EX211" s="127"/>
      <c r="EY211" s="127"/>
      <c r="EZ211" s="127"/>
      <c r="FA211" s="127"/>
      <c r="FB211" s="127"/>
      <c r="FC211" s="127"/>
      <c r="FD211" s="127"/>
      <c r="FE211" s="127"/>
      <c r="FF211" s="127"/>
      <c r="FG211" s="127"/>
      <c r="FH211" s="127"/>
      <c r="FI211" s="127"/>
      <c r="FJ211" s="127"/>
      <c r="FK211" s="127"/>
      <c r="FL211" s="127"/>
      <c r="FM211" s="127"/>
      <c r="FN211" s="127"/>
      <c r="FO211" s="127"/>
      <c r="FP211" s="127"/>
      <c r="FQ211" s="127"/>
      <c r="FR211" s="127"/>
      <c r="FS211" s="127"/>
      <c r="FT211" s="127"/>
      <c r="FU211" s="127"/>
      <c r="FV211" s="127"/>
      <c r="FW211" s="127"/>
      <c r="FX211" s="127"/>
      <c r="FY211" s="127"/>
      <c r="FZ211" s="127"/>
      <c r="GA211" s="127"/>
      <c r="GB211" s="127"/>
      <c r="GC211" s="127"/>
      <c r="GD211" s="127"/>
      <c r="GE211" s="127"/>
      <c r="GF211" s="127"/>
      <c r="GG211" s="127"/>
      <c r="GH211" s="127"/>
      <c r="GI211" s="127"/>
      <c r="GJ211" s="127"/>
      <c r="GK211" s="127"/>
      <c r="GL211" s="127"/>
      <c r="GM211" s="127"/>
      <c r="GN211" s="127"/>
      <c r="GO211" s="127"/>
      <c r="GP211" s="127"/>
      <c r="GQ211" s="127"/>
      <c r="GR211" s="127"/>
      <c r="GS211" s="127"/>
      <c r="GT211" s="127"/>
      <c r="GU211" s="127"/>
      <c r="GV211" s="127"/>
      <c r="GW211" s="127"/>
      <c r="GX211" s="127"/>
      <c r="GY211" s="127"/>
      <c r="GZ211" s="127"/>
      <c r="HA211" s="127"/>
      <c r="HB211" s="127"/>
      <c r="HC211" s="127"/>
      <c r="HD211" s="127"/>
      <c r="HE211" s="127"/>
      <c r="HF211" s="127"/>
      <c r="HG211" s="127"/>
      <c r="HH211" s="127"/>
      <c r="HI211" s="127"/>
      <c r="HJ211" s="127"/>
      <c r="HK211" s="127"/>
      <c r="HL211" s="127"/>
      <c r="HM211" s="127"/>
      <c r="HN211" s="127"/>
      <c r="HO211" s="127"/>
      <c r="HP211" s="127"/>
      <c r="HQ211" s="127"/>
      <c r="HR211" s="127"/>
      <c r="HS211" s="127"/>
      <c r="HT211" s="127"/>
      <c r="HU211" s="127"/>
      <c r="HV211" s="127"/>
      <c r="HW211" s="127"/>
      <c r="HX211" s="127"/>
      <c r="HY211" s="127"/>
      <c r="HZ211" s="127"/>
      <c r="IA211" s="127"/>
      <c r="IB211" s="127"/>
      <c r="IC211" s="127"/>
      <c r="ID211" s="127"/>
      <c r="IE211" s="127"/>
      <c r="IF211" s="127"/>
      <c r="IG211" s="127"/>
      <c r="IH211" s="127"/>
      <c r="II211" s="127"/>
      <c r="IJ211" s="127"/>
      <c r="IK211" s="127"/>
      <c r="IL211" s="127"/>
      <c r="IM211" s="127"/>
      <c r="IN211" s="127"/>
      <c r="IO211" s="127"/>
      <c r="IP211" s="127"/>
      <c r="IQ211" s="127"/>
      <c r="IR211" s="127"/>
      <c r="IS211" s="127"/>
      <c r="IT211" s="127"/>
      <c r="IU211" s="127"/>
      <c r="IV211" s="127"/>
      <c r="IW211" s="127"/>
      <c r="IX211" s="127"/>
      <c r="IY211" s="127"/>
      <c r="IZ211" s="127"/>
      <c r="JA211" s="127"/>
      <c r="JB211" s="127"/>
      <c r="JC211" s="127"/>
      <c r="JD211" s="127"/>
      <c r="JE211" s="127"/>
      <c r="JF211" s="127"/>
      <c r="JG211" s="127"/>
      <c r="JH211" s="127"/>
      <c r="JI211" s="127"/>
      <c r="JJ211" s="127"/>
      <c r="JK211" s="127"/>
      <c r="JL211" s="127"/>
      <c r="JM211" s="127"/>
      <c r="JN211" s="127"/>
      <c r="JO211" s="127"/>
      <c r="JP211" s="127"/>
      <c r="JQ211" s="127"/>
      <c r="JR211" s="127"/>
      <c r="JS211" s="127"/>
      <c r="JT211" s="127"/>
      <c r="JU211" s="127"/>
      <c r="JV211" s="127"/>
      <c r="JW211" s="127"/>
      <c r="JX211" s="127"/>
      <c r="JY211" s="127"/>
      <c r="JZ211" s="127"/>
      <c r="KA211" s="127"/>
      <c r="KB211" s="127"/>
      <c r="KC211" s="127"/>
      <c r="KD211" s="127"/>
      <c r="KE211" s="127"/>
      <c r="KF211" s="127"/>
      <c r="KG211" s="127"/>
      <c r="KH211" s="127"/>
      <c r="KI211" s="127"/>
      <c r="KJ211" s="127"/>
      <c r="KK211" s="127"/>
      <c r="KL211" s="127"/>
      <c r="KM211" s="127"/>
      <c r="KN211" s="127"/>
      <c r="KO211" s="127"/>
      <c r="KP211" s="127"/>
      <c r="KQ211" s="127"/>
      <c r="KR211" s="127"/>
      <c r="KS211" s="127"/>
      <c r="KT211" s="127"/>
      <c r="KU211" s="127"/>
      <c r="KV211" s="127"/>
      <c r="KW211" s="127"/>
      <c r="KX211" s="127"/>
      <c r="KY211" s="127"/>
      <c r="KZ211" s="127"/>
      <c r="LA211" s="127"/>
      <c r="LB211" s="127"/>
      <c r="LC211" s="127"/>
      <c r="LD211" s="127"/>
      <c r="LE211" s="127"/>
      <c r="LF211" s="127"/>
      <c r="LG211" s="127"/>
      <c r="LH211" s="127"/>
      <c r="LI211" s="127"/>
      <c r="LJ211" s="127"/>
      <c r="LK211" s="127"/>
      <c r="LL211" s="127"/>
      <c r="LM211" s="127"/>
      <c r="LN211" s="127"/>
      <c r="LO211" s="127"/>
      <c r="LP211" s="127"/>
      <c r="LQ211" s="127"/>
      <c r="LR211" s="127"/>
      <c r="LS211" s="127"/>
      <c r="LT211" s="127"/>
      <c r="LU211" s="127"/>
      <c r="LV211" s="127"/>
      <c r="LW211" s="127"/>
      <c r="LX211" s="127"/>
      <c r="LY211" s="127"/>
      <c r="LZ211" s="127"/>
      <c r="MA211" s="127"/>
      <c r="MB211" s="127"/>
      <c r="MC211" s="127"/>
      <c r="MD211" s="127"/>
      <c r="ME211" s="127"/>
      <c r="MF211" s="127"/>
      <c r="MG211" s="127"/>
      <c r="MH211" s="127"/>
      <c r="MI211" s="127"/>
      <c r="MJ211" s="127"/>
      <c r="MK211" s="127"/>
      <c r="ML211" s="127"/>
      <c r="MM211" s="127"/>
      <c r="MN211" s="127"/>
      <c r="MO211" s="127"/>
      <c r="MP211" s="127"/>
      <c r="MQ211" s="127"/>
      <c r="MR211" s="127"/>
      <c r="MS211" s="127"/>
      <c r="MT211" s="127"/>
      <c r="MU211" s="127"/>
      <c r="MV211" s="127"/>
      <c r="MW211" s="127"/>
      <c r="MX211" s="127"/>
      <c r="MY211" s="127"/>
      <c r="MZ211" s="127"/>
      <c r="NA211" s="127"/>
      <c r="NB211" s="127"/>
    </row>
    <row r="212" spans="1:1025" x14ac:dyDescent="0.2">
      <c r="A212" s="176" t="s">
        <v>61</v>
      </c>
      <c r="B212" s="191" t="s">
        <v>54</v>
      </c>
      <c r="C212" s="174" t="s">
        <v>62</v>
      </c>
      <c r="D212" s="174"/>
      <c r="E212" s="174"/>
      <c r="F212" s="174"/>
      <c r="G212" s="162"/>
      <c r="H212" s="162"/>
      <c r="I212" s="162"/>
      <c r="J212" s="162"/>
      <c r="K212" s="162"/>
      <c r="L212" s="126"/>
      <c r="M212" s="126"/>
      <c r="N212" s="126"/>
      <c r="O212" s="126"/>
      <c r="P212" s="126"/>
      <c r="Q212" s="126"/>
      <c r="R212" s="126"/>
      <c r="S212" s="126"/>
      <c r="T212" s="126"/>
      <c r="U212" s="126"/>
      <c r="V212" s="126"/>
      <c r="W212" s="126"/>
      <c r="X212" s="126"/>
      <c r="Y212" s="126"/>
      <c r="Z212" s="126"/>
      <c r="AA212" s="126"/>
      <c r="AB212" s="126"/>
      <c r="AC212" s="126"/>
      <c r="AD212" s="126"/>
      <c r="AE212" s="126"/>
      <c r="AF212" s="126"/>
      <c r="AG212" s="126"/>
      <c r="AH212" s="126"/>
      <c r="AI212" s="126"/>
      <c r="AJ212" s="126"/>
      <c r="AK212" s="126"/>
      <c r="AL212" s="126"/>
      <c r="AM212" s="126"/>
      <c r="AN212" s="126"/>
      <c r="AO212" s="126"/>
      <c r="AP212" s="126"/>
      <c r="AQ212" s="126"/>
      <c r="AR212" s="126"/>
      <c r="AS212" s="126"/>
      <c r="AT212" s="126"/>
      <c r="AU212" s="126"/>
      <c r="AV212" s="126"/>
      <c r="AW212" s="126"/>
      <c r="AX212" s="126"/>
      <c r="AY212" s="126"/>
      <c r="AZ212" s="126"/>
      <c r="BA212" s="126"/>
      <c r="BB212" s="126"/>
      <c r="BC212" s="126"/>
      <c r="BD212" s="126"/>
      <c r="BE212" s="126"/>
      <c r="BF212" s="126"/>
      <c r="BG212" s="126"/>
      <c r="BH212" s="126"/>
      <c r="BI212" s="126"/>
      <c r="BJ212" s="126"/>
      <c r="BK212" s="126"/>
      <c r="BL212" s="126"/>
      <c r="BM212" s="126"/>
      <c r="BN212" s="126"/>
      <c r="BO212" s="126"/>
      <c r="BP212" s="126"/>
      <c r="BQ212" s="126"/>
      <c r="BR212" s="126"/>
      <c r="BS212" s="126"/>
      <c r="BT212" s="126"/>
      <c r="BU212" s="126"/>
      <c r="BV212" s="126"/>
      <c r="BW212" s="126"/>
      <c r="BX212" s="126"/>
      <c r="BY212" s="126"/>
      <c r="BZ212" s="126"/>
      <c r="CA212" s="126"/>
      <c r="CB212" s="126"/>
      <c r="CC212" s="126"/>
      <c r="CD212" s="126"/>
      <c r="CE212" s="126"/>
      <c r="CF212" s="126"/>
      <c r="CG212" s="126"/>
      <c r="CH212" s="126"/>
      <c r="CI212" s="126"/>
      <c r="CJ212" s="126"/>
      <c r="CK212" s="126"/>
      <c r="CL212" s="126"/>
      <c r="CM212" s="126"/>
      <c r="CN212" s="126"/>
      <c r="CO212" s="126"/>
      <c r="CP212" s="126"/>
      <c r="CQ212" s="126"/>
      <c r="CR212" s="126"/>
      <c r="CS212" s="126"/>
      <c r="CT212" s="126"/>
      <c r="CU212" s="126"/>
      <c r="CV212" s="126"/>
      <c r="CW212" s="126"/>
      <c r="CX212" s="126"/>
      <c r="CY212" s="126"/>
      <c r="CZ212" s="126"/>
      <c r="DA212" s="126"/>
      <c r="DB212" s="126"/>
      <c r="DC212" s="126"/>
      <c r="DD212" s="126"/>
      <c r="DE212" s="126"/>
      <c r="DF212" s="126"/>
      <c r="DG212" s="126"/>
      <c r="DH212" s="126"/>
      <c r="DI212" s="126"/>
      <c r="DJ212" s="126"/>
      <c r="DK212" s="126"/>
      <c r="DL212" s="126"/>
      <c r="DM212" s="126"/>
      <c r="DN212" s="126"/>
      <c r="DO212" s="126"/>
      <c r="DP212" s="126"/>
      <c r="DQ212" s="126"/>
      <c r="DR212" s="126"/>
      <c r="DS212" s="126"/>
      <c r="DT212" s="126"/>
      <c r="DU212" s="126"/>
      <c r="DV212" s="126"/>
      <c r="DW212" s="126"/>
      <c r="DX212" s="126"/>
      <c r="DY212" s="126"/>
      <c r="DZ212" s="126"/>
      <c r="EA212" s="126"/>
      <c r="EB212" s="126"/>
      <c r="EC212" s="126"/>
      <c r="ED212" s="126"/>
      <c r="EE212" s="126"/>
      <c r="EF212" s="126"/>
      <c r="EG212" s="126"/>
      <c r="EH212" s="126"/>
      <c r="EI212" s="126"/>
      <c r="EJ212" s="126"/>
      <c r="EK212" s="126"/>
      <c r="EL212" s="126"/>
      <c r="EM212" s="126"/>
      <c r="EN212" s="126"/>
      <c r="EO212" s="126"/>
      <c r="EP212" s="126"/>
      <c r="EQ212" s="126"/>
      <c r="ER212" s="126"/>
      <c r="ES212" s="126"/>
      <c r="ET212" s="126"/>
      <c r="EU212" s="126"/>
      <c r="EV212" s="126"/>
      <c r="EW212" s="126"/>
      <c r="EX212" s="126"/>
      <c r="EY212" s="126"/>
      <c r="EZ212" s="126"/>
      <c r="FA212" s="126"/>
      <c r="FB212" s="126"/>
      <c r="FC212" s="126"/>
      <c r="FD212" s="126"/>
      <c r="FE212" s="126"/>
      <c r="FF212" s="126"/>
      <c r="FG212" s="126"/>
      <c r="FH212" s="126"/>
      <c r="FI212" s="126"/>
      <c r="FJ212" s="126"/>
      <c r="FK212" s="126"/>
      <c r="FL212" s="126"/>
      <c r="FM212" s="126"/>
      <c r="FN212" s="126"/>
      <c r="FO212" s="126"/>
      <c r="FP212" s="126"/>
      <c r="FQ212" s="126"/>
      <c r="FR212" s="126"/>
      <c r="FS212" s="126"/>
      <c r="FT212" s="126"/>
      <c r="FU212" s="126"/>
      <c r="FV212" s="126"/>
      <c r="FW212" s="126"/>
      <c r="FX212" s="126"/>
      <c r="FY212" s="126"/>
      <c r="FZ212" s="126"/>
      <c r="GA212" s="126"/>
      <c r="GB212" s="126"/>
      <c r="GC212" s="126"/>
      <c r="GD212" s="126"/>
      <c r="GE212" s="126"/>
      <c r="GF212" s="126"/>
      <c r="GG212" s="126"/>
      <c r="GH212" s="126"/>
      <c r="GI212" s="126"/>
      <c r="GJ212" s="126"/>
      <c r="GK212" s="126"/>
      <c r="GL212" s="126"/>
      <c r="GM212" s="126"/>
      <c r="GN212" s="126"/>
      <c r="GO212" s="126"/>
      <c r="GP212" s="126"/>
      <c r="GQ212" s="126"/>
      <c r="GR212" s="126"/>
      <c r="GS212" s="126"/>
      <c r="GT212" s="126"/>
      <c r="GU212" s="126"/>
      <c r="GV212" s="126"/>
      <c r="GW212" s="126"/>
      <c r="GX212" s="126"/>
      <c r="GY212" s="126"/>
      <c r="GZ212" s="126"/>
      <c r="HA212" s="126"/>
      <c r="HB212" s="126"/>
      <c r="HC212" s="126"/>
      <c r="HD212" s="126"/>
      <c r="HE212" s="126"/>
      <c r="HF212" s="126"/>
      <c r="HG212" s="126"/>
      <c r="HH212" s="126"/>
      <c r="HI212" s="126"/>
      <c r="HJ212" s="126"/>
      <c r="HK212" s="126"/>
      <c r="HL212" s="126"/>
      <c r="HM212" s="126"/>
      <c r="HN212" s="126"/>
      <c r="HO212" s="126"/>
      <c r="HP212" s="126"/>
      <c r="HQ212" s="126"/>
      <c r="HR212" s="126"/>
      <c r="HS212" s="126"/>
      <c r="HT212" s="126"/>
      <c r="HU212" s="126"/>
      <c r="HV212" s="126"/>
      <c r="HW212" s="126"/>
      <c r="HX212" s="126"/>
      <c r="HY212" s="126"/>
      <c r="HZ212" s="126"/>
      <c r="IA212" s="126"/>
      <c r="IB212" s="126"/>
      <c r="IC212" s="126"/>
      <c r="ID212" s="126"/>
      <c r="IE212" s="126"/>
      <c r="IF212" s="126"/>
      <c r="IG212" s="126"/>
      <c r="IH212" s="126"/>
      <c r="II212" s="126"/>
      <c r="IJ212" s="126"/>
      <c r="IK212" s="126"/>
      <c r="IL212" s="126"/>
      <c r="IM212" s="126"/>
      <c r="IN212" s="126"/>
      <c r="IO212" s="126"/>
      <c r="IP212" s="126"/>
      <c r="IQ212" s="126"/>
      <c r="IR212" s="126"/>
      <c r="IS212" s="126"/>
      <c r="IT212" s="126"/>
      <c r="IU212" s="126"/>
      <c r="IV212" s="126"/>
      <c r="IW212" s="126"/>
      <c r="IX212" s="126"/>
      <c r="IY212" s="126"/>
      <c r="IZ212" s="126"/>
      <c r="JA212" s="126"/>
      <c r="JB212" s="126"/>
      <c r="JC212" s="126"/>
      <c r="JD212" s="126"/>
      <c r="JE212" s="126"/>
      <c r="JF212" s="126"/>
      <c r="JG212" s="126"/>
      <c r="JH212" s="126"/>
      <c r="JI212" s="126"/>
      <c r="JJ212" s="126"/>
      <c r="JK212" s="126"/>
      <c r="JL212" s="126"/>
      <c r="JM212" s="126"/>
      <c r="JN212" s="126"/>
      <c r="JO212" s="126"/>
      <c r="JP212" s="126"/>
      <c r="JQ212" s="126"/>
      <c r="JR212" s="126"/>
      <c r="JS212" s="126"/>
      <c r="JT212" s="126"/>
      <c r="JU212" s="126"/>
      <c r="JV212" s="126"/>
      <c r="JW212" s="126"/>
      <c r="JX212" s="126"/>
      <c r="JY212" s="126"/>
      <c r="JZ212" s="126"/>
      <c r="KA212" s="126"/>
      <c r="KB212" s="126"/>
      <c r="KC212" s="126"/>
      <c r="KD212" s="126"/>
      <c r="KE212" s="126"/>
      <c r="KF212" s="126"/>
      <c r="KG212" s="126"/>
      <c r="KH212" s="126"/>
      <c r="KI212" s="126"/>
      <c r="KJ212" s="126"/>
      <c r="KK212" s="126"/>
      <c r="KL212" s="126"/>
      <c r="KM212" s="126"/>
      <c r="KN212" s="126"/>
      <c r="KO212" s="126"/>
      <c r="KP212" s="126"/>
      <c r="KQ212" s="126"/>
      <c r="KR212" s="126"/>
      <c r="KS212" s="126"/>
      <c r="KT212" s="126"/>
      <c r="KU212" s="126"/>
      <c r="KV212" s="126"/>
      <c r="KW212" s="126"/>
      <c r="KX212" s="126"/>
      <c r="KY212" s="126"/>
      <c r="KZ212" s="126"/>
      <c r="LA212" s="126"/>
      <c r="LB212" s="126"/>
      <c r="LC212" s="126"/>
      <c r="LD212" s="126"/>
      <c r="LE212" s="126"/>
      <c r="LF212" s="126"/>
      <c r="LG212" s="126"/>
      <c r="LH212" s="126"/>
      <c r="LI212" s="126"/>
      <c r="LJ212" s="126"/>
      <c r="LK212" s="126"/>
      <c r="LL212" s="126"/>
      <c r="LM212" s="126"/>
      <c r="LN212" s="126"/>
      <c r="LO212" s="126"/>
      <c r="LP212" s="126"/>
      <c r="LQ212" s="126"/>
      <c r="LR212" s="126"/>
      <c r="LS212" s="126"/>
      <c r="LT212" s="126"/>
      <c r="LU212" s="126"/>
      <c r="LV212" s="126"/>
      <c r="LW212" s="126"/>
      <c r="LX212" s="126"/>
      <c r="LY212" s="126"/>
      <c r="LZ212" s="126"/>
      <c r="MA212" s="126"/>
      <c r="MB212" s="126"/>
      <c r="MC212" s="126"/>
      <c r="MD212" s="126"/>
      <c r="ME212" s="126"/>
      <c r="MF212" s="126"/>
      <c r="MG212" s="126"/>
      <c r="MH212" s="126"/>
      <c r="MI212" s="126"/>
      <c r="MJ212" s="126"/>
      <c r="MK212" s="126"/>
      <c r="ML212" s="126"/>
      <c r="MM212" s="126"/>
      <c r="MN212" s="126"/>
      <c r="MO212" s="126"/>
      <c r="MP212" s="126"/>
      <c r="MQ212" s="126"/>
      <c r="MR212" s="126"/>
      <c r="MS212" s="126"/>
      <c r="MT212" s="126"/>
      <c r="MU212" s="126"/>
      <c r="MV212" s="126"/>
      <c r="MW212" s="126"/>
      <c r="MX212" s="126"/>
      <c r="MY212" s="126"/>
      <c r="MZ212" s="126"/>
      <c r="NA212" s="126"/>
      <c r="NB212" s="126"/>
      <c r="TD212" s="129"/>
      <c r="TE212" s="81"/>
    </row>
    <row r="213" spans="1:1025" x14ac:dyDescent="0.2">
      <c r="A213" s="176"/>
      <c r="B213" s="191" t="s">
        <v>56</v>
      </c>
      <c r="C213" s="174" t="s">
        <v>63</v>
      </c>
      <c r="D213" s="174"/>
      <c r="E213" s="174"/>
      <c r="F213" s="174"/>
      <c r="G213" s="161"/>
      <c r="H213" s="161"/>
      <c r="I213" s="161"/>
      <c r="J213" s="161"/>
      <c r="K213" s="161"/>
      <c r="L213" s="127"/>
      <c r="M213" s="127"/>
      <c r="N213" s="127"/>
      <c r="O213" s="127"/>
      <c r="P213" s="127"/>
      <c r="Q213" s="127"/>
      <c r="R213" s="127"/>
      <c r="S213" s="127"/>
      <c r="T213" s="127"/>
      <c r="U213" s="127"/>
      <c r="V213" s="127"/>
      <c r="W213" s="127"/>
      <c r="X213" s="127"/>
      <c r="Y213" s="127"/>
      <c r="Z213" s="127"/>
      <c r="AA213" s="127"/>
      <c r="AB213" s="127"/>
      <c r="AC213" s="127"/>
      <c r="AD213" s="127"/>
      <c r="AE213" s="127"/>
      <c r="AF213" s="127"/>
      <c r="AG213" s="127"/>
      <c r="AH213" s="127"/>
      <c r="AI213" s="127"/>
      <c r="AJ213" s="127"/>
      <c r="AK213" s="127"/>
      <c r="AL213" s="127"/>
      <c r="AM213" s="127"/>
      <c r="AN213" s="127"/>
      <c r="AO213" s="127"/>
      <c r="AP213" s="127"/>
      <c r="AQ213" s="127"/>
      <c r="AR213" s="127"/>
      <c r="AS213" s="127"/>
      <c r="AT213" s="127"/>
      <c r="AU213" s="127"/>
      <c r="AV213" s="127"/>
      <c r="AW213" s="127"/>
      <c r="AX213" s="127"/>
      <c r="AY213" s="127"/>
      <c r="AZ213" s="127"/>
      <c r="BA213" s="127"/>
      <c r="BB213" s="127"/>
      <c r="BC213" s="127"/>
      <c r="BD213" s="127"/>
      <c r="BE213" s="127"/>
      <c r="BF213" s="127"/>
      <c r="BG213" s="127"/>
      <c r="BH213" s="127"/>
      <c r="BI213" s="127"/>
      <c r="BJ213" s="127"/>
      <c r="BK213" s="127"/>
      <c r="BL213" s="127"/>
      <c r="BM213" s="127"/>
      <c r="BN213" s="127"/>
      <c r="BO213" s="127"/>
      <c r="BP213" s="127"/>
      <c r="BQ213" s="127"/>
      <c r="BR213" s="127"/>
      <c r="BS213" s="127"/>
      <c r="BT213" s="127"/>
      <c r="BU213" s="127"/>
      <c r="BV213" s="127"/>
      <c r="BW213" s="127"/>
      <c r="BX213" s="127"/>
      <c r="BY213" s="127"/>
      <c r="BZ213" s="127"/>
      <c r="CA213" s="127"/>
      <c r="CB213" s="127"/>
      <c r="CC213" s="127"/>
      <c r="CD213" s="127"/>
      <c r="CE213" s="127"/>
      <c r="CF213" s="127"/>
      <c r="CG213" s="127"/>
      <c r="CH213" s="127"/>
      <c r="CI213" s="127"/>
      <c r="CJ213" s="127"/>
      <c r="CK213" s="127"/>
      <c r="CL213" s="127"/>
      <c r="CM213" s="127"/>
      <c r="CN213" s="127"/>
      <c r="CO213" s="127"/>
      <c r="CP213" s="127"/>
      <c r="CQ213" s="127"/>
      <c r="CR213" s="127"/>
      <c r="CS213" s="127"/>
      <c r="CT213" s="127"/>
      <c r="CU213" s="127"/>
      <c r="CV213" s="127"/>
      <c r="CW213" s="127"/>
      <c r="CX213" s="127"/>
      <c r="CY213" s="127"/>
      <c r="CZ213" s="127"/>
      <c r="DA213" s="127"/>
      <c r="DB213" s="127"/>
      <c r="DC213" s="127"/>
      <c r="DD213" s="127"/>
      <c r="DE213" s="127"/>
      <c r="DF213" s="127"/>
      <c r="DG213" s="127"/>
      <c r="DH213" s="127"/>
      <c r="DI213" s="127"/>
      <c r="DJ213" s="127"/>
      <c r="DK213" s="127"/>
      <c r="DL213" s="127"/>
      <c r="DM213" s="127"/>
      <c r="DN213" s="127"/>
      <c r="DO213" s="127"/>
      <c r="DP213" s="127"/>
      <c r="DQ213" s="127"/>
      <c r="DR213" s="127"/>
      <c r="DS213" s="127"/>
      <c r="DT213" s="127"/>
      <c r="DU213" s="127"/>
      <c r="DV213" s="127"/>
      <c r="DW213" s="127"/>
      <c r="DX213" s="127"/>
      <c r="DY213" s="127"/>
      <c r="DZ213" s="127"/>
      <c r="EA213" s="127"/>
      <c r="EB213" s="127"/>
      <c r="EC213" s="127"/>
      <c r="ED213" s="127"/>
      <c r="EE213" s="127"/>
      <c r="EF213" s="127"/>
      <c r="EG213" s="127"/>
      <c r="EH213" s="127"/>
      <c r="EI213" s="127"/>
      <c r="EJ213" s="127"/>
      <c r="EK213" s="127"/>
      <c r="EL213" s="127"/>
      <c r="EM213" s="127"/>
      <c r="EN213" s="127"/>
      <c r="EO213" s="127"/>
      <c r="EP213" s="127"/>
      <c r="EQ213" s="127"/>
      <c r="ER213" s="127"/>
      <c r="ES213" s="127"/>
      <c r="ET213" s="127"/>
      <c r="EU213" s="127"/>
      <c r="EV213" s="127"/>
      <c r="EW213" s="127"/>
      <c r="EX213" s="127"/>
      <c r="EY213" s="127"/>
      <c r="EZ213" s="127"/>
      <c r="FA213" s="127"/>
      <c r="FB213" s="127"/>
      <c r="FC213" s="127"/>
      <c r="FD213" s="127"/>
      <c r="FE213" s="127"/>
      <c r="FF213" s="127"/>
      <c r="FG213" s="127"/>
      <c r="FH213" s="127"/>
      <c r="FI213" s="127"/>
      <c r="FJ213" s="127"/>
      <c r="FK213" s="127"/>
      <c r="FL213" s="127"/>
      <c r="FM213" s="127"/>
      <c r="FN213" s="127"/>
      <c r="FO213" s="127"/>
      <c r="FP213" s="127"/>
      <c r="FQ213" s="127"/>
      <c r="FR213" s="127"/>
      <c r="FS213" s="127"/>
      <c r="FT213" s="127"/>
      <c r="FU213" s="127"/>
      <c r="FV213" s="127"/>
      <c r="FW213" s="127"/>
      <c r="FX213" s="127"/>
      <c r="FY213" s="127"/>
      <c r="FZ213" s="127"/>
      <c r="GA213" s="127"/>
      <c r="GB213" s="127"/>
      <c r="GC213" s="127"/>
      <c r="GD213" s="127"/>
      <c r="GE213" s="127"/>
      <c r="GF213" s="127"/>
      <c r="GG213" s="127"/>
      <c r="GH213" s="127"/>
      <c r="GI213" s="127"/>
      <c r="GJ213" s="127"/>
      <c r="GK213" s="127"/>
      <c r="GL213" s="127"/>
      <c r="GM213" s="127"/>
      <c r="GN213" s="127"/>
      <c r="GO213" s="127"/>
      <c r="GP213" s="127"/>
      <c r="GQ213" s="127"/>
      <c r="GR213" s="127"/>
      <c r="GS213" s="127"/>
      <c r="GT213" s="127"/>
      <c r="GU213" s="127"/>
      <c r="GV213" s="127"/>
      <c r="GW213" s="127"/>
      <c r="GX213" s="127"/>
      <c r="GY213" s="127"/>
      <c r="GZ213" s="127"/>
      <c r="HA213" s="127"/>
      <c r="HB213" s="127"/>
      <c r="HC213" s="127"/>
      <c r="HD213" s="127"/>
      <c r="HE213" s="127"/>
      <c r="HF213" s="127"/>
      <c r="HG213" s="127"/>
      <c r="HH213" s="127"/>
      <c r="HI213" s="127"/>
      <c r="HJ213" s="127"/>
      <c r="HK213" s="127"/>
      <c r="HL213" s="127"/>
      <c r="HM213" s="127"/>
      <c r="HN213" s="127"/>
      <c r="HO213" s="127"/>
      <c r="HP213" s="127"/>
      <c r="HQ213" s="127"/>
      <c r="HR213" s="127"/>
      <c r="HS213" s="127"/>
      <c r="HT213" s="127"/>
      <c r="HU213" s="127"/>
      <c r="HV213" s="127"/>
      <c r="HW213" s="127"/>
      <c r="HX213" s="127"/>
      <c r="HY213" s="127"/>
      <c r="HZ213" s="127"/>
      <c r="IA213" s="127"/>
      <c r="IB213" s="127"/>
      <c r="IC213" s="127"/>
      <c r="ID213" s="127"/>
      <c r="IE213" s="127"/>
      <c r="IF213" s="127"/>
      <c r="IG213" s="127"/>
      <c r="IH213" s="127"/>
      <c r="II213" s="127"/>
      <c r="IJ213" s="127"/>
      <c r="IK213" s="127"/>
      <c r="IL213" s="127"/>
      <c r="IM213" s="127"/>
      <c r="IN213" s="127"/>
      <c r="IO213" s="127"/>
      <c r="IP213" s="127"/>
      <c r="IQ213" s="127"/>
      <c r="IR213" s="127"/>
      <c r="IS213" s="127"/>
      <c r="IT213" s="127"/>
      <c r="IU213" s="127"/>
      <c r="IV213" s="127"/>
      <c r="IW213" s="127"/>
      <c r="IX213" s="127"/>
      <c r="IY213" s="127"/>
      <c r="IZ213" s="127"/>
      <c r="JA213" s="127"/>
      <c r="JB213" s="127"/>
      <c r="JC213" s="127"/>
      <c r="JD213" s="127"/>
      <c r="JE213" s="127"/>
      <c r="JF213" s="127"/>
      <c r="JG213" s="127"/>
      <c r="JH213" s="127"/>
      <c r="JI213" s="127"/>
      <c r="JJ213" s="127"/>
      <c r="JK213" s="127"/>
      <c r="JL213" s="127"/>
      <c r="JM213" s="127"/>
      <c r="JN213" s="127"/>
      <c r="JO213" s="127"/>
      <c r="JP213" s="127"/>
      <c r="JQ213" s="127"/>
      <c r="JR213" s="127"/>
      <c r="JS213" s="127"/>
      <c r="JT213" s="127"/>
      <c r="JU213" s="127"/>
      <c r="JV213" s="127"/>
      <c r="JW213" s="127"/>
      <c r="JX213" s="127"/>
      <c r="JY213" s="127"/>
      <c r="JZ213" s="127"/>
      <c r="KA213" s="127"/>
      <c r="KB213" s="127"/>
      <c r="KC213" s="127"/>
      <c r="KD213" s="127"/>
      <c r="KE213" s="127"/>
      <c r="KF213" s="127"/>
      <c r="KG213" s="127"/>
      <c r="KH213" s="127"/>
      <c r="KI213" s="127"/>
      <c r="KJ213" s="127"/>
      <c r="KK213" s="127"/>
      <c r="KL213" s="127"/>
      <c r="KM213" s="127"/>
      <c r="KN213" s="127"/>
      <c r="KO213" s="127"/>
      <c r="KP213" s="127"/>
      <c r="KQ213" s="127"/>
      <c r="KR213" s="127"/>
      <c r="KS213" s="127"/>
      <c r="KT213" s="127"/>
      <c r="KU213" s="127"/>
      <c r="KV213" s="127"/>
      <c r="KW213" s="127"/>
      <c r="KX213" s="127"/>
      <c r="KY213" s="127"/>
      <c r="KZ213" s="127"/>
      <c r="LA213" s="127"/>
      <c r="LB213" s="127"/>
      <c r="LC213" s="127"/>
      <c r="LD213" s="127"/>
      <c r="LE213" s="127"/>
      <c r="LF213" s="127"/>
      <c r="LG213" s="127"/>
      <c r="LH213" s="127"/>
      <c r="LI213" s="127"/>
      <c r="LJ213" s="127"/>
      <c r="LK213" s="127"/>
      <c r="LL213" s="127"/>
      <c r="LM213" s="127"/>
      <c r="LN213" s="127"/>
      <c r="LO213" s="127"/>
      <c r="LP213" s="127"/>
      <c r="LQ213" s="127"/>
      <c r="LR213" s="127"/>
      <c r="LS213" s="127"/>
      <c r="LT213" s="127"/>
      <c r="LU213" s="127"/>
      <c r="LV213" s="127"/>
      <c r="LW213" s="127"/>
      <c r="LX213" s="127"/>
      <c r="LY213" s="127"/>
      <c r="LZ213" s="127"/>
      <c r="MA213" s="127"/>
      <c r="MB213" s="127"/>
      <c r="MC213" s="127"/>
      <c r="MD213" s="127"/>
      <c r="ME213" s="127"/>
      <c r="MF213" s="127"/>
      <c r="MG213" s="127"/>
      <c r="MH213" s="127"/>
      <c r="MI213" s="127"/>
      <c r="MJ213" s="127"/>
      <c r="MK213" s="127"/>
      <c r="ML213" s="127"/>
      <c r="MM213" s="127"/>
      <c r="MN213" s="127"/>
      <c r="MO213" s="127"/>
      <c r="MP213" s="127"/>
      <c r="MQ213" s="127"/>
      <c r="MR213" s="127"/>
      <c r="MS213" s="127"/>
      <c r="MT213" s="127"/>
      <c r="MU213" s="127"/>
      <c r="MV213" s="127"/>
      <c r="MW213" s="127"/>
      <c r="MX213" s="127"/>
      <c r="MY213" s="127"/>
      <c r="MZ213" s="127"/>
      <c r="NA213" s="127"/>
      <c r="NB213" s="127"/>
      <c r="TD213" s="129"/>
      <c r="TE213" s="81"/>
    </row>
    <row r="214" spans="1:1025" x14ac:dyDescent="0.2">
      <c r="A214" s="176" t="s">
        <v>58</v>
      </c>
      <c r="B214" s="191" t="s">
        <v>54</v>
      </c>
      <c r="C214" s="174" t="s">
        <v>59</v>
      </c>
      <c r="D214" s="174"/>
      <c r="E214" s="174"/>
      <c r="F214" s="174"/>
      <c r="G214" s="162"/>
      <c r="H214" s="162"/>
      <c r="I214" s="162"/>
      <c r="J214" s="162"/>
      <c r="K214" s="162"/>
      <c r="L214" s="126"/>
      <c r="M214" s="126"/>
      <c r="N214" s="126"/>
      <c r="O214" s="126"/>
      <c r="P214" s="126"/>
      <c r="Q214" s="126"/>
      <c r="R214" s="126"/>
      <c r="S214" s="126"/>
      <c r="T214" s="126"/>
      <c r="U214" s="126"/>
      <c r="V214" s="126"/>
      <c r="W214" s="126"/>
      <c r="X214" s="126"/>
      <c r="Y214" s="126"/>
      <c r="Z214" s="126"/>
      <c r="AA214" s="126"/>
      <c r="AB214" s="126"/>
      <c r="AC214" s="126"/>
      <c r="AD214" s="126"/>
      <c r="AE214" s="126"/>
      <c r="AF214" s="126"/>
      <c r="AG214" s="126"/>
      <c r="AH214" s="126"/>
      <c r="AI214" s="126"/>
      <c r="AJ214" s="126"/>
      <c r="AK214" s="126"/>
      <c r="AL214" s="126"/>
      <c r="AM214" s="126"/>
      <c r="AN214" s="126"/>
      <c r="AO214" s="126"/>
      <c r="AP214" s="126"/>
      <c r="AQ214" s="126"/>
      <c r="AR214" s="126"/>
      <c r="AS214" s="126"/>
      <c r="AT214" s="126"/>
      <c r="AU214" s="126"/>
      <c r="AV214" s="126"/>
      <c r="AW214" s="126"/>
      <c r="AX214" s="126"/>
      <c r="AY214" s="126"/>
      <c r="AZ214" s="126"/>
      <c r="BA214" s="126"/>
      <c r="BB214" s="126"/>
      <c r="BC214" s="126"/>
      <c r="BD214" s="126"/>
      <c r="BE214" s="126"/>
      <c r="BF214" s="126"/>
      <c r="BG214" s="126"/>
      <c r="BH214" s="126"/>
      <c r="BI214" s="126"/>
      <c r="BJ214" s="126"/>
      <c r="BK214" s="126"/>
      <c r="BL214" s="126"/>
      <c r="BM214" s="126"/>
      <c r="BN214" s="126"/>
      <c r="BO214" s="126"/>
      <c r="BP214" s="126"/>
      <c r="BQ214" s="126"/>
      <c r="BR214" s="126"/>
      <c r="BS214" s="126"/>
      <c r="BT214" s="126"/>
      <c r="BU214" s="126"/>
      <c r="BV214" s="126"/>
      <c r="BW214" s="126"/>
      <c r="BX214" s="126"/>
      <c r="BY214" s="126"/>
      <c r="BZ214" s="126"/>
      <c r="CA214" s="126"/>
      <c r="CB214" s="126"/>
      <c r="CC214" s="126"/>
      <c r="CD214" s="126"/>
      <c r="CE214" s="126"/>
      <c r="CF214" s="126"/>
      <c r="CG214" s="126"/>
      <c r="CH214" s="126"/>
      <c r="CI214" s="126"/>
      <c r="CJ214" s="126"/>
      <c r="CK214" s="126"/>
      <c r="CL214" s="126"/>
      <c r="CM214" s="126"/>
      <c r="CN214" s="126"/>
      <c r="CO214" s="126"/>
      <c r="CP214" s="126"/>
      <c r="CQ214" s="126"/>
      <c r="CR214" s="126"/>
      <c r="CS214" s="126"/>
      <c r="CT214" s="126"/>
      <c r="CU214" s="126"/>
      <c r="CV214" s="126"/>
      <c r="CW214" s="126"/>
      <c r="CX214" s="126"/>
      <c r="CY214" s="126"/>
      <c r="CZ214" s="126"/>
      <c r="DA214" s="126"/>
      <c r="DB214" s="126"/>
      <c r="DC214" s="126"/>
      <c r="DD214" s="126"/>
      <c r="DE214" s="126"/>
      <c r="DF214" s="126"/>
      <c r="DG214" s="126"/>
      <c r="DH214" s="126"/>
      <c r="DI214" s="126"/>
      <c r="DJ214" s="126"/>
      <c r="DK214" s="126"/>
      <c r="DL214" s="126"/>
      <c r="DM214" s="126"/>
      <c r="DN214" s="126"/>
      <c r="DO214" s="126"/>
      <c r="DP214" s="126"/>
      <c r="DQ214" s="126"/>
      <c r="DR214" s="126"/>
      <c r="DS214" s="126"/>
      <c r="DT214" s="126"/>
      <c r="DU214" s="126"/>
      <c r="DV214" s="126"/>
      <c r="DW214" s="126"/>
      <c r="DX214" s="126"/>
      <c r="DY214" s="126"/>
      <c r="DZ214" s="126"/>
      <c r="EA214" s="126"/>
      <c r="EB214" s="126"/>
      <c r="EC214" s="126"/>
      <c r="ED214" s="126"/>
      <c r="EE214" s="126"/>
      <c r="EF214" s="126"/>
      <c r="EG214" s="126"/>
      <c r="EH214" s="126"/>
      <c r="EI214" s="126"/>
      <c r="EJ214" s="126"/>
      <c r="EK214" s="126"/>
      <c r="EL214" s="126"/>
      <c r="EM214" s="126"/>
      <c r="EN214" s="126"/>
      <c r="EO214" s="126"/>
      <c r="EP214" s="126"/>
      <c r="EQ214" s="126"/>
      <c r="ER214" s="126"/>
      <c r="ES214" s="126"/>
      <c r="ET214" s="126"/>
      <c r="EU214" s="126"/>
      <c r="EV214" s="126"/>
      <c r="EW214" s="126"/>
      <c r="EX214" s="126"/>
      <c r="EY214" s="126"/>
      <c r="EZ214" s="126"/>
      <c r="FA214" s="126"/>
      <c r="FB214" s="126"/>
      <c r="FC214" s="126"/>
      <c r="FD214" s="126"/>
      <c r="FE214" s="126"/>
      <c r="FF214" s="126"/>
      <c r="FG214" s="126"/>
      <c r="FH214" s="126"/>
      <c r="FI214" s="126"/>
      <c r="FJ214" s="126"/>
      <c r="FK214" s="126"/>
      <c r="FL214" s="126"/>
      <c r="FM214" s="126"/>
      <c r="FN214" s="126"/>
      <c r="FO214" s="126"/>
      <c r="FP214" s="126"/>
      <c r="FQ214" s="126"/>
      <c r="FR214" s="126"/>
      <c r="FS214" s="126"/>
      <c r="FT214" s="126"/>
      <c r="FU214" s="126"/>
      <c r="FV214" s="126"/>
      <c r="FW214" s="126"/>
      <c r="FX214" s="126"/>
      <c r="FY214" s="126"/>
      <c r="FZ214" s="126"/>
      <c r="GA214" s="126"/>
      <c r="GB214" s="126"/>
      <c r="GC214" s="126"/>
      <c r="GD214" s="126"/>
      <c r="GE214" s="126"/>
      <c r="GF214" s="126"/>
      <c r="GG214" s="126"/>
      <c r="GH214" s="126"/>
      <c r="GI214" s="126"/>
      <c r="GJ214" s="126"/>
      <c r="GK214" s="126"/>
      <c r="GL214" s="126"/>
      <c r="GM214" s="126"/>
      <c r="GN214" s="126"/>
      <c r="GO214" s="126"/>
      <c r="GP214" s="126"/>
      <c r="GQ214" s="126"/>
      <c r="GR214" s="126"/>
      <c r="GS214" s="126"/>
      <c r="GT214" s="126"/>
      <c r="GU214" s="126"/>
      <c r="GV214" s="126"/>
      <c r="GW214" s="126"/>
      <c r="GX214" s="126"/>
      <c r="GY214" s="126"/>
      <c r="GZ214" s="126"/>
      <c r="HA214" s="126"/>
      <c r="HB214" s="126"/>
      <c r="HC214" s="126"/>
      <c r="HD214" s="126"/>
      <c r="HE214" s="126"/>
      <c r="HF214" s="126"/>
      <c r="HG214" s="126"/>
      <c r="HH214" s="126"/>
      <c r="HI214" s="126"/>
      <c r="HJ214" s="126"/>
      <c r="HK214" s="126"/>
      <c r="HL214" s="126"/>
      <c r="HM214" s="126"/>
      <c r="HN214" s="126"/>
      <c r="HO214" s="126"/>
      <c r="HP214" s="126"/>
      <c r="HQ214" s="126"/>
      <c r="HR214" s="126"/>
      <c r="HS214" s="126"/>
      <c r="HT214" s="126"/>
      <c r="HU214" s="126"/>
      <c r="HV214" s="126"/>
      <c r="HW214" s="126"/>
      <c r="HX214" s="126"/>
      <c r="HY214" s="126"/>
      <c r="HZ214" s="126"/>
      <c r="IA214" s="126"/>
      <c r="IB214" s="126"/>
      <c r="IC214" s="126"/>
      <c r="ID214" s="126"/>
      <c r="IE214" s="126"/>
      <c r="IF214" s="126"/>
      <c r="IG214" s="126"/>
      <c r="IH214" s="126"/>
      <c r="II214" s="126"/>
      <c r="IJ214" s="126"/>
      <c r="IK214" s="126"/>
      <c r="IL214" s="126"/>
      <c r="IM214" s="126"/>
      <c r="IN214" s="126"/>
      <c r="IO214" s="126"/>
      <c r="IP214" s="126"/>
      <c r="IQ214" s="126"/>
      <c r="IR214" s="126"/>
      <c r="IS214" s="126"/>
      <c r="IT214" s="126"/>
      <c r="IU214" s="126"/>
      <c r="IV214" s="126"/>
      <c r="IW214" s="126"/>
      <c r="IX214" s="126"/>
      <c r="IY214" s="126"/>
      <c r="IZ214" s="126"/>
      <c r="JA214" s="126"/>
      <c r="JB214" s="126"/>
      <c r="JC214" s="126"/>
      <c r="JD214" s="126"/>
      <c r="JE214" s="126"/>
      <c r="JF214" s="126"/>
      <c r="JG214" s="126"/>
      <c r="JH214" s="126"/>
      <c r="JI214" s="126"/>
      <c r="JJ214" s="126"/>
      <c r="JK214" s="126"/>
      <c r="JL214" s="126"/>
      <c r="JM214" s="126"/>
      <c r="JN214" s="126"/>
      <c r="JO214" s="126"/>
      <c r="JP214" s="126"/>
      <c r="JQ214" s="126"/>
      <c r="JR214" s="126"/>
      <c r="JS214" s="126"/>
      <c r="JT214" s="126"/>
      <c r="JU214" s="126"/>
      <c r="JV214" s="126"/>
      <c r="JW214" s="126"/>
      <c r="JX214" s="126"/>
      <c r="JY214" s="126"/>
      <c r="JZ214" s="126"/>
      <c r="KA214" s="126"/>
      <c r="KB214" s="126"/>
      <c r="KC214" s="126"/>
      <c r="KD214" s="126"/>
      <c r="KE214" s="126"/>
      <c r="KF214" s="126"/>
      <c r="KG214" s="126"/>
      <c r="KH214" s="126"/>
      <c r="KI214" s="126"/>
      <c r="KJ214" s="126"/>
      <c r="KK214" s="126"/>
      <c r="KL214" s="126"/>
      <c r="KM214" s="126"/>
      <c r="KN214" s="126"/>
      <c r="KO214" s="126"/>
      <c r="KP214" s="126"/>
      <c r="KQ214" s="126"/>
      <c r="KR214" s="126"/>
      <c r="KS214" s="126"/>
      <c r="KT214" s="126"/>
      <c r="KU214" s="126"/>
      <c r="KV214" s="126"/>
      <c r="KW214" s="126"/>
      <c r="KX214" s="126"/>
      <c r="KY214" s="126"/>
      <c r="KZ214" s="126"/>
      <c r="LA214" s="126"/>
      <c r="LB214" s="126"/>
      <c r="LC214" s="126"/>
      <c r="LD214" s="126"/>
      <c r="LE214" s="126"/>
      <c r="LF214" s="126"/>
      <c r="LG214" s="126"/>
      <c r="LH214" s="126"/>
      <c r="LI214" s="126"/>
      <c r="LJ214" s="126"/>
      <c r="LK214" s="126"/>
      <c r="LL214" s="126"/>
      <c r="LM214" s="126"/>
      <c r="LN214" s="126"/>
      <c r="LO214" s="126"/>
      <c r="LP214" s="126"/>
      <c r="LQ214" s="126"/>
      <c r="LR214" s="126"/>
      <c r="LS214" s="126"/>
      <c r="LT214" s="126"/>
      <c r="LU214" s="126"/>
      <c r="LV214" s="126"/>
      <c r="LW214" s="126"/>
      <c r="LX214" s="126"/>
      <c r="LY214" s="126"/>
      <c r="LZ214" s="126"/>
      <c r="MA214" s="126"/>
      <c r="MB214" s="126"/>
      <c r="MC214" s="126"/>
      <c r="MD214" s="126"/>
      <c r="ME214" s="126"/>
      <c r="MF214" s="126"/>
      <c r="MG214" s="126"/>
      <c r="MH214" s="126"/>
      <c r="MI214" s="126"/>
      <c r="MJ214" s="126"/>
      <c r="MK214" s="126"/>
      <c r="ML214" s="126"/>
      <c r="MM214" s="126"/>
      <c r="MN214" s="126"/>
      <c r="MO214" s="126"/>
      <c r="MP214" s="126"/>
      <c r="MQ214" s="126"/>
      <c r="MR214" s="126"/>
      <c r="MS214" s="126"/>
      <c r="MT214" s="126"/>
      <c r="MU214" s="126"/>
      <c r="MV214" s="126"/>
      <c r="MW214" s="126"/>
      <c r="MX214" s="126"/>
      <c r="MY214" s="126"/>
      <c r="MZ214" s="126"/>
      <c r="NA214" s="126"/>
      <c r="NB214" s="126"/>
      <c r="TD214" s="124"/>
      <c r="TE214" s="81"/>
    </row>
    <row r="215" spans="1:1025" x14ac:dyDescent="0.2">
      <c r="A215" s="176"/>
      <c r="B215" s="191" t="s">
        <v>56</v>
      </c>
      <c r="C215" s="173" t="s">
        <v>60</v>
      </c>
      <c r="D215" s="173"/>
      <c r="E215" s="173"/>
      <c r="F215" s="173"/>
      <c r="G215" s="161"/>
      <c r="H215" s="161"/>
      <c r="I215" s="161"/>
      <c r="J215" s="161"/>
      <c r="K215" s="161"/>
      <c r="L215" s="127"/>
      <c r="M215" s="127"/>
      <c r="N215" s="127"/>
      <c r="O215" s="127"/>
      <c r="P215" s="127"/>
      <c r="Q215" s="127"/>
      <c r="R215" s="127"/>
      <c r="S215" s="127"/>
      <c r="T215" s="127"/>
      <c r="U215" s="127"/>
      <c r="V215" s="127"/>
      <c r="W215" s="127"/>
      <c r="X215" s="127"/>
      <c r="Y215" s="127"/>
      <c r="Z215" s="127"/>
      <c r="AA215" s="127"/>
      <c r="AB215" s="127"/>
      <c r="AC215" s="127"/>
      <c r="AD215" s="127"/>
      <c r="AE215" s="127"/>
      <c r="AF215" s="127"/>
      <c r="AG215" s="127"/>
      <c r="AH215" s="127"/>
      <c r="AI215" s="127"/>
      <c r="AJ215" s="127"/>
      <c r="AK215" s="127"/>
      <c r="AL215" s="127"/>
      <c r="AM215" s="127"/>
      <c r="AN215" s="127"/>
      <c r="AO215" s="127"/>
      <c r="AP215" s="127"/>
      <c r="AQ215" s="127"/>
      <c r="AR215" s="127"/>
      <c r="AS215" s="127"/>
      <c r="AT215" s="127"/>
      <c r="AU215" s="127"/>
      <c r="AV215" s="127"/>
      <c r="AW215" s="127"/>
      <c r="AX215" s="127"/>
      <c r="AY215" s="127"/>
      <c r="AZ215" s="127"/>
      <c r="BA215" s="127"/>
      <c r="BB215" s="127"/>
      <c r="BC215" s="127"/>
      <c r="BD215" s="127"/>
      <c r="BE215" s="127"/>
      <c r="BF215" s="127"/>
      <c r="BG215" s="127"/>
      <c r="BH215" s="127"/>
      <c r="BI215" s="127"/>
      <c r="BJ215" s="127"/>
      <c r="BK215" s="127"/>
      <c r="BL215" s="127"/>
      <c r="BM215" s="127"/>
      <c r="BN215" s="127"/>
      <c r="BO215" s="127"/>
      <c r="BP215" s="127"/>
      <c r="BQ215" s="127"/>
      <c r="BR215" s="127"/>
      <c r="BS215" s="127"/>
      <c r="BT215" s="127"/>
      <c r="BU215" s="127"/>
      <c r="BV215" s="127"/>
      <c r="BW215" s="127"/>
      <c r="BX215" s="127"/>
      <c r="BY215" s="127"/>
      <c r="BZ215" s="127"/>
      <c r="CA215" s="127"/>
      <c r="CB215" s="127"/>
      <c r="CC215" s="127"/>
      <c r="CD215" s="127"/>
      <c r="CE215" s="127"/>
      <c r="CF215" s="127"/>
      <c r="CG215" s="127"/>
      <c r="CH215" s="127"/>
      <c r="CI215" s="127"/>
      <c r="CJ215" s="127"/>
      <c r="CK215" s="127"/>
      <c r="CL215" s="127"/>
      <c r="CM215" s="127"/>
      <c r="CN215" s="127"/>
      <c r="CO215" s="127"/>
      <c r="CP215" s="127"/>
      <c r="CQ215" s="127"/>
      <c r="CR215" s="127"/>
      <c r="CS215" s="127"/>
      <c r="CT215" s="127"/>
      <c r="CU215" s="127"/>
      <c r="CV215" s="127"/>
      <c r="CW215" s="127"/>
      <c r="CX215" s="127"/>
      <c r="CY215" s="127"/>
      <c r="CZ215" s="127"/>
      <c r="DA215" s="127"/>
      <c r="DB215" s="127"/>
      <c r="DC215" s="127"/>
      <c r="DD215" s="127"/>
      <c r="DE215" s="127"/>
      <c r="DF215" s="127"/>
      <c r="DG215" s="127"/>
      <c r="DH215" s="127"/>
      <c r="DI215" s="127"/>
      <c r="DJ215" s="127"/>
      <c r="DK215" s="127"/>
      <c r="DL215" s="127"/>
      <c r="DM215" s="127"/>
      <c r="DN215" s="127"/>
      <c r="DO215" s="127"/>
      <c r="DP215" s="127"/>
      <c r="DQ215" s="127"/>
      <c r="DR215" s="127"/>
      <c r="DS215" s="127"/>
      <c r="DT215" s="127"/>
      <c r="DU215" s="127"/>
      <c r="DV215" s="127"/>
      <c r="DW215" s="127"/>
      <c r="DX215" s="127"/>
      <c r="DY215" s="127"/>
      <c r="DZ215" s="127"/>
      <c r="EA215" s="127"/>
      <c r="EB215" s="127"/>
      <c r="EC215" s="127"/>
      <c r="ED215" s="127"/>
      <c r="EE215" s="127"/>
      <c r="EF215" s="127"/>
      <c r="EG215" s="127"/>
      <c r="EH215" s="127"/>
      <c r="EI215" s="127"/>
      <c r="EJ215" s="127"/>
      <c r="EK215" s="127"/>
      <c r="EL215" s="127"/>
      <c r="EM215" s="127"/>
      <c r="EN215" s="127"/>
      <c r="EO215" s="127"/>
      <c r="EP215" s="127"/>
      <c r="EQ215" s="127"/>
      <c r="ER215" s="127"/>
      <c r="ES215" s="127"/>
      <c r="ET215" s="127"/>
      <c r="EU215" s="127"/>
      <c r="EV215" s="127"/>
      <c r="EW215" s="127"/>
      <c r="EX215" s="127"/>
      <c r="EY215" s="127"/>
      <c r="EZ215" s="127"/>
      <c r="FA215" s="127"/>
      <c r="FB215" s="127"/>
      <c r="FC215" s="127"/>
      <c r="FD215" s="127"/>
      <c r="FE215" s="127"/>
      <c r="FF215" s="127"/>
      <c r="FG215" s="127"/>
      <c r="FH215" s="127"/>
      <c r="FI215" s="127"/>
      <c r="FJ215" s="127"/>
      <c r="FK215" s="127"/>
      <c r="FL215" s="127"/>
      <c r="FM215" s="127"/>
      <c r="FN215" s="127"/>
      <c r="FO215" s="127"/>
      <c r="FP215" s="127"/>
      <c r="FQ215" s="127"/>
      <c r="FR215" s="127"/>
      <c r="FS215" s="127"/>
      <c r="FT215" s="127"/>
      <c r="FU215" s="127"/>
      <c r="FV215" s="127"/>
      <c r="FW215" s="127"/>
      <c r="FX215" s="127"/>
      <c r="FY215" s="127"/>
      <c r="FZ215" s="127"/>
      <c r="GA215" s="127"/>
      <c r="GB215" s="127"/>
      <c r="GC215" s="127"/>
      <c r="GD215" s="127"/>
      <c r="GE215" s="127"/>
      <c r="GF215" s="127"/>
      <c r="GG215" s="127"/>
      <c r="GH215" s="127"/>
      <c r="GI215" s="127"/>
      <c r="GJ215" s="127"/>
      <c r="GK215" s="127"/>
      <c r="GL215" s="127"/>
      <c r="GM215" s="127"/>
      <c r="GN215" s="127"/>
      <c r="GO215" s="127"/>
      <c r="GP215" s="127"/>
      <c r="GQ215" s="127"/>
      <c r="GR215" s="127"/>
      <c r="GS215" s="127"/>
      <c r="GT215" s="127"/>
      <c r="GU215" s="127"/>
      <c r="GV215" s="127"/>
      <c r="GW215" s="127"/>
      <c r="GX215" s="127"/>
      <c r="GY215" s="127"/>
      <c r="GZ215" s="127"/>
      <c r="HA215" s="127"/>
      <c r="HB215" s="127"/>
      <c r="HC215" s="127"/>
      <c r="HD215" s="127"/>
      <c r="HE215" s="127"/>
      <c r="HF215" s="127"/>
      <c r="HG215" s="127"/>
      <c r="HH215" s="127"/>
      <c r="HI215" s="127"/>
      <c r="HJ215" s="127"/>
      <c r="HK215" s="127"/>
      <c r="HL215" s="127"/>
      <c r="HM215" s="127"/>
      <c r="HN215" s="127"/>
      <c r="HO215" s="127"/>
      <c r="HP215" s="127"/>
      <c r="HQ215" s="127"/>
      <c r="HR215" s="127"/>
      <c r="HS215" s="127"/>
      <c r="HT215" s="127"/>
      <c r="HU215" s="127"/>
      <c r="HV215" s="127"/>
      <c r="HW215" s="127"/>
      <c r="HX215" s="127"/>
      <c r="HY215" s="127"/>
      <c r="HZ215" s="127"/>
      <c r="IA215" s="127"/>
      <c r="IB215" s="127"/>
      <c r="IC215" s="127"/>
      <c r="ID215" s="127"/>
      <c r="IE215" s="127"/>
      <c r="IF215" s="127"/>
      <c r="IG215" s="127"/>
      <c r="IH215" s="127"/>
      <c r="II215" s="127"/>
      <c r="IJ215" s="127"/>
      <c r="IK215" s="127"/>
      <c r="IL215" s="127"/>
      <c r="IM215" s="127"/>
      <c r="IN215" s="127"/>
      <c r="IO215" s="127"/>
      <c r="IP215" s="127"/>
      <c r="IQ215" s="127"/>
      <c r="IR215" s="127"/>
      <c r="IS215" s="127"/>
      <c r="IT215" s="127"/>
      <c r="IU215" s="127"/>
      <c r="IV215" s="127"/>
      <c r="IW215" s="127"/>
      <c r="IX215" s="127"/>
      <c r="IY215" s="127"/>
      <c r="IZ215" s="127"/>
      <c r="JA215" s="127"/>
      <c r="JB215" s="127"/>
      <c r="JC215" s="127"/>
      <c r="JD215" s="127"/>
      <c r="JE215" s="127"/>
      <c r="JF215" s="127"/>
      <c r="JG215" s="127"/>
      <c r="JH215" s="127"/>
      <c r="JI215" s="127"/>
      <c r="JJ215" s="127"/>
      <c r="JK215" s="127"/>
      <c r="JL215" s="127"/>
      <c r="JM215" s="127"/>
      <c r="JN215" s="127"/>
      <c r="JO215" s="127"/>
      <c r="JP215" s="127"/>
      <c r="JQ215" s="127"/>
      <c r="JR215" s="127"/>
      <c r="JS215" s="127"/>
      <c r="JT215" s="127"/>
      <c r="JU215" s="127"/>
      <c r="JV215" s="127"/>
      <c r="JW215" s="127"/>
      <c r="JX215" s="127"/>
      <c r="JY215" s="127"/>
      <c r="JZ215" s="127"/>
      <c r="KA215" s="127"/>
      <c r="KB215" s="127"/>
      <c r="KC215" s="127"/>
      <c r="KD215" s="127"/>
      <c r="KE215" s="127"/>
      <c r="KF215" s="127"/>
      <c r="KG215" s="127"/>
      <c r="KH215" s="127"/>
      <c r="KI215" s="127"/>
      <c r="KJ215" s="127"/>
      <c r="KK215" s="127"/>
      <c r="KL215" s="127"/>
      <c r="KM215" s="127"/>
      <c r="KN215" s="127"/>
      <c r="KO215" s="127"/>
      <c r="KP215" s="127"/>
      <c r="KQ215" s="127"/>
      <c r="KR215" s="127"/>
      <c r="KS215" s="127"/>
      <c r="KT215" s="127"/>
      <c r="KU215" s="127"/>
      <c r="KV215" s="127"/>
      <c r="KW215" s="127"/>
      <c r="KX215" s="127"/>
      <c r="KY215" s="127"/>
      <c r="KZ215" s="127"/>
      <c r="LA215" s="127"/>
      <c r="LB215" s="127"/>
      <c r="LC215" s="127"/>
      <c r="LD215" s="127"/>
      <c r="LE215" s="127"/>
      <c r="LF215" s="127"/>
      <c r="LG215" s="127"/>
      <c r="LH215" s="127"/>
      <c r="LI215" s="127"/>
      <c r="LJ215" s="127"/>
      <c r="LK215" s="127"/>
      <c r="LL215" s="127"/>
      <c r="LM215" s="127"/>
      <c r="LN215" s="127"/>
      <c r="LO215" s="127"/>
      <c r="LP215" s="127"/>
      <c r="LQ215" s="127"/>
      <c r="LR215" s="127"/>
      <c r="LS215" s="127"/>
      <c r="LT215" s="127"/>
      <c r="LU215" s="127"/>
      <c r="LV215" s="127"/>
      <c r="LW215" s="127"/>
      <c r="LX215" s="127"/>
      <c r="LY215" s="127"/>
      <c r="LZ215" s="127"/>
      <c r="MA215" s="127"/>
      <c r="MB215" s="127"/>
      <c r="MC215" s="127"/>
      <c r="MD215" s="127"/>
      <c r="ME215" s="127"/>
      <c r="MF215" s="127"/>
      <c r="MG215" s="127"/>
      <c r="MH215" s="127"/>
      <c r="MI215" s="127"/>
      <c r="MJ215" s="127"/>
      <c r="MK215" s="127"/>
      <c r="ML215" s="127"/>
      <c r="MM215" s="127"/>
      <c r="MN215" s="127"/>
      <c r="MO215" s="127"/>
      <c r="MP215" s="127"/>
      <c r="MQ215" s="127"/>
      <c r="MR215" s="127"/>
      <c r="MS215" s="127"/>
      <c r="MT215" s="127"/>
      <c r="MU215" s="127"/>
      <c r="MV215" s="127"/>
      <c r="MW215" s="127"/>
      <c r="MX215" s="127"/>
      <c r="MY215" s="127"/>
      <c r="MZ215" s="127"/>
      <c r="NA215" s="127"/>
      <c r="NB215" s="127"/>
      <c r="TD215" s="124"/>
      <c r="TE215" s="128"/>
    </row>
    <row r="216" spans="1:1025" x14ac:dyDescent="0.2">
      <c r="A216" s="176" t="s">
        <v>53</v>
      </c>
      <c r="B216" s="191" t="s">
        <v>54</v>
      </c>
      <c r="C216" s="191" t="s">
        <v>55</v>
      </c>
      <c r="D216" s="191"/>
      <c r="E216" s="191"/>
      <c r="F216" s="191"/>
      <c r="G216" s="162"/>
      <c r="H216" s="162"/>
      <c r="I216" s="162"/>
      <c r="J216" s="162"/>
      <c r="K216" s="162"/>
      <c r="L216" s="126"/>
      <c r="M216" s="126"/>
      <c r="N216" s="126"/>
      <c r="O216" s="126"/>
      <c r="P216" s="126"/>
      <c r="Q216" s="126"/>
      <c r="R216" s="126"/>
      <c r="S216" s="126"/>
      <c r="T216" s="126"/>
      <c r="U216" s="126"/>
      <c r="V216" s="126"/>
      <c r="W216" s="126"/>
      <c r="X216" s="126"/>
      <c r="Y216" s="126"/>
      <c r="Z216" s="126"/>
      <c r="AA216" s="126"/>
      <c r="AB216" s="126"/>
      <c r="AC216" s="126"/>
      <c r="AD216" s="126"/>
      <c r="AE216" s="126"/>
      <c r="AF216" s="126"/>
      <c r="AG216" s="126"/>
      <c r="AH216" s="126"/>
      <c r="AI216" s="126"/>
      <c r="AJ216" s="126"/>
      <c r="AK216" s="126"/>
      <c r="AL216" s="126"/>
      <c r="AM216" s="126"/>
      <c r="AN216" s="126"/>
      <c r="AO216" s="126"/>
      <c r="AP216" s="126"/>
      <c r="AQ216" s="126"/>
      <c r="AR216" s="126"/>
      <c r="AS216" s="126"/>
      <c r="AT216" s="126"/>
      <c r="AU216" s="126"/>
      <c r="AV216" s="126"/>
      <c r="AW216" s="126"/>
      <c r="AX216" s="126"/>
      <c r="AY216" s="126"/>
      <c r="AZ216" s="126"/>
      <c r="BA216" s="126"/>
      <c r="BB216" s="126"/>
      <c r="BC216" s="126"/>
      <c r="BD216" s="126"/>
      <c r="BE216" s="126"/>
      <c r="BF216" s="126"/>
      <c r="BG216" s="126"/>
      <c r="BH216" s="126"/>
      <c r="BI216" s="126"/>
      <c r="BJ216" s="126"/>
      <c r="BK216" s="126"/>
      <c r="BL216" s="126"/>
      <c r="BM216" s="126"/>
      <c r="BN216" s="126"/>
      <c r="BO216" s="126"/>
      <c r="BP216" s="126"/>
      <c r="BQ216" s="126"/>
      <c r="BR216" s="126"/>
      <c r="BS216" s="126"/>
      <c r="BT216" s="126"/>
      <c r="BU216" s="126"/>
      <c r="BV216" s="126"/>
      <c r="BW216" s="126"/>
      <c r="BX216" s="126"/>
      <c r="BY216" s="126"/>
      <c r="BZ216" s="126"/>
      <c r="CA216" s="126"/>
      <c r="CB216" s="126"/>
      <c r="CC216" s="126"/>
      <c r="CD216" s="126"/>
      <c r="CE216" s="126"/>
      <c r="CF216" s="126"/>
      <c r="CG216" s="126"/>
      <c r="CH216" s="126"/>
      <c r="CI216" s="126"/>
      <c r="CJ216" s="126"/>
      <c r="CK216" s="126"/>
      <c r="CL216" s="126"/>
      <c r="CM216" s="126"/>
      <c r="CN216" s="126"/>
      <c r="CO216" s="126"/>
      <c r="CP216" s="126"/>
      <c r="CQ216" s="126"/>
      <c r="CR216" s="126"/>
      <c r="CS216" s="126"/>
      <c r="CT216" s="126"/>
      <c r="CU216" s="126"/>
      <c r="CV216" s="126"/>
      <c r="CW216" s="126"/>
      <c r="CX216" s="126"/>
      <c r="CY216" s="126"/>
      <c r="CZ216" s="126"/>
      <c r="DA216" s="126"/>
      <c r="DB216" s="126"/>
      <c r="DC216" s="126"/>
      <c r="DD216" s="126"/>
      <c r="DE216" s="126"/>
      <c r="DF216" s="126"/>
      <c r="DG216" s="126"/>
      <c r="DH216" s="126"/>
      <c r="DI216" s="126"/>
      <c r="DJ216" s="126"/>
      <c r="DK216" s="126"/>
      <c r="DL216" s="126"/>
      <c r="DM216" s="126"/>
      <c r="DN216" s="126"/>
      <c r="DO216" s="126"/>
      <c r="DP216" s="126"/>
      <c r="DQ216" s="126"/>
      <c r="DR216" s="126"/>
      <c r="DS216" s="126"/>
      <c r="DT216" s="126"/>
      <c r="DU216" s="126"/>
      <c r="DV216" s="126"/>
      <c r="DW216" s="126"/>
      <c r="DX216" s="126"/>
      <c r="DY216" s="126"/>
      <c r="DZ216" s="126"/>
      <c r="EA216" s="126"/>
      <c r="EB216" s="126"/>
      <c r="EC216" s="126"/>
      <c r="ED216" s="126"/>
      <c r="EE216" s="126"/>
      <c r="EF216" s="126"/>
      <c r="EG216" s="126"/>
      <c r="EH216" s="126"/>
      <c r="EI216" s="126"/>
      <c r="EJ216" s="126"/>
      <c r="EK216" s="126"/>
      <c r="EL216" s="126"/>
      <c r="EM216" s="126"/>
      <c r="EN216" s="126"/>
      <c r="EO216" s="126"/>
      <c r="EP216" s="126"/>
      <c r="EQ216" s="126"/>
      <c r="ER216" s="126"/>
      <c r="ES216" s="126"/>
      <c r="ET216" s="126"/>
      <c r="EU216" s="126"/>
      <c r="EV216" s="126"/>
      <c r="EW216" s="126"/>
      <c r="EX216" s="126"/>
      <c r="EY216" s="126"/>
      <c r="EZ216" s="126"/>
      <c r="FA216" s="126"/>
      <c r="FB216" s="126"/>
      <c r="FC216" s="126"/>
      <c r="FD216" s="126"/>
      <c r="FE216" s="126"/>
      <c r="FF216" s="126"/>
      <c r="FG216" s="126"/>
      <c r="FH216" s="126"/>
      <c r="FI216" s="126"/>
      <c r="FJ216" s="126"/>
      <c r="FK216" s="126"/>
      <c r="FL216" s="126"/>
      <c r="FM216" s="126"/>
      <c r="FN216" s="126"/>
      <c r="FO216" s="126"/>
      <c r="FP216" s="126"/>
      <c r="FQ216" s="126"/>
      <c r="FR216" s="126"/>
      <c r="FS216" s="126"/>
      <c r="FT216" s="126"/>
      <c r="FU216" s="126"/>
      <c r="FV216" s="126"/>
      <c r="FW216" s="126"/>
      <c r="FX216" s="126"/>
      <c r="FY216" s="126"/>
      <c r="FZ216" s="126"/>
      <c r="GA216" s="126"/>
      <c r="GB216" s="126"/>
      <c r="GC216" s="126"/>
      <c r="GD216" s="126"/>
      <c r="GE216" s="126"/>
      <c r="GF216" s="126"/>
      <c r="GG216" s="126"/>
      <c r="GH216" s="126"/>
      <c r="GI216" s="126"/>
      <c r="GJ216" s="126"/>
      <c r="GK216" s="126"/>
      <c r="GL216" s="126"/>
      <c r="GM216" s="126"/>
      <c r="GN216" s="126"/>
      <c r="GO216" s="126"/>
      <c r="GP216" s="126"/>
      <c r="GQ216" s="126"/>
      <c r="GR216" s="126"/>
      <c r="GS216" s="126"/>
      <c r="GT216" s="126"/>
      <c r="GU216" s="126"/>
      <c r="GV216" s="126"/>
      <c r="GW216" s="126"/>
      <c r="GX216" s="126"/>
      <c r="GY216" s="126"/>
      <c r="GZ216" s="126"/>
      <c r="HA216" s="126"/>
      <c r="HB216" s="126"/>
      <c r="HC216" s="126"/>
      <c r="HD216" s="126"/>
      <c r="HE216" s="126"/>
      <c r="HF216" s="126"/>
      <c r="HG216" s="126"/>
      <c r="HH216" s="126"/>
      <c r="HI216" s="126"/>
      <c r="HJ216" s="126"/>
      <c r="HK216" s="126"/>
      <c r="HL216" s="126"/>
      <c r="HM216" s="126"/>
      <c r="HN216" s="126"/>
      <c r="HO216" s="126"/>
      <c r="HP216" s="126"/>
      <c r="HQ216" s="126"/>
      <c r="HR216" s="126"/>
      <c r="HS216" s="126"/>
      <c r="HT216" s="126"/>
      <c r="HU216" s="126"/>
      <c r="HV216" s="126"/>
      <c r="HW216" s="126"/>
      <c r="HX216" s="126"/>
      <c r="HY216" s="126"/>
      <c r="HZ216" s="126"/>
      <c r="IA216" s="126"/>
      <c r="IB216" s="126"/>
      <c r="IC216" s="126"/>
      <c r="ID216" s="126"/>
      <c r="IE216" s="126"/>
      <c r="IF216" s="126"/>
      <c r="IG216" s="126"/>
      <c r="IH216" s="126"/>
      <c r="II216" s="126"/>
      <c r="IJ216" s="126"/>
      <c r="IK216" s="126"/>
      <c r="IL216" s="126"/>
      <c r="IM216" s="126"/>
      <c r="IN216" s="126"/>
      <c r="IO216" s="126"/>
      <c r="IP216" s="126"/>
      <c r="IQ216" s="126"/>
      <c r="IR216" s="126"/>
      <c r="IS216" s="126"/>
      <c r="IT216" s="126"/>
      <c r="IU216" s="126"/>
      <c r="IV216" s="126"/>
      <c r="IW216" s="126"/>
      <c r="IX216" s="126"/>
      <c r="IY216" s="126"/>
      <c r="IZ216" s="126"/>
      <c r="JA216" s="126"/>
      <c r="JB216" s="126"/>
      <c r="JC216" s="126"/>
      <c r="JD216" s="126"/>
      <c r="JE216" s="126"/>
      <c r="JF216" s="126"/>
      <c r="JG216" s="126"/>
      <c r="JH216" s="126"/>
      <c r="JI216" s="126"/>
      <c r="JJ216" s="126"/>
      <c r="JK216" s="126"/>
      <c r="JL216" s="126"/>
      <c r="JM216" s="126"/>
      <c r="JN216" s="126"/>
      <c r="JO216" s="126"/>
      <c r="JP216" s="126"/>
      <c r="JQ216" s="126"/>
      <c r="JR216" s="126"/>
      <c r="JS216" s="126"/>
      <c r="JT216" s="126"/>
      <c r="JU216" s="126"/>
      <c r="JV216" s="126"/>
      <c r="JW216" s="126"/>
      <c r="JX216" s="126"/>
      <c r="JY216" s="126"/>
      <c r="JZ216" s="126"/>
      <c r="KA216" s="126"/>
      <c r="KB216" s="126"/>
      <c r="KC216" s="126"/>
      <c r="KD216" s="126"/>
      <c r="KE216" s="126"/>
      <c r="KF216" s="126"/>
      <c r="KG216" s="126"/>
      <c r="KH216" s="126"/>
      <c r="KI216" s="126"/>
      <c r="KJ216" s="126"/>
      <c r="KK216" s="126"/>
      <c r="KL216" s="126"/>
      <c r="KM216" s="126"/>
      <c r="KN216" s="126"/>
      <c r="KO216" s="126"/>
      <c r="KP216" s="126"/>
      <c r="KQ216" s="126"/>
      <c r="KR216" s="126"/>
      <c r="KS216" s="126"/>
      <c r="KT216" s="126"/>
      <c r="KU216" s="126"/>
      <c r="KV216" s="126"/>
      <c r="KW216" s="126"/>
      <c r="KX216" s="126"/>
      <c r="KY216" s="126"/>
      <c r="KZ216" s="126"/>
      <c r="LA216" s="126"/>
      <c r="LB216" s="126"/>
      <c r="LC216" s="126"/>
      <c r="LD216" s="126"/>
      <c r="LE216" s="126"/>
      <c r="LF216" s="126"/>
      <c r="LG216" s="126"/>
      <c r="LH216" s="126"/>
      <c r="LI216" s="126"/>
      <c r="LJ216" s="126"/>
      <c r="LK216" s="126"/>
      <c r="LL216" s="126"/>
      <c r="LM216" s="126"/>
      <c r="LN216" s="126"/>
      <c r="LO216" s="126"/>
      <c r="LP216" s="126"/>
      <c r="LQ216" s="126"/>
      <c r="LR216" s="126"/>
      <c r="LS216" s="126"/>
      <c r="LT216" s="126"/>
      <c r="LU216" s="126"/>
      <c r="LV216" s="126"/>
      <c r="LW216" s="126"/>
      <c r="LX216" s="126"/>
      <c r="LY216" s="126"/>
      <c r="LZ216" s="126"/>
      <c r="MA216" s="126"/>
      <c r="MB216" s="126"/>
      <c r="MC216" s="126"/>
      <c r="MD216" s="126"/>
      <c r="ME216" s="126"/>
      <c r="MF216" s="126"/>
      <c r="MG216" s="126"/>
      <c r="MH216" s="126"/>
      <c r="MI216" s="126"/>
      <c r="MJ216" s="126"/>
      <c r="MK216" s="126"/>
      <c r="ML216" s="126"/>
      <c r="MM216" s="126"/>
      <c r="MN216" s="126"/>
      <c r="MO216" s="126"/>
      <c r="MP216" s="126"/>
      <c r="MQ216" s="126"/>
      <c r="MR216" s="126"/>
      <c r="MS216" s="126"/>
      <c r="MT216" s="126"/>
      <c r="MU216" s="126"/>
      <c r="MV216" s="126"/>
      <c r="MW216" s="126"/>
      <c r="MX216" s="126"/>
      <c r="MY216" s="126"/>
      <c r="MZ216" s="126"/>
      <c r="NA216" s="126"/>
      <c r="NB216" s="126"/>
      <c r="TD216" s="124"/>
      <c r="TE216" s="81"/>
    </row>
    <row r="217" spans="1:1025" x14ac:dyDescent="0.2">
      <c r="A217" s="176"/>
      <c r="B217" s="191" t="s">
        <v>56</v>
      </c>
      <c r="C217" s="175" t="s">
        <v>57</v>
      </c>
      <c r="D217" s="175"/>
      <c r="E217" s="175"/>
      <c r="F217" s="175"/>
      <c r="G217" s="161"/>
      <c r="H217" s="161"/>
      <c r="I217" s="161"/>
      <c r="J217" s="161"/>
      <c r="K217" s="161"/>
      <c r="L217" s="127"/>
      <c r="M217" s="127"/>
      <c r="N217" s="127"/>
      <c r="O217" s="127"/>
      <c r="P217" s="127"/>
      <c r="Q217" s="127"/>
      <c r="R217" s="127"/>
      <c r="S217" s="127"/>
      <c r="T217" s="127"/>
      <c r="U217" s="127"/>
      <c r="V217" s="127"/>
      <c r="W217" s="127"/>
      <c r="X217" s="127"/>
      <c r="Y217" s="127"/>
      <c r="Z217" s="127"/>
      <c r="AA217" s="127"/>
      <c r="AB217" s="127"/>
      <c r="AC217" s="127"/>
      <c r="AD217" s="127"/>
      <c r="AE217" s="127"/>
      <c r="AF217" s="127"/>
      <c r="AG217" s="127"/>
      <c r="AH217" s="127"/>
      <c r="AI217" s="127"/>
      <c r="AJ217" s="127"/>
      <c r="AK217" s="127"/>
      <c r="AL217" s="127"/>
      <c r="AM217" s="127"/>
      <c r="AN217" s="127"/>
      <c r="AO217" s="127"/>
      <c r="AP217" s="127"/>
      <c r="AQ217" s="127"/>
      <c r="AR217" s="127"/>
      <c r="AS217" s="127"/>
      <c r="AT217" s="127"/>
      <c r="AU217" s="127"/>
      <c r="AV217" s="127"/>
      <c r="AW217" s="127"/>
      <c r="AX217" s="127"/>
      <c r="AY217" s="127"/>
      <c r="AZ217" s="127"/>
      <c r="BA217" s="127"/>
      <c r="BB217" s="127"/>
      <c r="BC217" s="127"/>
      <c r="BD217" s="127"/>
      <c r="BE217" s="127"/>
      <c r="BF217" s="127"/>
      <c r="BG217" s="127"/>
      <c r="BH217" s="127"/>
      <c r="BI217" s="127"/>
      <c r="BJ217" s="127"/>
      <c r="BK217" s="127"/>
      <c r="BL217" s="127"/>
      <c r="BM217" s="127"/>
      <c r="BN217" s="127"/>
      <c r="BO217" s="127"/>
      <c r="BP217" s="127"/>
      <c r="BQ217" s="127"/>
      <c r="BR217" s="127"/>
      <c r="BS217" s="127"/>
      <c r="BT217" s="127"/>
      <c r="BU217" s="127"/>
      <c r="BV217" s="127"/>
      <c r="BW217" s="127"/>
      <c r="BX217" s="127"/>
      <c r="BY217" s="127"/>
      <c r="BZ217" s="127"/>
      <c r="CA217" s="127"/>
      <c r="CB217" s="127"/>
      <c r="CC217" s="127"/>
      <c r="CD217" s="127"/>
      <c r="CE217" s="127"/>
      <c r="CF217" s="127"/>
      <c r="CG217" s="127"/>
      <c r="CH217" s="127"/>
      <c r="CI217" s="127"/>
      <c r="CJ217" s="127"/>
      <c r="CK217" s="127"/>
      <c r="CL217" s="127"/>
      <c r="CM217" s="127"/>
      <c r="CN217" s="127"/>
      <c r="CO217" s="127"/>
      <c r="CP217" s="127"/>
      <c r="CQ217" s="127"/>
      <c r="CR217" s="127"/>
      <c r="CS217" s="127"/>
      <c r="CT217" s="127"/>
      <c r="CU217" s="127"/>
      <c r="CV217" s="127"/>
      <c r="CW217" s="127"/>
      <c r="CX217" s="127"/>
      <c r="CY217" s="127"/>
      <c r="CZ217" s="127"/>
      <c r="DA217" s="127"/>
      <c r="DB217" s="127"/>
      <c r="DC217" s="127"/>
      <c r="DD217" s="127"/>
      <c r="DE217" s="127"/>
      <c r="DF217" s="127"/>
      <c r="DG217" s="127"/>
      <c r="DH217" s="127"/>
      <c r="DI217" s="127"/>
      <c r="DJ217" s="127"/>
      <c r="DK217" s="127"/>
      <c r="DL217" s="127"/>
      <c r="DM217" s="127"/>
      <c r="DN217" s="127"/>
      <c r="DO217" s="127"/>
      <c r="DP217" s="127"/>
      <c r="DQ217" s="127"/>
      <c r="DR217" s="127"/>
      <c r="DS217" s="127"/>
      <c r="DT217" s="127"/>
      <c r="DU217" s="127"/>
      <c r="DV217" s="127"/>
      <c r="DW217" s="127"/>
      <c r="DX217" s="127"/>
      <c r="DY217" s="127"/>
      <c r="DZ217" s="127"/>
      <c r="EA217" s="127"/>
      <c r="EB217" s="127"/>
      <c r="EC217" s="127"/>
      <c r="ED217" s="127"/>
      <c r="EE217" s="127"/>
      <c r="EF217" s="127"/>
      <c r="EG217" s="127"/>
      <c r="EH217" s="127"/>
      <c r="EI217" s="127"/>
      <c r="EJ217" s="127"/>
      <c r="EK217" s="127"/>
      <c r="EL217" s="127"/>
      <c r="EM217" s="127"/>
      <c r="EN217" s="127"/>
      <c r="EO217" s="127"/>
      <c r="EP217" s="127"/>
      <c r="EQ217" s="127"/>
      <c r="ER217" s="127"/>
      <c r="ES217" s="127"/>
      <c r="ET217" s="127"/>
      <c r="EU217" s="127"/>
      <c r="EV217" s="127"/>
      <c r="EW217" s="127"/>
      <c r="EX217" s="127"/>
      <c r="EY217" s="127"/>
      <c r="EZ217" s="127"/>
      <c r="FA217" s="127"/>
      <c r="FB217" s="127"/>
      <c r="FC217" s="127"/>
      <c r="FD217" s="127"/>
      <c r="FE217" s="127"/>
      <c r="FF217" s="127"/>
      <c r="FG217" s="127"/>
      <c r="FH217" s="127"/>
      <c r="FI217" s="127"/>
      <c r="FJ217" s="127"/>
      <c r="FK217" s="127"/>
      <c r="FL217" s="127"/>
      <c r="FM217" s="127"/>
      <c r="FN217" s="127"/>
      <c r="FO217" s="127"/>
      <c r="FP217" s="127"/>
      <c r="FQ217" s="127"/>
      <c r="FR217" s="127"/>
      <c r="FS217" s="127"/>
      <c r="FT217" s="127"/>
      <c r="FU217" s="127"/>
      <c r="FV217" s="127"/>
      <c r="FW217" s="127"/>
      <c r="FX217" s="127"/>
      <c r="FY217" s="127"/>
      <c r="FZ217" s="127"/>
      <c r="GA217" s="127"/>
      <c r="GB217" s="127"/>
      <c r="GC217" s="127"/>
      <c r="GD217" s="127"/>
      <c r="GE217" s="127"/>
      <c r="GF217" s="127"/>
      <c r="GG217" s="127"/>
      <c r="GH217" s="127"/>
      <c r="GI217" s="127"/>
      <c r="GJ217" s="127"/>
      <c r="GK217" s="127"/>
      <c r="GL217" s="127"/>
      <c r="GM217" s="127"/>
      <c r="GN217" s="127"/>
      <c r="GO217" s="127"/>
      <c r="GP217" s="127"/>
      <c r="GQ217" s="127"/>
      <c r="GR217" s="127"/>
      <c r="GS217" s="127"/>
      <c r="GT217" s="127"/>
      <c r="GU217" s="127"/>
      <c r="GV217" s="127"/>
      <c r="GW217" s="127"/>
      <c r="GX217" s="127"/>
      <c r="GY217" s="127"/>
      <c r="GZ217" s="127"/>
      <c r="HA217" s="127"/>
      <c r="HB217" s="127"/>
      <c r="HC217" s="127"/>
      <c r="HD217" s="127"/>
      <c r="HE217" s="127"/>
      <c r="HF217" s="127"/>
      <c r="HG217" s="127"/>
      <c r="HH217" s="127"/>
      <c r="HI217" s="127"/>
      <c r="HJ217" s="127"/>
      <c r="HK217" s="127"/>
      <c r="HL217" s="127"/>
      <c r="HM217" s="127"/>
      <c r="HN217" s="127"/>
      <c r="HO217" s="127"/>
      <c r="HP217" s="127"/>
      <c r="HQ217" s="127"/>
      <c r="HR217" s="127"/>
      <c r="HS217" s="127"/>
      <c r="HT217" s="127"/>
      <c r="HU217" s="127"/>
      <c r="HV217" s="127"/>
      <c r="HW217" s="127"/>
      <c r="HX217" s="127"/>
      <c r="HY217" s="127"/>
      <c r="HZ217" s="127"/>
      <c r="IA217" s="127"/>
      <c r="IB217" s="127"/>
      <c r="IC217" s="127"/>
      <c r="ID217" s="127"/>
      <c r="IE217" s="127"/>
      <c r="IF217" s="127"/>
      <c r="IG217" s="127"/>
      <c r="IH217" s="127"/>
      <c r="II217" s="127"/>
      <c r="IJ217" s="127"/>
      <c r="IK217" s="127"/>
      <c r="IL217" s="127"/>
      <c r="IM217" s="127"/>
      <c r="IN217" s="127"/>
      <c r="IO217" s="127"/>
      <c r="IP217" s="127"/>
      <c r="IQ217" s="127"/>
      <c r="IR217" s="127"/>
      <c r="IS217" s="127"/>
      <c r="IT217" s="127"/>
      <c r="IU217" s="127"/>
      <c r="IV217" s="127"/>
      <c r="IW217" s="127"/>
      <c r="IX217" s="127"/>
      <c r="IY217" s="127"/>
      <c r="IZ217" s="127"/>
      <c r="JA217" s="127"/>
      <c r="JB217" s="127"/>
      <c r="JC217" s="127"/>
      <c r="JD217" s="127"/>
      <c r="JE217" s="127"/>
      <c r="JF217" s="127"/>
      <c r="JG217" s="127"/>
      <c r="JH217" s="127"/>
      <c r="JI217" s="127"/>
      <c r="JJ217" s="127"/>
      <c r="JK217" s="127"/>
      <c r="JL217" s="127"/>
      <c r="JM217" s="127"/>
      <c r="JN217" s="127"/>
      <c r="JO217" s="127"/>
      <c r="JP217" s="127"/>
      <c r="JQ217" s="127"/>
      <c r="JR217" s="127"/>
      <c r="JS217" s="127"/>
      <c r="JT217" s="127"/>
      <c r="JU217" s="127"/>
      <c r="JV217" s="127"/>
      <c r="JW217" s="127"/>
      <c r="JX217" s="127"/>
      <c r="JY217" s="127"/>
      <c r="JZ217" s="127"/>
      <c r="KA217" s="127"/>
      <c r="KB217" s="127"/>
      <c r="KC217" s="127"/>
      <c r="KD217" s="127"/>
      <c r="KE217" s="127"/>
      <c r="KF217" s="127"/>
      <c r="KG217" s="127"/>
      <c r="KH217" s="127"/>
      <c r="KI217" s="127"/>
      <c r="KJ217" s="127"/>
      <c r="KK217" s="127"/>
      <c r="KL217" s="127"/>
      <c r="KM217" s="127"/>
      <c r="KN217" s="127"/>
      <c r="KO217" s="127"/>
      <c r="KP217" s="127"/>
      <c r="KQ217" s="127"/>
      <c r="KR217" s="127"/>
      <c r="KS217" s="127"/>
      <c r="KT217" s="127"/>
      <c r="KU217" s="127"/>
      <c r="KV217" s="127"/>
      <c r="KW217" s="127"/>
      <c r="KX217" s="127"/>
      <c r="KY217" s="127"/>
      <c r="KZ217" s="127"/>
      <c r="LA217" s="127"/>
      <c r="LB217" s="127"/>
      <c r="LC217" s="127"/>
      <c r="LD217" s="127"/>
      <c r="LE217" s="127"/>
      <c r="LF217" s="127"/>
      <c r="LG217" s="127"/>
      <c r="LH217" s="127"/>
      <c r="LI217" s="127"/>
      <c r="LJ217" s="127"/>
      <c r="LK217" s="127"/>
      <c r="LL217" s="127"/>
      <c r="LM217" s="127"/>
      <c r="LN217" s="127"/>
      <c r="LO217" s="127"/>
      <c r="LP217" s="127"/>
      <c r="LQ217" s="127"/>
      <c r="LR217" s="127"/>
      <c r="LS217" s="127"/>
      <c r="LT217" s="127"/>
      <c r="LU217" s="127"/>
      <c r="LV217" s="127"/>
      <c r="LW217" s="127"/>
      <c r="LX217" s="127"/>
      <c r="LY217" s="127"/>
      <c r="LZ217" s="127"/>
      <c r="MA217" s="127"/>
      <c r="MB217" s="127"/>
      <c r="MC217" s="127"/>
      <c r="MD217" s="127"/>
      <c r="ME217" s="127"/>
      <c r="MF217" s="127"/>
      <c r="MG217" s="127"/>
      <c r="MH217" s="127"/>
      <c r="MI217" s="127"/>
      <c r="MJ217" s="127"/>
      <c r="MK217" s="127"/>
      <c r="ML217" s="127"/>
      <c r="MM217" s="127"/>
      <c r="MN217" s="127"/>
      <c r="MO217" s="127"/>
      <c r="MP217" s="127"/>
      <c r="MQ217" s="127"/>
      <c r="MR217" s="127"/>
      <c r="MS217" s="127"/>
      <c r="MT217" s="127"/>
      <c r="MU217" s="127"/>
      <c r="MV217" s="127"/>
      <c r="MW217" s="127"/>
      <c r="MX217" s="127"/>
      <c r="MY217" s="127"/>
      <c r="MZ217" s="127"/>
      <c r="NA217" s="127"/>
      <c r="NB217" s="127"/>
      <c r="TD217" s="124"/>
      <c r="TE217" s="81"/>
    </row>
    <row r="218" spans="1:1025" s="194" customFormat="1" ht="13.5" customHeight="1" x14ac:dyDescent="0.2">
      <c r="A218" s="162"/>
      <c r="B218" s="191"/>
      <c r="C218" s="191"/>
      <c r="D218" s="191"/>
      <c r="E218" s="191"/>
      <c r="F218" s="191"/>
      <c r="G218" s="191"/>
      <c r="H218" s="191"/>
      <c r="I218" s="191"/>
      <c r="J218" s="191"/>
      <c r="K218" s="191"/>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c r="CR218" s="13"/>
      <c r="CS218" s="13"/>
      <c r="CT218" s="13"/>
      <c r="CU218" s="13"/>
      <c r="CV218" s="13"/>
      <c r="CW218" s="13"/>
      <c r="CX218" s="13"/>
      <c r="CY218" s="13"/>
      <c r="CZ218" s="13"/>
      <c r="DA218" s="13"/>
      <c r="DB218" s="13"/>
      <c r="DC218" s="13"/>
      <c r="DD218" s="13"/>
      <c r="DE218" s="13"/>
      <c r="DF218" s="13"/>
      <c r="DG218" s="13"/>
      <c r="DH218" s="13"/>
      <c r="DI218" s="13"/>
      <c r="DJ218" s="13"/>
      <c r="DK218" s="13"/>
      <c r="DL218" s="13"/>
      <c r="DM218" s="13"/>
      <c r="DN218" s="13"/>
      <c r="DO218" s="13"/>
      <c r="DP218" s="13"/>
      <c r="DQ218" s="13"/>
      <c r="DR218" s="13"/>
      <c r="DS218" s="13"/>
      <c r="DT218" s="13"/>
      <c r="DU218" s="13"/>
      <c r="DV218" s="13"/>
      <c r="DW218" s="13"/>
      <c r="DX218" s="13"/>
      <c r="DY218" s="13"/>
      <c r="DZ218" s="13"/>
      <c r="EA218" s="13"/>
      <c r="EB218" s="13"/>
      <c r="EC218" s="13"/>
      <c r="ED218" s="13"/>
      <c r="EE218" s="13"/>
      <c r="EF218" s="13"/>
      <c r="EG218" s="13"/>
      <c r="EH218" s="13"/>
      <c r="EI218" s="13"/>
      <c r="EJ218" s="13"/>
      <c r="EK218" s="13"/>
      <c r="EL218" s="13"/>
      <c r="EM218" s="13"/>
      <c r="EN218" s="13"/>
      <c r="EO218" s="13"/>
      <c r="EP218" s="13"/>
      <c r="EQ218" s="13"/>
      <c r="ER218" s="13"/>
      <c r="ES218" s="13"/>
      <c r="ET218" s="13"/>
      <c r="EU218" s="13"/>
      <c r="EV218" s="13"/>
      <c r="EW218" s="13"/>
      <c r="EX218" s="13"/>
      <c r="EY218" s="13"/>
      <c r="EZ218" s="13"/>
      <c r="FA218" s="13"/>
      <c r="FB218" s="13"/>
      <c r="FC218" s="13"/>
      <c r="FD218" s="13"/>
      <c r="FE218" s="13"/>
      <c r="FF218" s="13"/>
      <c r="FG218" s="13"/>
      <c r="FH218" s="13"/>
      <c r="FI218" s="13"/>
      <c r="FJ218" s="13"/>
      <c r="FK218" s="13"/>
      <c r="FL218" s="13"/>
      <c r="FM218" s="13"/>
      <c r="FN218" s="13"/>
      <c r="FO218" s="13"/>
      <c r="FP218" s="13"/>
      <c r="FQ218" s="13"/>
      <c r="FR218" s="13"/>
      <c r="FS218" s="13"/>
      <c r="FT218" s="13"/>
      <c r="FU218" s="13"/>
      <c r="FV218" s="13"/>
      <c r="FW218" s="13"/>
      <c r="FX218" s="13"/>
      <c r="FY218" s="13"/>
      <c r="FZ218" s="13"/>
      <c r="GA218" s="13"/>
      <c r="GB218" s="13"/>
      <c r="GC218" s="13"/>
      <c r="GD218" s="13"/>
      <c r="GE218" s="13"/>
      <c r="GF218" s="13"/>
      <c r="GG218" s="13"/>
      <c r="GH218" s="13"/>
      <c r="GI218" s="13"/>
      <c r="GJ218" s="13"/>
      <c r="GK218" s="13"/>
      <c r="GL218" s="13"/>
      <c r="GM218" s="13"/>
      <c r="GN218" s="13"/>
      <c r="GO218" s="13"/>
      <c r="GP218" s="13"/>
      <c r="GQ218" s="13"/>
      <c r="GR218" s="13"/>
      <c r="GS218" s="13"/>
      <c r="GT218" s="13"/>
      <c r="GU218" s="13"/>
      <c r="GV218" s="13"/>
      <c r="GW218" s="13"/>
      <c r="GX218" s="13"/>
      <c r="GY218" s="13"/>
      <c r="GZ218" s="13"/>
      <c r="HA218" s="13"/>
      <c r="HB218" s="13"/>
      <c r="HC218" s="13"/>
      <c r="HD218" s="13"/>
      <c r="HE218" s="13"/>
      <c r="HF218" s="13"/>
      <c r="HG218" s="13"/>
      <c r="HH218" s="13"/>
      <c r="HI218" s="13"/>
      <c r="HJ218" s="13"/>
      <c r="HK218" s="13"/>
      <c r="HL218" s="13"/>
      <c r="HM218" s="13"/>
      <c r="HN218" s="13"/>
      <c r="HO218" s="13"/>
      <c r="HP218" s="13"/>
      <c r="HQ218" s="13"/>
      <c r="HR218" s="13"/>
      <c r="HS218" s="13"/>
      <c r="HT218" s="13"/>
      <c r="HU218" s="13"/>
      <c r="HV218" s="13"/>
      <c r="HW218" s="13"/>
      <c r="HX218" s="13"/>
      <c r="HY218" s="13"/>
      <c r="HZ218" s="13"/>
      <c r="IA218" s="13"/>
      <c r="IB218" s="13"/>
      <c r="IC218" s="13"/>
      <c r="ID218" s="13"/>
      <c r="IE218" s="13"/>
      <c r="IF218" s="13"/>
      <c r="IG218" s="13"/>
      <c r="IH218" s="13"/>
      <c r="II218" s="13"/>
      <c r="IJ218" s="13"/>
      <c r="IK218" s="13"/>
      <c r="IL218" s="13"/>
      <c r="IM218" s="13"/>
      <c r="IN218" s="13"/>
      <c r="IO218" s="13"/>
      <c r="IP218" s="13"/>
      <c r="IQ218" s="13"/>
      <c r="IR218" s="13"/>
      <c r="IS218" s="13"/>
      <c r="IT218" s="13"/>
      <c r="IU218" s="13"/>
      <c r="IV218" s="13"/>
      <c r="IW218" s="13"/>
      <c r="IX218" s="13"/>
      <c r="IY218" s="13"/>
      <c r="IZ218" s="13"/>
      <c r="JA218" s="13"/>
      <c r="JB218" s="13"/>
      <c r="JC218" s="13"/>
      <c r="JD218" s="13"/>
      <c r="JE218" s="13"/>
      <c r="JF218" s="13"/>
      <c r="JG218" s="13"/>
      <c r="JH218" s="13"/>
      <c r="JI218" s="13"/>
      <c r="JJ218" s="13"/>
      <c r="JK218" s="13"/>
      <c r="JL218" s="13"/>
      <c r="JM218" s="13"/>
      <c r="JN218" s="13"/>
      <c r="JO218" s="13"/>
      <c r="JP218" s="13"/>
      <c r="JQ218" s="13"/>
      <c r="JR218" s="13"/>
      <c r="JS218" s="13"/>
      <c r="JT218" s="13"/>
      <c r="JU218" s="13"/>
      <c r="JV218" s="13"/>
      <c r="JW218" s="13"/>
      <c r="JX218" s="13"/>
      <c r="JY218" s="13"/>
      <c r="JZ218" s="13"/>
      <c r="KA218" s="13"/>
      <c r="KB218" s="13"/>
      <c r="KC218" s="13"/>
      <c r="KD218" s="13"/>
      <c r="KE218" s="13"/>
      <c r="KF218" s="13"/>
      <c r="KG218" s="13"/>
      <c r="KH218" s="13"/>
      <c r="KI218" s="13"/>
      <c r="KJ218" s="13"/>
      <c r="KK218" s="13"/>
      <c r="KL218" s="13"/>
      <c r="KM218" s="13"/>
      <c r="KN218" s="13"/>
      <c r="KO218" s="13"/>
      <c r="KP218" s="13"/>
      <c r="KQ218" s="13"/>
      <c r="KR218" s="13"/>
      <c r="KS218" s="13"/>
      <c r="KT218" s="13"/>
      <c r="KU218" s="13"/>
      <c r="KV218" s="13"/>
      <c r="KW218" s="13"/>
      <c r="KX218" s="13"/>
      <c r="KY218" s="13"/>
      <c r="KZ218" s="13"/>
      <c r="LA218" s="13"/>
      <c r="LB218" s="13"/>
      <c r="LC218" s="13"/>
      <c r="LD218" s="13"/>
      <c r="LE218" s="13"/>
      <c r="LF218" s="13"/>
      <c r="LG218" s="13"/>
      <c r="LH218" s="13"/>
      <c r="LI218" s="13"/>
      <c r="LJ218" s="13"/>
      <c r="LK218" s="13"/>
      <c r="LL218" s="13"/>
      <c r="LM218" s="13"/>
      <c r="LN218" s="13"/>
      <c r="LO218" s="13"/>
      <c r="LP218" s="13"/>
      <c r="LQ218" s="13"/>
      <c r="LR218" s="13"/>
      <c r="LS218" s="13"/>
      <c r="LT218" s="13"/>
      <c r="LU218" s="13"/>
      <c r="LV218" s="13"/>
      <c r="LW218" s="13"/>
      <c r="LX218" s="13"/>
      <c r="LY218" s="13"/>
      <c r="LZ218" s="13"/>
      <c r="MA218" s="13"/>
      <c r="MB218" s="13"/>
      <c r="MC218" s="13"/>
      <c r="MD218" s="13"/>
      <c r="ME218" s="13"/>
      <c r="MF218" s="13"/>
      <c r="MG218" s="13"/>
      <c r="MH218" s="13"/>
      <c r="MI218" s="13"/>
      <c r="MJ218" s="13"/>
      <c r="MK218" s="13"/>
      <c r="ML218" s="13"/>
      <c r="MM218" s="13"/>
      <c r="MN218" s="13"/>
      <c r="MO218" s="13"/>
      <c r="MP218" s="13"/>
      <c r="MQ218" s="13"/>
      <c r="MR218" s="13"/>
      <c r="MS218" s="13"/>
      <c r="MT218" s="13"/>
      <c r="MU218" s="13"/>
      <c r="MV218" s="13"/>
      <c r="MW218" s="13"/>
      <c r="MX218" s="13"/>
      <c r="MY218" s="13"/>
      <c r="MZ218" s="13"/>
      <c r="NA218" s="13"/>
      <c r="NB218" s="13"/>
      <c r="NC218" s="13"/>
      <c r="ND218" s="13"/>
      <c r="NE218" s="13"/>
      <c r="NF218" s="13"/>
      <c r="NG218" s="13"/>
      <c r="NH218" s="13"/>
      <c r="NI218" s="13"/>
      <c r="NJ218" s="13"/>
      <c r="NK218" s="13"/>
      <c r="NL218" s="13"/>
      <c r="NM218" s="13"/>
      <c r="NN218" s="13"/>
      <c r="NO218" s="13"/>
      <c r="NP218" s="13"/>
      <c r="NQ218" s="13"/>
      <c r="NR218" s="13"/>
      <c r="NS218" s="13"/>
      <c r="NT218" s="13"/>
      <c r="NU218" s="13"/>
      <c r="NV218" s="13"/>
      <c r="NW218" s="13"/>
      <c r="NX218" s="13"/>
      <c r="NY218" s="13"/>
      <c r="NZ218" s="13"/>
      <c r="OA218" s="13"/>
      <c r="OB218" s="13"/>
      <c r="OC218" s="13"/>
      <c r="OD218" s="13"/>
      <c r="OE218" s="13"/>
      <c r="OF218" s="13"/>
      <c r="OG218" s="13"/>
      <c r="OH218" s="13"/>
      <c r="OI218" s="13"/>
      <c r="OJ218" s="13"/>
      <c r="OK218" s="13"/>
      <c r="OL218" s="13"/>
      <c r="OM218" s="13"/>
      <c r="ON218" s="13"/>
      <c r="OO218" s="13"/>
      <c r="OP218" s="13"/>
      <c r="OQ218" s="13"/>
      <c r="OR218" s="13"/>
      <c r="OS218" s="13"/>
      <c r="OT218" s="13"/>
      <c r="OU218" s="13"/>
      <c r="OV218" s="13"/>
      <c r="OW218" s="13"/>
      <c r="OX218" s="13"/>
      <c r="OY218" s="13"/>
      <c r="OZ218" s="13"/>
      <c r="PA218" s="13"/>
      <c r="PB218" s="13"/>
      <c r="PC218" s="13"/>
      <c r="PD218" s="13"/>
      <c r="PE218" s="13"/>
      <c r="PF218" s="13"/>
      <c r="PG218" s="13"/>
      <c r="PH218" s="13"/>
      <c r="PI218" s="13"/>
      <c r="PJ218" s="13"/>
      <c r="PK218" s="13"/>
      <c r="PL218" s="13"/>
      <c r="PM218" s="13"/>
      <c r="PN218" s="13"/>
      <c r="PO218" s="13"/>
      <c r="PP218" s="13"/>
      <c r="PQ218" s="13"/>
      <c r="PR218" s="13"/>
      <c r="PS218" s="13"/>
      <c r="PT218" s="13"/>
      <c r="PU218" s="13"/>
      <c r="PV218" s="13"/>
      <c r="PW218" s="13"/>
      <c r="PX218" s="13"/>
      <c r="PY218" s="13"/>
      <c r="PZ218" s="13"/>
      <c r="QA218" s="13"/>
      <c r="QB218" s="13"/>
      <c r="QC218" s="13"/>
      <c r="QD218" s="13"/>
      <c r="QE218" s="13"/>
      <c r="QF218" s="13"/>
      <c r="QG218" s="13"/>
      <c r="QH218" s="13"/>
      <c r="QI218" s="13"/>
      <c r="QJ218" s="13"/>
      <c r="QK218" s="13"/>
      <c r="QL218" s="13"/>
      <c r="QM218" s="13"/>
      <c r="QN218" s="13"/>
      <c r="QO218" s="13"/>
      <c r="QP218" s="13"/>
      <c r="QQ218" s="13"/>
      <c r="QR218" s="13"/>
      <c r="QS218" s="13"/>
      <c r="QT218" s="13"/>
      <c r="QU218" s="13"/>
      <c r="QV218" s="13"/>
      <c r="QW218" s="13"/>
      <c r="QX218" s="13"/>
      <c r="QY218" s="13"/>
      <c r="QZ218" s="13"/>
      <c r="RA218" s="13"/>
      <c r="RB218" s="13"/>
      <c r="RC218" s="13"/>
      <c r="RD218" s="13"/>
      <c r="RE218" s="13"/>
      <c r="RF218" s="13"/>
      <c r="RG218" s="13"/>
      <c r="RH218" s="13"/>
      <c r="RI218" s="13"/>
      <c r="RJ218" s="13"/>
      <c r="RK218" s="13"/>
      <c r="RL218" s="13"/>
      <c r="RM218" s="13"/>
      <c r="RN218" s="13"/>
      <c r="RO218" s="13"/>
      <c r="RP218" s="13"/>
      <c r="RQ218" s="13"/>
      <c r="RR218" s="13"/>
      <c r="RS218" s="13"/>
      <c r="RT218" s="13"/>
      <c r="RU218" s="13"/>
      <c r="RV218" s="13"/>
      <c r="RW218" s="13"/>
      <c r="RX218" s="13"/>
      <c r="RY218" s="13"/>
      <c r="RZ218" s="13"/>
      <c r="SA218" s="13"/>
      <c r="SB218" s="13"/>
      <c r="SC218" s="13"/>
      <c r="SD218" s="13"/>
      <c r="SE218" s="13"/>
      <c r="SF218" s="13"/>
      <c r="SG218" s="13"/>
      <c r="SH218" s="13"/>
      <c r="SI218" s="13"/>
      <c r="SJ218" s="13"/>
      <c r="SK218" s="13"/>
      <c r="SL218" s="13"/>
      <c r="SM218" s="13"/>
      <c r="SN218" s="13"/>
      <c r="SO218" s="13"/>
      <c r="SP218" s="13"/>
      <c r="SQ218" s="13"/>
      <c r="SR218" s="13"/>
      <c r="SS218" s="13"/>
      <c r="ST218" s="13"/>
      <c r="SU218" s="13"/>
      <c r="SV218" s="13"/>
      <c r="SW218" s="13"/>
      <c r="SX218" s="13"/>
      <c r="SY218" s="13"/>
      <c r="SZ218" s="13"/>
      <c r="TA218" s="13"/>
      <c r="TB218" s="13"/>
      <c r="TC218" s="13"/>
      <c r="TD218" s="13"/>
      <c r="TE218" s="13"/>
      <c r="TF218" s="13"/>
      <c r="TG218" s="13"/>
      <c r="TH218" s="13"/>
      <c r="TI218" s="13"/>
      <c r="TJ218" s="13"/>
      <c r="TK218" s="13"/>
      <c r="TL218" s="13"/>
      <c r="TM218" s="13"/>
      <c r="TN218" s="13"/>
      <c r="TO218" s="13"/>
      <c r="TP218" s="13"/>
      <c r="TQ218" s="13"/>
      <c r="TR218" s="13"/>
      <c r="TS218" s="13"/>
      <c r="TT218" s="13"/>
      <c r="TU218" s="13"/>
      <c r="TV218" s="13"/>
      <c r="TW218" s="13"/>
      <c r="TX218" s="13"/>
      <c r="TY218" s="13"/>
      <c r="TZ218" s="13"/>
      <c r="UA218" s="13"/>
      <c r="UB218" s="13"/>
      <c r="UC218" s="13"/>
      <c r="UD218" s="13"/>
      <c r="UE218" s="13"/>
      <c r="UF218" s="13"/>
      <c r="UG218" s="13"/>
      <c r="UH218" s="13"/>
      <c r="UI218" s="13"/>
      <c r="UJ218" s="13"/>
      <c r="UK218" s="13"/>
      <c r="UL218" s="13"/>
      <c r="UM218" s="13"/>
      <c r="UN218" s="13"/>
      <c r="UO218" s="13"/>
      <c r="UP218" s="13"/>
      <c r="UQ218" s="13"/>
      <c r="UR218" s="13"/>
      <c r="US218" s="13"/>
      <c r="UT218" s="13"/>
      <c r="UU218" s="13"/>
      <c r="UV218" s="13"/>
      <c r="UW218" s="13"/>
      <c r="UX218" s="13"/>
      <c r="UY218" s="13"/>
      <c r="UZ218" s="13"/>
      <c r="VA218" s="13"/>
      <c r="VB218" s="13"/>
      <c r="VC218" s="13"/>
      <c r="VD218" s="13"/>
      <c r="VE218" s="13"/>
      <c r="VF218" s="13"/>
      <c r="VG218" s="13"/>
      <c r="VH218" s="13"/>
      <c r="VI218" s="13"/>
      <c r="VJ218" s="13"/>
      <c r="VK218" s="13"/>
      <c r="VL218" s="13"/>
      <c r="VM218" s="13"/>
      <c r="VN218" s="13"/>
      <c r="VO218" s="13"/>
      <c r="VP218" s="13"/>
      <c r="VQ218" s="13"/>
      <c r="VR218" s="13"/>
      <c r="VS218" s="13"/>
      <c r="VT218" s="13"/>
      <c r="VU218" s="13"/>
      <c r="VV218" s="13"/>
      <c r="VW218" s="13"/>
      <c r="VX218" s="13"/>
      <c r="VY218" s="13"/>
      <c r="VZ218" s="13"/>
      <c r="WA218" s="13"/>
      <c r="WB218" s="13"/>
      <c r="WC218" s="13"/>
      <c r="WD218" s="13"/>
      <c r="WE218" s="13"/>
      <c r="WF218" s="13"/>
      <c r="WG218" s="13"/>
      <c r="WH218" s="13"/>
      <c r="WI218" s="13"/>
      <c r="WJ218" s="13"/>
      <c r="WK218" s="13"/>
      <c r="WL218" s="13"/>
      <c r="WM218" s="13"/>
      <c r="WN218" s="13"/>
      <c r="WO218" s="13"/>
      <c r="WP218" s="13"/>
      <c r="WQ218" s="13"/>
      <c r="WR218" s="13"/>
      <c r="WS218" s="13"/>
      <c r="WT218" s="13"/>
      <c r="WU218" s="13"/>
      <c r="WV218" s="13"/>
      <c r="WW218" s="13"/>
      <c r="WX218" s="13"/>
      <c r="WY218" s="13"/>
      <c r="WZ218" s="13"/>
      <c r="XA218" s="13"/>
      <c r="XB218" s="13"/>
      <c r="XC218" s="13"/>
      <c r="XD218" s="13"/>
      <c r="XE218" s="13"/>
      <c r="XF218" s="13"/>
      <c r="XG218" s="13"/>
      <c r="XH218" s="13"/>
      <c r="XI218" s="13"/>
      <c r="XJ218" s="13"/>
      <c r="XK218" s="13"/>
      <c r="XL218" s="13"/>
      <c r="XM218" s="13"/>
      <c r="XN218" s="13"/>
      <c r="XO218" s="13"/>
      <c r="XP218" s="13"/>
      <c r="XQ218" s="13"/>
      <c r="XR218" s="13"/>
      <c r="XS218" s="13"/>
      <c r="XT218" s="13"/>
      <c r="XU218" s="13"/>
      <c r="XV218" s="13"/>
      <c r="XW218" s="13"/>
      <c r="XX218" s="13"/>
      <c r="XY218" s="13"/>
      <c r="XZ218" s="13"/>
      <c r="YA218" s="13"/>
      <c r="YB218" s="13"/>
      <c r="YC218" s="13"/>
      <c r="YD218" s="13"/>
      <c r="YE218" s="13"/>
      <c r="YF218" s="13"/>
      <c r="YG218" s="13"/>
      <c r="YH218" s="13"/>
      <c r="YI218" s="13"/>
      <c r="YJ218" s="13"/>
      <c r="YK218" s="13"/>
      <c r="YL218" s="13"/>
      <c r="YM218" s="13"/>
      <c r="YN218" s="13"/>
      <c r="YO218" s="13"/>
      <c r="YP218" s="13"/>
      <c r="YQ218" s="13"/>
      <c r="YR218" s="13"/>
      <c r="YS218" s="13"/>
      <c r="YT218" s="13"/>
      <c r="YU218" s="13"/>
      <c r="YV218" s="13"/>
      <c r="YW218" s="13"/>
      <c r="YX218" s="13"/>
      <c r="YY218" s="13"/>
      <c r="YZ218" s="13"/>
      <c r="ZA218" s="13"/>
      <c r="ZB218" s="13"/>
      <c r="ZC218" s="13"/>
      <c r="ZD218" s="13"/>
      <c r="ZE218" s="13"/>
      <c r="ZF218" s="13"/>
      <c r="ZG218" s="13"/>
      <c r="ZH218" s="13"/>
      <c r="ZI218" s="13"/>
      <c r="ZJ218" s="13"/>
      <c r="ZK218" s="13"/>
      <c r="ZL218" s="13"/>
      <c r="ZM218" s="13"/>
      <c r="ZN218" s="13"/>
      <c r="ZO218" s="13"/>
      <c r="ZP218" s="13"/>
      <c r="ZQ218" s="13"/>
      <c r="ZR218" s="13"/>
      <c r="ZS218" s="13"/>
      <c r="ZT218" s="13"/>
      <c r="ZU218" s="13"/>
      <c r="ZV218" s="13"/>
      <c r="ZW218" s="13"/>
      <c r="ZX218" s="13"/>
      <c r="ZY218" s="13"/>
      <c r="ZZ218" s="13"/>
      <c r="AAA218" s="13"/>
      <c r="AAB218" s="13"/>
      <c r="AAC218" s="13"/>
      <c r="AAD218" s="13"/>
      <c r="AAE218" s="13"/>
      <c r="AAF218" s="13"/>
      <c r="AAG218" s="13"/>
      <c r="AAH218" s="13"/>
      <c r="AAI218" s="13"/>
      <c r="AAJ218" s="13"/>
      <c r="AAK218" s="13"/>
      <c r="AAL218" s="13"/>
      <c r="AAM218" s="13"/>
      <c r="AAN218" s="13"/>
      <c r="AAO218" s="13"/>
      <c r="AAP218" s="13"/>
      <c r="AAQ218" s="13"/>
      <c r="AAR218" s="13"/>
      <c r="AAS218" s="13"/>
      <c r="AAT218" s="13"/>
      <c r="AAU218" s="13"/>
      <c r="AAV218" s="13"/>
      <c r="AAW218" s="13"/>
      <c r="AAX218" s="13"/>
      <c r="AAY218" s="13"/>
      <c r="AAZ218" s="13"/>
      <c r="ABA218" s="13"/>
      <c r="ABB218" s="13"/>
      <c r="ABC218" s="13"/>
      <c r="ABD218" s="13"/>
      <c r="ABE218" s="13"/>
      <c r="ABF218" s="13"/>
      <c r="ABG218" s="13"/>
      <c r="ABH218" s="13"/>
      <c r="ABI218" s="13"/>
      <c r="ABJ218" s="13"/>
      <c r="ABK218" s="13"/>
      <c r="ABL218" s="13"/>
      <c r="ABM218" s="13"/>
      <c r="ABN218" s="13"/>
      <c r="ABO218" s="13"/>
      <c r="ABP218" s="13"/>
      <c r="ABQ218" s="13"/>
      <c r="ABR218" s="13"/>
      <c r="ABS218" s="13"/>
      <c r="ABT218" s="13"/>
      <c r="ABU218" s="13"/>
      <c r="ABV218" s="13"/>
      <c r="ABW218" s="13"/>
      <c r="ABX218" s="13"/>
      <c r="ABY218" s="13"/>
      <c r="ABZ218" s="13"/>
      <c r="ACA218" s="13"/>
      <c r="ACB218" s="13"/>
      <c r="ACC218" s="13"/>
      <c r="ACD218" s="13"/>
      <c r="ACE218" s="13"/>
      <c r="ACF218" s="13"/>
      <c r="ACG218" s="13"/>
      <c r="ACH218" s="13"/>
      <c r="ACI218" s="13"/>
      <c r="ACJ218" s="13"/>
      <c r="ACK218" s="13"/>
      <c r="ACL218" s="13"/>
      <c r="ACM218" s="13"/>
      <c r="ACN218" s="13"/>
      <c r="ACO218" s="13"/>
      <c r="ACP218" s="13"/>
      <c r="ACQ218" s="13"/>
      <c r="ACR218" s="13"/>
      <c r="ACS218" s="13"/>
      <c r="ACT218" s="13"/>
      <c r="ACU218" s="13"/>
      <c r="ACV218" s="13"/>
      <c r="ACW218" s="13"/>
      <c r="ACX218" s="13"/>
      <c r="ACY218" s="13"/>
      <c r="ACZ218" s="13"/>
      <c r="ADA218" s="13"/>
      <c r="ADB218" s="13"/>
      <c r="ADC218" s="13"/>
      <c r="ADD218" s="13"/>
      <c r="ADE218" s="13"/>
      <c r="ADF218" s="13"/>
      <c r="ADG218" s="13"/>
      <c r="ADH218" s="13"/>
      <c r="ADI218" s="13"/>
      <c r="ADJ218" s="13"/>
      <c r="ADK218" s="13"/>
      <c r="ADL218" s="13"/>
      <c r="ADM218" s="13"/>
      <c r="ADN218" s="13"/>
      <c r="ADO218" s="13"/>
      <c r="ADP218" s="13"/>
      <c r="ADQ218" s="13"/>
      <c r="ADR218" s="13"/>
      <c r="ADS218" s="13"/>
      <c r="ADT218" s="13"/>
      <c r="ADU218" s="13"/>
      <c r="ADV218" s="13"/>
      <c r="ADW218" s="13"/>
      <c r="ADX218" s="13"/>
      <c r="ADY218" s="13"/>
      <c r="ADZ218" s="13"/>
      <c r="AEA218" s="13"/>
      <c r="AEB218" s="13"/>
      <c r="AEC218" s="13"/>
      <c r="AED218" s="13"/>
      <c r="AEE218" s="13"/>
      <c r="AEF218" s="13"/>
      <c r="AEG218" s="13"/>
      <c r="AEH218" s="13"/>
      <c r="AEI218" s="13"/>
      <c r="AEJ218" s="13"/>
      <c r="AEK218" s="13"/>
      <c r="AEL218" s="13"/>
      <c r="AEM218" s="13"/>
      <c r="AEN218" s="13"/>
      <c r="AEO218" s="13"/>
      <c r="AEP218" s="13"/>
      <c r="AEQ218" s="13"/>
      <c r="AER218" s="13"/>
      <c r="AES218" s="13"/>
      <c r="AET218" s="13"/>
      <c r="AEU218" s="13"/>
      <c r="AEV218" s="13"/>
      <c r="AEW218" s="13"/>
      <c r="AEX218" s="13"/>
      <c r="AEY218" s="13"/>
      <c r="AEZ218" s="13"/>
      <c r="AFA218" s="13"/>
      <c r="AFB218" s="13"/>
      <c r="AFC218" s="13"/>
      <c r="AFD218" s="13"/>
      <c r="AFE218" s="13"/>
      <c r="AFF218" s="13"/>
      <c r="AFG218" s="13"/>
      <c r="AFH218" s="13"/>
      <c r="AFI218" s="13"/>
      <c r="AFJ218" s="13"/>
      <c r="AFK218" s="13"/>
      <c r="AFL218" s="13"/>
      <c r="AFM218" s="13"/>
      <c r="AFN218" s="13"/>
      <c r="AFO218" s="13"/>
      <c r="AFP218" s="13"/>
      <c r="AFQ218" s="13"/>
      <c r="AFR218" s="13"/>
      <c r="AFS218" s="13"/>
      <c r="AFT218" s="13"/>
      <c r="AFU218" s="13"/>
      <c r="AFV218" s="13"/>
      <c r="AFW218" s="13"/>
      <c r="AFX218" s="13"/>
      <c r="AFY218" s="13"/>
      <c r="AFZ218" s="13"/>
      <c r="AGA218" s="13"/>
      <c r="AGB218" s="13"/>
      <c r="AGC218" s="13"/>
      <c r="AGD218" s="13"/>
      <c r="AGE218" s="13"/>
      <c r="AGF218" s="13"/>
      <c r="AGG218" s="13"/>
      <c r="AGH218" s="13"/>
      <c r="AGI218" s="13"/>
      <c r="AGJ218" s="13"/>
      <c r="AGK218" s="13"/>
      <c r="AGL218" s="13"/>
      <c r="AGM218" s="13"/>
      <c r="AGN218" s="13"/>
      <c r="AGO218" s="13"/>
      <c r="AGP218" s="13"/>
      <c r="AGQ218" s="13"/>
      <c r="AGR218" s="13"/>
      <c r="AGS218" s="13"/>
      <c r="AGT218" s="13"/>
      <c r="AGU218" s="13"/>
      <c r="AGV218" s="13"/>
      <c r="AGW218" s="13"/>
      <c r="AGX218" s="13"/>
      <c r="AGY218" s="13"/>
      <c r="AGZ218" s="13"/>
      <c r="AHA218" s="13"/>
      <c r="AHB218" s="13"/>
      <c r="AHC218" s="13"/>
      <c r="AHD218" s="13"/>
      <c r="AHE218" s="13"/>
      <c r="AHF218" s="13"/>
      <c r="AHG218" s="13"/>
      <c r="AHH218" s="13"/>
      <c r="AHI218" s="13"/>
      <c r="AHJ218" s="13"/>
      <c r="AHK218" s="13"/>
      <c r="AHL218" s="13"/>
      <c r="AHM218" s="13"/>
      <c r="AHN218" s="13"/>
      <c r="AHO218" s="13"/>
      <c r="AHP218" s="13"/>
      <c r="AHQ218" s="13"/>
      <c r="AHR218" s="13"/>
      <c r="AHS218" s="13"/>
      <c r="AHT218" s="13"/>
      <c r="AHU218" s="13"/>
      <c r="AHV218" s="13"/>
      <c r="AHW218" s="13"/>
      <c r="AHX218" s="13"/>
      <c r="AHY218" s="13"/>
      <c r="AHZ218" s="13"/>
      <c r="AIA218" s="13"/>
      <c r="AIB218" s="13"/>
      <c r="AIC218" s="13"/>
      <c r="AID218" s="13"/>
      <c r="AIE218" s="13"/>
      <c r="AIF218" s="13"/>
      <c r="AIG218" s="13"/>
      <c r="AIH218" s="13"/>
      <c r="AII218" s="13"/>
      <c r="AIJ218" s="13"/>
      <c r="AIK218" s="13"/>
      <c r="AIL218" s="13"/>
      <c r="AIM218" s="13"/>
      <c r="AIN218" s="13"/>
      <c r="AIO218" s="13"/>
      <c r="AIP218" s="13"/>
      <c r="AIQ218" s="13"/>
      <c r="AIR218" s="13"/>
      <c r="AIS218" s="13"/>
      <c r="AIT218" s="13"/>
      <c r="AIU218" s="13"/>
      <c r="AIV218" s="13"/>
      <c r="AIW218" s="13"/>
      <c r="AIX218" s="13"/>
      <c r="AIY218" s="13"/>
      <c r="AIZ218" s="13"/>
      <c r="AJA218" s="13"/>
      <c r="AJB218" s="13"/>
      <c r="AJC218" s="13"/>
      <c r="AJD218" s="13"/>
      <c r="AJE218" s="13"/>
      <c r="AJF218" s="13"/>
      <c r="AJG218" s="13"/>
      <c r="AJH218" s="13"/>
      <c r="AJI218" s="13"/>
      <c r="AJJ218" s="13"/>
      <c r="AJK218" s="13"/>
      <c r="AJL218" s="13"/>
      <c r="AJM218" s="13"/>
      <c r="AJN218" s="13"/>
      <c r="AJO218" s="13"/>
      <c r="AJP218" s="13"/>
      <c r="AJQ218" s="13"/>
      <c r="AJR218" s="13"/>
      <c r="AJS218" s="13"/>
      <c r="AJT218" s="13"/>
      <c r="AJU218" s="13"/>
      <c r="AJV218" s="13"/>
      <c r="AJW218" s="13"/>
      <c r="AJX218" s="13"/>
      <c r="AJY218" s="13"/>
      <c r="AJZ218" s="13"/>
      <c r="AKA218" s="13"/>
      <c r="AKB218" s="13"/>
      <c r="AKC218" s="13"/>
      <c r="AKD218" s="13"/>
      <c r="AKE218" s="13"/>
      <c r="AKF218" s="13"/>
      <c r="AKG218" s="13"/>
      <c r="AKH218" s="13"/>
      <c r="AKI218" s="13"/>
      <c r="AKJ218" s="13"/>
      <c r="AKK218" s="13"/>
      <c r="AKL218" s="13"/>
      <c r="AKM218" s="13"/>
      <c r="AKN218" s="13"/>
      <c r="AKO218" s="13"/>
      <c r="AKP218" s="13"/>
      <c r="AKQ218" s="13"/>
      <c r="AKR218" s="13"/>
      <c r="AKS218" s="13"/>
      <c r="AKT218" s="13"/>
      <c r="AKU218" s="13"/>
      <c r="AKV218" s="13"/>
      <c r="AKW218" s="13"/>
      <c r="AKX218" s="13"/>
      <c r="AKY218" s="13"/>
      <c r="AKZ218" s="13"/>
      <c r="ALA218" s="13"/>
      <c r="ALB218" s="13"/>
      <c r="ALC218" s="13"/>
      <c r="ALD218" s="13"/>
      <c r="ALE218" s="13"/>
      <c r="ALF218" s="13"/>
      <c r="ALG218" s="13"/>
      <c r="ALH218" s="13"/>
      <c r="ALI218" s="13"/>
      <c r="ALJ218" s="13"/>
      <c r="ALK218" s="13"/>
      <c r="ALL218" s="13"/>
      <c r="ALM218" s="13"/>
      <c r="ALN218" s="13"/>
      <c r="ALO218" s="13"/>
      <c r="ALP218" s="13"/>
      <c r="ALQ218" s="13"/>
      <c r="ALR218" s="13"/>
      <c r="ALS218" s="13"/>
      <c r="ALT218" s="13"/>
      <c r="ALU218" s="13"/>
      <c r="ALV218" s="13"/>
      <c r="ALW218" s="13"/>
      <c r="ALX218" s="13"/>
      <c r="ALY218" s="13"/>
      <c r="ALZ218" s="13"/>
      <c r="AMA218" s="13"/>
      <c r="AMB218" s="13"/>
      <c r="AMC218" s="13"/>
      <c r="AMD218" s="13"/>
      <c r="AME218" s="13"/>
      <c r="AMF218" s="13"/>
      <c r="AMG218" s="13"/>
      <c r="AMH218" s="13"/>
      <c r="AMI218" s="13"/>
      <c r="AMJ218" s="13"/>
      <c r="AMK218" s="13"/>
    </row>
    <row r="219" spans="1:1025" x14ac:dyDescent="0.2">
      <c r="A219" s="191"/>
      <c r="B219" s="191"/>
      <c r="C219" s="191"/>
      <c r="D219" s="191"/>
      <c r="E219" s="191"/>
      <c r="F219" s="191"/>
      <c r="G219" s="191"/>
      <c r="H219" s="191"/>
      <c r="I219" s="191"/>
      <c r="J219" s="191"/>
      <c r="K219" s="191"/>
    </row>
  </sheetData>
  <mergeCells count="177">
    <mergeCell ref="A34:A35"/>
    <mergeCell ref="A52:A53"/>
    <mergeCell ref="A50:A51"/>
    <mergeCell ref="A48:A49"/>
    <mergeCell ref="A46:A47"/>
    <mergeCell ref="A44:A45"/>
    <mergeCell ref="A40:A41"/>
    <mergeCell ref="A42:A43"/>
    <mergeCell ref="A38:A39"/>
    <mergeCell ref="A36:A37"/>
    <mergeCell ref="A68:A69"/>
    <mergeCell ref="A70:A71"/>
    <mergeCell ref="A66:A67"/>
    <mergeCell ref="A64:A65"/>
    <mergeCell ref="A62:A63"/>
    <mergeCell ref="A60:A61"/>
    <mergeCell ref="A58:A59"/>
    <mergeCell ref="A56:A57"/>
    <mergeCell ref="A54:A55"/>
    <mergeCell ref="A88:A89"/>
    <mergeCell ref="A86:A87"/>
    <mergeCell ref="A84:A85"/>
    <mergeCell ref="A82:A83"/>
    <mergeCell ref="A80:A81"/>
    <mergeCell ref="A78:A79"/>
    <mergeCell ref="A76:A77"/>
    <mergeCell ref="A74:A75"/>
    <mergeCell ref="A72:A73"/>
    <mergeCell ref="A106:A107"/>
    <mergeCell ref="A104:A105"/>
    <mergeCell ref="A102:A103"/>
    <mergeCell ref="A100:A101"/>
    <mergeCell ref="A98:A99"/>
    <mergeCell ref="A96:A97"/>
    <mergeCell ref="A94:A95"/>
    <mergeCell ref="A92:A93"/>
    <mergeCell ref="A90:A91"/>
    <mergeCell ref="A124:A125"/>
    <mergeCell ref="A122:A123"/>
    <mergeCell ref="A120:A121"/>
    <mergeCell ref="A114:A115"/>
    <mergeCell ref="A118:A119"/>
    <mergeCell ref="A116:A117"/>
    <mergeCell ref="A112:A113"/>
    <mergeCell ref="A110:A111"/>
    <mergeCell ref="A108:A109"/>
    <mergeCell ref="A142:A143"/>
    <mergeCell ref="A140:A141"/>
    <mergeCell ref="A136:A137"/>
    <mergeCell ref="A138:A139"/>
    <mergeCell ref="A134:A135"/>
    <mergeCell ref="A132:A133"/>
    <mergeCell ref="A130:A131"/>
    <mergeCell ref="A128:A129"/>
    <mergeCell ref="A126:A127"/>
    <mergeCell ref="A160:A161"/>
    <mergeCell ref="A158:A159"/>
    <mergeCell ref="A154:A155"/>
    <mergeCell ref="A156:A157"/>
    <mergeCell ref="A152:A153"/>
    <mergeCell ref="A150:A151"/>
    <mergeCell ref="A146:A147"/>
    <mergeCell ref="A148:A149"/>
    <mergeCell ref="A144:A145"/>
    <mergeCell ref="A178:A179"/>
    <mergeCell ref="A176:A177"/>
    <mergeCell ref="A174:A175"/>
    <mergeCell ref="A172:A173"/>
    <mergeCell ref="A170:A171"/>
    <mergeCell ref="A164:A165"/>
    <mergeCell ref="A166:A167"/>
    <mergeCell ref="A162:A163"/>
    <mergeCell ref="A196:A197"/>
    <mergeCell ref="A194:A195"/>
    <mergeCell ref="A190:A191"/>
    <mergeCell ref="A192:A193"/>
    <mergeCell ref="A188:A189"/>
    <mergeCell ref="A186:A187"/>
    <mergeCell ref="A184:A185"/>
    <mergeCell ref="A182:A183"/>
    <mergeCell ref="A180:A181"/>
    <mergeCell ref="A214:A215"/>
    <mergeCell ref="A212:A213"/>
    <mergeCell ref="A210:A211"/>
    <mergeCell ref="A208:A209"/>
    <mergeCell ref="A206:A207"/>
    <mergeCell ref="A204:A205"/>
    <mergeCell ref="A200:A201"/>
    <mergeCell ref="A202:A203"/>
    <mergeCell ref="A198:A199"/>
    <mergeCell ref="TM6:TS6"/>
    <mergeCell ref="TT6:TZ6"/>
    <mergeCell ref="UA6:UG6"/>
    <mergeCell ref="UH6:UN6"/>
    <mergeCell ref="UO6:UU6"/>
    <mergeCell ref="UV6:VB6"/>
    <mergeCell ref="VA16:VA17"/>
    <mergeCell ref="TD25:TE25"/>
    <mergeCell ref="A216:A217"/>
    <mergeCell ref="RB6:RH6"/>
    <mergeCell ref="RI6:RO6"/>
    <mergeCell ref="RP6:RV6"/>
    <mergeCell ref="RW6:SC6"/>
    <mergeCell ref="SD6:SJ6"/>
    <mergeCell ref="SK6:SQ6"/>
    <mergeCell ref="SR6:SX6"/>
    <mergeCell ref="SY6:TE6"/>
    <mergeCell ref="TF6:TL6"/>
    <mergeCell ref="OQ6:OW6"/>
    <mergeCell ref="OX6:PD6"/>
    <mergeCell ref="PE6:PK6"/>
    <mergeCell ref="PL6:PR6"/>
    <mergeCell ref="PS6:PY6"/>
    <mergeCell ref="PZ6:QF6"/>
    <mergeCell ref="QG6:QM6"/>
    <mergeCell ref="QN6:QT6"/>
    <mergeCell ref="QU6:RA6"/>
    <mergeCell ref="MF6:ML6"/>
    <mergeCell ref="MM6:MS6"/>
    <mergeCell ref="MT6:MZ6"/>
    <mergeCell ref="NA6:NG6"/>
    <mergeCell ref="NH6:NN6"/>
    <mergeCell ref="NO6:NU6"/>
    <mergeCell ref="NV6:OB6"/>
    <mergeCell ref="OC6:OI6"/>
    <mergeCell ref="OJ6:OP6"/>
    <mergeCell ref="JU6:KA6"/>
    <mergeCell ref="KB6:KH6"/>
    <mergeCell ref="KI6:KO6"/>
    <mergeCell ref="KP6:KV6"/>
    <mergeCell ref="KW6:LC6"/>
    <mergeCell ref="LD6:LJ6"/>
    <mergeCell ref="LK6:LQ6"/>
    <mergeCell ref="LR6:LX6"/>
    <mergeCell ref="LY6:ME6"/>
    <mergeCell ref="HJ6:HP6"/>
    <mergeCell ref="HQ6:HW6"/>
    <mergeCell ref="HX6:ID6"/>
    <mergeCell ref="IE6:IK6"/>
    <mergeCell ref="IL6:IR6"/>
    <mergeCell ref="IS6:IY6"/>
    <mergeCell ref="IZ6:JF6"/>
    <mergeCell ref="JG6:JM6"/>
    <mergeCell ref="JN6:JT6"/>
    <mergeCell ref="EY6:FE6"/>
    <mergeCell ref="FF6:FL6"/>
    <mergeCell ref="FM6:FS6"/>
    <mergeCell ref="FT6:FZ6"/>
    <mergeCell ref="GA6:GG6"/>
    <mergeCell ref="GH6:GN6"/>
    <mergeCell ref="GO6:GU6"/>
    <mergeCell ref="GV6:HB6"/>
    <mergeCell ref="HC6:HI6"/>
    <mergeCell ref="H4:N4"/>
    <mergeCell ref="H5:VB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s>
  <hyperlinks>
    <hyperlink ref="C217" r:id="rId1"/>
    <hyperlink ref="C215" r:id="rId2"/>
    <hyperlink ref="C211" r:id="rId3"/>
    <hyperlink ref="C207" r:id="rId4"/>
    <hyperlink ref="C205" r:id="rId5"/>
    <hyperlink ref="C201" r:id="rId6"/>
    <hyperlink ref="C203" r:id="rId7"/>
    <hyperlink ref="C199" r:id="rId8"/>
    <hyperlink ref="C197" r:id="rId9"/>
    <hyperlink ref="C195" r:id="rId10"/>
    <hyperlink ref="C191" r:id="rId11"/>
    <hyperlink ref="C193" r:id="rId12"/>
    <hyperlink ref="C189" r:id="rId13"/>
    <hyperlink ref="C187" r:id="rId14"/>
    <hyperlink ref="C185" r:id="rId15"/>
    <hyperlink ref="C183" r:id="rId16"/>
    <hyperlink ref="C181" r:id="rId17"/>
    <hyperlink ref="C179" r:id="rId18"/>
    <hyperlink ref="C177" r:id="rId19"/>
    <hyperlink ref="C175" r:id="rId20"/>
    <hyperlink ref="C173" r:id="rId21"/>
    <hyperlink ref="C171" r:id="rId22"/>
    <hyperlink ref="C169" r:id="rId23"/>
    <hyperlink ref="C165" r:id="rId24"/>
    <hyperlink ref="C167" r:id="rId25"/>
    <hyperlink ref="C163" r:id="rId26"/>
    <hyperlink ref="C161" r:id="rId27"/>
    <hyperlink ref="C159" r:id="rId28"/>
    <hyperlink ref="C155" r:id="rId29"/>
    <hyperlink ref="C157" r:id="rId30"/>
    <hyperlink ref="C153" r:id="rId31"/>
    <hyperlink ref="C151" r:id="rId32"/>
    <hyperlink ref="C147" r:id="rId33"/>
    <hyperlink ref="C149" r:id="rId34"/>
    <hyperlink ref="C145" r:id="rId35"/>
    <hyperlink ref="C143" r:id="rId36"/>
    <hyperlink ref="C141" r:id="rId37"/>
    <hyperlink ref="C137" r:id="rId38"/>
    <hyperlink ref="C139" r:id="rId39"/>
    <hyperlink ref="C135" r:id="rId40"/>
    <hyperlink ref="C133" r:id="rId41"/>
    <hyperlink ref="C131" r:id="rId42"/>
    <hyperlink ref="C129" r:id="rId43"/>
    <hyperlink ref="C127" r:id="rId44"/>
    <hyperlink ref="C125" r:id="rId45"/>
    <hyperlink ref="C123" r:id="rId46"/>
    <hyperlink ref="C121" r:id="rId47"/>
    <hyperlink ref="C115" r:id="rId48"/>
    <hyperlink ref="C119" r:id="rId49"/>
    <hyperlink ref="C117" r:id="rId50"/>
    <hyperlink ref="C113" r:id="rId51"/>
    <hyperlink ref="C111" r:id="rId52"/>
    <hyperlink ref="C109" r:id="rId53"/>
    <hyperlink ref="C107" r:id="rId54"/>
    <hyperlink ref="C105" r:id="rId55"/>
    <hyperlink ref="C103" r:id="rId56"/>
    <hyperlink ref="C101" r:id="rId57"/>
    <hyperlink ref="C99" r:id="rId58"/>
    <hyperlink ref="C97" r:id="rId59"/>
    <hyperlink ref="C95" r:id="rId60"/>
    <hyperlink ref="C93" r:id="rId61"/>
    <hyperlink ref="C91" r:id="rId62"/>
    <hyperlink ref="C89" r:id="rId63"/>
    <hyperlink ref="C87" r:id="rId64"/>
    <hyperlink ref="C85" r:id="rId65"/>
    <hyperlink ref="C83" r:id="rId66"/>
    <hyperlink ref="C81" r:id="rId67"/>
    <hyperlink ref="C79" r:id="rId68"/>
    <hyperlink ref="C77" r:id="rId69"/>
    <hyperlink ref="C75" r:id="rId70"/>
    <hyperlink ref="C73" r:id="rId71"/>
    <hyperlink ref="C69" r:id="rId72"/>
    <hyperlink ref="C71" r:id="rId73"/>
    <hyperlink ref="C67" r:id="rId74"/>
    <hyperlink ref="C65" r:id="rId75"/>
    <hyperlink ref="C63" r:id="rId76"/>
    <hyperlink ref="C61" r:id="rId77"/>
    <hyperlink ref="C59" r:id="rId78"/>
    <hyperlink ref="C57" r:id="rId79"/>
    <hyperlink ref="C55" r:id="rId80"/>
    <hyperlink ref="C53" r:id="rId81"/>
    <hyperlink ref="C51" r:id="rId82"/>
    <hyperlink ref="C49" r:id="rId83"/>
    <hyperlink ref="C47" r:id="rId84"/>
    <hyperlink ref="C45" r:id="rId85"/>
    <hyperlink ref="C41" r:id="rId86"/>
    <hyperlink ref="C43" r:id="rId87"/>
    <hyperlink ref="C39" r:id="rId88"/>
    <hyperlink ref="C37" r:id="rId89"/>
    <hyperlink ref="C35" r:id="rId90"/>
    <hyperlink ref="B29" r:id="rId9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3"/>
  <sheetViews>
    <sheetView tabSelected="1" topLeftCell="A163" zoomScale="120" zoomScaleNormal="120" workbookViewId="0">
      <selection activeCell="K180" sqref="K180"/>
    </sheetView>
  </sheetViews>
  <sheetFormatPr baseColWidth="10" defaultColWidth="9.140625" defaultRowHeight="12.75" x14ac:dyDescent="0.2"/>
  <cols>
    <col min="1" max="1" width="12.5703125" style="13" customWidth="1"/>
    <col min="2" max="2" width="8.85546875" style="13" customWidth="1"/>
    <col min="3" max="3" width="12.140625" style="13" customWidth="1"/>
    <col min="4" max="4" width="18.5703125" style="13" customWidth="1"/>
    <col min="5" max="5" width="21.140625" style="13" customWidth="1"/>
    <col min="6" max="6" width="8.85546875" style="125" customWidth="1"/>
    <col min="7" max="1025" width="8.85546875" style="13" customWidth="1"/>
  </cols>
  <sheetData>
    <row r="1" spans="1:6" ht="18.75" x14ac:dyDescent="0.3">
      <c r="A1" s="19" t="s">
        <v>0</v>
      </c>
    </row>
    <row r="2" spans="1:6" ht="18.75" x14ac:dyDescent="0.3">
      <c r="A2" s="84" t="s">
        <v>320</v>
      </c>
    </row>
    <row r="3" spans="1:6" x14ac:dyDescent="0.2">
      <c r="A3" s="15" t="s">
        <v>18</v>
      </c>
    </row>
    <row r="5" spans="1:6" ht="25.5" x14ac:dyDescent="0.2">
      <c r="A5" s="130" t="s">
        <v>321</v>
      </c>
      <c r="B5" s="131" t="s">
        <v>322</v>
      </c>
      <c r="C5" s="132" t="s">
        <v>323</v>
      </c>
      <c r="D5" s="132" t="s">
        <v>324</v>
      </c>
      <c r="E5" s="133" t="s">
        <v>325</v>
      </c>
      <c r="F5" s="165" t="s">
        <v>48</v>
      </c>
    </row>
    <row r="6" spans="1:6" x14ac:dyDescent="0.2">
      <c r="A6" s="134">
        <v>44061</v>
      </c>
      <c r="B6" s="135" t="s">
        <v>326</v>
      </c>
      <c r="C6" s="120">
        <v>35405</v>
      </c>
      <c r="D6" s="136"/>
      <c r="E6" s="137"/>
    </row>
    <row r="7" spans="1:6" x14ac:dyDescent="0.2">
      <c r="A7" s="134">
        <v>44060</v>
      </c>
      <c r="B7" s="135" t="s">
        <v>326</v>
      </c>
      <c r="C7" s="120">
        <v>35400</v>
      </c>
      <c r="D7" s="136"/>
      <c r="E7" s="137"/>
    </row>
    <row r="8" spans="1:6" x14ac:dyDescent="0.2">
      <c r="A8" s="134">
        <v>44059</v>
      </c>
      <c r="B8" s="135" t="s">
        <v>326</v>
      </c>
      <c r="C8" s="120">
        <v>35396</v>
      </c>
      <c r="D8" s="136"/>
      <c r="E8" s="137"/>
    </row>
    <row r="9" spans="1:6" x14ac:dyDescent="0.2">
      <c r="A9" s="134">
        <v>44058</v>
      </c>
      <c r="B9" s="135" t="s">
        <v>326</v>
      </c>
      <c r="C9" s="120">
        <v>35392</v>
      </c>
      <c r="D9" s="136"/>
      <c r="E9" s="137"/>
      <c r="F9" s="125" t="s">
        <v>344</v>
      </c>
    </row>
    <row r="10" spans="1:6" x14ac:dyDescent="0.2">
      <c r="A10" s="134">
        <v>44057</v>
      </c>
      <c r="B10" s="135" t="s">
        <v>326</v>
      </c>
      <c r="C10" s="120">
        <v>35234</v>
      </c>
      <c r="D10" s="136"/>
      <c r="E10" s="137"/>
    </row>
    <row r="11" spans="1:6" x14ac:dyDescent="0.2">
      <c r="A11" s="134">
        <v>44056</v>
      </c>
      <c r="B11" s="135" t="s">
        <v>326</v>
      </c>
      <c r="C11" s="120">
        <v>35231</v>
      </c>
      <c r="D11" s="136"/>
      <c r="E11" s="137"/>
    </row>
    <row r="12" spans="1:6" x14ac:dyDescent="0.2">
      <c r="A12" s="134">
        <v>44055</v>
      </c>
      <c r="B12" s="135" t="s">
        <v>326</v>
      </c>
      <c r="C12" s="120">
        <v>35225</v>
      </c>
      <c r="D12" s="136"/>
      <c r="E12" s="137"/>
    </row>
    <row r="13" spans="1:6" x14ac:dyDescent="0.2">
      <c r="A13" s="134">
        <v>44054</v>
      </c>
      <c r="B13" s="135" t="s">
        <v>326</v>
      </c>
      <c r="C13" s="120">
        <v>35215</v>
      </c>
      <c r="D13" s="136">
        <f>Combined_Information!M22</f>
        <v>35644</v>
      </c>
      <c r="E13" s="137">
        <f>C13-D13</f>
        <v>-429</v>
      </c>
    </row>
    <row r="14" spans="1:6" x14ac:dyDescent="0.2">
      <c r="A14" s="134">
        <v>44053</v>
      </c>
      <c r="B14" s="135" t="s">
        <v>326</v>
      </c>
      <c r="C14" s="120">
        <v>35209</v>
      </c>
      <c r="D14" s="136"/>
      <c r="E14" s="137"/>
    </row>
    <row r="15" spans="1:6" x14ac:dyDescent="0.2">
      <c r="A15" s="134">
        <v>44052</v>
      </c>
      <c r="B15" s="135" t="s">
        <v>326</v>
      </c>
      <c r="C15" s="120">
        <v>35205</v>
      </c>
      <c r="D15" s="136"/>
      <c r="E15" s="137"/>
    </row>
    <row r="16" spans="1:6" x14ac:dyDescent="0.2">
      <c r="A16" s="134">
        <v>44051</v>
      </c>
      <c r="B16" s="135" t="s">
        <v>326</v>
      </c>
      <c r="C16" s="120">
        <v>35203</v>
      </c>
      <c r="D16" s="136"/>
      <c r="E16" s="137"/>
    </row>
    <row r="17" spans="1:5" x14ac:dyDescent="0.2">
      <c r="A17" s="134">
        <v>44050</v>
      </c>
      <c r="B17" s="135" t="s">
        <v>326</v>
      </c>
      <c r="C17" s="120">
        <v>35190</v>
      </c>
      <c r="D17" s="136"/>
      <c r="E17" s="137"/>
    </row>
    <row r="18" spans="1:5" x14ac:dyDescent="0.2">
      <c r="A18" s="134">
        <v>44049</v>
      </c>
      <c r="B18" s="135" t="s">
        <v>326</v>
      </c>
      <c r="C18" s="120">
        <v>35187</v>
      </c>
      <c r="D18" s="136"/>
      <c r="E18" s="137"/>
    </row>
    <row r="19" spans="1:5" x14ac:dyDescent="0.2">
      <c r="A19" s="134">
        <v>44048</v>
      </c>
      <c r="B19" s="135" t="s">
        <v>326</v>
      </c>
      <c r="C19" s="120">
        <v>35181</v>
      </c>
      <c r="D19" s="136"/>
      <c r="E19" s="137"/>
    </row>
    <row r="20" spans="1:5" x14ac:dyDescent="0.2">
      <c r="A20" s="134">
        <v>44047</v>
      </c>
      <c r="B20" s="135" t="s">
        <v>326</v>
      </c>
      <c r="C20" s="120">
        <v>35171</v>
      </c>
      <c r="D20" s="136">
        <f>Combined_Information!T22</f>
        <v>34320</v>
      </c>
      <c r="E20" s="137">
        <f>C20-D20</f>
        <v>851</v>
      </c>
    </row>
    <row r="21" spans="1:5" x14ac:dyDescent="0.2">
      <c r="A21" s="134">
        <v>44046</v>
      </c>
      <c r="B21" s="135" t="s">
        <v>326</v>
      </c>
      <c r="C21" s="120">
        <v>35166</v>
      </c>
      <c r="D21" s="136"/>
      <c r="E21" s="137"/>
    </row>
    <row r="22" spans="1:5" x14ac:dyDescent="0.2">
      <c r="A22" s="134">
        <v>44045</v>
      </c>
      <c r="B22" s="135" t="s">
        <v>326</v>
      </c>
      <c r="C22" s="120">
        <v>35154</v>
      </c>
      <c r="D22" s="136"/>
      <c r="E22" s="137"/>
    </row>
    <row r="23" spans="1:5" x14ac:dyDescent="0.2">
      <c r="A23" s="134">
        <v>44044</v>
      </c>
      <c r="B23" s="135" t="s">
        <v>326</v>
      </c>
      <c r="C23" s="120">
        <v>35146</v>
      </c>
      <c r="D23" s="136"/>
      <c r="E23" s="137"/>
    </row>
    <row r="24" spans="1:5" x14ac:dyDescent="0.2">
      <c r="A24" s="134">
        <v>44043</v>
      </c>
      <c r="B24" s="135" t="s">
        <v>326</v>
      </c>
      <c r="C24" s="120">
        <v>35141</v>
      </c>
      <c r="D24" s="136"/>
      <c r="E24" s="137"/>
    </row>
    <row r="25" spans="1:5" x14ac:dyDescent="0.2">
      <c r="A25" s="134">
        <v>44042</v>
      </c>
      <c r="B25" s="135" t="s">
        <v>326</v>
      </c>
      <c r="C25" s="120">
        <v>35132</v>
      </c>
      <c r="D25" s="136"/>
      <c r="E25" s="137"/>
    </row>
    <row r="26" spans="1:5" x14ac:dyDescent="0.2">
      <c r="A26" s="134">
        <v>44041</v>
      </c>
      <c r="B26" s="135" t="s">
        <v>326</v>
      </c>
      <c r="C26" s="120">
        <v>35129</v>
      </c>
      <c r="D26" s="136"/>
      <c r="E26" s="137"/>
    </row>
    <row r="27" spans="1:5" x14ac:dyDescent="0.2">
      <c r="A27" s="134">
        <v>44040</v>
      </c>
      <c r="B27" s="135" t="s">
        <v>326</v>
      </c>
      <c r="C27" s="120">
        <v>35123</v>
      </c>
      <c r="D27" s="136">
        <f>Combined_Information!AA22</f>
        <v>34211</v>
      </c>
      <c r="E27" s="137">
        <f>C27-D27</f>
        <v>912</v>
      </c>
    </row>
    <row r="28" spans="1:5" x14ac:dyDescent="0.2">
      <c r="A28" s="134">
        <v>44039</v>
      </c>
      <c r="B28" s="135" t="s">
        <v>326</v>
      </c>
      <c r="C28" s="120">
        <v>35112</v>
      </c>
      <c r="D28" s="136"/>
      <c r="E28" s="137"/>
    </row>
    <row r="29" spans="1:5" x14ac:dyDescent="0.2">
      <c r="A29" s="134">
        <v>44038</v>
      </c>
      <c r="B29" s="135" t="s">
        <v>326</v>
      </c>
      <c r="C29" s="120">
        <v>35107</v>
      </c>
      <c r="D29" s="136"/>
      <c r="E29" s="137"/>
    </row>
    <row r="30" spans="1:5" x14ac:dyDescent="0.2">
      <c r="A30" s="134">
        <v>44037</v>
      </c>
      <c r="B30" s="135" t="s">
        <v>326</v>
      </c>
      <c r="C30" s="120">
        <v>35102</v>
      </c>
      <c r="D30" s="136"/>
      <c r="E30" s="137"/>
    </row>
    <row r="31" spans="1:5" x14ac:dyDescent="0.2">
      <c r="A31" s="134">
        <v>44036</v>
      </c>
      <c r="B31" s="135" t="s">
        <v>326</v>
      </c>
      <c r="C31" s="120">
        <v>35097</v>
      </c>
      <c r="D31" s="136"/>
      <c r="E31" s="137"/>
    </row>
    <row r="32" spans="1:5" x14ac:dyDescent="0.2">
      <c r="A32" s="134">
        <v>44035</v>
      </c>
      <c r="B32" s="135" t="s">
        <v>326</v>
      </c>
      <c r="C32" s="120">
        <v>35092</v>
      </c>
      <c r="D32" s="136"/>
      <c r="E32" s="137"/>
    </row>
    <row r="33" spans="1:5" x14ac:dyDescent="0.2">
      <c r="A33" s="134">
        <v>44034</v>
      </c>
      <c r="B33" s="135" t="s">
        <v>326</v>
      </c>
      <c r="C33" s="120">
        <v>35082</v>
      </c>
      <c r="D33" s="136">
        <f>Combined_Information!AH22</f>
        <v>34142</v>
      </c>
      <c r="E33" s="137">
        <f>C33-D33</f>
        <v>940</v>
      </c>
    </row>
    <row r="34" spans="1:5" x14ac:dyDescent="0.2">
      <c r="A34" s="134">
        <v>44033</v>
      </c>
      <c r="B34" s="135" t="s">
        <v>326</v>
      </c>
      <c r="C34" s="120">
        <v>35073</v>
      </c>
      <c r="D34" s="136">
        <f>Combined_Information!AO22</f>
        <v>34066</v>
      </c>
      <c r="E34" s="138">
        <f>C34-D34</f>
        <v>1007</v>
      </c>
    </row>
    <row r="35" spans="1:5" x14ac:dyDescent="0.2">
      <c r="A35" s="134">
        <v>44032</v>
      </c>
      <c r="B35" s="135" t="s">
        <v>326</v>
      </c>
      <c r="C35" s="120">
        <v>35058</v>
      </c>
      <c r="D35" s="139"/>
      <c r="E35" s="140"/>
    </row>
    <row r="36" spans="1:5" x14ac:dyDescent="0.2">
      <c r="A36" s="134">
        <v>44031</v>
      </c>
      <c r="B36" s="135" t="s">
        <v>326</v>
      </c>
      <c r="C36" s="120">
        <v>35045</v>
      </c>
      <c r="D36" s="139"/>
      <c r="E36" s="140"/>
    </row>
    <row r="37" spans="1:5" x14ac:dyDescent="0.2">
      <c r="A37" s="134">
        <v>44030</v>
      </c>
      <c r="B37" s="135" t="s">
        <v>326</v>
      </c>
      <c r="C37" s="120">
        <v>35042</v>
      </c>
      <c r="D37" s="139"/>
      <c r="E37" s="140"/>
    </row>
    <row r="38" spans="1:5" x14ac:dyDescent="0.2">
      <c r="A38" s="134">
        <v>44029</v>
      </c>
      <c r="B38" s="135" t="s">
        <v>326</v>
      </c>
      <c r="C38" s="120">
        <v>35028</v>
      </c>
      <c r="D38" s="139"/>
      <c r="E38" s="140"/>
    </row>
    <row r="39" spans="1:5" x14ac:dyDescent="0.2">
      <c r="A39" s="134">
        <v>44028</v>
      </c>
      <c r="B39" s="135" t="s">
        <v>326</v>
      </c>
      <c r="C39" s="120">
        <v>35017</v>
      </c>
      <c r="D39" s="139"/>
      <c r="E39" s="140"/>
    </row>
    <row r="40" spans="1:5" x14ac:dyDescent="0.2">
      <c r="A40" s="134">
        <v>44027</v>
      </c>
      <c r="B40" s="135" t="s">
        <v>326</v>
      </c>
      <c r="C40" s="120">
        <v>34997</v>
      </c>
      <c r="D40" s="139"/>
      <c r="E40" s="140"/>
    </row>
    <row r="41" spans="1:5" x14ac:dyDescent="0.2">
      <c r="A41" s="134">
        <v>44026</v>
      </c>
      <c r="B41" s="135" t="s">
        <v>326</v>
      </c>
      <c r="C41" s="120">
        <v>34984</v>
      </c>
      <c r="D41" s="136">
        <f>Combined_Information!AO22</f>
        <v>34066</v>
      </c>
      <c r="E41" s="137">
        <f>C41-D41</f>
        <v>918</v>
      </c>
    </row>
    <row r="42" spans="1:5" x14ac:dyDescent="0.2">
      <c r="A42" s="134">
        <v>44025</v>
      </c>
      <c r="B42" s="135" t="s">
        <v>326</v>
      </c>
      <c r="C42" s="120">
        <v>34967</v>
      </c>
      <c r="D42" s="139"/>
      <c r="E42" s="140"/>
    </row>
    <row r="43" spans="1:5" x14ac:dyDescent="0.2">
      <c r="A43" s="134">
        <v>44024</v>
      </c>
      <c r="B43" s="135" t="s">
        <v>326</v>
      </c>
      <c r="C43" s="120">
        <v>34954</v>
      </c>
      <c r="D43" s="139"/>
      <c r="E43" s="140"/>
    </row>
    <row r="44" spans="1:5" x14ac:dyDescent="0.2">
      <c r="A44" s="134">
        <v>44023</v>
      </c>
      <c r="B44" s="135" t="s">
        <v>326</v>
      </c>
      <c r="C44" s="120">
        <v>34945</v>
      </c>
      <c r="D44" s="139"/>
      <c r="E44" s="140"/>
    </row>
    <row r="45" spans="1:5" x14ac:dyDescent="0.2">
      <c r="A45" s="134">
        <v>44022</v>
      </c>
      <c r="B45" s="135" t="s">
        <v>326</v>
      </c>
      <c r="C45" s="120">
        <v>34938</v>
      </c>
      <c r="D45" s="139"/>
      <c r="E45" s="140"/>
    </row>
    <row r="46" spans="1:5" x14ac:dyDescent="0.2">
      <c r="A46" s="134">
        <v>44021</v>
      </c>
      <c r="B46" s="135" t="s">
        <v>326</v>
      </c>
      <c r="C46" s="120">
        <v>34926</v>
      </c>
      <c r="D46" s="136">
        <f>Combined_Information!AV22</f>
        <v>34026</v>
      </c>
      <c r="E46" s="137">
        <f>C46-D46</f>
        <v>900</v>
      </c>
    </row>
    <row r="47" spans="1:5" x14ac:dyDescent="0.2">
      <c r="A47" s="134">
        <v>44020</v>
      </c>
      <c r="B47" s="135" t="s">
        <v>326</v>
      </c>
      <c r="C47" s="120">
        <v>34914</v>
      </c>
      <c r="D47" s="139"/>
      <c r="E47" s="140"/>
    </row>
    <row r="48" spans="1:5" x14ac:dyDescent="0.2">
      <c r="A48" s="134">
        <v>44019</v>
      </c>
      <c r="B48" s="135" t="s">
        <v>326</v>
      </c>
      <c r="C48" s="120">
        <v>34899</v>
      </c>
      <c r="D48" s="136">
        <f>Combined_Information!BC22</f>
        <v>33951</v>
      </c>
      <c r="E48" s="137">
        <f>C48-D48</f>
        <v>948</v>
      </c>
    </row>
    <row r="49" spans="1:6" x14ac:dyDescent="0.2">
      <c r="A49" s="134">
        <v>44018</v>
      </c>
      <c r="B49" s="135" t="s">
        <v>326</v>
      </c>
      <c r="C49" s="120">
        <v>34869</v>
      </c>
      <c r="D49" s="139"/>
      <c r="E49" s="140"/>
    </row>
    <row r="50" spans="1:6" x14ac:dyDescent="0.2">
      <c r="A50" s="134">
        <v>44017</v>
      </c>
      <c r="B50" s="135" t="s">
        <v>326</v>
      </c>
      <c r="C50" s="120">
        <v>34861</v>
      </c>
      <c r="D50" s="139"/>
      <c r="E50" s="140"/>
    </row>
    <row r="51" spans="1:6" x14ac:dyDescent="0.2">
      <c r="A51" s="134">
        <v>44016</v>
      </c>
      <c r="B51" s="135" t="s">
        <v>326</v>
      </c>
      <c r="C51" s="120">
        <v>34854</v>
      </c>
      <c r="D51" s="139"/>
      <c r="E51" s="140"/>
    </row>
    <row r="52" spans="1:6" x14ac:dyDescent="0.2">
      <c r="A52" s="134">
        <v>44015</v>
      </c>
      <c r="B52" s="135" t="s">
        <v>326</v>
      </c>
      <c r="C52" s="120">
        <v>34833</v>
      </c>
      <c r="D52" s="139"/>
      <c r="E52" s="140"/>
    </row>
    <row r="53" spans="1:6" x14ac:dyDescent="0.2">
      <c r="A53" s="134">
        <v>44014</v>
      </c>
      <c r="B53" s="135" t="s">
        <v>326</v>
      </c>
      <c r="C53" s="120">
        <v>34818</v>
      </c>
      <c r="D53" s="139"/>
      <c r="E53" s="140"/>
    </row>
    <row r="54" spans="1:6" x14ac:dyDescent="0.2">
      <c r="A54" s="134">
        <v>44013</v>
      </c>
      <c r="B54" s="135" t="s">
        <v>326</v>
      </c>
      <c r="C54" s="120">
        <v>34788</v>
      </c>
      <c r="D54" s="139"/>
      <c r="E54" s="140"/>
    </row>
    <row r="55" spans="1:6" x14ac:dyDescent="0.2">
      <c r="A55" s="134">
        <v>44012</v>
      </c>
      <c r="B55" s="135" t="s">
        <v>326</v>
      </c>
      <c r="C55" s="120">
        <v>34767</v>
      </c>
      <c r="D55" s="136">
        <f>Combined_Information!BJ22</f>
        <v>33736</v>
      </c>
      <c r="E55" s="137">
        <f>C55-D55</f>
        <v>1031</v>
      </c>
    </row>
    <row r="56" spans="1:6" x14ac:dyDescent="0.2">
      <c r="A56" s="134">
        <v>44011</v>
      </c>
      <c r="B56" s="135" t="s">
        <v>326</v>
      </c>
      <c r="C56" s="120">
        <v>34744</v>
      </c>
      <c r="D56" s="139"/>
      <c r="E56" s="140"/>
    </row>
    <row r="57" spans="1:6" x14ac:dyDescent="0.2">
      <c r="A57" s="134">
        <v>44010</v>
      </c>
      <c r="B57" s="135" t="s">
        <v>326</v>
      </c>
      <c r="C57" s="120">
        <v>34738</v>
      </c>
      <c r="D57" s="139"/>
      <c r="E57" s="140"/>
    </row>
    <row r="58" spans="1:6" x14ac:dyDescent="0.2">
      <c r="A58" s="134">
        <v>44009</v>
      </c>
      <c r="B58" s="135" t="s">
        <v>326</v>
      </c>
      <c r="C58" s="120">
        <v>34716</v>
      </c>
      <c r="D58" s="139"/>
      <c r="E58" s="140"/>
    </row>
    <row r="59" spans="1:6" x14ac:dyDescent="0.2">
      <c r="A59" s="134">
        <v>44008</v>
      </c>
      <c r="B59" s="135" t="s">
        <v>326</v>
      </c>
      <c r="C59" s="120">
        <v>34708</v>
      </c>
      <c r="D59" s="139"/>
      <c r="E59" s="140"/>
    </row>
    <row r="60" spans="1:6" x14ac:dyDescent="0.2">
      <c r="A60" s="134">
        <v>44007</v>
      </c>
      <c r="B60" s="135" t="s">
        <v>326</v>
      </c>
      <c r="C60" s="120">
        <v>34678</v>
      </c>
      <c r="D60" s="136">
        <f>Combined_Information!BQ22</f>
        <v>33532</v>
      </c>
      <c r="E60" s="137">
        <f>C60-D60</f>
        <v>1146</v>
      </c>
    </row>
    <row r="61" spans="1:6" x14ac:dyDescent="0.2">
      <c r="A61" s="134">
        <v>44006</v>
      </c>
      <c r="B61" s="135" t="s">
        <v>326</v>
      </c>
      <c r="C61" s="120">
        <v>34644</v>
      </c>
      <c r="D61" s="139"/>
      <c r="E61" s="140"/>
      <c r="F61" s="125" t="s">
        <v>343</v>
      </c>
    </row>
    <row r="62" spans="1:6" x14ac:dyDescent="0.2">
      <c r="A62" s="134">
        <v>44005</v>
      </c>
      <c r="B62" s="135" t="s">
        <v>326</v>
      </c>
      <c r="C62" s="120">
        <v>34675</v>
      </c>
      <c r="D62" s="136">
        <f>Combined_Information!BX22</f>
        <v>33542</v>
      </c>
      <c r="E62" s="137">
        <f>C62-D62</f>
        <v>1133</v>
      </c>
    </row>
    <row r="63" spans="1:6" x14ac:dyDescent="0.2">
      <c r="A63" s="134">
        <v>44004</v>
      </c>
      <c r="B63" s="135" t="s">
        <v>326</v>
      </c>
      <c r="C63" s="120">
        <v>34657</v>
      </c>
      <c r="D63" s="136">
        <f>Combined_Information!CE22</f>
        <v>33498</v>
      </c>
      <c r="E63" s="137">
        <f>C63-D63</f>
        <v>1159</v>
      </c>
    </row>
    <row r="64" spans="1:6" x14ac:dyDescent="0.2">
      <c r="A64" s="134">
        <v>44003</v>
      </c>
      <c r="B64" s="135" t="s">
        <v>326</v>
      </c>
      <c r="C64" s="120">
        <v>34634</v>
      </c>
      <c r="D64" s="136"/>
      <c r="E64" s="137"/>
    </row>
    <row r="65" spans="1:6" x14ac:dyDescent="0.2">
      <c r="A65" s="134">
        <v>44002</v>
      </c>
      <c r="B65" s="135" t="s">
        <v>326</v>
      </c>
      <c r="C65" s="120">
        <v>34610</v>
      </c>
      <c r="D65" s="136"/>
      <c r="E65" s="137"/>
    </row>
    <row r="66" spans="1:6" x14ac:dyDescent="0.2">
      <c r="A66" s="134">
        <v>44001</v>
      </c>
      <c r="B66" s="135" t="s">
        <v>326</v>
      </c>
      <c r="C66" s="120">
        <v>34561</v>
      </c>
      <c r="D66" s="136">
        <f>Combined_Information!CL22</f>
        <v>33369</v>
      </c>
      <c r="E66" s="137">
        <f>C66-D66</f>
        <v>1192</v>
      </c>
    </row>
    <row r="67" spans="1:6" x14ac:dyDescent="0.2">
      <c r="A67" s="134">
        <v>44000</v>
      </c>
      <c r="B67" s="135" t="s">
        <v>326</v>
      </c>
      <c r="C67" s="120">
        <v>34514</v>
      </c>
      <c r="D67" s="136">
        <f>Combined_Information!CS22</f>
        <v>33309</v>
      </c>
      <c r="E67" s="137">
        <f>C67-D67</f>
        <v>1205</v>
      </c>
    </row>
    <row r="68" spans="1:6" x14ac:dyDescent="0.2">
      <c r="A68" s="134">
        <v>43999</v>
      </c>
      <c r="B68" s="135" t="s">
        <v>326</v>
      </c>
      <c r="C68" s="120">
        <v>34448</v>
      </c>
      <c r="D68" s="136"/>
      <c r="E68" s="137"/>
    </row>
    <row r="69" spans="1:6" x14ac:dyDescent="0.2">
      <c r="A69" s="134">
        <v>43998</v>
      </c>
      <c r="B69" s="135" t="s">
        <v>326</v>
      </c>
      <c r="C69" s="120">
        <v>34405</v>
      </c>
      <c r="D69" s="136">
        <f>Combined_Information!CZ22</f>
        <v>33209</v>
      </c>
      <c r="E69" s="137">
        <f>C69-D69</f>
        <v>1196</v>
      </c>
    </row>
    <row r="70" spans="1:6" x14ac:dyDescent="0.2">
      <c r="A70" s="134">
        <v>43997</v>
      </c>
      <c r="B70" s="135" t="s">
        <v>326</v>
      </c>
      <c r="C70" s="120">
        <v>34371</v>
      </c>
      <c r="D70" s="136">
        <f>Combined_Information!DG22</f>
        <v>33168</v>
      </c>
      <c r="E70" s="137">
        <f>C70-D70</f>
        <v>1203</v>
      </c>
    </row>
    <row r="71" spans="1:6" x14ac:dyDescent="0.2">
      <c r="A71" s="134">
        <v>43996</v>
      </c>
      <c r="B71" s="135" t="s">
        <v>326</v>
      </c>
      <c r="C71" s="120">
        <v>34345</v>
      </c>
      <c r="D71" s="136"/>
      <c r="E71" s="137"/>
    </row>
    <row r="72" spans="1:6" x14ac:dyDescent="0.2">
      <c r="A72" s="134">
        <v>43995</v>
      </c>
      <c r="B72" s="135" t="s">
        <v>326</v>
      </c>
      <c r="C72" s="120">
        <v>34301</v>
      </c>
      <c r="D72" s="136"/>
      <c r="E72" s="137"/>
      <c r="F72" s="125" t="s">
        <v>342</v>
      </c>
    </row>
    <row r="73" spans="1:6" x14ac:dyDescent="0.2">
      <c r="A73" s="134">
        <v>43994</v>
      </c>
      <c r="B73" s="135" t="s">
        <v>326</v>
      </c>
      <c r="C73" s="120">
        <v>34223</v>
      </c>
      <c r="D73" s="136"/>
      <c r="E73" s="137"/>
    </row>
    <row r="74" spans="1:6" x14ac:dyDescent="0.2">
      <c r="A74" s="134">
        <v>43993</v>
      </c>
      <c r="B74" s="135" t="s">
        <v>326</v>
      </c>
      <c r="C74" s="120">
        <v>34167</v>
      </c>
      <c r="D74" s="136">
        <f>Combined_Information!DN22</f>
        <v>32938</v>
      </c>
      <c r="E74" s="137">
        <f>C74-D74</f>
        <v>1229</v>
      </c>
    </row>
    <row r="75" spans="1:6" x14ac:dyDescent="0.2">
      <c r="A75" s="134">
        <v>43992</v>
      </c>
      <c r="B75" s="135" t="s">
        <v>326</v>
      </c>
      <c r="C75" s="120">
        <v>34114</v>
      </c>
      <c r="D75" s="136">
        <f>Combined_Information!DU22</f>
        <v>32867</v>
      </c>
      <c r="E75" s="137">
        <f>C75-D75</f>
        <v>1247</v>
      </c>
    </row>
    <row r="76" spans="1:6" x14ac:dyDescent="0.2">
      <c r="A76" s="134">
        <v>43991</v>
      </c>
      <c r="B76" s="135" t="s">
        <v>326</v>
      </c>
      <c r="C76" s="120">
        <v>34043</v>
      </c>
      <c r="D76" s="136">
        <f>Combined_Information!EB22</f>
        <v>32825</v>
      </c>
      <c r="E76" s="137">
        <f>C76-D76</f>
        <v>1218</v>
      </c>
    </row>
    <row r="77" spans="1:6" x14ac:dyDescent="0.2">
      <c r="A77" s="134">
        <v>43990</v>
      </c>
      <c r="B77" s="135" t="s">
        <v>326</v>
      </c>
      <c r="C77" s="120">
        <v>33964</v>
      </c>
      <c r="D77" s="136">
        <f>Combined_Information!EI22</f>
        <v>32722</v>
      </c>
      <c r="E77" s="137">
        <f>C77-D77</f>
        <v>1242</v>
      </c>
    </row>
    <row r="78" spans="1:6" x14ac:dyDescent="0.2">
      <c r="A78" s="134">
        <v>43989</v>
      </c>
      <c r="B78" s="135" t="s">
        <v>326</v>
      </c>
      <c r="C78" s="120">
        <v>33899</v>
      </c>
      <c r="D78" s="136"/>
      <c r="E78" s="137"/>
    </row>
    <row r="79" spans="1:6" x14ac:dyDescent="0.2">
      <c r="A79" s="134">
        <v>43988</v>
      </c>
      <c r="B79" s="135" t="s">
        <v>326</v>
      </c>
      <c r="C79" s="120">
        <v>33846</v>
      </c>
      <c r="D79" s="136"/>
      <c r="E79" s="137"/>
    </row>
    <row r="80" spans="1:6" x14ac:dyDescent="0.2">
      <c r="A80" s="134">
        <v>43987</v>
      </c>
      <c r="B80" s="135" t="s">
        <v>326</v>
      </c>
      <c r="C80" s="120">
        <v>33774</v>
      </c>
      <c r="D80" s="136"/>
      <c r="E80" s="137"/>
    </row>
    <row r="81" spans="1:6" x14ac:dyDescent="0.2">
      <c r="A81" s="134">
        <v>43986</v>
      </c>
      <c r="B81" s="135" t="s">
        <v>326</v>
      </c>
      <c r="C81" s="120">
        <v>33689</v>
      </c>
      <c r="D81" s="136">
        <f>Combined_Information!EP22</f>
        <v>32448</v>
      </c>
      <c r="E81" s="137">
        <f>C81-D81</f>
        <v>1241</v>
      </c>
    </row>
    <row r="82" spans="1:6" x14ac:dyDescent="0.2">
      <c r="A82" s="134">
        <v>43985</v>
      </c>
      <c r="B82" s="135" t="s">
        <v>326</v>
      </c>
      <c r="C82" s="120">
        <v>33601</v>
      </c>
      <c r="D82" s="136">
        <f>Combined_Information!EW22</f>
        <v>32354</v>
      </c>
      <c r="E82" s="137">
        <f>C82-D82</f>
        <v>1247</v>
      </c>
    </row>
    <row r="83" spans="1:6" x14ac:dyDescent="0.2">
      <c r="A83" s="134">
        <v>43984</v>
      </c>
      <c r="B83" s="135" t="s">
        <v>326</v>
      </c>
      <c r="C83" s="120">
        <v>33530</v>
      </c>
      <c r="D83" s="136"/>
      <c r="E83" s="137"/>
    </row>
    <row r="84" spans="1:6" x14ac:dyDescent="0.2">
      <c r="A84" s="134">
        <v>43983</v>
      </c>
      <c r="B84" s="135" t="s">
        <v>326</v>
      </c>
      <c r="C84" s="120">
        <v>33475</v>
      </c>
      <c r="D84" s="136">
        <f>Combined_Information!FD22</f>
        <v>32235</v>
      </c>
      <c r="E84" s="137">
        <f>C84-D84</f>
        <v>1240</v>
      </c>
    </row>
    <row r="85" spans="1:6" x14ac:dyDescent="0.2">
      <c r="A85" s="134">
        <v>43982</v>
      </c>
      <c r="B85" s="135" t="s">
        <v>326</v>
      </c>
      <c r="C85" s="120">
        <v>33415</v>
      </c>
      <c r="D85" s="136"/>
      <c r="E85" s="137"/>
    </row>
    <row r="86" spans="1:6" x14ac:dyDescent="0.2">
      <c r="A86" s="134">
        <v>43981</v>
      </c>
      <c r="B86" s="135" t="s">
        <v>326</v>
      </c>
      <c r="C86" s="120">
        <v>33340</v>
      </c>
      <c r="D86" s="136"/>
      <c r="E86" s="137"/>
    </row>
    <row r="87" spans="1:6" x14ac:dyDescent="0.2">
      <c r="A87" s="134">
        <v>43980</v>
      </c>
      <c r="B87" s="135" t="s">
        <v>326</v>
      </c>
      <c r="C87" s="120">
        <v>33229</v>
      </c>
      <c r="D87" s="136">
        <f>Combined_Information!FK22</f>
        <v>31936</v>
      </c>
      <c r="E87" s="137">
        <f>C87-D87</f>
        <v>1293</v>
      </c>
    </row>
    <row r="88" spans="1:6" x14ac:dyDescent="0.2">
      <c r="A88" s="134">
        <v>43979</v>
      </c>
      <c r="B88" s="135" t="s">
        <v>326</v>
      </c>
      <c r="C88" s="120">
        <v>33142</v>
      </c>
      <c r="D88" s="136">
        <f>Combined_Information!FR22</f>
        <v>31851</v>
      </c>
      <c r="E88" s="137">
        <f>C88-D88</f>
        <v>1291</v>
      </c>
    </row>
    <row r="89" spans="1:6" x14ac:dyDescent="0.2">
      <c r="A89" s="134">
        <v>43978</v>
      </c>
      <c r="B89" s="135" t="s">
        <v>326</v>
      </c>
      <c r="C89" s="120">
        <v>33072</v>
      </c>
      <c r="D89" s="136"/>
      <c r="E89" s="137"/>
    </row>
    <row r="90" spans="1:6" x14ac:dyDescent="0.2">
      <c r="A90" s="134">
        <v>43977</v>
      </c>
      <c r="B90" s="135" t="s">
        <v>326</v>
      </c>
      <c r="C90" s="120">
        <v>32955</v>
      </c>
      <c r="D90" s="136"/>
      <c r="E90" s="137"/>
    </row>
    <row r="91" spans="1:6" x14ac:dyDescent="0.2">
      <c r="A91" s="134">
        <v>43976</v>
      </c>
      <c r="B91" s="135" t="s">
        <v>326</v>
      </c>
      <c r="C91" s="120">
        <v>32877</v>
      </c>
      <c r="D91" s="136">
        <f>Combined_Information!GF22</f>
        <v>31546</v>
      </c>
      <c r="E91" s="137">
        <f>C91-D91</f>
        <v>1331</v>
      </c>
    </row>
    <row r="92" spans="1:6" x14ac:dyDescent="0.2">
      <c r="A92" s="134">
        <v>43975</v>
      </c>
      <c r="B92" s="135" t="s">
        <v>326</v>
      </c>
      <c r="C92" s="120">
        <v>32785</v>
      </c>
      <c r="D92" s="136"/>
      <c r="E92" s="137"/>
      <c r="F92" s="125" t="s">
        <v>341</v>
      </c>
    </row>
    <row r="93" spans="1:6" x14ac:dyDescent="0.2">
      <c r="A93" s="134">
        <v>43974</v>
      </c>
      <c r="B93" s="135" t="s">
        <v>326</v>
      </c>
      <c r="C93" s="120">
        <v>32735</v>
      </c>
      <c r="D93" s="136"/>
      <c r="E93" s="137"/>
    </row>
    <row r="94" spans="1:6" x14ac:dyDescent="0.2">
      <c r="A94" s="134">
        <v>43973</v>
      </c>
      <c r="B94" s="135" t="s">
        <v>326</v>
      </c>
      <c r="C94" s="120">
        <v>32616</v>
      </c>
      <c r="D94" s="136">
        <f>Combined_Information!GM22</f>
        <v>31248</v>
      </c>
      <c r="E94" s="137">
        <f>C94-D94</f>
        <v>1368</v>
      </c>
    </row>
    <row r="95" spans="1:6" x14ac:dyDescent="0.2">
      <c r="A95" s="134">
        <v>43972</v>
      </c>
      <c r="B95" s="135" t="s">
        <v>326</v>
      </c>
      <c r="C95" s="120">
        <v>32486</v>
      </c>
      <c r="D95" s="136">
        <f>Combined_Information!GT22</f>
        <v>31096</v>
      </c>
      <c r="E95" s="137">
        <f>C95-D95</f>
        <v>1390</v>
      </c>
    </row>
    <row r="96" spans="1:6" x14ac:dyDescent="0.2">
      <c r="A96" s="134">
        <v>43971</v>
      </c>
      <c r="B96" s="135" t="s">
        <v>326</v>
      </c>
      <c r="C96" s="120">
        <v>32330</v>
      </c>
      <c r="D96" s="139"/>
      <c r="E96" s="141"/>
    </row>
    <row r="97" spans="1:6" x14ac:dyDescent="0.2">
      <c r="A97" s="134">
        <v>43970</v>
      </c>
      <c r="B97" s="135" t="s">
        <v>326</v>
      </c>
      <c r="C97" s="120">
        <v>32169</v>
      </c>
      <c r="D97" s="136"/>
      <c r="E97" s="137"/>
    </row>
    <row r="98" spans="1:6" x14ac:dyDescent="0.2">
      <c r="A98" s="134">
        <v>43969</v>
      </c>
      <c r="B98" s="135" t="s">
        <v>326</v>
      </c>
      <c r="C98" s="120">
        <v>32007</v>
      </c>
      <c r="D98" s="136">
        <f>Combined_Information!HA22</f>
        <v>30332</v>
      </c>
      <c r="E98" s="137">
        <f>C98-D98</f>
        <v>1675</v>
      </c>
    </row>
    <row r="99" spans="1:6" x14ac:dyDescent="0.2">
      <c r="A99" s="134">
        <v>43968</v>
      </c>
      <c r="B99" s="135" t="s">
        <v>326</v>
      </c>
      <c r="C99" s="120">
        <v>31908</v>
      </c>
      <c r="D99" s="139"/>
      <c r="E99" s="141"/>
    </row>
    <row r="100" spans="1:6" x14ac:dyDescent="0.2">
      <c r="A100" s="134">
        <v>43967</v>
      </c>
      <c r="B100" s="135" t="s">
        <v>326</v>
      </c>
      <c r="C100" s="120">
        <v>31763</v>
      </c>
      <c r="D100" s="139"/>
      <c r="E100" s="141"/>
    </row>
    <row r="101" spans="1:6" x14ac:dyDescent="0.2">
      <c r="A101" s="134">
        <v>43966</v>
      </c>
      <c r="B101" s="135" t="s">
        <v>326</v>
      </c>
      <c r="C101" s="120">
        <v>31610</v>
      </c>
      <c r="D101" s="136">
        <f>Combined_Information!HH22</f>
        <v>29884</v>
      </c>
      <c r="E101" s="137">
        <f>C101-D101</f>
        <v>1726</v>
      </c>
    </row>
    <row r="102" spans="1:6" x14ac:dyDescent="0.2">
      <c r="A102" s="134">
        <v>43965</v>
      </c>
      <c r="B102" s="135" t="s">
        <v>326</v>
      </c>
      <c r="C102" s="120">
        <v>31368</v>
      </c>
      <c r="D102" s="136">
        <f>Combined_Information!HO22</f>
        <v>29691</v>
      </c>
      <c r="E102" s="137">
        <f>C102-D102</f>
        <v>1677</v>
      </c>
    </row>
    <row r="103" spans="1:6" x14ac:dyDescent="0.2">
      <c r="A103" s="134">
        <v>43964</v>
      </c>
      <c r="B103" s="135" t="s">
        <v>326</v>
      </c>
      <c r="C103" s="120">
        <v>31106</v>
      </c>
      <c r="D103" s="136">
        <f>Combined_Information!HV22</f>
        <v>29525</v>
      </c>
      <c r="E103" s="137">
        <f>C103-D103</f>
        <v>1581</v>
      </c>
    </row>
    <row r="104" spans="1:6" x14ac:dyDescent="0.2">
      <c r="A104" s="134">
        <v>43963</v>
      </c>
      <c r="B104" s="135" t="s">
        <v>326</v>
      </c>
      <c r="C104" s="120">
        <v>30911</v>
      </c>
      <c r="D104" s="139"/>
      <c r="E104" s="140"/>
    </row>
    <row r="105" spans="1:6" x14ac:dyDescent="0.2">
      <c r="A105" s="134">
        <v>43962</v>
      </c>
      <c r="B105" s="135" t="s">
        <v>326</v>
      </c>
      <c r="C105" s="120">
        <v>30739</v>
      </c>
      <c r="D105" s="136">
        <f>Combined_Information!IC22</f>
        <v>28903</v>
      </c>
      <c r="E105" s="137">
        <f>C105-D105</f>
        <v>1836</v>
      </c>
    </row>
    <row r="106" spans="1:6" x14ac:dyDescent="0.2">
      <c r="A106" s="134">
        <v>43961</v>
      </c>
      <c r="B106" s="135" t="s">
        <v>326</v>
      </c>
      <c r="C106" s="120">
        <v>30560</v>
      </c>
      <c r="D106" s="139"/>
      <c r="E106" s="142"/>
    </row>
    <row r="107" spans="1:6" x14ac:dyDescent="0.2">
      <c r="A107" s="134">
        <v>43960</v>
      </c>
      <c r="B107" s="135" t="s">
        <v>326</v>
      </c>
      <c r="C107" s="120">
        <v>30395</v>
      </c>
      <c r="D107" s="139"/>
      <c r="E107" s="140"/>
    </row>
    <row r="108" spans="1:6" x14ac:dyDescent="0.2">
      <c r="A108" s="134">
        <v>43959</v>
      </c>
      <c r="B108" s="135" t="s">
        <v>326</v>
      </c>
      <c r="C108" s="120">
        <v>30201</v>
      </c>
      <c r="D108" s="136">
        <f>Combined_Information!IJ22</f>
        <v>28274</v>
      </c>
      <c r="E108" s="137">
        <f>C108-D108</f>
        <v>1927</v>
      </c>
    </row>
    <row r="109" spans="1:6" x14ac:dyDescent="0.2">
      <c r="A109" s="134">
        <v>43958</v>
      </c>
      <c r="B109" s="135" t="s">
        <v>326</v>
      </c>
      <c r="C109" s="120">
        <v>29958</v>
      </c>
      <c r="D109" s="136">
        <f>Combined_Information!IQ22</f>
        <v>27955</v>
      </c>
      <c r="E109" s="137">
        <f>C109-D109</f>
        <v>2003</v>
      </c>
    </row>
    <row r="110" spans="1:6" x14ac:dyDescent="0.2">
      <c r="A110" s="134">
        <v>43957</v>
      </c>
      <c r="B110" s="135" t="s">
        <v>326</v>
      </c>
      <c r="C110" s="120">
        <v>29684</v>
      </c>
      <c r="D110" s="136">
        <f>Combined_Information!IX22</f>
        <v>27402</v>
      </c>
      <c r="E110" s="137">
        <f>C110-D110</f>
        <v>2282</v>
      </c>
    </row>
    <row r="111" spans="1:6" x14ac:dyDescent="0.2">
      <c r="A111" s="134">
        <v>43956</v>
      </c>
      <c r="B111" s="135" t="s">
        <v>326</v>
      </c>
      <c r="C111" s="120">
        <v>29315</v>
      </c>
      <c r="D111" s="136"/>
      <c r="E111" s="137"/>
    </row>
    <row r="112" spans="1:6" x14ac:dyDescent="0.2">
      <c r="A112" s="134">
        <v>43955</v>
      </c>
      <c r="B112" s="135" t="s">
        <v>326</v>
      </c>
      <c r="C112" s="120">
        <v>29079</v>
      </c>
      <c r="D112" s="136">
        <f>Combined_Information!JE22</f>
        <v>26892</v>
      </c>
      <c r="E112" s="152">
        <f>C112-D112</f>
        <v>2187</v>
      </c>
      <c r="F112" s="166"/>
    </row>
    <row r="113" spans="1:6" x14ac:dyDescent="0.2">
      <c r="A113" s="134">
        <v>43954</v>
      </c>
      <c r="B113" s="135" t="s">
        <v>326</v>
      </c>
      <c r="C113" s="120">
        <v>28884</v>
      </c>
      <c r="D113" s="139"/>
      <c r="E113" s="167"/>
      <c r="F113" s="166"/>
    </row>
    <row r="114" spans="1:6" x14ac:dyDescent="0.2">
      <c r="A114" s="134">
        <v>43953</v>
      </c>
      <c r="B114" s="135" t="s">
        <v>326</v>
      </c>
      <c r="C114" s="120">
        <v>28710</v>
      </c>
      <c r="D114" s="139"/>
      <c r="E114" s="167"/>
      <c r="F114" s="166" t="s">
        <v>340</v>
      </c>
    </row>
    <row r="115" spans="1:6" x14ac:dyDescent="0.2">
      <c r="A115" s="134">
        <v>43952</v>
      </c>
      <c r="B115" s="135" t="s">
        <v>326</v>
      </c>
      <c r="C115" s="13">
        <v>28236</v>
      </c>
      <c r="D115" s="143">
        <f>Combined_Information!JL22</f>
        <v>26049</v>
      </c>
      <c r="E115" s="152">
        <f>C115-D115</f>
        <v>2187</v>
      </c>
      <c r="F115" s="166"/>
    </row>
    <row r="116" spans="1:6" x14ac:dyDescent="0.2">
      <c r="A116" s="134">
        <v>43951</v>
      </c>
      <c r="B116" s="135" t="s">
        <v>326</v>
      </c>
      <c r="C116" s="13">
        <v>27967</v>
      </c>
      <c r="D116" s="143"/>
      <c r="E116" s="137"/>
    </row>
    <row r="117" spans="1:6" x14ac:dyDescent="0.2">
      <c r="A117" s="134">
        <v>43950</v>
      </c>
      <c r="B117" s="135" t="s">
        <v>326</v>
      </c>
      <c r="C117" s="13">
        <v>27682</v>
      </c>
      <c r="D117" s="143">
        <f>Combined_Information!JS22</f>
        <v>25452</v>
      </c>
      <c r="E117" s="137">
        <f>C117-D117</f>
        <v>2230</v>
      </c>
    </row>
    <row r="118" spans="1:6" x14ac:dyDescent="0.2">
      <c r="A118" s="134">
        <v>43949</v>
      </c>
      <c r="B118" s="135" t="s">
        <v>326</v>
      </c>
      <c r="C118" s="13">
        <v>27359</v>
      </c>
      <c r="D118" s="143">
        <f>Combined_Information!JZ22</f>
        <v>25215</v>
      </c>
      <c r="E118" s="144"/>
    </row>
    <row r="119" spans="1:6" x14ac:dyDescent="0.2">
      <c r="A119" s="134">
        <v>43948</v>
      </c>
      <c r="B119" s="135" t="s">
        <v>326</v>
      </c>
      <c r="C119" s="145">
        <v>26977</v>
      </c>
      <c r="D119" s="146">
        <f>Combined_Information!KG22</f>
        <v>24780</v>
      </c>
      <c r="E119" s="137">
        <f>C119-D119</f>
        <v>2197</v>
      </c>
    </row>
    <row r="120" spans="1:6" x14ac:dyDescent="0.2">
      <c r="A120" s="134">
        <v>43947</v>
      </c>
      <c r="B120" s="135" t="s">
        <v>326</v>
      </c>
      <c r="C120" s="145">
        <v>26664</v>
      </c>
      <c r="D120" s="145"/>
      <c r="E120" s="147"/>
    </row>
    <row r="121" spans="1:6" x14ac:dyDescent="0.2">
      <c r="A121" s="134">
        <v>43946</v>
      </c>
      <c r="B121" s="135" t="s">
        <v>326</v>
      </c>
      <c r="C121" s="145">
        <v>26384</v>
      </c>
      <c r="D121" s="145"/>
      <c r="E121" s="147"/>
    </row>
    <row r="122" spans="1:6" x14ac:dyDescent="0.2">
      <c r="A122" s="134">
        <v>43945</v>
      </c>
      <c r="B122" s="135" t="s">
        <v>326</v>
      </c>
      <c r="C122" s="145">
        <v>25969</v>
      </c>
      <c r="D122" s="146">
        <f>Combined_Information!KN22</f>
        <v>23576</v>
      </c>
      <c r="E122" s="137">
        <f>C122-D122</f>
        <v>2393</v>
      </c>
    </row>
    <row r="123" spans="1:6" x14ac:dyDescent="0.2">
      <c r="A123" s="134">
        <v>43944</v>
      </c>
      <c r="B123" s="135" t="s">
        <v>326</v>
      </c>
      <c r="C123" s="145">
        <v>25549</v>
      </c>
      <c r="D123" s="146">
        <f>Combined_Information!KU22</f>
        <v>23188</v>
      </c>
      <c r="E123" s="137">
        <f>C123-D123</f>
        <v>2361</v>
      </c>
    </row>
    <row r="124" spans="1:6" x14ac:dyDescent="0.2">
      <c r="A124" s="134">
        <v>43943</v>
      </c>
      <c r="B124" s="135" t="s">
        <v>326</v>
      </c>
      <c r="C124" s="145">
        <v>25085</v>
      </c>
      <c r="D124" s="148">
        <f>Combined_Information!LB22</f>
        <v>22586</v>
      </c>
      <c r="E124" s="137">
        <f>C124-D124</f>
        <v>2499</v>
      </c>
    </row>
    <row r="125" spans="1:6" x14ac:dyDescent="0.2">
      <c r="A125" s="134">
        <v>43942</v>
      </c>
      <c r="B125" s="135" t="s">
        <v>326</v>
      </c>
      <c r="C125" s="149">
        <v>24648</v>
      </c>
      <c r="D125" s="150"/>
      <c r="E125" s="151"/>
    </row>
    <row r="126" spans="1:6" x14ac:dyDescent="0.2">
      <c r="A126" s="134">
        <v>43941</v>
      </c>
      <c r="B126" s="135" t="s">
        <v>326</v>
      </c>
      <c r="C126" s="149">
        <v>24114</v>
      </c>
      <c r="D126" s="148">
        <f>Combined_Information!LI22</f>
        <v>21551</v>
      </c>
      <c r="E126" s="137">
        <f>C126-D126</f>
        <v>2563</v>
      </c>
    </row>
    <row r="127" spans="1:6" x14ac:dyDescent="0.2">
      <c r="A127" s="134">
        <v>43940</v>
      </c>
      <c r="B127" s="135" t="s">
        <v>326</v>
      </c>
      <c r="C127" s="149">
        <v>23660</v>
      </c>
      <c r="D127" s="152"/>
      <c r="E127" s="137"/>
    </row>
    <row r="128" spans="1:6" x14ac:dyDescent="0.2">
      <c r="A128" s="134">
        <v>43939</v>
      </c>
      <c r="B128" s="135" t="s">
        <v>326</v>
      </c>
      <c r="C128" s="149">
        <v>23227</v>
      </c>
      <c r="D128" s="152"/>
      <c r="E128" s="137"/>
    </row>
    <row r="129" spans="1:5" x14ac:dyDescent="0.2">
      <c r="A129" s="134">
        <v>43938</v>
      </c>
      <c r="B129" s="135" t="s">
        <v>326</v>
      </c>
      <c r="C129" s="149">
        <v>22745</v>
      </c>
      <c r="D129" s="153">
        <f>Combined_Information!LP22</f>
        <v>20531</v>
      </c>
      <c r="E129" s="137">
        <f>C129-D129</f>
        <v>2214</v>
      </c>
    </row>
    <row r="130" spans="1:5" x14ac:dyDescent="0.2">
      <c r="A130" s="134">
        <v>43937</v>
      </c>
      <c r="B130" s="135" t="s">
        <v>326</v>
      </c>
      <c r="C130" s="149">
        <v>22170</v>
      </c>
      <c r="D130" s="153">
        <f>Combined_Information!LW22</f>
        <v>19996</v>
      </c>
      <c r="E130" s="137">
        <f>C130-D130</f>
        <v>2174</v>
      </c>
    </row>
    <row r="131" spans="1:5" x14ac:dyDescent="0.2">
      <c r="A131" s="134">
        <v>43936</v>
      </c>
      <c r="B131" s="135" t="s">
        <v>326</v>
      </c>
      <c r="C131" s="149">
        <v>21645</v>
      </c>
      <c r="D131" s="153">
        <f>Combined_Information!MD22</f>
        <v>19508</v>
      </c>
      <c r="E131" s="137">
        <f>C131-D131</f>
        <v>2137</v>
      </c>
    </row>
    <row r="132" spans="1:5" x14ac:dyDescent="0.2">
      <c r="A132" s="134">
        <v>43935</v>
      </c>
      <c r="B132" s="135" t="s">
        <v>326</v>
      </c>
      <c r="C132" s="149">
        <v>21067</v>
      </c>
      <c r="D132" s="152"/>
      <c r="E132" s="137"/>
    </row>
    <row r="133" spans="1:5" x14ac:dyDescent="0.2">
      <c r="A133" s="134">
        <v>43934</v>
      </c>
      <c r="B133" s="135" t="s">
        <v>326</v>
      </c>
      <c r="C133" s="149">
        <v>20465</v>
      </c>
      <c r="D133" s="153">
        <f>Combined_Information!MK22</f>
        <v>18641</v>
      </c>
      <c r="E133" s="137">
        <f t="shared" ref="E133:E163" si="0">C133-D133</f>
        <v>1824</v>
      </c>
    </row>
    <row r="134" spans="1:5" x14ac:dyDescent="0.2">
      <c r="A134" s="134">
        <v>43933</v>
      </c>
      <c r="B134" s="135" t="s">
        <v>326</v>
      </c>
      <c r="C134" s="149">
        <v>19899</v>
      </c>
      <c r="D134" s="153">
        <f>Combined_Information!MR22</f>
        <v>18366</v>
      </c>
      <c r="E134" s="137">
        <f t="shared" si="0"/>
        <v>1533</v>
      </c>
    </row>
    <row r="135" spans="1:5" x14ac:dyDescent="0.2">
      <c r="A135" s="134">
        <v>43932</v>
      </c>
      <c r="B135" s="135" t="s">
        <v>326</v>
      </c>
      <c r="C135" s="149">
        <v>19468</v>
      </c>
      <c r="D135" s="153">
        <f>Combined_Information!MY22</f>
        <v>17916</v>
      </c>
      <c r="E135" s="137">
        <f t="shared" si="0"/>
        <v>1552</v>
      </c>
    </row>
    <row r="136" spans="1:5" x14ac:dyDescent="0.2">
      <c r="A136" s="134">
        <v>43931</v>
      </c>
      <c r="B136" s="135" t="s">
        <v>326</v>
      </c>
      <c r="C136" s="149">
        <v>18849</v>
      </c>
      <c r="D136" s="153">
        <f>Combined_Information!NF22</f>
        <v>17364</v>
      </c>
      <c r="E136" s="137">
        <f t="shared" si="0"/>
        <v>1485</v>
      </c>
    </row>
    <row r="137" spans="1:5" x14ac:dyDescent="0.2">
      <c r="A137" s="134">
        <v>43930</v>
      </c>
      <c r="B137" s="135" t="s">
        <v>326</v>
      </c>
      <c r="C137" s="149">
        <v>18279</v>
      </c>
      <c r="D137" s="153">
        <f>Combined_Information!NM22</f>
        <v>16654</v>
      </c>
      <c r="E137" s="137">
        <f t="shared" si="0"/>
        <v>1625</v>
      </c>
    </row>
    <row r="138" spans="1:5" x14ac:dyDescent="0.2">
      <c r="A138" s="134">
        <v>43929</v>
      </c>
      <c r="B138" s="135" t="s">
        <v>326</v>
      </c>
      <c r="C138" s="149">
        <v>17669</v>
      </c>
      <c r="D138" s="153">
        <f>Combined_Information!NT22</f>
        <v>16162</v>
      </c>
      <c r="E138" s="137">
        <f t="shared" si="0"/>
        <v>1507</v>
      </c>
    </row>
    <row r="139" spans="1:5" x14ac:dyDescent="0.2">
      <c r="A139" s="134">
        <v>43928</v>
      </c>
      <c r="B139" s="135" t="s">
        <v>326</v>
      </c>
      <c r="C139" s="149">
        <v>17127</v>
      </c>
      <c r="D139" s="153">
        <f>Combined_Information!OA22</f>
        <v>15571</v>
      </c>
      <c r="E139" s="137">
        <f t="shared" si="0"/>
        <v>1556</v>
      </c>
    </row>
    <row r="140" spans="1:5" x14ac:dyDescent="0.2">
      <c r="A140" s="134">
        <v>43927</v>
      </c>
      <c r="B140" s="135" t="s">
        <v>326</v>
      </c>
      <c r="C140" s="149">
        <v>16523</v>
      </c>
      <c r="D140" s="153">
        <f>Combined_Information!OH22</f>
        <v>14860</v>
      </c>
      <c r="E140" s="137">
        <f t="shared" si="0"/>
        <v>1663</v>
      </c>
    </row>
    <row r="141" spans="1:5" x14ac:dyDescent="0.2">
      <c r="A141" s="134">
        <v>43926</v>
      </c>
      <c r="B141" s="135" t="s">
        <v>326</v>
      </c>
      <c r="C141" s="149">
        <v>15887</v>
      </c>
      <c r="D141" s="153">
        <f>Combined_Information!OO22</f>
        <v>14381</v>
      </c>
      <c r="E141" s="137">
        <f t="shared" si="0"/>
        <v>1506</v>
      </c>
    </row>
    <row r="142" spans="1:5" x14ac:dyDescent="0.2">
      <c r="A142" s="134">
        <v>43925</v>
      </c>
      <c r="B142" s="135" t="s">
        <v>326</v>
      </c>
      <c r="C142" s="149">
        <v>15362</v>
      </c>
      <c r="D142" s="153">
        <f>Combined_Information!OV22</f>
        <v>13828</v>
      </c>
      <c r="E142" s="137">
        <f t="shared" si="0"/>
        <v>1534</v>
      </c>
    </row>
    <row r="143" spans="1:5" x14ac:dyDescent="0.2">
      <c r="A143" s="134">
        <v>43924</v>
      </c>
      <c r="B143" s="135" t="s">
        <v>326</v>
      </c>
      <c r="C143" s="149">
        <v>14681</v>
      </c>
      <c r="D143" s="153">
        <f>Combined_Information!PC22</f>
        <v>13241</v>
      </c>
      <c r="E143" s="137">
        <f t="shared" si="0"/>
        <v>1440</v>
      </c>
    </row>
    <row r="144" spans="1:5" x14ac:dyDescent="0.2">
      <c r="A144" s="134">
        <v>43923</v>
      </c>
      <c r="B144" s="135" t="s">
        <v>326</v>
      </c>
      <c r="C144" s="149">
        <v>13915</v>
      </c>
      <c r="D144" s="153">
        <f>Combined_Information!PJ22</f>
        <v>12550</v>
      </c>
      <c r="E144" s="137">
        <f t="shared" si="0"/>
        <v>1365</v>
      </c>
    </row>
    <row r="145" spans="1:5" x14ac:dyDescent="0.2">
      <c r="A145" s="134">
        <v>43922</v>
      </c>
      <c r="B145" s="135" t="s">
        <v>326</v>
      </c>
      <c r="C145" s="149">
        <v>13155</v>
      </c>
      <c r="D145" s="153">
        <f>Combined_Information!PQ22</f>
        <v>11857</v>
      </c>
      <c r="E145" s="137">
        <f t="shared" si="0"/>
        <v>1298</v>
      </c>
    </row>
    <row r="146" spans="1:5" x14ac:dyDescent="0.2">
      <c r="A146" s="134">
        <v>43921</v>
      </c>
      <c r="B146" s="135" t="s">
        <v>326</v>
      </c>
      <c r="C146" s="149">
        <v>12428</v>
      </c>
      <c r="D146" s="153">
        <f>Combined_Information!PX22</f>
        <v>10943</v>
      </c>
      <c r="E146" s="137">
        <f t="shared" si="0"/>
        <v>1485</v>
      </c>
    </row>
    <row r="147" spans="1:5" x14ac:dyDescent="0.2">
      <c r="A147" s="134">
        <v>43920</v>
      </c>
      <c r="B147" s="135" t="s">
        <v>326</v>
      </c>
      <c r="C147" s="152">
        <v>11591</v>
      </c>
      <c r="D147" s="153">
        <f>Combined_Information!QE22</f>
        <v>10026</v>
      </c>
      <c r="E147" s="137">
        <f t="shared" si="0"/>
        <v>1565</v>
      </c>
    </row>
    <row r="148" spans="1:5" x14ac:dyDescent="0.2">
      <c r="A148" s="134">
        <v>43919</v>
      </c>
      <c r="B148" s="135" t="s">
        <v>326</v>
      </c>
      <c r="C148" s="152">
        <v>10779</v>
      </c>
      <c r="D148" s="153">
        <f>Combined_Information!QL22</f>
        <v>9220</v>
      </c>
      <c r="E148" s="137">
        <f t="shared" si="0"/>
        <v>1559</v>
      </c>
    </row>
    <row r="149" spans="1:5" x14ac:dyDescent="0.2">
      <c r="A149" s="134">
        <v>43918</v>
      </c>
      <c r="B149" s="135" t="s">
        <v>326</v>
      </c>
      <c r="C149" s="152">
        <v>10023</v>
      </c>
      <c r="D149" s="153">
        <f>Combined_Information!QS22</f>
        <v>8460</v>
      </c>
      <c r="E149" s="137">
        <f t="shared" si="0"/>
        <v>1563</v>
      </c>
    </row>
    <row r="150" spans="1:5" x14ac:dyDescent="0.2">
      <c r="A150" s="134">
        <v>43917</v>
      </c>
      <c r="B150" s="135" t="s">
        <v>326</v>
      </c>
      <c r="C150" s="152">
        <v>9134</v>
      </c>
      <c r="D150" s="153">
        <f>Combined_Information!QZ22</f>
        <v>7590</v>
      </c>
      <c r="E150" s="137">
        <f t="shared" si="0"/>
        <v>1544</v>
      </c>
    </row>
    <row r="151" spans="1:5" x14ac:dyDescent="0.2">
      <c r="A151" s="134">
        <v>43916</v>
      </c>
      <c r="B151" s="135" t="s">
        <v>326</v>
      </c>
      <c r="C151" s="154">
        <v>8165</v>
      </c>
      <c r="D151" s="153">
        <f>Combined_Information!RG22</f>
        <v>6801</v>
      </c>
      <c r="E151" s="137">
        <f t="shared" si="0"/>
        <v>1364</v>
      </c>
    </row>
    <row r="152" spans="1:5" x14ac:dyDescent="0.2">
      <c r="A152" s="134">
        <v>43915</v>
      </c>
      <c r="B152" s="135" t="s">
        <v>326</v>
      </c>
      <c r="C152" s="154">
        <v>7503</v>
      </c>
      <c r="D152" s="153">
        <f>Combined_Information!RN22</f>
        <v>6157</v>
      </c>
      <c r="E152" s="137">
        <f t="shared" si="0"/>
        <v>1346</v>
      </c>
    </row>
    <row r="153" spans="1:5" x14ac:dyDescent="0.2">
      <c r="A153" s="134">
        <v>43914</v>
      </c>
      <c r="B153" s="135" t="s">
        <v>326</v>
      </c>
      <c r="C153" s="154">
        <v>6820</v>
      </c>
      <c r="D153" s="153">
        <f>Combined_Information!RU22</f>
        <v>5542</v>
      </c>
      <c r="E153" s="137">
        <f t="shared" si="0"/>
        <v>1278</v>
      </c>
    </row>
    <row r="154" spans="1:5" x14ac:dyDescent="0.2">
      <c r="A154" s="134">
        <v>43913</v>
      </c>
      <c r="B154" s="135" t="s">
        <v>326</v>
      </c>
      <c r="C154" s="154">
        <v>6077</v>
      </c>
      <c r="D154" s="153">
        <f>Combined_Information!SB22</f>
        <v>5019</v>
      </c>
      <c r="E154" s="137">
        <f t="shared" si="0"/>
        <v>1058</v>
      </c>
    </row>
    <row r="155" spans="1:5" x14ac:dyDescent="0.2">
      <c r="A155" s="134">
        <v>43912</v>
      </c>
      <c r="B155" s="135" t="s">
        <v>326</v>
      </c>
      <c r="C155" s="154">
        <v>5476</v>
      </c>
      <c r="D155" s="153">
        <f>Combined_Information!SI22</f>
        <v>4465</v>
      </c>
      <c r="E155" s="137">
        <f t="shared" si="0"/>
        <v>1011</v>
      </c>
    </row>
    <row r="156" spans="1:5" x14ac:dyDescent="0.2">
      <c r="A156" s="134">
        <v>43911</v>
      </c>
      <c r="B156" s="135" t="s">
        <v>326</v>
      </c>
      <c r="C156" s="154">
        <v>4825</v>
      </c>
      <c r="D156" s="153">
        <f>Combined_Information!SP22</f>
        <v>3770</v>
      </c>
      <c r="E156" s="137">
        <f t="shared" si="0"/>
        <v>1055</v>
      </c>
    </row>
    <row r="157" spans="1:5" x14ac:dyDescent="0.2">
      <c r="A157" s="134">
        <v>43910</v>
      </c>
      <c r="B157" s="135" t="s">
        <v>326</v>
      </c>
      <c r="C157" s="154">
        <v>4032</v>
      </c>
      <c r="D157" s="153">
        <f>Combined_Information!SW22</f>
        <v>3200</v>
      </c>
      <c r="E157" s="137">
        <f t="shared" si="0"/>
        <v>832</v>
      </c>
    </row>
    <row r="158" spans="1:5" x14ac:dyDescent="0.2">
      <c r="A158" s="134">
        <v>43909</v>
      </c>
      <c r="B158" s="135" t="s">
        <v>326</v>
      </c>
      <c r="C158" s="154">
        <v>3405</v>
      </c>
      <c r="D158" s="153">
        <f>Combined_Information!TD22</f>
        <v>3047</v>
      </c>
      <c r="E158" s="137">
        <f t="shared" si="0"/>
        <v>358</v>
      </c>
    </row>
    <row r="159" spans="1:5" x14ac:dyDescent="0.2">
      <c r="A159" s="134">
        <v>43908</v>
      </c>
      <c r="B159" s="135" t="s">
        <v>326</v>
      </c>
      <c r="C159" s="154">
        <v>2978</v>
      </c>
      <c r="D159" s="153">
        <f>Combined_Information!TK22</f>
        <v>2390</v>
      </c>
      <c r="E159" s="137">
        <f t="shared" si="0"/>
        <v>588</v>
      </c>
    </row>
    <row r="160" spans="1:5" x14ac:dyDescent="0.2">
      <c r="A160" s="134">
        <v>43907</v>
      </c>
      <c r="B160" s="135" t="s">
        <v>326</v>
      </c>
      <c r="C160" s="154">
        <v>2503</v>
      </c>
      <c r="D160" s="153">
        <f>Combined_Information!TR22</f>
        <v>2003</v>
      </c>
      <c r="E160" s="137">
        <f t="shared" si="0"/>
        <v>500</v>
      </c>
    </row>
    <row r="161" spans="1:5" x14ac:dyDescent="0.2">
      <c r="A161" s="134">
        <v>43906</v>
      </c>
      <c r="B161" s="135" t="s">
        <v>326</v>
      </c>
      <c r="C161" s="154">
        <v>2158</v>
      </c>
      <c r="D161" s="153">
        <f>Combined_Information!TY22</f>
        <v>1697</v>
      </c>
      <c r="E161" s="137">
        <f t="shared" si="0"/>
        <v>461</v>
      </c>
    </row>
    <row r="162" spans="1:5" x14ac:dyDescent="0.2">
      <c r="A162" s="134">
        <v>43905</v>
      </c>
      <c r="B162" s="135" t="s">
        <v>326</v>
      </c>
      <c r="C162" s="154">
        <v>1809</v>
      </c>
      <c r="D162" s="153">
        <f>Combined_Information!UF22</f>
        <v>1625</v>
      </c>
      <c r="E162" s="137">
        <f t="shared" si="0"/>
        <v>184</v>
      </c>
    </row>
    <row r="163" spans="1:5" x14ac:dyDescent="0.2">
      <c r="A163" s="134">
        <v>43904</v>
      </c>
      <c r="B163" s="135" t="s">
        <v>326</v>
      </c>
      <c r="C163" s="154">
        <v>1441</v>
      </c>
      <c r="D163" s="153">
        <f>Combined_Information!UM22</f>
        <v>1235</v>
      </c>
      <c r="E163" s="137">
        <f t="shared" si="0"/>
        <v>206</v>
      </c>
    </row>
    <row r="164" spans="1:5" x14ac:dyDescent="0.2">
      <c r="A164" s="134">
        <v>43903</v>
      </c>
      <c r="B164" s="135" t="s">
        <v>326</v>
      </c>
      <c r="C164" s="154">
        <v>1266</v>
      </c>
      <c r="D164" s="152"/>
      <c r="E164" s="137"/>
    </row>
    <row r="165" spans="1:5" x14ac:dyDescent="0.2">
      <c r="A165" s="134">
        <v>43902</v>
      </c>
      <c r="B165" s="135" t="s">
        <v>326</v>
      </c>
      <c r="C165" s="154">
        <v>1016</v>
      </c>
      <c r="D165" s="153">
        <f>Combined_Information!UT22</f>
        <v>803</v>
      </c>
      <c r="E165" s="137">
        <f>C165-D165</f>
        <v>213</v>
      </c>
    </row>
    <row r="166" spans="1:5" x14ac:dyDescent="0.2">
      <c r="A166" s="134">
        <v>43901</v>
      </c>
      <c r="B166" s="135" t="s">
        <v>326</v>
      </c>
      <c r="C166" s="154">
        <v>827</v>
      </c>
      <c r="D166" s="152"/>
      <c r="E166" s="137">
        <f>C166-D166</f>
        <v>827</v>
      </c>
    </row>
    <row r="167" spans="1:5" x14ac:dyDescent="0.2">
      <c r="A167" s="134">
        <v>43900</v>
      </c>
      <c r="B167" s="135" t="s">
        <v>326</v>
      </c>
      <c r="C167" s="154">
        <v>631</v>
      </c>
      <c r="D167" s="152"/>
      <c r="E167" s="137">
        <f>C167-D167</f>
        <v>631</v>
      </c>
    </row>
    <row r="168" spans="1:5" x14ac:dyDescent="0.2">
      <c r="A168" s="134">
        <v>43899</v>
      </c>
      <c r="B168" s="135" t="s">
        <v>326</v>
      </c>
      <c r="C168" s="154">
        <v>463</v>
      </c>
      <c r="D168" s="153">
        <f>Combined_Information!VA22</f>
        <v>357</v>
      </c>
      <c r="E168" s="137">
        <f>C168-D168</f>
        <v>106</v>
      </c>
    </row>
    <row r="169" spans="1:5" x14ac:dyDescent="0.2">
      <c r="A169" s="134">
        <v>43898</v>
      </c>
      <c r="B169" s="135" t="s">
        <v>326</v>
      </c>
      <c r="C169" s="154">
        <v>366</v>
      </c>
      <c r="D169" s="152"/>
      <c r="E169" s="137"/>
    </row>
    <row r="170" spans="1:5" x14ac:dyDescent="0.2">
      <c r="A170" s="134">
        <v>43897</v>
      </c>
      <c r="B170" s="135" t="s">
        <v>326</v>
      </c>
      <c r="C170" s="154">
        <v>233</v>
      </c>
      <c r="D170" s="152"/>
      <c r="E170" s="137"/>
    </row>
    <row r="171" spans="1:5" x14ac:dyDescent="0.2">
      <c r="A171" s="134">
        <v>43896</v>
      </c>
      <c r="B171" s="135" t="s">
        <v>326</v>
      </c>
      <c r="C171" s="154">
        <v>197</v>
      </c>
      <c r="D171" s="152"/>
      <c r="E171" s="137"/>
    </row>
    <row r="172" spans="1:5" x14ac:dyDescent="0.2">
      <c r="A172" s="134">
        <v>43895</v>
      </c>
      <c r="B172" s="135" t="s">
        <v>326</v>
      </c>
      <c r="C172" s="154">
        <v>148</v>
      </c>
      <c r="D172" s="152"/>
      <c r="E172" s="137"/>
    </row>
    <row r="173" spans="1:5" x14ac:dyDescent="0.2">
      <c r="A173" s="134">
        <v>43894</v>
      </c>
      <c r="B173" s="135" t="s">
        <v>326</v>
      </c>
      <c r="C173" s="154">
        <v>107</v>
      </c>
      <c r="D173" s="152"/>
      <c r="E173" s="137"/>
    </row>
    <row r="174" spans="1:5" x14ac:dyDescent="0.2">
      <c r="A174" s="134">
        <v>43893</v>
      </c>
      <c r="B174" s="135" t="s">
        <v>327</v>
      </c>
      <c r="C174" s="154">
        <v>79</v>
      </c>
      <c r="D174" s="152"/>
      <c r="E174" s="137"/>
    </row>
    <row r="175" spans="1:5" x14ac:dyDescent="0.2">
      <c r="A175" s="134">
        <v>43892</v>
      </c>
      <c r="B175" s="135" t="s">
        <v>327</v>
      </c>
      <c r="C175" s="154">
        <v>52</v>
      </c>
      <c r="D175" s="152"/>
      <c r="E175" s="137"/>
    </row>
    <row r="176" spans="1:5" x14ac:dyDescent="0.2">
      <c r="A176" s="134">
        <v>43891</v>
      </c>
      <c r="B176" s="135" t="s">
        <v>327</v>
      </c>
      <c r="C176" s="154">
        <v>34</v>
      </c>
      <c r="D176" s="152"/>
      <c r="E176" s="137"/>
    </row>
    <row r="177" spans="1:1025" x14ac:dyDescent="0.2">
      <c r="A177" s="134">
        <v>43890</v>
      </c>
      <c r="B177" s="135" t="s">
        <v>327</v>
      </c>
      <c r="C177" s="154">
        <v>29</v>
      </c>
      <c r="D177" s="152"/>
      <c r="E177" s="137"/>
    </row>
    <row r="178" spans="1:1025" x14ac:dyDescent="0.2">
      <c r="A178" s="134">
        <v>43889</v>
      </c>
      <c r="B178" s="135" t="s">
        <v>327</v>
      </c>
      <c r="C178" s="154">
        <v>21</v>
      </c>
      <c r="D178" s="152"/>
      <c r="E178" s="137"/>
    </row>
    <row r="179" spans="1:1025" x14ac:dyDescent="0.2">
      <c r="A179" s="134">
        <v>43888</v>
      </c>
      <c r="B179" s="135" t="s">
        <v>327</v>
      </c>
      <c r="C179" s="154">
        <v>17</v>
      </c>
      <c r="D179" s="152"/>
      <c r="E179" s="137"/>
    </row>
    <row r="180" spans="1:1025" x14ac:dyDescent="0.2">
      <c r="A180" s="134">
        <v>43887</v>
      </c>
      <c r="B180" s="135" t="s">
        <v>327</v>
      </c>
      <c r="C180" s="154">
        <v>12</v>
      </c>
      <c r="D180" s="152"/>
      <c r="E180" s="137"/>
    </row>
    <row r="181" spans="1:1025" x14ac:dyDescent="0.2">
      <c r="A181" s="134">
        <v>43886</v>
      </c>
      <c r="B181" s="135" t="s">
        <v>327</v>
      </c>
      <c r="C181" s="154">
        <v>10</v>
      </c>
      <c r="D181" s="152"/>
      <c r="E181" s="137"/>
    </row>
    <row r="182" spans="1:1025" x14ac:dyDescent="0.2">
      <c r="A182" s="155">
        <v>43885</v>
      </c>
      <c r="B182" s="156" t="s">
        <v>327</v>
      </c>
      <c r="C182" s="157">
        <v>7</v>
      </c>
      <c r="D182" s="158"/>
      <c r="E182" s="159"/>
    </row>
    <row r="185" spans="1:1025" x14ac:dyDescent="0.2">
      <c r="A185" s="170" t="s">
        <v>3</v>
      </c>
      <c r="B185" s="180"/>
      <c r="C185" s="180"/>
    </row>
    <row r="186" spans="1:1025" x14ac:dyDescent="0.2">
      <c r="A186" s="172" t="s">
        <v>331</v>
      </c>
      <c r="B186" s="169" t="s">
        <v>339</v>
      </c>
      <c r="C186" s="180"/>
    </row>
    <row r="187" spans="1:1025" x14ac:dyDescent="0.2">
      <c r="A187" s="171" t="s">
        <v>330</v>
      </c>
      <c r="B187" s="168" t="s">
        <v>334</v>
      </c>
      <c r="C187" s="180"/>
    </row>
    <row r="188" spans="1:1025" s="194" customFormat="1" x14ac:dyDescent="0.2">
      <c r="A188" s="171"/>
      <c r="B188" s="168"/>
      <c r="C188" s="180"/>
      <c r="D188" s="13"/>
      <c r="E188" s="13"/>
      <c r="F188" s="125"/>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c r="DR188" s="13"/>
      <c r="DS188" s="13"/>
      <c r="DT188" s="13"/>
      <c r="DU188" s="13"/>
      <c r="DV188" s="13"/>
      <c r="DW188" s="13"/>
      <c r="DX188" s="13"/>
      <c r="DY188" s="13"/>
      <c r="DZ188" s="13"/>
      <c r="EA188" s="13"/>
      <c r="EB188" s="13"/>
      <c r="EC188" s="13"/>
      <c r="ED188" s="13"/>
      <c r="EE188" s="13"/>
      <c r="EF188" s="13"/>
      <c r="EG188" s="13"/>
      <c r="EH188" s="13"/>
      <c r="EI188" s="13"/>
      <c r="EJ188" s="13"/>
      <c r="EK188" s="13"/>
      <c r="EL188" s="13"/>
      <c r="EM188" s="13"/>
      <c r="EN188" s="13"/>
      <c r="EO188" s="13"/>
      <c r="EP188" s="13"/>
      <c r="EQ188" s="13"/>
      <c r="ER188" s="13"/>
      <c r="ES188" s="13"/>
      <c r="ET188" s="13"/>
      <c r="EU188" s="13"/>
      <c r="EV188" s="13"/>
      <c r="EW188" s="13"/>
      <c r="EX188" s="13"/>
      <c r="EY188" s="13"/>
      <c r="EZ188" s="13"/>
      <c r="FA188" s="13"/>
      <c r="FB188" s="13"/>
      <c r="FC188" s="13"/>
      <c r="FD188" s="13"/>
      <c r="FE188" s="13"/>
      <c r="FF188" s="13"/>
      <c r="FG188" s="13"/>
      <c r="FH188" s="13"/>
      <c r="FI188" s="13"/>
      <c r="FJ188" s="13"/>
      <c r="FK188" s="13"/>
      <c r="FL188" s="13"/>
      <c r="FM188" s="13"/>
      <c r="FN188" s="13"/>
      <c r="FO188" s="13"/>
      <c r="FP188" s="13"/>
      <c r="FQ188" s="13"/>
      <c r="FR188" s="13"/>
      <c r="FS188" s="13"/>
      <c r="FT188" s="13"/>
      <c r="FU188" s="13"/>
      <c r="FV188" s="13"/>
      <c r="FW188" s="13"/>
      <c r="FX188" s="13"/>
      <c r="FY188" s="13"/>
      <c r="FZ188" s="13"/>
      <c r="GA188" s="13"/>
      <c r="GB188" s="13"/>
      <c r="GC188" s="13"/>
      <c r="GD188" s="13"/>
      <c r="GE188" s="13"/>
      <c r="GF188" s="13"/>
      <c r="GG188" s="13"/>
      <c r="GH188" s="13"/>
      <c r="GI188" s="13"/>
      <c r="GJ188" s="13"/>
      <c r="GK188" s="13"/>
      <c r="GL188" s="13"/>
      <c r="GM188" s="13"/>
      <c r="GN188" s="13"/>
      <c r="GO188" s="13"/>
      <c r="GP188" s="13"/>
      <c r="GQ188" s="13"/>
      <c r="GR188" s="13"/>
      <c r="GS188" s="13"/>
      <c r="GT188" s="13"/>
      <c r="GU188" s="13"/>
      <c r="GV188" s="13"/>
      <c r="GW188" s="13"/>
      <c r="GX188" s="13"/>
      <c r="GY188" s="13"/>
      <c r="GZ188" s="13"/>
      <c r="HA188" s="13"/>
      <c r="HB188" s="13"/>
      <c r="HC188" s="13"/>
      <c r="HD188" s="13"/>
      <c r="HE188" s="13"/>
      <c r="HF188" s="13"/>
      <c r="HG188" s="13"/>
      <c r="HH188" s="13"/>
      <c r="HI188" s="13"/>
      <c r="HJ188" s="13"/>
      <c r="HK188" s="13"/>
      <c r="HL188" s="13"/>
      <c r="HM188" s="13"/>
      <c r="HN188" s="13"/>
      <c r="HO188" s="13"/>
      <c r="HP188" s="13"/>
      <c r="HQ188" s="13"/>
      <c r="HR188" s="13"/>
      <c r="HS188" s="13"/>
      <c r="HT188" s="13"/>
      <c r="HU188" s="13"/>
      <c r="HV188" s="13"/>
      <c r="HW188" s="13"/>
      <c r="HX188" s="13"/>
      <c r="HY188" s="13"/>
      <c r="HZ188" s="13"/>
      <c r="IA188" s="13"/>
      <c r="IB188" s="13"/>
      <c r="IC188" s="13"/>
      <c r="ID188" s="13"/>
      <c r="IE188" s="13"/>
      <c r="IF188" s="13"/>
      <c r="IG188" s="13"/>
      <c r="IH188" s="13"/>
      <c r="II188" s="13"/>
      <c r="IJ188" s="13"/>
      <c r="IK188" s="13"/>
      <c r="IL188" s="13"/>
      <c r="IM188" s="13"/>
      <c r="IN188" s="13"/>
      <c r="IO188" s="13"/>
      <c r="IP188" s="13"/>
      <c r="IQ188" s="13"/>
      <c r="IR188" s="13"/>
      <c r="IS188" s="13"/>
      <c r="IT188" s="13"/>
      <c r="IU188" s="13"/>
      <c r="IV188" s="13"/>
      <c r="IW188" s="13"/>
      <c r="IX188" s="13"/>
      <c r="IY188" s="13"/>
      <c r="IZ188" s="13"/>
      <c r="JA188" s="13"/>
      <c r="JB188" s="13"/>
      <c r="JC188" s="13"/>
      <c r="JD188" s="13"/>
      <c r="JE188" s="13"/>
      <c r="JF188" s="13"/>
      <c r="JG188" s="13"/>
      <c r="JH188" s="13"/>
      <c r="JI188" s="13"/>
      <c r="JJ188" s="13"/>
      <c r="JK188" s="13"/>
      <c r="JL188" s="13"/>
      <c r="JM188" s="13"/>
      <c r="JN188" s="13"/>
      <c r="JO188" s="13"/>
      <c r="JP188" s="13"/>
      <c r="JQ188" s="13"/>
      <c r="JR188" s="13"/>
      <c r="JS188" s="13"/>
      <c r="JT188" s="13"/>
      <c r="JU188" s="13"/>
      <c r="JV188" s="13"/>
      <c r="JW188" s="13"/>
      <c r="JX188" s="13"/>
      <c r="JY188" s="13"/>
      <c r="JZ188" s="13"/>
      <c r="KA188" s="13"/>
      <c r="KB188" s="13"/>
      <c r="KC188" s="13"/>
      <c r="KD188" s="13"/>
      <c r="KE188" s="13"/>
      <c r="KF188" s="13"/>
      <c r="KG188" s="13"/>
      <c r="KH188" s="13"/>
      <c r="KI188" s="13"/>
      <c r="KJ188" s="13"/>
      <c r="KK188" s="13"/>
      <c r="KL188" s="13"/>
      <c r="KM188" s="13"/>
      <c r="KN188" s="13"/>
      <c r="KO188" s="13"/>
      <c r="KP188" s="13"/>
      <c r="KQ188" s="13"/>
      <c r="KR188" s="13"/>
      <c r="KS188" s="13"/>
      <c r="KT188" s="13"/>
      <c r="KU188" s="13"/>
      <c r="KV188" s="13"/>
      <c r="KW188" s="13"/>
      <c r="KX188" s="13"/>
      <c r="KY188" s="13"/>
      <c r="KZ188" s="13"/>
      <c r="LA188" s="13"/>
      <c r="LB188" s="13"/>
      <c r="LC188" s="13"/>
      <c r="LD188" s="13"/>
      <c r="LE188" s="13"/>
      <c r="LF188" s="13"/>
      <c r="LG188" s="13"/>
      <c r="LH188" s="13"/>
      <c r="LI188" s="13"/>
      <c r="LJ188" s="13"/>
      <c r="LK188" s="13"/>
      <c r="LL188" s="13"/>
      <c r="LM188" s="13"/>
      <c r="LN188" s="13"/>
      <c r="LO188" s="13"/>
      <c r="LP188" s="13"/>
      <c r="LQ188" s="13"/>
      <c r="LR188" s="13"/>
      <c r="LS188" s="13"/>
      <c r="LT188" s="13"/>
      <c r="LU188" s="13"/>
      <c r="LV188" s="13"/>
      <c r="LW188" s="13"/>
      <c r="LX188" s="13"/>
      <c r="LY188" s="13"/>
      <c r="LZ188" s="13"/>
      <c r="MA188" s="13"/>
      <c r="MB188" s="13"/>
      <c r="MC188" s="13"/>
      <c r="MD188" s="13"/>
      <c r="ME188" s="13"/>
      <c r="MF188" s="13"/>
      <c r="MG188" s="13"/>
      <c r="MH188" s="13"/>
      <c r="MI188" s="13"/>
      <c r="MJ188" s="13"/>
      <c r="MK188" s="13"/>
      <c r="ML188" s="13"/>
      <c r="MM188" s="13"/>
      <c r="MN188" s="13"/>
      <c r="MO188" s="13"/>
      <c r="MP188" s="13"/>
      <c r="MQ188" s="13"/>
      <c r="MR188" s="13"/>
      <c r="MS188" s="13"/>
      <c r="MT188" s="13"/>
      <c r="MU188" s="13"/>
      <c r="MV188" s="13"/>
      <c r="MW188" s="13"/>
      <c r="MX188" s="13"/>
      <c r="MY188" s="13"/>
      <c r="MZ188" s="13"/>
      <c r="NA188" s="13"/>
      <c r="NB188" s="13"/>
      <c r="NC188" s="13"/>
      <c r="ND188" s="13"/>
      <c r="NE188" s="13"/>
      <c r="NF188" s="13"/>
      <c r="NG188" s="13"/>
      <c r="NH188" s="13"/>
      <c r="NI188" s="13"/>
      <c r="NJ188" s="13"/>
      <c r="NK188" s="13"/>
      <c r="NL188" s="13"/>
      <c r="NM188" s="13"/>
      <c r="NN188" s="13"/>
      <c r="NO188" s="13"/>
      <c r="NP188" s="13"/>
      <c r="NQ188" s="13"/>
      <c r="NR188" s="13"/>
      <c r="NS188" s="13"/>
      <c r="NT188" s="13"/>
      <c r="NU188" s="13"/>
      <c r="NV188" s="13"/>
      <c r="NW188" s="13"/>
      <c r="NX188" s="13"/>
      <c r="NY188" s="13"/>
      <c r="NZ188" s="13"/>
      <c r="OA188" s="13"/>
      <c r="OB188" s="13"/>
      <c r="OC188" s="13"/>
      <c r="OD188" s="13"/>
      <c r="OE188" s="13"/>
      <c r="OF188" s="13"/>
      <c r="OG188" s="13"/>
      <c r="OH188" s="13"/>
      <c r="OI188" s="13"/>
      <c r="OJ188" s="13"/>
      <c r="OK188" s="13"/>
      <c r="OL188" s="13"/>
      <c r="OM188" s="13"/>
      <c r="ON188" s="13"/>
      <c r="OO188" s="13"/>
      <c r="OP188" s="13"/>
      <c r="OQ188" s="13"/>
      <c r="OR188" s="13"/>
      <c r="OS188" s="13"/>
      <c r="OT188" s="13"/>
      <c r="OU188" s="13"/>
      <c r="OV188" s="13"/>
      <c r="OW188" s="13"/>
      <c r="OX188" s="13"/>
      <c r="OY188" s="13"/>
      <c r="OZ188" s="13"/>
      <c r="PA188" s="13"/>
      <c r="PB188" s="13"/>
      <c r="PC188" s="13"/>
      <c r="PD188" s="13"/>
      <c r="PE188" s="13"/>
      <c r="PF188" s="13"/>
      <c r="PG188" s="13"/>
      <c r="PH188" s="13"/>
      <c r="PI188" s="13"/>
      <c r="PJ188" s="13"/>
      <c r="PK188" s="13"/>
      <c r="PL188" s="13"/>
      <c r="PM188" s="13"/>
      <c r="PN188" s="13"/>
      <c r="PO188" s="13"/>
      <c r="PP188" s="13"/>
      <c r="PQ188" s="13"/>
      <c r="PR188" s="13"/>
      <c r="PS188" s="13"/>
      <c r="PT188" s="13"/>
      <c r="PU188" s="13"/>
      <c r="PV188" s="13"/>
      <c r="PW188" s="13"/>
      <c r="PX188" s="13"/>
      <c r="PY188" s="13"/>
      <c r="PZ188" s="13"/>
      <c r="QA188" s="13"/>
      <c r="QB188" s="13"/>
      <c r="QC188" s="13"/>
      <c r="QD188" s="13"/>
      <c r="QE188" s="13"/>
      <c r="QF188" s="13"/>
      <c r="QG188" s="13"/>
      <c r="QH188" s="13"/>
      <c r="QI188" s="13"/>
      <c r="QJ188" s="13"/>
      <c r="QK188" s="13"/>
      <c r="QL188" s="13"/>
      <c r="QM188" s="13"/>
      <c r="QN188" s="13"/>
      <c r="QO188" s="13"/>
      <c r="QP188" s="13"/>
      <c r="QQ188" s="13"/>
      <c r="QR188" s="13"/>
      <c r="QS188" s="13"/>
      <c r="QT188" s="13"/>
      <c r="QU188" s="13"/>
      <c r="QV188" s="13"/>
      <c r="QW188" s="13"/>
      <c r="QX188" s="13"/>
      <c r="QY188" s="13"/>
      <c r="QZ188" s="13"/>
      <c r="RA188" s="13"/>
      <c r="RB188" s="13"/>
      <c r="RC188" s="13"/>
      <c r="RD188" s="13"/>
      <c r="RE188" s="13"/>
      <c r="RF188" s="13"/>
      <c r="RG188" s="13"/>
      <c r="RH188" s="13"/>
      <c r="RI188" s="13"/>
      <c r="RJ188" s="13"/>
      <c r="RK188" s="13"/>
      <c r="RL188" s="13"/>
      <c r="RM188" s="13"/>
      <c r="RN188" s="13"/>
      <c r="RO188" s="13"/>
      <c r="RP188" s="13"/>
      <c r="RQ188" s="13"/>
      <c r="RR188" s="13"/>
      <c r="RS188" s="13"/>
      <c r="RT188" s="13"/>
      <c r="RU188" s="13"/>
      <c r="RV188" s="13"/>
      <c r="RW188" s="13"/>
      <c r="RX188" s="13"/>
      <c r="RY188" s="13"/>
      <c r="RZ188" s="13"/>
      <c r="SA188" s="13"/>
      <c r="SB188" s="13"/>
      <c r="SC188" s="13"/>
      <c r="SD188" s="13"/>
      <c r="SE188" s="13"/>
      <c r="SF188" s="13"/>
      <c r="SG188" s="13"/>
      <c r="SH188" s="13"/>
      <c r="SI188" s="13"/>
      <c r="SJ188" s="13"/>
      <c r="SK188" s="13"/>
      <c r="SL188" s="13"/>
      <c r="SM188" s="13"/>
      <c r="SN188" s="13"/>
      <c r="SO188" s="13"/>
      <c r="SP188" s="13"/>
      <c r="SQ188" s="13"/>
      <c r="SR188" s="13"/>
      <c r="SS188" s="13"/>
      <c r="ST188" s="13"/>
      <c r="SU188" s="13"/>
      <c r="SV188" s="13"/>
      <c r="SW188" s="13"/>
      <c r="SX188" s="13"/>
      <c r="SY188" s="13"/>
      <c r="SZ188" s="13"/>
      <c r="TA188" s="13"/>
      <c r="TB188" s="13"/>
      <c r="TC188" s="13"/>
      <c r="TD188" s="13"/>
      <c r="TE188" s="13"/>
      <c r="TF188" s="13"/>
      <c r="TG188" s="13"/>
      <c r="TH188" s="13"/>
      <c r="TI188" s="13"/>
      <c r="TJ188" s="13"/>
      <c r="TK188" s="13"/>
      <c r="TL188" s="13"/>
      <c r="TM188" s="13"/>
      <c r="TN188" s="13"/>
      <c r="TO188" s="13"/>
      <c r="TP188" s="13"/>
      <c r="TQ188" s="13"/>
      <c r="TR188" s="13"/>
      <c r="TS188" s="13"/>
      <c r="TT188" s="13"/>
      <c r="TU188" s="13"/>
      <c r="TV188" s="13"/>
      <c r="TW188" s="13"/>
      <c r="TX188" s="13"/>
      <c r="TY188" s="13"/>
      <c r="TZ188" s="13"/>
      <c r="UA188" s="13"/>
      <c r="UB188" s="13"/>
      <c r="UC188" s="13"/>
      <c r="UD188" s="13"/>
      <c r="UE188" s="13"/>
      <c r="UF188" s="13"/>
      <c r="UG188" s="13"/>
      <c r="UH188" s="13"/>
      <c r="UI188" s="13"/>
      <c r="UJ188" s="13"/>
      <c r="UK188" s="13"/>
      <c r="UL188" s="13"/>
      <c r="UM188" s="13"/>
      <c r="UN188" s="13"/>
      <c r="UO188" s="13"/>
      <c r="UP188" s="13"/>
      <c r="UQ188" s="13"/>
      <c r="UR188" s="13"/>
      <c r="US188" s="13"/>
      <c r="UT188" s="13"/>
      <c r="UU188" s="13"/>
      <c r="UV188" s="13"/>
      <c r="UW188" s="13"/>
      <c r="UX188" s="13"/>
      <c r="UY188" s="13"/>
      <c r="UZ188" s="13"/>
      <c r="VA188" s="13"/>
      <c r="VB188" s="13"/>
      <c r="VC188" s="13"/>
      <c r="VD188" s="13"/>
      <c r="VE188" s="13"/>
      <c r="VF188" s="13"/>
      <c r="VG188" s="13"/>
      <c r="VH188" s="13"/>
      <c r="VI188" s="13"/>
      <c r="VJ188" s="13"/>
      <c r="VK188" s="13"/>
      <c r="VL188" s="13"/>
      <c r="VM188" s="13"/>
      <c r="VN188" s="13"/>
      <c r="VO188" s="13"/>
      <c r="VP188" s="13"/>
      <c r="VQ188" s="13"/>
      <c r="VR188" s="13"/>
      <c r="VS188" s="13"/>
      <c r="VT188" s="13"/>
      <c r="VU188" s="13"/>
      <c r="VV188" s="13"/>
      <c r="VW188" s="13"/>
      <c r="VX188" s="13"/>
      <c r="VY188" s="13"/>
      <c r="VZ188" s="13"/>
      <c r="WA188" s="13"/>
      <c r="WB188" s="13"/>
      <c r="WC188" s="13"/>
      <c r="WD188" s="13"/>
      <c r="WE188" s="13"/>
      <c r="WF188" s="13"/>
      <c r="WG188" s="13"/>
      <c r="WH188" s="13"/>
      <c r="WI188" s="13"/>
      <c r="WJ188" s="13"/>
      <c r="WK188" s="13"/>
      <c r="WL188" s="13"/>
      <c r="WM188" s="13"/>
      <c r="WN188" s="13"/>
      <c r="WO188" s="13"/>
      <c r="WP188" s="13"/>
      <c r="WQ188" s="13"/>
      <c r="WR188" s="13"/>
      <c r="WS188" s="13"/>
      <c r="WT188" s="13"/>
      <c r="WU188" s="13"/>
      <c r="WV188" s="13"/>
      <c r="WW188" s="13"/>
      <c r="WX188" s="13"/>
      <c r="WY188" s="13"/>
      <c r="WZ188" s="13"/>
      <c r="XA188" s="13"/>
      <c r="XB188" s="13"/>
      <c r="XC188" s="13"/>
      <c r="XD188" s="13"/>
      <c r="XE188" s="13"/>
      <c r="XF188" s="13"/>
      <c r="XG188" s="13"/>
      <c r="XH188" s="13"/>
      <c r="XI188" s="13"/>
      <c r="XJ188" s="13"/>
      <c r="XK188" s="13"/>
      <c r="XL188" s="13"/>
      <c r="XM188" s="13"/>
      <c r="XN188" s="13"/>
      <c r="XO188" s="13"/>
      <c r="XP188" s="13"/>
      <c r="XQ188" s="13"/>
      <c r="XR188" s="13"/>
      <c r="XS188" s="13"/>
      <c r="XT188" s="13"/>
      <c r="XU188" s="13"/>
      <c r="XV188" s="13"/>
      <c r="XW188" s="13"/>
      <c r="XX188" s="13"/>
      <c r="XY188" s="13"/>
      <c r="XZ188" s="13"/>
      <c r="YA188" s="13"/>
      <c r="YB188" s="13"/>
      <c r="YC188" s="13"/>
      <c r="YD188" s="13"/>
      <c r="YE188" s="13"/>
      <c r="YF188" s="13"/>
      <c r="YG188" s="13"/>
      <c r="YH188" s="13"/>
      <c r="YI188" s="13"/>
      <c r="YJ188" s="13"/>
      <c r="YK188" s="13"/>
      <c r="YL188" s="13"/>
      <c r="YM188" s="13"/>
      <c r="YN188" s="13"/>
      <c r="YO188" s="13"/>
      <c r="YP188" s="13"/>
      <c r="YQ188" s="13"/>
      <c r="YR188" s="13"/>
      <c r="YS188" s="13"/>
      <c r="YT188" s="13"/>
      <c r="YU188" s="13"/>
      <c r="YV188" s="13"/>
      <c r="YW188" s="13"/>
      <c r="YX188" s="13"/>
      <c r="YY188" s="13"/>
      <c r="YZ188" s="13"/>
      <c r="ZA188" s="13"/>
      <c r="ZB188" s="13"/>
      <c r="ZC188" s="13"/>
      <c r="ZD188" s="13"/>
      <c r="ZE188" s="13"/>
      <c r="ZF188" s="13"/>
      <c r="ZG188" s="13"/>
      <c r="ZH188" s="13"/>
      <c r="ZI188" s="13"/>
      <c r="ZJ188" s="13"/>
      <c r="ZK188" s="13"/>
      <c r="ZL188" s="13"/>
      <c r="ZM188" s="13"/>
      <c r="ZN188" s="13"/>
      <c r="ZO188" s="13"/>
      <c r="ZP188" s="13"/>
      <c r="ZQ188" s="13"/>
      <c r="ZR188" s="13"/>
      <c r="ZS188" s="13"/>
      <c r="ZT188" s="13"/>
      <c r="ZU188" s="13"/>
      <c r="ZV188" s="13"/>
      <c r="ZW188" s="13"/>
      <c r="ZX188" s="13"/>
      <c r="ZY188" s="13"/>
      <c r="ZZ188" s="13"/>
      <c r="AAA188" s="13"/>
      <c r="AAB188" s="13"/>
      <c r="AAC188" s="13"/>
      <c r="AAD188" s="13"/>
      <c r="AAE188" s="13"/>
      <c r="AAF188" s="13"/>
      <c r="AAG188" s="13"/>
      <c r="AAH188" s="13"/>
      <c r="AAI188" s="13"/>
      <c r="AAJ188" s="13"/>
      <c r="AAK188" s="13"/>
      <c r="AAL188" s="13"/>
      <c r="AAM188" s="13"/>
      <c r="AAN188" s="13"/>
      <c r="AAO188" s="13"/>
      <c r="AAP188" s="13"/>
      <c r="AAQ188" s="13"/>
      <c r="AAR188" s="13"/>
      <c r="AAS188" s="13"/>
      <c r="AAT188" s="13"/>
      <c r="AAU188" s="13"/>
      <c r="AAV188" s="13"/>
      <c r="AAW188" s="13"/>
      <c r="AAX188" s="13"/>
      <c r="AAY188" s="13"/>
      <c r="AAZ188" s="13"/>
      <c r="ABA188" s="13"/>
      <c r="ABB188" s="13"/>
      <c r="ABC188" s="13"/>
      <c r="ABD188" s="13"/>
      <c r="ABE188" s="13"/>
      <c r="ABF188" s="13"/>
      <c r="ABG188" s="13"/>
      <c r="ABH188" s="13"/>
      <c r="ABI188" s="13"/>
      <c r="ABJ188" s="13"/>
      <c r="ABK188" s="13"/>
      <c r="ABL188" s="13"/>
      <c r="ABM188" s="13"/>
      <c r="ABN188" s="13"/>
      <c r="ABO188" s="13"/>
      <c r="ABP188" s="13"/>
      <c r="ABQ188" s="13"/>
      <c r="ABR188" s="13"/>
      <c r="ABS188" s="13"/>
      <c r="ABT188" s="13"/>
      <c r="ABU188" s="13"/>
      <c r="ABV188" s="13"/>
      <c r="ABW188" s="13"/>
      <c r="ABX188" s="13"/>
      <c r="ABY188" s="13"/>
      <c r="ABZ188" s="13"/>
      <c r="ACA188" s="13"/>
      <c r="ACB188" s="13"/>
      <c r="ACC188" s="13"/>
      <c r="ACD188" s="13"/>
      <c r="ACE188" s="13"/>
      <c r="ACF188" s="13"/>
      <c r="ACG188" s="13"/>
      <c r="ACH188" s="13"/>
      <c r="ACI188" s="13"/>
      <c r="ACJ188" s="13"/>
      <c r="ACK188" s="13"/>
      <c r="ACL188" s="13"/>
      <c r="ACM188" s="13"/>
      <c r="ACN188" s="13"/>
      <c r="ACO188" s="13"/>
      <c r="ACP188" s="13"/>
      <c r="ACQ188" s="13"/>
      <c r="ACR188" s="13"/>
      <c r="ACS188" s="13"/>
      <c r="ACT188" s="13"/>
      <c r="ACU188" s="13"/>
      <c r="ACV188" s="13"/>
      <c r="ACW188" s="13"/>
      <c r="ACX188" s="13"/>
      <c r="ACY188" s="13"/>
      <c r="ACZ188" s="13"/>
      <c r="ADA188" s="13"/>
      <c r="ADB188" s="13"/>
      <c r="ADC188" s="13"/>
      <c r="ADD188" s="13"/>
      <c r="ADE188" s="13"/>
      <c r="ADF188" s="13"/>
      <c r="ADG188" s="13"/>
      <c r="ADH188" s="13"/>
      <c r="ADI188" s="13"/>
      <c r="ADJ188" s="13"/>
      <c r="ADK188" s="13"/>
      <c r="ADL188" s="13"/>
      <c r="ADM188" s="13"/>
      <c r="ADN188" s="13"/>
      <c r="ADO188" s="13"/>
      <c r="ADP188" s="13"/>
      <c r="ADQ188" s="13"/>
      <c r="ADR188" s="13"/>
      <c r="ADS188" s="13"/>
      <c r="ADT188" s="13"/>
      <c r="ADU188" s="13"/>
      <c r="ADV188" s="13"/>
      <c r="ADW188" s="13"/>
      <c r="ADX188" s="13"/>
      <c r="ADY188" s="13"/>
      <c r="ADZ188" s="13"/>
      <c r="AEA188" s="13"/>
      <c r="AEB188" s="13"/>
      <c r="AEC188" s="13"/>
      <c r="AED188" s="13"/>
      <c r="AEE188" s="13"/>
      <c r="AEF188" s="13"/>
      <c r="AEG188" s="13"/>
      <c r="AEH188" s="13"/>
      <c r="AEI188" s="13"/>
      <c r="AEJ188" s="13"/>
      <c r="AEK188" s="13"/>
      <c r="AEL188" s="13"/>
      <c r="AEM188" s="13"/>
      <c r="AEN188" s="13"/>
      <c r="AEO188" s="13"/>
      <c r="AEP188" s="13"/>
      <c r="AEQ188" s="13"/>
      <c r="AER188" s="13"/>
      <c r="AES188" s="13"/>
      <c r="AET188" s="13"/>
      <c r="AEU188" s="13"/>
      <c r="AEV188" s="13"/>
      <c r="AEW188" s="13"/>
      <c r="AEX188" s="13"/>
      <c r="AEY188" s="13"/>
      <c r="AEZ188" s="13"/>
      <c r="AFA188" s="13"/>
      <c r="AFB188" s="13"/>
      <c r="AFC188" s="13"/>
      <c r="AFD188" s="13"/>
      <c r="AFE188" s="13"/>
      <c r="AFF188" s="13"/>
      <c r="AFG188" s="13"/>
      <c r="AFH188" s="13"/>
      <c r="AFI188" s="13"/>
      <c r="AFJ188" s="13"/>
      <c r="AFK188" s="13"/>
      <c r="AFL188" s="13"/>
      <c r="AFM188" s="13"/>
      <c r="AFN188" s="13"/>
      <c r="AFO188" s="13"/>
      <c r="AFP188" s="13"/>
      <c r="AFQ188" s="13"/>
      <c r="AFR188" s="13"/>
      <c r="AFS188" s="13"/>
      <c r="AFT188" s="13"/>
      <c r="AFU188" s="13"/>
      <c r="AFV188" s="13"/>
      <c r="AFW188" s="13"/>
      <c r="AFX188" s="13"/>
      <c r="AFY188" s="13"/>
      <c r="AFZ188" s="13"/>
      <c r="AGA188" s="13"/>
      <c r="AGB188" s="13"/>
      <c r="AGC188" s="13"/>
      <c r="AGD188" s="13"/>
      <c r="AGE188" s="13"/>
      <c r="AGF188" s="13"/>
      <c r="AGG188" s="13"/>
      <c r="AGH188" s="13"/>
      <c r="AGI188" s="13"/>
      <c r="AGJ188" s="13"/>
      <c r="AGK188" s="13"/>
      <c r="AGL188" s="13"/>
      <c r="AGM188" s="13"/>
      <c r="AGN188" s="13"/>
      <c r="AGO188" s="13"/>
      <c r="AGP188" s="13"/>
      <c r="AGQ188" s="13"/>
      <c r="AGR188" s="13"/>
      <c r="AGS188" s="13"/>
      <c r="AGT188" s="13"/>
      <c r="AGU188" s="13"/>
      <c r="AGV188" s="13"/>
      <c r="AGW188" s="13"/>
      <c r="AGX188" s="13"/>
      <c r="AGY188" s="13"/>
      <c r="AGZ188" s="13"/>
      <c r="AHA188" s="13"/>
      <c r="AHB188" s="13"/>
      <c r="AHC188" s="13"/>
      <c r="AHD188" s="13"/>
      <c r="AHE188" s="13"/>
      <c r="AHF188" s="13"/>
      <c r="AHG188" s="13"/>
      <c r="AHH188" s="13"/>
      <c r="AHI188" s="13"/>
      <c r="AHJ188" s="13"/>
      <c r="AHK188" s="13"/>
      <c r="AHL188" s="13"/>
      <c r="AHM188" s="13"/>
      <c r="AHN188" s="13"/>
      <c r="AHO188" s="13"/>
      <c r="AHP188" s="13"/>
      <c r="AHQ188" s="13"/>
      <c r="AHR188" s="13"/>
      <c r="AHS188" s="13"/>
      <c r="AHT188" s="13"/>
      <c r="AHU188" s="13"/>
      <c r="AHV188" s="13"/>
      <c r="AHW188" s="13"/>
      <c r="AHX188" s="13"/>
      <c r="AHY188" s="13"/>
      <c r="AHZ188" s="13"/>
      <c r="AIA188" s="13"/>
      <c r="AIB188" s="13"/>
      <c r="AIC188" s="13"/>
      <c r="AID188" s="13"/>
      <c r="AIE188" s="13"/>
      <c r="AIF188" s="13"/>
      <c r="AIG188" s="13"/>
      <c r="AIH188" s="13"/>
      <c r="AII188" s="13"/>
      <c r="AIJ188" s="13"/>
      <c r="AIK188" s="13"/>
      <c r="AIL188" s="13"/>
      <c r="AIM188" s="13"/>
      <c r="AIN188" s="13"/>
      <c r="AIO188" s="13"/>
      <c r="AIP188" s="13"/>
      <c r="AIQ188" s="13"/>
      <c r="AIR188" s="13"/>
      <c r="AIS188" s="13"/>
      <c r="AIT188" s="13"/>
      <c r="AIU188" s="13"/>
      <c r="AIV188" s="13"/>
      <c r="AIW188" s="13"/>
      <c r="AIX188" s="13"/>
      <c r="AIY188" s="13"/>
      <c r="AIZ188" s="13"/>
      <c r="AJA188" s="13"/>
      <c r="AJB188" s="13"/>
      <c r="AJC188" s="13"/>
      <c r="AJD188" s="13"/>
      <c r="AJE188" s="13"/>
      <c r="AJF188" s="13"/>
      <c r="AJG188" s="13"/>
      <c r="AJH188" s="13"/>
      <c r="AJI188" s="13"/>
      <c r="AJJ188" s="13"/>
      <c r="AJK188" s="13"/>
      <c r="AJL188" s="13"/>
      <c r="AJM188" s="13"/>
      <c r="AJN188" s="13"/>
      <c r="AJO188" s="13"/>
      <c r="AJP188" s="13"/>
      <c r="AJQ188" s="13"/>
      <c r="AJR188" s="13"/>
      <c r="AJS188" s="13"/>
      <c r="AJT188" s="13"/>
      <c r="AJU188" s="13"/>
      <c r="AJV188" s="13"/>
      <c r="AJW188" s="13"/>
      <c r="AJX188" s="13"/>
      <c r="AJY188" s="13"/>
      <c r="AJZ188" s="13"/>
      <c r="AKA188" s="13"/>
      <c r="AKB188" s="13"/>
      <c r="AKC188" s="13"/>
      <c r="AKD188" s="13"/>
      <c r="AKE188" s="13"/>
      <c r="AKF188" s="13"/>
      <c r="AKG188" s="13"/>
      <c r="AKH188" s="13"/>
      <c r="AKI188" s="13"/>
      <c r="AKJ188" s="13"/>
      <c r="AKK188" s="13"/>
      <c r="AKL188" s="13"/>
      <c r="AKM188" s="13"/>
      <c r="AKN188" s="13"/>
      <c r="AKO188" s="13"/>
      <c r="AKP188" s="13"/>
      <c r="AKQ188" s="13"/>
      <c r="AKR188" s="13"/>
      <c r="AKS188" s="13"/>
      <c r="AKT188" s="13"/>
      <c r="AKU188" s="13"/>
      <c r="AKV188" s="13"/>
      <c r="AKW188" s="13"/>
      <c r="AKX188" s="13"/>
      <c r="AKY188" s="13"/>
      <c r="AKZ188" s="13"/>
      <c r="ALA188" s="13"/>
      <c r="ALB188" s="13"/>
      <c r="ALC188" s="13"/>
      <c r="ALD188" s="13"/>
      <c r="ALE188" s="13"/>
      <c r="ALF188" s="13"/>
      <c r="ALG188" s="13"/>
      <c r="ALH188" s="13"/>
      <c r="ALI188" s="13"/>
      <c r="ALJ188" s="13"/>
      <c r="ALK188" s="13"/>
      <c r="ALL188" s="13"/>
      <c r="ALM188" s="13"/>
      <c r="ALN188" s="13"/>
      <c r="ALO188" s="13"/>
      <c r="ALP188" s="13"/>
      <c r="ALQ188" s="13"/>
      <c r="ALR188" s="13"/>
      <c r="ALS188" s="13"/>
      <c r="ALT188" s="13"/>
      <c r="ALU188" s="13"/>
      <c r="ALV188" s="13"/>
      <c r="ALW188" s="13"/>
      <c r="ALX188" s="13"/>
      <c r="ALY188" s="13"/>
      <c r="ALZ188" s="13"/>
      <c r="AMA188" s="13"/>
      <c r="AMB188" s="13"/>
      <c r="AMC188" s="13"/>
      <c r="AMD188" s="13"/>
      <c r="AME188" s="13"/>
      <c r="AMF188" s="13"/>
      <c r="AMG188" s="13"/>
      <c r="AMH188" s="13"/>
      <c r="AMI188" s="13"/>
      <c r="AMJ188" s="13"/>
      <c r="AMK188" s="13"/>
    </row>
    <row r="189" spans="1:1025" s="194" customFormat="1" x14ac:dyDescent="0.2">
      <c r="A189" s="15" t="s">
        <v>51</v>
      </c>
      <c r="B189" s="164" t="s">
        <v>349</v>
      </c>
      <c r="C189" s="180"/>
      <c r="D189" s="13"/>
      <c r="E189" s="13"/>
      <c r="F189" s="125"/>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c r="EI189" s="13"/>
      <c r="EJ189" s="13"/>
      <c r="EK189" s="13"/>
      <c r="EL189" s="13"/>
      <c r="EM189" s="13"/>
      <c r="EN189" s="13"/>
      <c r="EO189" s="13"/>
      <c r="EP189" s="13"/>
      <c r="EQ189" s="13"/>
      <c r="ER189" s="13"/>
      <c r="ES189" s="13"/>
      <c r="ET189" s="13"/>
      <c r="EU189" s="13"/>
      <c r="EV189" s="13"/>
      <c r="EW189" s="13"/>
      <c r="EX189" s="13"/>
      <c r="EY189" s="13"/>
      <c r="EZ189" s="13"/>
      <c r="FA189" s="13"/>
      <c r="FB189" s="13"/>
      <c r="FC189" s="13"/>
      <c r="FD189" s="13"/>
      <c r="FE189" s="13"/>
      <c r="FF189" s="13"/>
      <c r="FG189" s="13"/>
      <c r="FH189" s="13"/>
      <c r="FI189" s="13"/>
      <c r="FJ189" s="13"/>
      <c r="FK189" s="13"/>
      <c r="FL189" s="13"/>
      <c r="FM189" s="13"/>
      <c r="FN189" s="13"/>
      <c r="FO189" s="13"/>
      <c r="FP189" s="13"/>
      <c r="FQ189" s="13"/>
      <c r="FR189" s="13"/>
      <c r="FS189" s="13"/>
      <c r="FT189" s="13"/>
      <c r="FU189" s="13"/>
      <c r="FV189" s="13"/>
      <c r="FW189" s="13"/>
      <c r="FX189" s="13"/>
      <c r="FY189" s="13"/>
      <c r="FZ189" s="13"/>
      <c r="GA189" s="13"/>
      <c r="GB189" s="13"/>
      <c r="GC189" s="13"/>
      <c r="GD189" s="13"/>
      <c r="GE189" s="13"/>
      <c r="GF189" s="13"/>
      <c r="GG189" s="13"/>
      <c r="GH189" s="13"/>
      <c r="GI189" s="13"/>
      <c r="GJ189" s="13"/>
      <c r="GK189" s="13"/>
      <c r="GL189" s="13"/>
      <c r="GM189" s="13"/>
      <c r="GN189" s="13"/>
      <c r="GO189" s="13"/>
      <c r="GP189" s="13"/>
      <c r="GQ189" s="13"/>
      <c r="GR189" s="13"/>
      <c r="GS189" s="13"/>
      <c r="GT189" s="13"/>
      <c r="GU189" s="13"/>
      <c r="GV189" s="13"/>
      <c r="GW189" s="13"/>
      <c r="GX189" s="13"/>
      <c r="GY189" s="13"/>
      <c r="GZ189" s="13"/>
      <c r="HA189" s="13"/>
      <c r="HB189" s="13"/>
      <c r="HC189" s="13"/>
      <c r="HD189" s="13"/>
      <c r="HE189" s="13"/>
      <c r="HF189" s="13"/>
      <c r="HG189" s="13"/>
      <c r="HH189" s="13"/>
      <c r="HI189" s="13"/>
      <c r="HJ189" s="13"/>
      <c r="HK189" s="13"/>
      <c r="HL189" s="13"/>
      <c r="HM189" s="13"/>
      <c r="HN189" s="13"/>
      <c r="HO189" s="13"/>
      <c r="HP189" s="13"/>
      <c r="HQ189" s="13"/>
      <c r="HR189" s="13"/>
      <c r="HS189" s="13"/>
      <c r="HT189" s="13"/>
      <c r="HU189" s="13"/>
      <c r="HV189" s="13"/>
      <c r="HW189" s="13"/>
      <c r="HX189" s="13"/>
      <c r="HY189" s="13"/>
      <c r="HZ189" s="13"/>
      <c r="IA189" s="13"/>
      <c r="IB189" s="13"/>
      <c r="IC189" s="13"/>
      <c r="ID189" s="13"/>
      <c r="IE189" s="13"/>
      <c r="IF189" s="13"/>
      <c r="IG189" s="13"/>
      <c r="IH189" s="13"/>
      <c r="II189" s="13"/>
      <c r="IJ189" s="13"/>
      <c r="IK189" s="13"/>
      <c r="IL189" s="13"/>
      <c r="IM189" s="13"/>
      <c r="IN189" s="13"/>
      <c r="IO189" s="13"/>
      <c r="IP189" s="13"/>
      <c r="IQ189" s="13"/>
      <c r="IR189" s="13"/>
      <c r="IS189" s="13"/>
      <c r="IT189" s="13"/>
      <c r="IU189" s="13"/>
      <c r="IV189" s="13"/>
      <c r="IW189" s="13"/>
      <c r="IX189" s="13"/>
      <c r="IY189" s="13"/>
      <c r="IZ189" s="13"/>
      <c r="JA189" s="13"/>
      <c r="JB189" s="13"/>
      <c r="JC189" s="13"/>
      <c r="JD189" s="13"/>
      <c r="JE189" s="13"/>
      <c r="JF189" s="13"/>
      <c r="JG189" s="13"/>
      <c r="JH189" s="13"/>
      <c r="JI189" s="13"/>
      <c r="JJ189" s="13"/>
      <c r="JK189" s="13"/>
      <c r="JL189" s="13"/>
      <c r="JM189" s="13"/>
      <c r="JN189" s="13"/>
      <c r="JO189" s="13"/>
      <c r="JP189" s="13"/>
      <c r="JQ189" s="13"/>
      <c r="JR189" s="13"/>
      <c r="JS189" s="13"/>
      <c r="JT189" s="13"/>
      <c r="JU189" s="13"/>
      <c r="JV189" s="13"/>
      <c r="JW189" s="13"/>
      <c r="JX189" s="13"/>
      <c r="JY189" s="13"/>
      <c r="JZ189" s="13"/>
      <c r="KA189" s="13"/>
      <c r="KB189" s="13"/>
      <c r="KC189" s="13"/>
      <c r="KD189" s="13"/>
      <c r="KE189" s="13"/>
      <c r="KF189" s="13"/>
      <c r="KG189" s="13"/>
      <c r="KH189" s="13"/>
      <c r="KI189" s="13"/>
      <c r="KJ189" s="13"/>
      <c r="KK189" s="13"/>
      <c r="KL189" s="13"/>
      <c r="KM189" s="13"/>
      <c r="KN189" s="13"/>
      <c r="KO189" s="13"/>
      <c r="KP189" s="13"/>
      <c r="KQ189" s="13"/>
      <c r="KR189" s="13"/>
      <c r="KS189" s="13"/>
      <c r="KT189" s="13"/>
      <c r="KU189" s="13"/>
      <c r="KV189" s="13"/>
      <c r="KW189" s="13"/>
      <c r="KX189" s="13"/>
      <c r="KY189" s="13"/>
      <c r="KZ189" s="13"/>
      <c r="LA189" s="13"/>
      <c r="LB189" s="13"/>
      <c r="LC189" s="13"/>
      <c r="LD189" s="13"/>
      <c r="LE189" s="13"/>
      <c r="LF189" s="13"/>
      <c r="LG189" s="13"/>
      <c r="LH189" s="13"/>
      <c r="LI189" s="13"/>
      <c r="LJ189" s="13"/>
      <c r="LK189" s="13"/>
      <c r="LL189" s="13"/>
      <c r="LM189" s="13"/>
      <c r="LN189" s="13"/>
      <c r="LO189" s="13"/>
      <c r="LP189" s="13"/>
      <c r="LQ189" s="13"/>
      <c r="LR189" s="13"/>
      <c r="LS189" s="13"/>
      <c r="LT189" s="13"/>
      <c r="LU189" s="13"/>
      <c r="LV189" s="13"/>
      <c r="LW189" s="13"/>
      <c r="LX189" s="13"/>
      <c r="LY189" s="13"/>
      <c r="LZ189" s="13"/>
      <c r="MA189" s="13"/>
      <c r="MB189" s="13"/>
      <c r="MC189" s="13"/>
      <c r="MD189" s="13"/>
      <c r="ME189" s="13"/>
      <c r="MF189" s="13"/>
      <c r="MG189" s="13"/>
      <c r="MH189" s="13"/>
      <c r="MI189" s="13"/>
      <c r="MJ189" s="13"/>
      <c r="MK189" s="13"/>
      <c r="ML189" s="13"/>
      <c r="MM189" s="13"/>
      <c r="MN189" s="13"/>
      <c r="MO189" s="13"/>
      <c r="MP189" s="13"/>
      <c r="MQ189" s="13"/>
      <c r="MR189" s="13"/>
      <c r="MS189" s="13"/>
      <c r="MT189" s="13"/>
      <c r="MU189" s="13"/>
      <c r="MV189" s="13"/>
      <c r="MW189" s="13"/>
      <c r="MX189" s="13"/>
      <c r="MY189" s="13"/>
      <c r="MZ189" s="13"/>
      <c r="NA189" s="13"/>
      <c r="NB189" s="13"/>
      <c r="NC189" s="13"/>
      <c r="ND189" s="13"/>
      <c r="NE189" s="13"/>
      <c r="NF189" s="13"/>
      <c r="NG189" s="13"/>
      <c r="NH189" s="13"/>
      <c r="NI189" s="13"/>
      <c r="NJ189" s="13"/>
      <c r="NK189" s="13"/>
      <c r="NL189" s="13"/>
      <c r="NM189" s="13"/>
      <c r="NN189" s="13"/>
      <c r="NO189" s="13"/>
      <c r="NP189" s="13"/>
      <c r="NQ189" s="13"/>
      <c r="NR189" s="13"/>
      <c r="NS189" s="13"/>
      <c r="NT189" s="13"/>
      <c r="NU189" s="13"/>
      <c r="NV189" s="13"/>
      <c r="NW189" s="13"/>
      <c r="NX189" s="13"/>
      <c r="NY189" s="13"/>
      <c r="NZ189" s="13"/>
      <c r="OA189" s="13"/>
      <c r="OB189" s="13"/>
      <c r="OC189" s="13"/>
      <c r="OD189" s="13"/>
      <c r="OE189" s="13"/>
      <c r="OF189" s="13"/>
      <c r="OG189" s="13"/>
      <c r="OH189" s="13"/>
      <c r="OI189" s="13"/>
      <c r="OJ189" s="13"/>
      <c r="OK189" s="13"/>
      <c r="OL189" s="13"/>
      <c r="OM189" s="13"/>
      <c r="ON189" s="13"/>
      <c r="OO189" s="13"/>
      <c r="OP189" s="13"/>
      <c r="OQ189" s="13"/>
      <c r="OR189" s="13"/>
      <c r="OS189" s="13"/>
      <c r="OT189" s="13"/>
      <c r="OU189" s="13"/>
      <c r="OV189" s="13"/>
      <c r="OW189" s="13"/>
      <c r="OX189" s="13"/>
      <c r="OY189" s="13"/>
      <c r="OZ189" s="13"/>
      <c r="PA189" s="13"/>
      <c r="PB189" s="13"/>
      <c r="PC189" s="13"/>
      <c r="PD189" s="13"/>
      <c r="PE189" s="13"/>
      <c r="PF189" s="13"/>
      <c r="PG189" s="13"/>
      <c r="PH189" s="13"/>
      <c r="PI189" s="13"/>
      <c r="PJ189" s="13"/>
      <c r="PK189" s="13"/>
      <c r="PL189" s="13"/>
      <c r="PM189" s="13"/>
      <c r="PN189" s="13"/>
      <c r="PO189" s="13"/>
      <c r="PP189" s="13"/>
      <c r="PQ189" s="13"/>
      <c r="PR189" s="13"/>
      <c r="PS189" s="13"/>
      <c r="PT189" s="13"/>
      <c r="PU189" s="13"/>
      <c r="PV189" s="13"/>
      <c r="PW189" s="13"/>
      <c r="PX189" s="13"/>
      <c r="PY189" s="13"/>
      <c r="PZ189" s="13"/>
      <c r="QA189" s="13"/>
      <c r="QB189" s="13"/>
      <c r="QC189" s="13"/>
      <c r="QD189" s="13"/>
      <c r="QE189" s="13"/>
      <c r="QF189" s="13"/>
      <c r="QG189" s="13"/>
      <c r="QH189" s="13"/>
      <c r="QI189" s="13"/>
      <c r="QJ189" s="13"/>
      <c r="QK189" s="13"/>
      <c r="QL189" s="13"/>
      <c r="QM189" s="13"/>
      <c r="QN189" s="13"/>
      <c r="QO189" s="13"/>
      <c r="QP189" s="13"/>
      <c r="QQ189" s="13"/>
      <c r="QR189" s="13"/>
      <c r="QS189" s="13"/>
      <c r="QT189" s="13"/>
      <c r="QU189" s="13"/>
      <c r="QV189" s="13"/>
      <c r="QW189" s="13"/>
      <c r="QX189" s="13"/>
      <c r="QY189" s="13"/>
      <c r="QZ189" s="13"/>
      <c r="RA189" s="13"/>
      <c r="RB189" s="13"/>
      <c r="RC189" s="13"/>
      <c r="RD189" s="13"/>
      <c r="RE189" s="13"/>
      <c r="RF189" s="13"/>
      <c r="RG189" s="13"/>
      <c r="RH189" s="13"/>
      <c r="RI189" s="13"/>
      <c r="RJ189" s="13"/>
      <c r="RK189" s="13"/>
      <c r="RL189" s="13"/>
      <c r="RM189" s="13"/>
      <c r="RN189" s="13"/>
      <c r="RO189" s="13"/>
      <c r="RP189" s="13"/>
      <c r="RQ189" s="13"/>
      <c r="RR189" s="13"/>
      <c r="RS189" s="13"/>
      <c r="RT189" s="13"/>
      <c r="RU189" s="13"/>
      <c r="RV189" s="13"/>
      <c r="RW189" s="13"/>
      <c r="RX189" s="13"/>
      <c r="RY189" s="13"/>
      <c r="RZ189" s="13"/>
      <c r="SA189" s="13"/>
      <c r="SB189" s="13"/>
      <c r="SC189" s="13"/>
      <c r="SD189" s="13"/>
      <c r="SE189" s="13"/>
      <c r="SF189" s="13"/>
      <c r="SG189" s="13"/>
      <c r="SH189" s="13"/>
      <c r="SI189" s="13"/>
      <c r="SJ189" s="13"/>
      <c r="SK189" s="13"/>
      <c r="SL189" s="13"/>
      <c r="SM189" s="13"/>
      <c r="SN189" s="13"/>
      <c r="SO189" s="13"/>
      <c r="SP189" s="13"/>
      <c r="SQ189" s="13"/>
      <c r="SR189" s="13"/>
      <c r="SS189" s="13"/>
      <c r="ST189" s="13"/>
      <c r="SU189" s="13"/>
      <c r="SV189" s="13"/>
      <c r="SW189" s="13"/>
      <c r="SX189" s="13"/>
      <c r="SY189" s="13"/>
      <c r="SZ189" s="13"/>
      <c r="TA189" s="13"/>
      <c r="TB189" s="13"/>
      <c r="TC189" s="13"/>
      <c r="TD189" s="13"/>
      <c r="TE189" s="13"/>
      <c r="TF189" s="13"/>
      <c r="TG189" s="13"/>
      <c r="TH189" s="13"/>
      <c r="TI189" s="13"/>
      <c r="TJ189" s="13"/>
      <c r="TK189" s="13"/>
      <c r="TL189" s="13"/>
      <c r="TM189" s="13"/>
      <c r="TN189" s="13"/>
      <c r="TO189" s="13"/>
      <c r="TP189" s="13"/>
      <c r="TQ189" s="13"/>
      <c r="TR189" s="13"/>
      <c r="TS189" s="13"/>
      <c r="TT189" s="13"/>
      <c r="TU189" s="13"/>
      <c r="TV189" s="13"/>
      <c r="TW189" s="13"/>
      <c r="TX189" s="13"/>
      <c r="TY189" s="13"/>
      <c r="TZ189" s="13"/>
      <c r="UA189" s="13"/>
      <c r="UB189" s="13"/>
      <c r="UC189" s="13"/>
      <c r="UD189" s="13"/>
      <c r="UE189" s="13"/>
      <c r="UF189" s="13"/>
      <c r="UG189" s="13"/>
      <c r="UH189" s="13"/>
      <c r="UI189" s="13"/>
      <c r="UJ189" s="13"/>
      <c r="UK189" s="13"/>
      <c r="UL189" s="13"/>
      <c r="UM189" s="13"/>
      <c r="UN189" s="13"/>
      <c r="UO189" s="13"/>
      <c r="UP189" s="13"/>
      <c r="UQ189" s="13"/>
      <c r="UR189" s="13"/>
      <c r="US189" s="13"/>
      <c r="UT189" s="13"/>
      <c r="UU189" s="13"/>
      <c r="UV189" s="13"/>
      <c r="UW189" s="13"/>
      <c r="UX189" s="13"/>
      <c r="UY189" s="13"/>
      <c r="UZ189" s="13"/>
      <c r="VA189" s="13"/>
      <c r="VB189" s="13"/>
      <c r="VC189" s="13"/>
      <c r="VD189" s="13"/>
      <c r="VE189" s="13"/>
      <c r="VF189" s="13"/>
      <c r="VG189" s="13"/>
      <c r="VH189" s="13"/>
      <c r="VI189" s="13"/>
      <c r="VJ189" s="13"/>
      <c r="VK189" s="13"/>
      <c r="VL189" s="13"/>
      <c r="VM189" s="13"/>
      <c r="VN189" s="13"/>
      <c r="VO189" s="13"/>
      <c r="VP189" s="13"/>
      <c r="VQ189" s="13"/>
      <c r="VR189" s="13"/>
      <c r="VS189" s="13"/>
      <c r="VT189" s="13"/>
      <c r="VU189" s="13"/>
      <c r="VV189" s="13"/>
      <c r="VW189" s="13"/>
      <c r="VX189" s="13"/>
      <c r="VY189" s="13"/>
      <c r="VZ189" s="13"/>
      <c r="WA189" s="13"/>
      <c r="WB189" s="13"/>
      <c r="WC189" s="13"/>
      <c r="WD189" s="13"/>
      <c r="WE189" s="13"/>
      <c r="WF189" s="13"/>
      <c r="WG189" s="13"/>
      <c r="WH189" s="13"/>
      <c r="WI189" s="13"/>
      <c r="WJ189" s="13"/>
      <c r="WK189" s="13"/>
      <c r="WL189" s="13"/>
      <c r="WM189" s="13"/>
      <c r="WN189" s="13"/>
      <c r="WO189" s="13"/>
      <c r="WP189" s="13"/>
      <c r="WQ189" s="13"/>
      <c r="WR189" s="13"/>
      <c r="WS189" s="13"/>
      <c r="WT189" s="13"/>
      <c r="WU189" s="13"/>
      <c r="WV189" s="13"/>
      <c r="WW189" s="13"/>
      <c r="WX189" s="13"/>
      <c r="WY189" s="13"/>
      <c r="WZ189" s="13"/>
      <c r="XA189" s="13"/>
      <c r="XB189" s="13"/>
      <c r="XC189" s="13"/>
      <c r="XD189" s="13"/>
      <c r="XE189" s="13"/>
      <c r="XF189" s="13"/>
      <c r="XG189" s="13"/>
      <c r="XH189" s="13"/>
      <c r="XI189" s="13"/>
      <c r="XJ189" s="13"/>
      <c r="XK189" s="13"/>
      <c r="XL189" s="13"/>
      <c r="XM189" s="13"/>
      <c r="XN189" s="13"/>
      <c r="XO189" s="13"/>
      <c r="XP189" s="13"/>
      <c r="XQ189" s="13"/>
      <c r="XR189" s="13"/>
      <c r="XS189" s="13"/>
      <c r="XT189" s="13"/>
      <c r="XU189" s="13"/>
      <c r="XV189" s="13"/>
      <c r="XW189" s="13"/>
      <c r="XX189" s="13"/>
      <c r="XY189" s="13"/>
      <c r="XZ189" s="13"/>
      <c r="YA189" s="13"/>
      <c r="YB189" s="13"/>
      <c r="YC189" s="13"/>
      <c r="YD189" s="13"/>
      <c r="YE189" s="13"/>
      <c r="YF189" s="13"/>
      <c r="YG189" s="13"/>
      <c r="YH189" s="13"/>
      <c r="YI189" s="13"/>
      <c r="YJ189" s="13"/>
      <c r="YK189" s="13"/>
      <c r="YL189" s="13"/>
      <c r="YM189" s="13"/>
      <c r="YN189" s="13"/>
      <c r="YO189" s="13"/>
      <c r="YP189" s="13"/>
      <c r="YQ189" s="13"/>
      <c r="YR189" s="13"/>
      <c r="YS189" s="13"/>
      <c r="YT189" s="13"/>
      <c r="YU189" s="13"/>
      <c r="YV189" s="13"/>
      <c r="YW189" s="13"/>
      <c r="YX189" s="13"/>
      <c r="YY189" s="13"/>
      <c r="YZ189" s="13"/>
      <c r="ZA189" s="13"/>
      <c r="ZB189" s="13"/>
      <c r="ZC189" s="13"/>
      <c r="ZD189" s="13"/>
      <c r="ZE189" s="13"/>
      <c r="ZF189" s="13"/>
      <c r="ZG189" s="13"/>
      <c r="ZH189" s="13"/>
      <c r="ZI189" s="13"/>
      <c r="ZJ189" s="13"/>
      <c r="ZK189" s="13"/>
      <c r="ZL189" s="13"/>
      <c r="ZM189" s="13"/>
      <c r="ZN189" s="13"/>
      <c r="ZO189" s="13"/>
      <c r="ZP189" s="13"/>
      <c r="ZQ189" s="13"/>
      <c r="ZR189" s="13"/>
      <c r="ZS189" s="13"/>
      <c r="ZT189" s="13"/>
      <c r="ZU189" s="13"/>
      <c r="ZV189" s="13"/>
      <c r="ZW189" s="13"/>
      <c r="ZX189" s="13"/>
      <c r="ZY189" s="13"/>
      <c r="ZZ189" s="13"/>
      <c r="AAA189" s="13"/>
      <c r="AAB189" s="13"/>
      <c r="AAC189" s="13"/>
      <c r="AAD189" s="13"/>
      <c r="AAE189" s="13"/>
      <c r="AAF189" s="13"/>
      <c r="AAG189" s="13"/>
      <c r="AAH189" s="13"/>
      <c r="AAI189" s="13"/>
      <c r="AAJ189" s="13"/>
      <c r="AAK189" s="13"/>
      <c r="AAL189" s="13"/>
      <c r="AAM189" s="13"/>
      <c r="AAN189" s="13"/>
      <c r="AAO189" s="13"/>
      <c r="AAP189" s="13"/>
      <c r="AAQ189" s="13"/>
      <c r="AAR189" s="13"/>
      <c r="AAS189" s="13"/>
      <c r="AAT189" s="13"/>
      <c r="AAU189" s="13"/>
      <c r="AAV189" s="13"/>
      <c r="AAW189" s="13"/>
      <c r="AAX189" s="13"/>
      <c r="AAY189" s="13"/>
      <c r="AAZ189" s="13"/>
      <c r="ABA189" s="13"/>
      <c r="ABB189" s="13"/>
      <c r="ABC189" s="13"/>
      <c r="ABD189" s="13"/>
      <c r="ABE189" s="13"/>
      <c r="ABF189" s="13"/>
      <c r="ABG189" s="13"/>
      <c r="ABH189" s="13"/>
      <c r="ABI189" s="13"/>
      <c r="ABJ189" s="13"/>
      <c r="ABK189" s="13"/>
      <c r="ABL189" s="13"/>
      <c r="ABM189" s="13"/>
      <c r="ABN189" s="13"/>
      <c r="ABO189" s="13"/>
      <c r="ABP189" s="13"/>
      <c r="ABQ189" s="13"/>
      <c r="ABR189" s="13"/>
      <c r="ABS189" s="13"/>
      <c r="ABT189" s="13"/>
      <c r="ABU189" s="13"/>
      <c r="ABV189" s="13"/>
      <c r="ABW189" s="13"/>
      <c r="ABX189" s="13"/>
      <c r="ABY189" s="13"/>
      <c r="ABZ189" s="13"/>
      <c r="ACA189" s="13"/>
      <c r="ACB189" s="13"/>
      <c r="ACC189" s="13"/>
      <c r="ACD189" s="13"/>
      <c r="ACE189" s="13"/>
      <c r="ACF189" s="13"/>
      <c r="ACG189" s="13"/>
      <c r="ACH189" s="13"/>
      <c r="ACI189" s="13"/>
      <c r="ACJ189" s="13"/>
      <c r="ACK189" s="13"/>
      <c r="ACL189" s="13"/>
      <c r="ACM189" s="13"/>
      <c r="ACN189" s="13"/>
      <c r="ACO189" s="13"/>
      <c r="ACP189" s="13"/>
      <c r="ACQ189" s="13"/>
      <c r="ACR189" s="13"/>
      <c r="ACS189" s="13"/>
      <c r="ACT189" s="13"/>
      <c r="ACU189" s="13"/>
      <c r="ACV189" s="13"/>
      <c r="ACW189" s="13"/>
      <c r="ACX189" s="13"/>
      <c r="ACY189" s="13"/>
      <c r="ACZ189" s="13"/>
      <c r="ADA189" s="13"/>
      <c r="ADB189" s="13"/>
      <c r="ADC189" s="13"/>
      <c r="ADD189" s="13"/>
      <c r="ADE189" s="13"/>
      <c r="ADF189" s="13"/>
      <c r="ADG189" s="13"/>
      <c r="ADH189" s="13"/>
      <c r="ADI189" s="13"/>
      <c r="ADJ189" s="13"/>
      <c r="ADK189" s="13"/>
      <c r="ADL189" s="13"/>
      <c r="ADM189" s="13"/>
      <c r="ADN189" s="13"/>
      <c r="ADO189" s="13"/>
      <c r="ADP189" s="13"/>
      <c r="ADQ189" s="13"/>
      <c r="ADR189" s="13"/>
      <c r="ADS189" s="13"/>
      <c r="ADT189" s="13"/>
      <c r="ADU189" s="13"/>
      <c r="ADV189" s="13"/>
      <c r="ADW189" s="13"/>
      <c r="ADX189" s="13"/>
      <c r="ADY189" s="13"/>
      <c r="ADZ189" s="13"/>
      <c r="AEA189" s="13"/>
      <c r="AEB189" s="13"/>
      <c r="AEC189" s="13"/>
      <c r="AED189" s="13"/>
      <c r="AEE189" s="13"/>
      <c r="AEF189" s="13"/>
      <c r="AEG189" s="13"/>
      <c r="AEH189" s="13"/>
      <c r="AEI189" s="13"/>
      <c r="AEJ189" s="13"/>
      <c r="AEK189" s="13"/>
      <c r="AEL189" s="13"/>
      <c r="AEM189" s="13"/>
      <c r="AEN189" s="13"/>
      <c r="AEO189" s="13"/>
      <c r="AEP189" s="13"/>
      <c r="AEQ189" s="13"/>
      <c r="AER189" s="13"/>
      <c r="AES189" s="13"/>
      <c r="AET189" s="13"/>
      <c r="AEU189" s="13"/>
      <c r="AEV189" s="13"/>
      <c r="AEW189" s="13"/>
      <c r="AEX189" s="13"/>
      <c r="AEY189" s="13"/>
      <c r="AEZ189" s="13"/>
      <c r="AFA189" s="13"/>
      <c r="AFB189" s="13"/>
      <c r="AFC189" s="13"/>
      <c r="AFD189" s="13"/>
      <c r="AFE189" s="13"/>
      <c r="AFF189" s="13"/>
      <c r="AFG189" s="13"/>
      <c r="AFH189" s="13"/>
      <c r="AFI189" s="13"/>
      <c r="AFJ189" s="13"/>
      <c r="AFK189" s="13"/>
      <c r="AFL189" s="13"/>
      <c r="AFM189" s="13"/>
      <c r="AFN189" s="13"/>
      <c r="AFO189" s="13"/>
      <c r="AFP189" s="13"/>
      <c r="AFQ189" s="13"/>
      <c r="AFR189" s="13"/>
      <c r="AFS189" s="13"/>
      <c r="AFT189" s="13"/>
      <c r="AFU189" s="13"/>
      <c r="AFV189" s="13"/>
      <c r="AFW189" s="13"/>
      <c r="AFX189" s="13"/>
      <c r="AFY189" s="13"/>
      <c r="AFZ189" s="13"/>
      <c r="AGA189" s="13"/>
      <c r="AGB189" s="13"/>
      <c r="AGC189" s="13"/>
      <c r="AGD189" s="13"/>
      <c r="AGE189" s="13"/>
      <c r="AGF189" s="13"/>
      <c r="AGG189" s="13"/>
      <c r="AGH189" s="13"/>
      <c r="AGI189" s="13"/>
      <c r="AGJ189" s="13"/>
      <c r="AGK189" s="13"/>
      <c r="AGL189" s="13"/>
      <c r="AGM189" s="13"/>
      <c r="AGN189" s="13"/>
      <c r="AGO189" s="13"/>
      <c r="AGP189" s="13"/>
      <c r="AGQ189" s="13"/>
      <c r="AGR189" s="13"/>
      <c r="AGS189" s="13"/>
      <c r="AGT189" s="13"/>
      <c r="AGU189" s="13"/>
      <c r="AGV189" s="13"/>
      <c r="AGW189" s="13"/>
      <c r="AGX189" s="13"/>
      <c r="AGY189" s="13"/>
      <c r="AGZ189" s="13"/>
      <c r="AHA189" s="13"/>
      <c r="AHB189" s="13"/>
      <c r="AHC189" s="13"/>
      <c r="AHD189" s="13"/>
      <c r="AHE189" s="13"/>
      <c r="AHF189" s="13"/>
      <c r="AHG189" s="13"/>
      <c r="AHH189" s="13"/>
      <c r="AHI189" s="13"/>
      <c r="AHJ189" s="13"/>
      <c r="AHK189" s="13"/>
      <c r="AHL189" s="13"/>
      <c r="AHM189" s="13"/>
      <c r="AHN189" s="13"/>
      <c r="AHO189" s="13"/>
      <c r="AHP189" s="13"/>
      <c r="AHQ189" s="13"/>
      <c r="AHR189" s="13"/>
      <c r="AHS189" s="13"/>
      <c r="AHT189" s="13"/>
      <c r="AHU189" s="13"/>
      <c r="AHV189" s="13"/>
      <c r="AHW189" s="13"/>
      <c r="AHX189" s="13"/>
      <c r="AHY189" s="13"/>
      <c r="AHZ189" s="13"/>
      <c r="AIA189" s="13"/>
      <c r="AIB189" s="13"/>
      <c r="AIC189" s="13"/>
      <c r="AID189" s="13"/>
      <c r="AIE189" s="13"/>
      <c r="AIF189" s="13"/>
      <c r="AIG189" s="13"/>
      <c r="AIH189" s="13"/>
      <c r="AII189" s="13"/>
      <c r="AIJ189" s="13"/>
      <c r="AIK189" s="13"/>
      <c r="AIL189" s="13"/>
      <c r="AIM189" s="13"/>
      <c r="AIN189" s="13"/>
      <c r="AIO189" s="13"/>
      <c r="AIP189" s="13"/>
      <c r="AIQ189" s="13"/>
      <c r="AIR189" s="13"/>
      <c r="AIS189" s="13"/>
      <c r="AIT189" s="13"/>
      <c r="AIU189" s="13"/>
      <c r="AIV189" s="13"/>
      <c r="AIW189" s="13"/>
      <c r="AIX189" s="13"/>
      <c r="AIY189" s="13"/>
      <c r="AIZ189" s="13"/>
      <c r="AJA189" s="13"/>
      <c r="AJB189" s="13"/>
      <c r="AJC189" s="13"/>
      <c r="AJD189" s="13"/>
      <c r="AJE189" s="13"/>
      <c r="AJF189" s="13"/>
      <c r="AJG189" s="13"/>
      <c r="AJH189" s="13"/>
      <c r="AJI189" s="13"/>
      <c r="AJJ189" s="13"/>
      <c r="AJK189" s="13"/>
      <c r="AJL189" s="13"/>
      <c r="AJM189" s="13"/>
      <c r="AJN189" s="13"/>
      <c r="AJO189" s="13"/>
      <c r="AJP189" s="13"/>
      <c r="AJQ189" s="13"/>
      <c r="AJR189" s="13"/>
      <c r="AJS189" s="13"/>
      <c r="AJT189" s="13"/>
      <c r="AJU189" s="13"/>
      <c r="AJV189" s="13"/>
      <c r="AJW189" s="13"/>
      <c r="AJX189" s="13"/>
      <c r="AJY189" s="13"/>
      <c r="AJZ189" s="13"/>
      <c r="AKA189" s="13"/>
      <c r="AKB189" s="13"/>
      <c r="AKC189" s="13"/>
      <c r="AKD189" s="13"/>
      <c r="AKE189" s="13"/>
      <c r="AKF189" s="13"/>
      <c r="AKG189" s="13"/>
      <c r="AKH189" s="13"/>
      <c r="AKI189" s="13"/>
      <c r="AKJ189" s="13"/>
      <c r="AKK189" s="13"/>
      <c r="AKL189" s="13"/>
      <c r="AKM189" s="13"/>
      <c r="AKN189" s="13"/>
      <c r="AKO189" s="13"/>
      <c r="AKP189" s="13"/>
      <c r="AKQ189" s="13"/>
      <c r="AKR189" s="13"/>
      <c r="AKS189" s="13"/>
      <c r="AKT189" s="13"/>
      <c r="AKU189" s="13"/>
      <c r="AKV189" s="13"/>
      <c r="AKW189" s="13"/>
      <c r="AKX189" s="13"/>
      <c r="AKY189" s="13"/>
      <c r="AKZ189" s="13"/>
      <c r="ALA189" s="13"/>
      <c r="ALB189" s="13"/>
      <c r="ALC189" s="13"/>
      <c r="ALD189" s="13"/>
      <c r="ALE189" s="13"/>
      <c r="ALF189" s="13"/>
      <c r="ALG189" s="13"/>
      <c r="ALH189" s="13"/>
      <c r="ALI189" s="13"/>
      <c r="ALJ189" s="13"/>
      <c r="ALK189" s="13"/>
      <c r="ALL189" s="13"/>
      <c r="ALM189" s="13"/>
      <c r="ALN189" s="13"/>
      <c r="ALO189" s="13"/>
      <c r="ALP189" s="13"/>
      <c r="ALQ189" s="13"/>
      <c r="ALR189" s="13"/>
      <c r="ALS189" s="13"/>
      <c r="ALT189" s="13"/>
      <c r="ALU189" s="13"/>
      <c r="ALV189" s="13"/>
      <c r="ALW189" s="13"/>
      <c r="ALX189" s="13"/>
      <c r="ALY189" s="13"/>
      <c r="ALZ189" s="13"/>
      <c r="AMA189" s="13"/>
      <c r="AMB189" s="13"/>
      <c r="AMC189" s="13"/>
      <c r="AMD189" s="13"/>
      <c r="AME189" s="13"/>
      <c r="AMF189" s="13"/>
      <c r="AMG189" s="13"/>
      <c r="AMH189" s="13"/>
      <c r="AMI189" s="13"/>
      <c r="AMJ189" s="13"/>
      <c r="AMK189" s="13"/>
    </row>
    <row r="190" spans="1:1025" x14ac:dyDescent="0.2">
      <c r="B190" s="164" t="s">
        <v>346</v>
      </c>
    </row>
    <row r="191" spans="1:1025" x14ac:dyDescent="0.2">
      <c r="B191" s="164" t="s">
        <v>347</v>
      </c>
    </row>
    <row r="192" spans="1:1025" x14ac:dyDescent="0.2">
      <c r="B192" s="164" t="s">
        <v>350</v>
      </c>
    </row>
    <row r="193" spans="2:2" x14ac:dyDescent="0.2">
      <c r="B193" s="163" t="s">
        <v>348</v>
      </c>
    </row>
  </sheetData>
  <autoFilter ref="A5:C5"/>
  <hyperlinks>
    <hyperlink ref="B191"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193" r:id="rId2" display="(*****)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 ref="B187" r:id="rId3"/>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1502</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Utilisateur Windows</cp:lastModifiedBy>
  <cp:revision>607</cp:revision>
  <dcterms:created xsi:type="dcterms:W3CDTF">2020-03-25T21:26:52Z</dcterms:created>
  <dcterms:modified xsi:type="dcterms:W3CDTF">2020-08-19T09:09:53Z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