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AY19" i="4" l="1"/>
  <c r="AAY21" i="4"/>
  <c r="AAY22" i="4"/>
  <c r="D289" i="5"/>
  <c r="E289" i="5"/>
  <c r="E288" i="5"/>
  <c r="E287" i="5"/>
  <c r="AAR19" i="4"/>
  <c r="AAR21" i="4"/>
  <c r="AAR22" i="4"/>
  <c r="D286" i="5"/>
  <c r="E286" i="5"/>
  <c r="AAK19" i="4"/>
  <c r="AAK22" i="4"/>
  <c r="D284" i="5"/>
  <c r="E284" i="5"/>
  <c r="AAD19" i="4"/>
  <c r="AAD22" i="4"/>
  <c r="D283" i="5"/>
  <c r="E283" i="5"/>
  <c r="ZW19" i="4"/>
  <c r="ZW22" i="4"/>
  <c r="D282" i="5"/>
  <c r="E282" i="5"/>
  <c r="ZP19" i="4"/>
  <c r="ZP22" i="4"/>
  <c r="D281" i="5"/>
  <c r="E281" i="5"/>
  <c r="ZI19" i="4"/>
  <c r="ZI22" i="4"/>
  <c r="D280" i="5"/>
  <c r="E280" i="5"/>
  <c r="ZB19" i="4"/>
  <c r="ZB21" i="4"/>
  <c r="ZB22" i="4"/>
  <c r="D279" i="5"/>
  <c r="E279" i="5"/>
  <c r="YU19" i="4"/>
  <c r="YU22" i="4"/>
  <c r="D278" i="5"/>
  <c r="E278" i="5"/>
  <c r="YN19" i="4"/>
  <c r="YN22" i="4"/>
  <c r="D277" i="5"/>
  <c r="E277" i="5"/>
  <c r="YG19" i="4"/>
  <c r="YG22" i="4"/>
  <c r="D276" i="5"/>
  <c r="E276" i="5"/>
  <c r="XZ19" i="4"/>
  <c r="XZ21" i="4"/>
  <c r="XZ22" i="4"/>
  <c r="D275" i="5"/>
  <c r="E275" i="5"/>
  <c r="XS19" i="4"/>
  <c r="XS22" i="4"/>
  <c r="D274" i="5"/>
  <c r="E274" i="5"/>
  <c r="XL19" i="4"/>
  <c r="XL22" i="4"/>
  <c r="D273" i="5"/>
  <c r="E273" i="5"/>
  <c r="XE19" i="4"/>
  <c r="XE21" i="4"/>
  <c r="XE22" i="4"/>
  <c r="D272" i="5"/>
  <c r="E272" i="5"/>
  <c r="WX19" i="4"/>
  <c r="WX22" i="4"/>
  <c r="D271" i="5"/>
  <c r="E271" i="5"/>
  <c r="WQ19" i="4"/>
  <c r="WQ22" i="4"/>
  <c r="D270" i="5"/>
  <c r="E270" i="5"/>
  <c r="WJ19" i="4"/>
  <c r="WJ22" i="4"/>
  <c r="D269" i="5"/>
  <c r="E269" i="5"/>
  <c r="WC19" i="4"/>
  <c r="WC21" i="4"/>
  <c r="WC22" i="4"/>
  <c r="D268" i="5"/>
  <c r="E268" i="5"/>
  <c r="VV19" i="4"/>
  <c r="VV22" i="4"/>
  <c r="D267" i="5"/>
  <c r="E267" i="5"/>
  <c r="VO19" i="4"/>
  <c r="VO22" i="4"/>
  <c r="D266" i="5"/>
  <c r="E266" i="5"/>
  <c r="VH19" i="4"/>
  <c r="VH21" i="4"/>
  <c r="VH22" i="4"/>
  <c r="D265" i="5"/>
  <c r="E265" i="5"/>
  <c r="VA19" i="4"/>
  <c r="VA22" i="4"/>
  <c r="D264" i="5"/>
  <c r="E264" i="5"/>
  <c r="UT19" i="4"/>
  <c r="UT22" i="4"/>
  <c r="D263" i="5"/>
  <c r="E263" i="5"/>
  <c r="UM19" i="4"/>
  <c r="UM22" i="4"/>
  <c r="D262" i="5"/>
  <c r="E262" i="5"/>
  <c r="UF19" i="4"/>
  <c r="UF21" i="4"/>
  <c r="UF22" i="4"/>
  <c r="D261" i="5"/>
  <c r="E261" i="5"/>
  <c r="TY19" i="4"/>
  <c r="TY22" i="4"/>
  <c r="D260" i="5"/>
  <c r="E260" i="5"/>
  <c r="TR19" i="4"/>
  <c r="TR22" i="4"/>
  <c r="D259" i="5"/>
  <c r="E259" i="5"/>
  <c r="TK19" i="4"/>
  <c r="TK21" i="4"/>
  <c r="TK22" i="4"/>
  <c r="D258" i="5"/>
  <c r="E258" i="5"/>
  <c r="TD19" i="4"/>
  <c r="TD22" i="4"/>
  <c r="D257" i="5"/>
  <c r="E257" i="5"/>
  <c r="SW19" i="4"/>
  <c r="SW22" i="4"/>
  <c r="D256" i="5"/>
  <c r="E256" i="5"/>
  <c r="SP19" i="4"/>
  <c r="SP22" i="4"/>
  <c r="D255" i="5"/>
  <c r="E255" i="5"/>
  <c r="SI19" i="4"/>
  <c r="SI22" i="4"/>
  <c r="D254" i="5"/>
  <c r="E254" i="5"/>
  <c r="SB19" i="4"/>
  <c r="SB22" i="4"/>
  <c r="D252" i="5"/>
  <c r="E252" i="5"/>
  <c r="RU19" i="4"/>
  <c r="RU22" i="4"/>
  <c r="D251" i="5"/>
  <c r="E251" i="5"/>
  <c r="RN19" i="4"/>
  <c r="RN22" i="4"/>
  <c r="D250" i="5"/>
  <c r="E250" i="5"/>
  <c r="RG19" i="4"/>
  <c r="RG22" i="4"/>
  <c r="D247" i="5"/>
  <c r="E247" i="5"/>
  <c r="QZ19" i="4"/>
  <c r="QZ22" i="4"/>
  <c r="D245" i="5"/>
  <c r="E245" i="5"/>
  <c r="QS19" i="4"/>
  <c r="QS21" i="4"/>
  <c r="QS22" i="4"/>
  <c r="D244" i="5"/>
  <c r="E244" i="5"/>
  <c r="QL19" i="4"/>
  <c r="QL21" i="4"/>
  <c r="QL22" i="4"/>
  <c r="D243" i="5"/>
  <c r="E243" i="5"/>
  <c r="QE19" i="4"/>
  <c r="QE21" i="4"/>
  <c r="QE22" i="4"/>
  <c r="D240" i="5"/>
  <c r="E240" i="5"/>
  <c r="PX19" i="4"/>
  <c r="PX21" i="4"/>
  <c r="PX22" i="4"/>
  <c r="D239" i="5"/>
  <c r="PQ19" i="4"/>
  <c r="PQ21" i="4"/>
  <c r="PQ22" i="4"/>
  <c r="D238" i="5"/>
  <c r="E238" i="5"/>
  <c r="PJ19" i="4"/>
  <c r="PJ21" i="4"/>
  <c r="PJ22" i="4"/>
  <c r="D236" i="5"/>
  <c r="E236" i="5"/>
  <c r="PC19" i="4"/>
  <c r="PC21" i="4"/>
  <c r="PC22" i="4"/>
  <c r="D233" i="5"/>
  <c r="E233" i="5"/>
  <c r="OV19" i="4"/>
  <c r="OV21" i="4"/>
  <c r="OV22" i="4"/>
  <c r="D231" i="5"/>
  <c r="E231" i="5"/>
  <c r="OO19" i="4"/>
  <c r="OO21" i="4"/>
  <c r="OO22" i="4"/>
  <c r="D230" i="5"/>
  <c r="E230" i="5"/>
  <c r="OH19" i="4"/>
  <c r="OH21" i="4"/>
  <c r="OH22" i="4"/>
  <c r="D229" i="5"/>
  <c r="E229" i="5"/>
  <c r="OA19" i="4"/>
  <c r="OA21" i="4"/>
  <c r="OA22" i="4"/>
  <c r="D226" i="5"/>
  <c r="E226" i="5"/>
  <c r="NT19" i="4"/>
  <c r="NT21" i="4"/>
  <c r="NT22" i="4"/>
  <c r="D224" i="5"/>
  <c r="E224" i="5"/>
  <c r="NM19" i="4"/>
  <c r="NM21" i="4"/>
  <c r="NM22" i="4"/>
  <c r="D223" i="5"/>
  <c r="E223" i="5"/>
  <c r="NF19" i="4"/>
  <c r="NF22" i="4"/>
  <c r="D222" i="5"/>
  <c r="E222" i="5"/>
  <c r="MY19" i="4"/>
  <c r="MY22" i="4"/>
  <c r="D219" i="5"/>
  <c r="E219" i="5"/>
  <c r="MR19" i="4"/>
  <c r="MR21" i="4"/>
  <c r="MR22" i="4"/>
  <c r="D216" i="5"/>
  <c r="E216" i="5"/>
  <c r="MK19" i="4"/>
  <c r="MK22" i="4"/>
  <c r="D215" i="5"/>
  <c r="E215" i="5"/>
  <c r="MD19" i="4"/>
  <c r="MD22" i="4"/>
  <c r="D212" i="5"/>
  <c r="E212" i="5"/>
  <c r="LP19" i="4"/>
  <c r="LP21" i="4"/>
  <c r="LP22" i="4"/>
  <c r="D209" i="5"/>
  <c r="E209" i="5"/>
  <c r="LI19" i="4"/>
  <c r="LI22" i="4"/>
  <c r="D208" i="5"/>
  <c r="E208" i="5"/>
  <c r="LB19" i="4"/>
  <c r="LB22" i="4"/>
  <c r="D205" i="5"/>
  <c r="E205" i="5"/>
  <c r="KU19" i="4"/>
  <c r="KU21" i="4"/>
  <c r="KU22" i="4"/>
  <c r="D203" i="5"/>
  <c r="E203" i="5"/>
  <c r="KN19" i="4"/>
  <c r="KN21" i="4"/>
  <c r="KN22" i="4"/>
  <c r="D202" i="5"/>
  <c r="E202" i="5"/>
  <c r="KG19" i="4"/>
  <c r="KG22" i="4"/>
  <c r="D198" i="5"/>
  <c r="E198" i="5"/>
  <c r="JZ19" i="4"/>
  <c r="JZ21" i="4"/>
  <c r="JZ22" i="4"/>
  <c r="D197" i="5"/>
  <c r="E197" i="5"/>
  <c r="JS19" i="4"/>
  <c r="JS22" i="4"/>
  <c r="D196" i="5"/>
  <c r="E196" i="5"/>
  <c r="JL19" i="4"/>
  <c r="JL21" i="4"/>
  <c r="JL22" i="4"/>
  <c r="D195" i="5"/>
  <c r="E195" i="5"/>
  <c r="JE19" i="4"/>
  <c r="JE22" i="4"/>
  <c r="D191" i="5"/>
  <c r="E191" i="5"/>
  <c r="IX19" i="4"/>
  <c r="IX21" i="4"/>
  <c r="IX22" i="4"/>
  <c r="D190" i="5"/>
  <c r="E190" i="5"/>
  <c r="IQ19" i="4"/>
  <c r="IQ21" i="4"/>
  <c r="IQ22" i="4"/>
  <c r="D188" i="5"/>
  <c r="E188" i="5"/>
  <c r="IJ19" i="4"/>
  <c r="IJ22" i="4"/>
  <c r="D187" i="5"/>
  <c r="E187" i="5"/>
  <c r="IC19" i="4"/>
  <c r="IC22" i="4"/>
  <c r="D184" i="5"/>
  <c r="E184" i="5"/>
  <c r="HV19" i="4"/>
  <c r="HV21" i="4"/>
  <c r="HV22" i="4"/>
  <c r="D183" i="5"/>
  <c r="E183" i="5"/>
  <c r="HO19" i="4"/>
  <c r="HO21" i="4"/>
  <c r="HO22" i="4"/>
  <c r="D181" i="5"/>
  <c r="E181" i="5"/>
  <c r="HH19" i="4"/>
  <c r="HH21" i="4"/>
  <c r="HH22" i="4"/>
  <c r="D176" i="5"/>
  <c r="E176" i="5"/>
  <c r="HA19" i="4"/>
  <c r="HA21" i="4"/>
  <c r="HA22" i="4"/>
  <c r="D169" i="5"/>
  <c r="E169" i="5"/>
  <c r="GT19" i="4"/>
  <c r="GT21" i="4"/>
  <c r="GT22" i="4"/>
  <c r="D167" i="5"/>
  <c r="E167" i="5"/>
  <c r="GM19" i="4"/>
  <c r="GM21" i="4"/>
  <c r="GM22" i="4"/>
  <c r="D162" i="5"/>
  <c r="E162" i="5"/>
  <c r="D155" i="5"/>
  <c r="E155" i="5"/>
  <c r="GF19" i="4"/>
  <c r="GF21" i="4"/>
  <c r="GF22" i="4"/>
  <c r="D154" i="5"/>
  <c r="E154" i="5"/>
  <c r="FY19" i="4"/>
  <c r="FY21" i="4"/>
  <c r="FY22" i="4"/>
  <c r="D148" i="5"/>
  <c r="E148" i="5"/>
  <c r="FR19" i="4"/>
  <c r="FR21" i="4"/>
  <c r="FR22" i="4"/>
  <c r="D141" i="5"/>
  <c r="E141" i="5"/>
  <c r="FK19" i="4"/>
  <c r="FK21" i="4"/>
  <c r="FK22" i="4"/>
  <c r="D134" i="5"/>
  <c r="E134" i="5"/>
  <c r="FD19" i="4"/>
  <c r="FD21" i="4"/>
  <c r="FD22" i="4"/>
  <c r="D127" i="5"/>
  <c r="E127" i="5"/>
  <c r="EW19" i="4"/>
  <c r="EW21" i="4"/>
  <c r="EW22" i="4"/>
  <c r="D120" i="5"/>
  <c r="E120" i="5"/>
  <c r="EP19" i="4"/>
  <c r="EP21" i="4"/>
  <c r="EP22" i="4"/>
  <c r="D113" i="5"/>
  <c r="E113" i="5"/>
  <c r="EI19" i="4"/>
  <c r="EI21" i="4"/>
  <c r="EI22" i="4"/>
  <c r="D107" i="5"/>
  <c r="E107" i="5"/>
  <c r="EB19" i="4"/>
  <c r="EB21" i="4"/>
  <c r="EB22" i="4"/>
  <c r="D106" i="5"/>
  <c r="E106" i="5"/>
  <c r="DU19" i="4"/>
  <c r="DU21" i="4"/>
  <c r="DU22" i="4"/>
  <c r="D99" i="5"/>
  <c r="E99" i="5"/>
  <c r="DN19" i="4"/>
  <c r="DN21" i="4"/>
  <c r="DN22" i="4"/>
  <c r="D92" i="5"/>
  <c r="E92" i="5"/>
  <c r="A89" i="5"/>
  <c r="A88" i="5"/>
  <c r="A87" i="5"/>
  <c r="A86" i="5"/>
  <c r="DG19" i="4"/>
  <c r="DG21" i="4"/>
  <c r="DG22" i="4"/>
  <c r="D85" i="5"/>
  <c r="E85" i="5"/>
  <c r="A85" i="5"/>
  <c r="A84" i="5"/>
  <c r="A83" i="5"/>
  <c r="A82" i="5"/>
  <c r="A81" i="5"/>
  <c r="CZ19" i="4"/>
  <c r="CZ21" i="4"/>
  <c r="CZ22" i="4"/>
  <c r="D80" i="5"/>
  <c r="E80" i="5"/>
  <c r="A80" i="5"/>
  <c r="A79" i="5"/>
  <c r="CS19" i="4"/>
  <c r="CS21" i="4"/>
  <c r="CS22" i="4"/>
  <c r="D78" i="5"/>
  <c r="E78" i="5"/>
  <c r="A78" i="5"/>
  <c r="A77" i="5"/>
  <c r="A76" i="5"/>
  <c r="A75" i="5"/>
  <c r="A74" i="5"/>
  <c r="A73" i="5"/>
  <c r="A72" i="5"/>
  <c r="CL19" i="4"/>
  <c r="CL21" i="4"/>
  <c r="CL22" i="4"/>
  <c r="D71" i="5"/>
  <c r="E71" i="5"/>
  <c r="A71" i="5"/>
  <c r="A70" i="5"/>
  <c r="A69" i="5"/>
  <c r="A68" i="5"/>
  <c r="A67" i="5"/>
  <c r="A66" i="5"/>
  <c r="A65" i="5"/>
  <c r="CE19" i="4"/>
  <c r="CE21" i="4"/>
  <c r="CE22" i="4"/>
  <c r="D64" i="5"/>
  <c r="E64" i="5"/>
  <c r="A64" i="5"/>
  <c r="A63" i="5"/>
  <c r="BX19" i="4"/>
  <c r="BX21" i="4"/>
  <c r="BX22" i="4"/>
  <c r="D62" i="5"/>
  <c r="E62" i="5"/>
  <c r="A62" i="5"/>
  <c r="A61" i="5"/>
  <c r="A60" i="5"/>
  <c r="A59" i="5"/>
  <c r="A58" i="5"/>
  <c r="BQ19" i="4"/>
  <c r="BQ21" i="4"/>
  <c r="BQ22" i="4"/>
  <c r="D57" i="5"/>
  <c r="E57" i="5"/>
  <c r="A57" i="5"/>
  <c r="BJ19" i="4"/>
  <c r="BJ21" i="4"/>
  <c r="BJ22" i="4"/>
  <c r="D56" i="5"/>
  <c r="E56" i="5"/>
  <c r="A56" i="5"/>
  <c r="A55" i="5"/>
  <c r="A54" i="5"/>
  <c r="A53" i="5"/>
  <c r="A52" i="5"/>
  <c r="A51" i="5"/>
  <c r="A50" i="5"/>
  <c r="BC19" i="4"/>
  <c r="BC21" i="4"/>
  <c r="BC22" i="4"/>
  <c r="D49" i="5"/>
  <c r="E49" i="5"/>
  <c r="A49" i="5"/>
  <c r="A48" i="5"/>
  <c r="A47" i="5"/>
  <c r="AV19" i="4"/>
  <c r="AV21" i="4"/>
  <c r="AV22" i="4"/>
  <c r="D46" i="5"/>
  <c r="E46" i="5"/>
  <c r="A46" i="5"/>
  <c r="A45" i="5"/>
  <c r="A44" i="5"/>
  <c r="A43" i="5"/>
  <c r="AO19" i="4"/>
  <c r="AO21" i="4"/>
  <c r="AO22" i="4"/>
  <c r="D42" i="5"/>
  <c r="E42" i="5"/>
  <c r="A42" i="5"/>
  <c r="A41" i="5"/>
  <c r="A40" i="5"/>
  <c r="A39" i="5"/>
  <c r="A38" i="5"/>
  <c r="A37" i="5"/>
  <c r="A36" i="5"/>
  <c r="AH19" i="4"/>
  <c r="AH21" i="4"/>
  <c r="AH22" i="4"/>
  <c r="D35" i="5"/>
  <c r="E35" i="5"/>
  <c r="A35" i="5"/>
  <c r="A34" i="5"/>
  <c r="A33" i="5"/>
  <c r="A32" i="5"/>
  <c r="A31" i="5"/>
  <c r="A30" i="5"/>
  <c r="A29" i="5"/>
  <c r="AA19" i="4"/>
  <c r="AA21" i="4"/>
  <c r="AA22" i="4"/>
  <c r="D28" i="5"/>
  <c r="E28" i="5"/>
  <c r="A28" i="5"/>
  <c r="A27" i="5"/>
  <c r="A26" i="5"/>
  <c r="A25" i="5"/>
  <c r="A24" i="5"/>
  <c r="A23" i="5"/>
  <c r="A22" i="5"/>
  <c r="T19" i="4"/>
  <c r="T21" i="4"/>
  <c r="T22" i="4"/>
  <c r="D21" i="5"/>
  <c r="E21" i="5"/>
  <c r="A21" i="5"/>
  <c r="A20" i="5"/>
  <c r="A19" i="5"/>
  <c r="A18" i="5"/>
  <c r="A17" i="5"/>
  <c r="A16" i="5"/>
  <c r="A15" i="5"/>
  <c r="M19" i="4"/>
  <c r="M21" i="4"/>
  <c r="M22" i="4"/>
  <c r="D14" i="5"/>
  <c r="E14" i="5"/>
  <c r="A14" i="5"/>
  <c r="A13" i="5"/>
  <c r="A12" i="5"/>
  <c r="A11" i="5"/>
  <c r="A10" i="5"/>
  <c r="A9" i="5"/>
  <c r="A8" i="5"/>
  <c r="A7" i="5"/>
  <c r="A6" i="5"/>
  <c r="AAV22" i="4"/>
  <c r="AAT22" i="4"/>
  <c r="AAQ8" i="4"/>
  <c r="AAQ9" i="4"/>
  <c r="AAQ10" i="4"/>
  <c r="AAQ11" i="4"/>
  <c r="AAQ12" i="4"/>
  <c r="AAQ13" i="4"/>
  <c r="AAQ14" i="4"/>
  <c r="AAQ15" i="4"/>
  <c r="AAQ16" i="4"/>
  <c r="AAQ17" i="4"/>
  <c r="AAQ19" i="4"/>
  <c r="AAQ22" i="4"/>
  <c r="AAO19" i="4"/>
  <c r="AAO22" i="4"/>
  <c r="AAM19" i="4"/>
  <c r="AAM22" i="4"/>
  <c r="AAJ22" i="4"/>
  <c r="AAH22" i="4"/>
  <c r="AAF22" i="4"/>
  <c r="AAC22" i="4"/>
  <c r="AAA22" i="4"/>
  <c r="ZY22" i="4"/>
  <c r="ZV22" i="4"/>
  <c r="ZT22" i="4"/>
  <c r="ZR22" i="4"/>
  <c r="ZO22" i="4"/>
  <c r="ZM22" i="4"/>
  <c r="ZK22" i="4"/>
  <c r="ZH22" i="4"/>
  <c r="ZF22" i="4"/>
  <c r="ZD22" i="4"/>
  <c r="ZA8" i="4"/>
  <c r="ZA9" i="4"/>
  <c r="ZA10" i="4"/>
  <c r="ZA11" i="4"/>
  <c r="ZA12" i="4"/>
  <c r="ZA13" i="4"/>
  <c r="ZA14" i="4"/>
  <c r="ZA15" i="4"/>
  <c r="ZA16" i="4"/>
  <c r="ZA17" i="4"/>
  <c r="ZA19" i="4"/>
  <c r="ZA22" i="4"/>
  <c r="YY19" i="4"/>
  <c r="YY22" i="4"/>
  <c r="YW19" i="4"/>
  <c r="YW22" i="4"/>
  <c r="YT22" i="4"/>
  <c r="YR22" i="4"/>
  <c r="YP22" i="4"/>
  <c r="YM22" i="4"/>
  <c r="YK22" i="4"/>
  <c r="YI22" i="4"/>
  <c r="YF22" i="4"/>
  <c r="YD22" i="4"/>
  <c r="YB22" i="4"/>
  <c r="XY8" i="4"/>
  <c r="XY9" i="4"/>
  <c r="XY10" i="4"/>
  <c r="XY11" i="4"/>
  <c r="XY12" i="4"/>
  <c r="XY13" i="4"/>
  <c r="XY14" i="4"/>
  <c r="XY15" i="4"/>
  <c r="XY16" i="4"/>
  <c r="XY17" i="4"/>
  <c r="XY19" i="4"/>
  <c r="XY22" i="4"/>
  <c r="XW19" i="4"/>
  <c r="XW22" i="4"/>
  <c r="XU19" i="4"/>
  <c r="XU22" i="4"/>
  <c r="XR22" i="4"/>
  <c r="XP22" i="4"/>
  <c r="XN22" i="4"/>
  <c r="XK22" i="4"/>
  <c r="XI22" i="4"/>
  <c r="XG22" i="4"/>
  <c r="XD8" i="4"/>
  <c r="XD9" i="4"/>
  <c r="XD10" i="4"/>
  <c r="XD11" i="4"/>
  <c r="XD12" i="4"/>
  <c r="XD13" i="4"/>
  <c r="XD14" i="4"/>
  <c r="XD15" i="4"/>
  <c r="XD16" i="4"/>
  <c r="XD17" i="4"/>
  <c r="XD19" i="4"/>
  <c r="XD22" i="4"/>
  <c r="XB19" i="4"/>
  <c r="XB22" i="4"/>
  <c r="WZ19" i="4"/>
  <c r="WZ22" i="4"/>
  <c r="WW22" i="4"/>
  <c r="WU22" i="4"/>
  <c r="WS22" i="4"/>
  <c r="WP22" i="4"/>
  <c r="WN22" i="4"/>
  <c r="WL22" i="4"/>
  <c r="WI22" i="4"/>
  <c r="WG22" i="4"/>
  <c r="WE22" i="4"/>
  <c r="WB8" i="4"/>
  <c r="WB9" i="4"/>
  <c r="WB10" i="4"/>
  <c r="WB11" i="4"/>
  <c r="WB12" i="4"/>
  <c r="WB13" i="4"/>
  <c r="WB14" i="4"/>
  <c r="WB15" i="4"/>
  <c r="WB16" i="4"/>
  <c r="WB17" i="4"/>
  <c r="WB19" i="4"/>
  <c r="WB22" i="4"/>
  <c r="VZ19" i="4"/>
  <c r="VZ22" i="4"/>
  <c r="VX19" i="4"/>
  <c r="VX22" i="4"/>
  <c r="VU22" i="4"/>
  <c r="VS22" i="4"/>
  <c r="VQ22" i="4"/>
  <c r="VN22" i="4"/>
  <c r="VL22" i="4"/>
  <c r="VJ22" i="4"/>
  <c r="VG8" i="4"/>
  <c r="VG9" i="4"/>
  <c r="VG10" i="4"/>
  <c r="VG11" i="4"/>
  <c r="VG12" i="4"/>
  <c r="VG13" i="4"/>
  <c r="VG14" i="4"/>
  <c r="VG15" i="4"/>
  <c r="VG16" i="4"/>
  <c r="VG17" i="4"/>
  <c r="VG19" i="4"/>
  <c r="VG22" i="4"/>
  <c r="VE19" i="4"/>
  <c r="VE22" i="4"/>
  <c r="VC19" i="4"/>
  <c r="VC22" i="4"/>
  <c r="UZ22" i="4"/>
  <c r="UX22" i="4"/>
  <c r="UV22" i="4"/>
  <c r="US22" i="4"/>
  <c r="UQ22" i="4"/>
  <c r="UO22" i="4"/>
  <c r="UL22" i="4"/>
  <c r="UJ22" i="4"/>
  <c r="UH22" i="4"/>
  <c r="UE8" i="4"/>
  <c r="UE9" i="4"/>
  <c r="UE10" i="4"/>
  <c r="UE11" i="4"/>
  <c r="UE12" i="4"/>
  <c r="UE13" i="4"/>
  <c r="UE14" i="4"/>
  <c r="UE15" i="4"/>
  <c r="UE16" i="4"/>
  <c r="UE17" i="4"/>
  <c r="UE19" i="4"/>
  <c r="UE22" i="4"/>
  <c r="UC19" i="4"/>
  <c r="UC22" i="4"/>
  <c r="UA19" i="4"/>
  <c r="UA22" i="4"/>
  <c r="TX22" i="4"/>
  <c r="TV22" i="4"/>
  <c r="TT22" i="4"/>
  <c r="TQ22" i="4"/>
  <c r="TO22" i="4"/>
  <c r="TM22" i="4"/>
  <c r="TJ8" i="4"/>
  <c r="TJ9" i="4"/>
  <c r="TJ10" i="4"/>
  <c r="TJ11" i="4"/>
  <c r="TJ12" i="4"/>
  <c r="TJ13" i="4"/>
  <c r="TJ14" i="4"/>
  <c r="TJ15" i="4"/>
  <c r="TJ16" i="4"/>
  <c r="TJ17" i="4"/>
  <c r="TJ19" i="4"/>
  <c r="TJ22" i="4"/>
  <c r="TH19" i="4"/>
  <c r="TH22" i="4"/>
  <c r="TF19" i="4"/>
  <c r="TF22" i="4"/>
  <c r="TC22" i="4"/>
  <c r="TA22" i="4"/>
  <c r="SY22" i="4"/>
  <c r="SV22" i="4"/>
  <c r="ST22" i="4"/>
  <c r="SR22" i="4"/>
  <c r="SO22" i="4"/>
  <c r="SM22" i="4"/>
  <c r="SK22" i="4"/>
  <c r="SH22" i="4"/>
  <c r="SF19" i="4"/>
  <c r="SF22" i="4"/>
  <c r="SD19" i="4"/>
  <c r="SD22" i="4"/>
  <c r="SA22" i="4"/>
  <c r="RY22" i="4"/>
  <c r="RW22" i="4"/>
  <c r="RT8" i="4"/>
  <c r="RT9" i="4"/>
  <c r="RT10" i="4"/>
  <c r="RT11" i="4"/>
  <c r="RT12" i="4"/>
  <c r="RT13" i="4"/>
  <c r="RT14" i="4"/>
  <c r="RT15" i="4"/>
  <c r="RT16" i="4"/>
  <c r="RT17" i="4"/>
  <c r="RT19" i="4"/>
  <c r="RT22" i="4"/>
  <c r="RR19" i="4"/>
  <c r="RR22" i="4"/>
  <c r="RP19" i="4"/>
  <c r="RP22" i="4"/>
  <c r="RM22" i="4"/>
  <c r="RK22" i="4"/>
  <c r="RI22" i="4"/>
  <c r="RF22" i="4"/>
  <c r="RD22" i="4"/>
  <c r="RB22" i="4"/>
  <c r="QY22" i="4"/>
  <c r="QW22" i="4"/>
  <c r="QU22" i="4"/>
  <c r="QR8" i="4"/>
  <c r="QR9" i="4"/>
  <c r="QR10" i="4"/>
  <c r="QR11" i="4"/>
  <c r="QR12" i="4"/>
  <c r="QR13" i="4"/>
  <c r="QR14" i="4"/>
  <c r="QR15" i="4"/>
  <c r="QR16" i="4"/>
  <c r="QR17" i="4"/>
  <c r="QR19" i="4"/>
  <c r="QR22" i="4"/>
  <c r="QP19" i="4"/>
  <c r="QP22" i="4"/>
  <c r="QN19" i="4"/>
  <c r="QN22" i="4"/>
  <c r="QK22" i="4"/>
  <c r="QI22" i="4"/>
  <c r="QG22" i="4"/>
  <c r="QD22" i="4"/>
  <c r="QB22" i="4"/>
  <c r="PZ22" i="4"/>
  <c r="PW8" i="4"/>
  <c r="PW9" i="4"/>
  <c r="PW10" i="4"/>
  <c r="PW11" i="4"/>
  <c r="PW12" i="4"/>
  <c r="PW13" i="4"/>
  <c r="PW14" i="4"/>
  <c r="PW15" i="4"/>
  <c r="PW16" i="4"/>
  <c r="PW17" i="4"/>
  <c r="PW19" i="4"/>
  <c r="PW22" i="4"/>
  <c r="PU19" i="4"/>
  <c r="PU22" i="4"/>
  <c r="PS19" i="4"/>
  <c r="PS22" i="4"/>
  <c r="PP8" i="4"/>
  <c r="PP9" i="4"/>
  <c r="PP10" i="4"/>
  <c r="PP11" i="4"/>
  <c r="PP12" i="4"/>
  <c r="PP13" i="4"/>
  <c r="PP14" i="4"/>
  <c r="PP15" i="4"/>
  <c r="PP16" i="4"/>
  <c r="PP17" i="4"/>
  <c r="PP19" i="4"/>
  <c r="PP22" i="4"/>
  <c r="PN19" i="4"/>
  <c r="PN22" i="4"/>
  <c r="PL19" i="4"/>
  <c r="PL22" i="4"/>
  <c r="ON8" i="4"/>
  <c r="ON9" i="4"/>
  <c r="ON10" i="4"/>
  <c r="ON11" i="4"/>
  <c r="ON12" i="4"/>
  <c r="ON13" i="4"/>
  <c r="ON14" i="4"/>
  <c r="ON15" i="4"/>
  <c r="ON16" i="4"/>
  <c r="ON17" i="4"/>
  <c r="ON19" i="4"/>
  <c r="ON22" i="4"/>
  <c r="OL19" i="4"/>
  <c r="OL22" i="4"/>
  <c r="OJ19" i="4"/>
  <c r="OJ22" i="4"/>
  <c r="NL8" i="4"/>
  <c r="NL9" i="4"/>
  <c r="NL10" i="4"/>
  <c r="NL11" i="4"/>
  <c r="NL12" i="4"/>
  <c r="NL13" i="4"/>
  <c r="NL14" i="4"/>
  <c r="NL15" i="4"/>
  <c r="NL16" i="4"/>
  <c r="NL17" i="4"/>
  <c r="NL19" i="4"/>
  <c r="NL22" i="4"/>
  <c r="NJ19" i="4"/>
  <c r="NJ22" i="4"/>
  <c r="NH19" i="4"/>
  <c r="NH22" i="4"/>
  <c r="MQ8" i="4"/>
  <c r="MQ9" i="4"/>
  <c r="MQ10" i="4"/>
  <c r="MQ11" i="4"/>
  <c r="MQ12" i="4"/>
  <c r="MQ13" i="4"/>
  <c r="MQ14" i="4"/>
  <c r="MQ15" i="4"/>
  <c r="MQ16" i="4"/>
  <c r="MQ17" i="4"/>
  <c r="MQ19" i="4"/>
  <c r="MQ22" i="4"/>
  <c r="MO19" i="4"/>
  <c r="MO22" i="4"/>
  <c r="MM19" i="4"/>
  <c r="MM22" i="4"/>
  <c r="LW19" i="4"/>
  <c r="LW22" i="4"/>
  <c r="LO8" i="4"/>
  <c r="LO9" i="4"/>
  <c r="LO10" i="4"/>
  <c r="LO11" i="4"/>
  <c r="LO12" i="4"/>
  <c r="LO13" i="4"/>
  <c r="LO14" i="4"/>
  <c r="LO15" i="4"/>
  <c r="LO16" i="4"/>
  <c r="LO17" i="4"/>
  <c r="LO19" i="4"/>
  <c r="LO22" i="4"/>
  <c r="LM19" i="4"/>
  <c r="LM22" i="4"/>
  <c r="LK19" i="4"/>
  <c r="LK22" i="4"/>
  <c r="KT8" i="4"/>
  <c r="KT9" i="4"/>
  <c r="KT10" i="4"/>
  <c r="KT11" i="4"/>
  <c r="KT12" i="4"/>
  <c r="KT13" i="4"/>
  <c r="KT14" i="4"/>
  <c r="KT15" i="4"/>
  <c r="KT16" i="4"/>
  <c r="KT17" i="4"/>
  <c r="KT19" i="4"/>
  <c r="KT22" i="4"/>
  <c r="KR19" i="4"/>
  <c r="KR22" i="4"/>
  <c r="KP19" i="4"/>
  <c r="KP22" i="4"/>
  <c r="KM8" i="4"/>
  <c r="KM9" i="4"/>
  <c r="KM10" i="4"/>
  <c r="KM11" i="4"/>
  <c r="KM12" i="4"/>
  <c r="KM13" i="4"/>
  <c r="KM14" i="4"/>
  <c r="KM15" i="4"/>
  <c r="KM16" i="4"/>
  <c r="KM17" i="4"/>
  <c r="KM19" i="4"/>
  <c r="KM22" i="4"/>
  <c r="KK19" i="4"/>
  <c r="KK22" i="4"/>
  <c r="KI19" i="4"/>
  <c r="KI22" i="4"/>
  <c r="JY8" i="4"/>
  <c r="JY9" i="4"/>
  <c r="JY10" i="4"/>
  <c r="JY11" i="4"/>
  <c r="JY12" i="4"/>
  <c r="JY13" i="4"/>
  <c r="JY14" i="4"/>
  <c r="JY15" i="4"/>
  <c r="JY16" i="4"/>
  <c r="JY17" i="4"/>
  <c r="JY19" i="4"/>
  <c r="JY22" i="4"/>
  <c r="JW19" i="4"/>
  <c r="JW22" i="4"/>
  <c r="JU19" i="4"/>
  <c r="JU22" i="4"/>
  <c r="JK8" i="4"/>
  <c r="JK9" i="4"/>
  <c r="JK10" i="4"/>
  <c r="JK11" i="4"/>
  <c r="JK12" i="4"/>
  <c r="JK13" i="4"/>
  <c r="JK14" i="4"/>
  <c r="JK15" i="4"/>
  <c r="JK16" i="4"/>
  <c r="JK17" i="4"/>
  <c r="JK19" i="4"/>
  <c r="JK22" i="4"/>
  <c r="JI19" i="4"/>
  <c r="JI22" i="4"/>
  <c r="JG19" i="4"/>
  <c r="JG22" i="4"/>
  <c r="IW8" i="4"/>
  <c r="IW9" i="4"/>
  <c r="IW10" i="4"/>
  <c r="IW11" i="4"/>
  <c r="IW12" i="4"/>
  <c r="IW13" i="4"/>
  <c r="IW14" i="4"/>
  <c r="IW15" i="4"/>
  <c r="IW16" i="4"/>
  <c r="IW17" i="4"/>
  <c r="IW19" i="4"/>
  <c r="IW22" i="4"/>
  <c r="IU19" i="4"/>
  <c r="IU22" i="4"/>
  <c r="IS19" i="4"/>
  <c r="IS22" i="4"/>
  <c r="IP8" i="4"/>
  <c r="IP9" i="4"/>
  <c r="IP10" i="4"/>
  <c r="IP11" i="4"/>
  <c r="IP12" i="4"/>
  <c r="IP13" i="4"/>
  <c r="IP14" i="4"/>
  <c r="IP15" i="4"/>
  <c r="IP16" i="4"/>
  <c r="IP17" i="4"/>
  <c r="IP19" i="4"/>
  <c r="IP22" i="4"/>
  <c r="IN19" i="4"/>
  <c r="IN22" i="4"/>
  <c r="IL19" i="4"/>
  <c r="IL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HG8" i="4"/>
  <c r="HG9" i="4"/>
  <c r="HG10" i="4"/>
  <c r="HG11" i="4"/>
  <c r="HG12" i="4"/>
  <c r="HG13" i="4"/>
  <c r="HG14" i="4"/>
  <c r="HG15" i="4"/>
  <c r="HG16" i="4"/>
  <c r="HG17" i="4"/>
  <c r="HG19" i="4"/>
  <c r="HG22" i="4"/>
  <c r="HE19" i="4"/>
  <c r="HE22" i="4"/>
  <c r="HC19"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AAZ8" i="4"/>
  <c r="AAZ9" i="4"/>
  <c r="AAZ10" i="4"/>
  <c r="AAZ11" i="4"/>
  <c r="AAZ12" i="4"/>
  <c r="AAZ13" i="4"/>
  <c r="AAZ14" i="4"/>
  <c r="AAZ15" i="4"/>
  <c r="AAZ16" i="4"/>
  <c r="AAZ17" i="4"/>
  <c r="AAZ19" i="4"/>
  <c r="AAS8" i="4"/>
  <c r="AAS9" i="4"/>
  <c r="AAS10" i="4"/>
  <c r="AAS11" i="4"/>
  <c r="AAS12" i="4"/>
  <c r="AAS13" i="4"/>
  <c r="AAS14" i="4"/>
  <c r="AAS15" i="4"/>
  <c r="AAS16" i="4"/>
  <c r="AAS17" i="4"/>
  <c r="AAS19" i="4"/>
  <c r="AAP8" i="4"/>
  <c r="AAP9" i="4"/>
  <c r="AAP10" i="4"/>
  <c r="AAP11" i="4"/>
  <c r="AAP12" i="4"/>
  <c r="AAP13" i="4"/>
  <c r="AAP14" i="4"/>
  <c r="AAP15" i="4"/>
  <c r="AAP16" i="4"/>
  <c r="AAP17" i="4"/>
  <c r="AAP19" i="4"/>
  <c r="AAN8" i="4"/>
  <c r="AAN9" i="4"/>
  <c r="AAN10" i="4"/>
  <c r="AAN11" i="4"/>
  <c r="AAN12" i="4"/>
  <c r="AAN13" i="4"/>
  <c r="AAN14" i="4"/>
  <c r="AAN15" i="4"/>
  <c r="AAN16" i="4"/>
  <c r="AAN17" i="4"/>
  <c r="AAN19" i="4"/>
  <c r="AAL8" i="4"/>
  <c r="AAL9" i="4"/>
  <c r="AAL10" i="4"/>
  <c r="AAL11" i="4"/>
  <c r="AAL12" i="4"/>
  <c r="AAL13" i="4"/>
  <c r="AAL14" i="4"/>
  <c r="AAL15" i="4"/>
  <c r="AAL16" i="4"/>
  <c r="AAL17" i="4"/>
  <c r="AAL19" i="4"/>
  <c r="AAE8" i="4"/>
  <c r="AAE9" i="4"/>
  <c r="AAE10" i="4"/>
  <c r="AAE11" i="4"/>
  <c r="AAE12" i="4"/>
  <c r="AAE13" i="4"/>
  <c r="AAE14" i="4"/>
  <c r="AAE15" i="4"/>
  <c r="AAE16" i="4"/>
  <c r="AAE17" i="4"/>
  <c r="AAE19" i="4"/>
  <c r="ZX8" i="4"/>
  <c r="ZX9" i="4"/>
  <c r="ZX10" i="4"/>
  <c r="ZX11" i="4"/>
  <c r="ZX12" i="4"/>
  <c r="ZX13" i="4"/>
  <c r="ZX14" i="4"/>
  <c r="ZX15" i="4"/>
  <c r="ZX16" i="4"/>
  <c r="ZX17" i="4"/>
  <c r="ZX19" i="4"/>
  <c r="ZQ8" i="4"/>
  <c r="ZQ9" i="4"/>
  <c r="ZQ10" i="4"/>
  <c r="ZQ11" i="4"/>
  <c r="ZQ12" i="4"/>
  <c r="ZQ13" i="4"/>
  <c r="ZQ14" i="4"/>
  <c r="ZQ15" i="4"/>
  <c r="ZQ16" i="4"/>
  <c r="ZQ17" i="4"/>
  <c r="ZQ19" i="4"/>
  <c r="ZJ8" i="4"/>
  <c r="ZJ9" i="4"/>
  <c r="ZJ10" i="4"/>
  <c r="ZJ11" i="4"/>
  <c r="ZJ12" i="4"/>
  <c r="ZJ13" i="4"/>
  <c r="ZJ14" i="4"/>
  <c r="ZJ15" i="4"/>
  <c r="ZJ16" i="4"/>
  <c r="ZJ17" i="4"/>
  <c r="ZJ19" i="4"/>
  <c r="ZC8" i="4"/>
  <c r="ZC9" i="4"/>
  <c r="ZC10" i="4"/>
  <c r="ZC11" i="4"/>
  <c r="ZC12" i="4"/>
  <c r="ZC13" i="4"/>
  <c r="ZC14" i="4"/>
  <c r="ZC15" i="4"/>
  <c r="ZC16" i="4"/>
  <c r="ZC17" i="4"/>
  <c r="ZC19" i="4"/>
  <c r="YZ8" i="4"/>
  <c r="YZ9" i="4"/>
  <c r="YZ10" i="4"/>
  <c r="YZ11" i="4"/>
  <c r="YZ12" i="4"/>
  <c r="YZ13" i="4"/>
  <c r="YZ14" i="4"/>
  <c r="YZ15" i="4"/>
  <c r="YZ16" i="4"/>
  <c r="YZ17" i="4"/>
  <c r="YZ19" i="4"/>
  <c r="YX8" i="4"/>
  <c r="YX9" i="4"/>
  <c r="YX10" i="4"/>
  <c r="YX11" i="4"/>
  <c r="YX12" i="4"/>
  <c r="YX13" i="4"/>
  <c r="YX14" i="4"/>
  <c r="YX15" i="4"/>
  <c r="YX16" i="4"/>
  <c r="YX17" i="4"/>
  <c r="YX19" i="4"/>
  <c r="YV8" i="4"/>
  <c r="YV9" i="4"/>
  <c r="YV10" i="4"/>
  <c r="YV11" i="4"/>
  <c r="YV12" i="4"/>
  <c r="YV13" i="4"/>
  <c r="YV14" i="4"/>
  <c r="YV15" i="4"/>
  <c r="YV16" i="4"/>
  <c r="YV17" i="4"/>
  <c r="YV19" i="4"/>
  <c r="YO8" i="4"/>
  <c r="YO9" i="4"/>
  <c r="YO10" i="4"/>
  <c r="YO11" i="4"/>
  <c r="YO12" i="4"/>
  <c r="YO13" i="4"/>
  <c r="YO14" i="4"/>
  <c r="YO15" i="4"/>
  <c r="YO16" i="4"/>
  <c r="YO17" i="4"/>
  <c r="YO19" i="4"/>
  <c r="YH8" i="4"/>
  <c r="YH9" i="4"/>
  <c r="YH10" i="4"/>
  <c r="YH11" i="4"/>
  <c r="YH12" i="4"/>
  <c r="YH13" i="4"/>
  <c r="YH14" i="4"/>
  <c r="YH15" i="4"/>
  <c r="YH16" i="4"/>
  <c r="YH17" i="4"/>
  <c r="YH19" i="4"/>
  <c r="YA8" i="4"/>
  <c r="YA9" i="4"/>
  <c r="YA10" i="4"/>
  <c r="YA11" i="4"/>
  <c r="YA12" i="4"/>
  <c r="YA13" i="4"/>
  <c r="YA14" i="4"/>
  <c r="YA15" i="4"/>
  <c r="YA16" i="4"/>
  <c r="YA17" i="4"/>
  <c r="YA19" i="4"/>
  <c r="XX8" i="4"/>
  <c r="XX9" i="4"/>
  <c r="XX10" i="4"/>
  <c r="XX11" i="4"/>
  <c r="XX12" i="4"/>
  <c r="XX13" i="4"/>
  <c r="XX14" i="4"/>
  <c r="XX15" i="4"/>
  <c r="XX16" i="4"/>
  <c r="XX17" i="4"/>
  <c r="XX19" i="4"/>
  <c r="XV8" i="4"/>
  <c r="XV9" i="4"/>
  <c r="XV10" i="4"/>
  <c r="XV11" i="4"/>
  <c r="XV12" i="4"/>
  <c r="XV13" i="4"/>
  <c r="XV14" i="4"/>
  <c r="XV15" i="4"/>
  <c r="XV16" i="4"/>
  <c r="XV17" i="4"/>
  <c r="XV19" i="4"/>
  <c r="XT8" i="4"/>
  <c r="XT9" i="4"/>
  <c r="XT10" i="4"/>
  <c r="XT11" i="4"/>
  <c r="XT12" i="4"/>
  <c r="XT13" i="4"/>
  <c r="XT14" i="4"/>
  <c r="XT15" i="4"/>
  <c r="XT16" i="4"/>
  <c r="XT17" i="4"/>
  <c r="XT19" i="4"/>
  <c r="XM8" i="4"/>
  <c r="XM9" i="4"/>
  <c r="XM10" i="4"/>
  <c r="XM11" i="4"/>
  <c r="XM12" i="4"/>
  <c r="XM13" i="4"/>
  <c r="XM14" i="4"/>
  <c r="XM15" i="4"/>
  <c r="XM16" i="4"/>
  <c r="XM17" i="4"/>
  <c r="XM19" i="4"/>
  <c r="XF8" i="4"/>
  <c r="XF9" i="4"/>
  <c r="XF10" i="4"/>
  <c r="XF11" i="4"/>
  <c r="XF12" i="4"/>
  <c r="XF13" i="4"/>
  <c r="XF14" i="4"/>
  <c r="XF15" i="4"/>
  <c r="XF16" i="4"/>
  <c r="XF17" i="4"/>
  <c r="XF19" i="4"/>
  <c r="XC8" i="4"/>
  <c r="XC9" i="4"/>
  <c r="XC10" i="4"/>
  <c r="XC11" i="4"/>
  <c r="XC12" i="4"/>
  <c r="XC13" i="4"/>
  <c r="XC14" i="4"/>
  <c r="XC15" i="4"/>
  <c r="XC16" i="4"/>
  <c r="XC17" i="4"/>
  <c r="XC19" i="4"/>
  <c r="XA8" i="4"/>
  <c r="XA9" i="4"/>
  <c r="XA10" i="4"/>
  <c r="XA11" i="4"/>
  <c r="XA12" i="4"/>
  <c r="XA13" i="4"/>
  <c r="XA14" i="4"/>
  <c r="XA15" i="4"/>
  <c r="XA16" i="4"/>
  <c r="XA17" i="4"/>
  <c r="XA19" i="4"/>
  <c r="WY8" i="4"/>
  <c r="WY9" i="4"/>
  <c r="WY10" i="4"/>
  <c r="WY11" i="4"/>
  <c r="WY12" i="4"/>
  <c r="WY13" i="4"/>
  <c r="WY14" i="4"/>
  <c r="WY15" i="4"/>
  <c r="WY16" i="4"/>
  <c r="WY17" i="4"/>
  <c r="WY19" i="4"/>
  <c r="WR8" i="4"/>
  <c r="WR9" i="4"/>
  <c r="WR10" i="4"/>
  <c r="WR11" i="4"/>
  <c r="WR12" i="4"/>
  <c r="WR13" i="4"/>
  <c r="WR14" i="4"/>
  <c r="WR15" i="4"/>
  <c r="WR16" i="4"/>
  <c r="WR17" i="4"/>
  <c r="WR19" i="4"/>
  <c r="WK8" i="4"/>
  <c r="WK9" i="4"/>
  <c r="WK10" i="4"/>
  <c r="WK11" i="4"/>
  <c r="WK12" i="4"/>
  <c r="WK13" i="4"/>
  <c r="WK14" i="4"/>
  <c r="WK15" i="4"/>
  <c r="WK16" i="4"/>
  <c r="WK17" i="4"/>
  <c r="WK19" i="4"/>
  <c r="WD8" i="4"/>
  <c r="WD9" i="4"/>
  <c r="WD10" i="4"/>
  <c r="WD11" i="4"/>
  <c r="WD12" i="4"/>
  <c r="WD13" i="4"/>
  <c r="WD14" i="4"/>
  <c r="WD15" i="4"/>
  <c r="WD16" i="4"/>
  <c r="WD17" i="4"/>
  <c r="WD19" i="4"/>
  <c r="WA8" i="4"/>
  <c r="WA9" i="4"/>
  <c r="WA10" i="4"/>
  <c r="WA11" i="4"/>
  <c r="WA12" i="4"/>
  <c r="WA13" i="4"/>
  <c r="WA14" i="4"/>
  <c r="WA15" i="4"/>
  <c r="WA16" i="4"/>
  <c r="WA17" i="4"/>
  <c r="WA19" i="4"/>
  <c r="VY8" i="4"/>
  <c r="VY9" i="4"/>
  <c r="VY10" i="4"/>
  <c r="VY11" i="4"/>
  <c r="VY12" i="4"/>
  <c r="VY13" i="4"/>
  <c r="VY14" i="4"/>
  <c r="VY15" i="4"/>
  <c r="VY16" i="4"/>
  <c r="VY17" i="4"/>
  <c r="VY19" i="4"/>
  <c r="VW8" i="4"/>
  <c r="VW9" i="4"/>
  <c r="VW10" i="4"/>
  <c r="VW11" i="4"/>
  <c r="VW12" i="4"/>
  <c r="VW13" i="4"/>
  <c r="VW14" i="4"/>
  <c r="VW15" i="4"/>
  <c r="VW16" i="4"/>
  <c r="VW17" i="4"/>
  <c r="VW19" i="4"/>
  <c r="VP8" i="4"/>
  <c r="VP9" i="4"/>
  <c r="VP10" i="4"/>
  <c r="VP11" i="4"/>
  <c r="VP12" i="4"/>
  <c r="VP13" i="4"/>
  <c r="VP14" i="4"/>
  <c r="VP15" i="4"/>
  <c r="VP16" i="4"/>
  <c r="VP17" i="4"/>
  <c r="VP19" i="4"/>
  <c r="VI8" i="4"/>
  <c r="VI9" i="4"/>
  <c r="VI10" i="4"/>
  <c r="VI11" i="4"/>
  <c r="VI12" i="4"/>
  <c r="VI13" i="4"/>
  <c r="VI14" i="4"/>
  <c r="VI15" i="4"/>
  <c r="VI16" i="4"/>
  <c r="VI17" i="4"/>
  <c r="VI19" i="4"/>
  <c r="VF8" i="4"/>
  <c r="VF9" i="4"/>
  <c r="VF10" i="4"/>
  <c r="VF11" i="4"/>
  <c r="VF12" i="4"/>
  <c r="VF13" i="4"/>
  <c r="VF14" i="4"/>
  <c r="VF15" i="4"/>
  <c r="VF16" i="4"/>
  <c r="VF17" i="4"/>
  <c r="VF19" i="4"/>
  <c r="VD8" i="4"/>
  <c r="VD9" i="4"/>
  <c r="VD10" i="4"/>
  <c r="VD11" i="4"/>
  <c r="VD12" i="4"/>
  <c r="VD13" i="4"/>
  <c r="VD14" i="4"/>
  <c r="VD15" i="4"/>
  <c r="VD16" i="4"/>
  <c r="VD17" i="4"/>
  <c r="VD19" i="4"/>
  <c r="VB8" i="4"/>
  <c r="VB9" i="4"/>
  <c r="VB10" i="4"/>
  <c r="VB11" i="4"/>
  <c r="VB12" i="4"/>
  <c r="VB13" i="4"/>
  <c r="VB14" i="4"/>
  <c r="VB15" i="4"/>
  <c r="VB16" i="4"/>
  <c r="VB17" i="4"/>
  <c r="VB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UD8" i="4"/>
  <c r="UD9" i="4"/>
  <c r="UD10" i="4"/>
  <c r="UD11" i="4"/>
  <c r="UD12" i="4"/>
  <c r="UD13" i="4"/>
  <c r="UD14" i="4"/>
  <c r="UD15" i="4"/>
  <c r="UD16" i="4"/>
  <c r="UD17" i="4"/>
  <c r="UD19" i="4"/>
  <c r="UB8" i="4"/>
  <c r="UB9" i="4"/>
  <c r="UB10" i="4"/>
  <c r="UB11" i="4"/>
  <c r="UB12" i="4"/>
  <c r="UB13" i="4"/>
  <c r="UB14" i="4"/>
  <c r="UB15" i="4"/>
  <c r="UB16" i="4"/>
  <c r="UB17" i="4"/>
  <c r="UB19" i="4"/>
  <c r="TZ8" i="4"/>
  <c r="TZ9" i="4"/>
  <c r="TZ10" i="4"/>
  <c r="TZ11" i="4"/>
  <c r="TZ12" i="4"/>
  <c r="TZ13" i="4"/>
  <c r="TZ14" i="4"/>
  <c r="TZ15" i="4"/>
  <c r="TZ16" i="4"/>
  <c r="TZ17" i="4"/>
  <c r="TZ19" i="4"/>
  <c r="TS8" i="4"/>
  <c r="TS9" i="4"/>
  <c r="TS10" i="4"/>
  <c r="TS11" i="4"/>
  <c r="TS12" i="4"/>
  <c r="TS13" i="4"/>
  <c r="TS14" i="4"/>
  <c r="TS15" i="4"/>
  <c r="TS16" i="4"/>
  <c r="TS17" i="4"/>
  <c r="TS19" i="4"/>
  <c r="TL8" i="4"/>
  <c r="TL9" i="4"/>
  <c r="TL10" i="4"/>
  <c r="TL11" i="4"/>
  <c r="TL12" i="4"/>
  <c r="TL13" i="4"/>
  <c r="TL14" i="4"/>
  <c r="TL15" i="4"/>
  <c r="TL16" i="4"/>
  <c r="TL17" i="4"/>
  <c r="TL19" i="4"/>
  <c r="TI8" i="4"/>
  <c r="TI9" i="4"/>
  <c r="TI10" i="4"/>
  <c r="TI11" i="4"/>
  <c r="TI12" i="4"/>
  <c r="TI13" i="4"/>
  <c r="TI14" i="4"/>
  <c r="TI15" i="4"/>
  <c r="TI16" i="4"/>
  <c r="TI17" i="4"/>
  <c r="TI19" i="4"/>
  <c r="TG8" i="4"/>
  <c r="TG9" i="4"/>
  <c r="TG10" i="4"/>
  <c r="TG11" i="4"/>
  <c r="TG12" i="4"/>
  <c r="TG13" i="4"/>
  <c r="TG14" i="4"/>
  <c r="TG15" i="4"/>
  <c r="TG16" i="4"/>
  <c r="TG17" i="4"/>
  <c r="TG19" i="4"/>
  <c r="TE8" i="4"/>
  <c r="TE9" i="4"/>
  <c r="TE10" i="4"/>
  <c r="TE11" i="4"/>
  <c r="TE12" i="4"/>
  <c r="TE13" i="4"/>
  <c r="TE14" i="4"/>
  <c r="TE15" i="4"/>
  <c r="TE16" i="4"/>
  <c r="TE17" i="4"/>
  <c r="TE19" i="4"/>
  <c r="SX8" i="4"/>
  <c r="SX9" i="4"/>
  <c r="SX10" i="4"/>
  <c r="SX11" i="4"/>
  <c r="SX12" i="4"/>
  <c r="SX13" i="4"/>
  <c r="SX14" i="4"/>
  <c r="SX15" i="4"/>
  <c r="SX16" i="4"/>
  <c r="SX17" i="4"/>
  <c r="SX19" i="4"/>
  <c r="SQ8" i="4"/>
  <c r="SQ9" i="4"/>
  <c r="SQ10" i="4"/>
  <c r="SQ11" i="4"/>
  <c r="SQ12" i="4"/>
  <c r="SQ13" i="4"/>
  <c r="SQ14" i="4"/>
  <c r="SQ15" i="4"/>
  <c r="SQ16" i="4"/>
  <c r="SQ17" i="4"/>
  <c r="SQ19" i="4"/>
  <c r="SJ8" i="4"/>
  <c r="SJ9" i="4"/>
  <c r="SJ10" i="4"/>
  <c r="SJ11" i="4"/>
  <c r="SJ12" i="4"/>
  <c r="SJ13" i="4"/>
  <c r="SJ14" i="4"/>
  <c r="SJ15" i="4"/>
  <c r="SJ16" i="4"/>
  <c r="SJ17" i="4"/>
  <c r="SJ19" i="4"/>
  <c r="SG8" i="4"/>
  <c r="SG9" i="4"/>
  <c r="SG10" i="4"/>
  <c r="SG11" i="4"/>
  <c r="SG12" i="4"/>
  <c r="SG13" i="4"/>
  <c r="SG14" i="4"/>
  <c r="SG15" i="4"/>
  <c r="SG16" i="4"/>
  <c r="SG17" i="4"/>
  <c r="SG19" i="4"/>
  <c r="SE8" i="4"/>
  <c r="SE9" i="4"/>
  <c r="SE10" i="4"/>
  <c r="SE11" i="4"/>
  <c r="SE12" i="4"/>
  <c r="SE13" i="4"/>
  <c r="SE14" i="4"/>
  <c r="SE15" i="4"/>
  <c r="SE16" i="4"/>
  <c r="SE17" i="4"/>
  <c r="SE19" i="4"/>
  <c r="SC8" i="4"/>
  <c r="SC9" i="4"/>
  <c r="SC10" i="4"/>
  <c r="SC11" i="4"/>
  <c r="SC12" i="4"/>
  <c r="SC13" i="4"/>
  <c r="SC14" i="4"/>
  <c r="SC15" i="4"/>
  <c r="SC16" i="4"/>
  <c r="SC17" i="4"/>
  <c r="SC19" i="4"/>
  <c r="RV8" i="4"/>
  <c r="RV9" i="4"/>
  <c r="RV10" i="4"/>
  <c r="RV11" i="4"/>
  <c r="RV12" i="4"/>
  <c r="RV13" i="4"/>
  <c r="RV14" i="4"/>
  <c r="RV15" i="4"/>
  <c r="RV16" i="4"/>
  <c r="RV17" i="4"/>
  <c r="RV19" i="4"/>
  <c r="RS8" i="4"/>
  <c r="RS9" i="4"/>
  <c r="RS10" i="4"/>
  <c r="RS11" i="4"/>
  <c r="RS12" i="4"/>
  <c r="RS13" i="4"/>
  <c r="RS14" i="4"/>
  <c r="RS15" i="4"/>
  <c r="RS16" i="4"/>
  <c r="RS17" i="4"/>
  <c r="RS19" i="4"/>
  <c r="RQ8" i="4"/>
  <c r="RQ9" i="4"/>
  <c r="RQ10" i="4"/>
  <c r="RQ11" i="4"/>
  <c r="RQ12" i="4"/>
  <c r="RQ13" i="4"/>
  <c r="RQ14" i="4"/>
  <c r="RQ15" i="4"/>
  <c r="RQ16" i="4"/>
  <c r="RQ17" i="4"/>
  <c r="RQ19" i="4"/>
  <c r="RO8" i="4"/>
  <c r="RO9" i="4"/>
  <c r="RO10" i="4"/>
  <c r="RO11" i="4"/>
  <c r="RO12" i="4"/>
  <c r="RO13" i="4"/>
  <c r="RO14" i="4"/>
  <c r="RO15" i="4"/>
  <c r="RO16" i="4"/>
  <c r="RO17" i="4"/>
  <c r="RO19" i="4"/>
  <c r="RH8" i="4"/>
  <c r="RH9" i="4"/>
  <c r="RH10" i="4"/>
  <c r="RH11" i="4"/>
  <c r="RH12" i="4"/>
  <c r="RH13" i="4"/>
  <c r="RH14" i="4"/>
  <c r="RH15" i="4"/>
  <c r="RH16" i="4"/>
  <c r="RH17" i="4"/>
  <c r="RH19" i="4"/>
  <c r="RA8" i="4"/>
  <c r="RA9" i="4"/>
  <c r="RA10" i="4"/>
  <c r="RA11" i="4"/>
  <c r="RA12" i="4"/>
  <c r="RA13" i="4"/>
  <c r="RA14" i="4"/>
  <c r="RA15" i="4"/>
  <c r="RA16" i="4"/>
  <c r="RA17" i="4"/>
  <c r="RA19" i="4"/>
  <c r="QT8" i="4"/>
  <c r="QT9" i="4"/>
  <c r="QT10" i="4"/>
  <c r="QT11" i="4"/>
  <c r="QT12" i="4"/>
  <c r="QT13" i="4"/>
  <c r="QT14" i="4"/>
  <c r="QT15" i="4"/>
  <c r="QT16" i="4"/>
  <c r="QT17" i="4"/>
  <c r="QT19" i="4"/>
  <c r="QQ8" i="4"/>
  <c r="QQ9" i="4"/>
  <c r="QQ10" i="4"/>
  <c r="QQ11" i="4"/>
  <c r="QQ12" i="4"/>
  <c r="QQ13" i="4"/>
  <c r="QQ14" i="4"/>
  <c r="QQ15" i="4"/>
  <c r="QQ16" i="4"/>
  <c r="QQ17" i="4"/>
  <c r="QQ19" i="4"/>
  <c r="QO8" i="4"/>
  <c r="QO9" i="4"/>
  <c r="QO10" i="4"/>
  <c r="QO11" i="4"/>
  <c r="QO12" i="4"/>
  <c r="QO13" i="4"/>
  <c r="QO14" i="4"/>
  <c r="QO15" i="4"/>
  <c r="QO16" i="4"/>
  <c r="QO17" i="4"/>
  <c r="QO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O8" i="4"/>
  <c r="PO9" i="4"/>
  <c r="PO10" i="4"/>
  <c r="PO11" i="4"/>
  <c r="PO12" i="4"/>
  <c r="PO13" i="4"/>
  <c r="PO14" i="4"/>
  <c r="PO15" i="4"/>
  <c r="PO16" i="4"/>
  <c r="PO17" i="4"/>
  <c r="PO19" i="4"/>
  <c r="PM8" i="4"/>
  <c r="PM9" i="4"/>
  <c r="PM10" i="4"/>
  <c r="PM11" i="4"/>
  <c r="PM12" i="4"/>
  <c r="PM13" i="4"/>
  <c r="PM14" i="4"/>
  <c r="PM15" i="4"/>
  <c r="PM16" i="4"/>
  <c r="PM17" i="4"/>
  <c r="PM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M8" i="4"/>
  <c r="OM9" i="4"/>
  <c r="OM10" i="4"/>
  <c r="OM11" i="4"/>
  <c r="OM12" i="4"/>
  <c r="OM13" i="4"/>
  <c r="OM14" i="4"/>
  <c r="OM15" i="4"/>
  <c r="OM16" i="4"/>
  <c r="OM17" i="4"/>
  <c r="OM19" i="4"/>
  <c r="OK8" i="4"/>
  <c r="OK9" i="4"/>
  <c r="OK10" i="4"/>
  <c r="OK11" i="4"/>
  <c r="OK12" i="4"/>
  <c r="OK13" i="4"/>
  <c r="OK14" i="4"/>
  <c r="OK15" i="4"/>
  <c r="OK16" i="4"/>
  <c r="OK17" i="4"/>
  <c r="OK19" i="4"/>
  <c r="OI8" i="4"/>
  <c r="OI9" i="4"/>
  <c r="OI10" i="4"/>
  <c r="OI11" i="4"/>
  <c r="OI12" i="4"/>
  <c r="OI13" i="4"/>
  <c r="OI14" i="4"/>
  <c r="OI15" i="4"/>
  <c r="OI16" i="4"/>
  <c r="OI17" i="4"/>
  <c r="OI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K8" i="4"/>
  <c r="NK9" i="4"/>
  <c r="NK10" i="4"/>
  <c r="NK11" i="4"/>
  <c r="NK12" i="4"/>
  <c r="NK13" i="4"/>
  <c r="NK14" i="4"/>
  <c r="NK15" i="4"/>
  <c r="NK16" i="4"/>
  <c r="NK17" i="4"/>
  <c r="NK19" i="4"/>
  <c r="NI8" i="4"/>
  <c r="NI9" i="4"/>
  <c r="NI10" i="4"/>
  <c r="NI11" i="4"/>
  <c r="NI12" i="4"/>
  <c r="NI13" i="4"/>
  <c r="NI14" i="4"/>
  <c r="NI15" i="4"/>
  <c r="NI16" i="4"/>
  <c r="NI17" i="4"/>
  <c r="NI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P8" i="4"/>
  <c r="MP9" i="4"/>
  <c r="MP10" i="4"/>
  <c r="MP11" i="4"/>
  <c r="MP12" i="4"/>
  <c r="MP13" i="4"/>
  <c r="MP14" i="4"/>
  <c r="MP15" i="4"/>
  <c r="MP16" i="4"/>
  <c r="MP17" i="4"/>
  <c r="MP19" i="4"/>
  <c r="MN8" i="4"/>
  <c r="MN9" i="4"/>
  <c r="MN10" i="4"/>
  <c r="MN11" i="4"/>
  <c r="MN12" i="4"/>
  <c r="MN13" i="4"/>
  <c r="MN14" i="4"/>
  <c r="MN15" i="4"/>
  <c r="MN16" i="4"/>
  <c r="MN17" i="4"/>
  <c r="MN19" i="4"/>
  <c r="ML8" i="4"/>
  <c r="ML9" i="4"/>
  <c r="ML10" i="4"/>
  <c r="ML11" i="4"/>
  <c r="ML12" i="4"/>
  <c r="ML13" i="4"/>
  <c r="ML14" i="4"/>
  <c r="ML15" i="4"/>
  <c r="ML16" i="4"/>
  <c r="ML17" i="4"/>
  <c r="ML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19" i="4"/>
  <c r="KS19" i="4"/>
  <c r="KQ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D8" i="4"/>
  <c r="ID9" i="4"/>
  <c r="ID10" i="4"/>
  <c r="ID11" i="4"/>
  <c r="ID12" i="4"/>
  <c r="ID13" i="4"/>
  <c r="ID14" i="4"/>
  <c r="ID15" i="4"/>
  <c r="ID16" i="4"/>
  <c r="ID17" i="4"/>
  <c r="ID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KV17" i="4"/>
  <c r="KS17" i="4"/>
  <c r="KQ17" i="4"/>
  <c r="KV16" i="4"/>
  <c r="KS16" i="4"/>
  <c r="KQ16" i="4"/>
  <c r="KV15" i="4"/>
  <c r="KS15" i="4"/>
  <c r="KQ15" i="4"/>
  <c r="KV14" i="4"/>
  <c r="KS14" i="4"/>
  <c r="KQ14" i="4"/>
  <c r="KV13" i="4"/>
  <c r="KS13" i="4"/>
  <c r="KQ13" i="4"/>
  <c r="KV12" i="4"/>
  <c r="KS12" i="4"/>
  <c r="KQ12" i="4"/>
  <c r="KV11" i="4"/>
  <c r="KS11" i="4"/>
  <c r="KQ11" i="4"/>
  <c r="KV10" i="4"/>
  <c r="KS10" i="4"/>
  <c r="KQ10" i="4"/>
  <c r="KV9" i="4"/>
  <c r="KS9" i="4"/>
  <c r="KQ9" i="4"/>
  <c r="KV8" i="4"/>
  <c r="KS8" i="4"/>
  <c r="KQ8" i="4"/>
  <c r="O6" i="4"/>
  <c r="H6" i="4"/>
  <c r="OH19" i="3"/>
  <c r="OH21" i="3"/>
  <c r="OH22" i="3"/>
  <c r="OG8" i="3"/>
  <c r="OG9" i="3"/>
  <c r="OG10" i="3"/>
  <c r="OG11" i="3"/>
  <c r="OG12" i="3"/>
  <c r="OG13" i="3"/>
  <c r="OG14" i="3"/>
  <c r="OG15" i="3"/>
  <c r="OG16" i="3"/>
  <c r="OG17" i="3"/>
  <c r="OG19" i="3"/>
  <c r="OG22" i="3"/>
  <c r="OE19" i="3"/>
  <c r="OE22" i="3"/>
  <c r="OC19" i="3"/>
  <c r="OC22" i="3"/>
  <c r="OA19" i="3"/>
  <c r="OA21" i="3"/>
  <c r="OA22" i="3"/>
  <c r="NZ8" i="3"/>
  <c r="NZ9" i="3"/>
  <c r="NZ10" i="3"/>
  <c r="NZ11" i="3"/>
  <c r="NZ12" i="3"/>
  <c r="NZ13" i="3"/>
  <c r="NZ14" i="3"/>
  <c r="NZ15" i="3"/>
  <c r="NZ16" i="3"/>
  <c r="NZ17" i="3"/>
  <c r="NZ19" i="3"/>
  <c r="NZ22" i="3"/>
  <c r="NX19" i="3"/>
  <c r="NX22" i="3"/>
  <c r="NV19" i="3"/>
  <c r="NV22" i="3"/>
  <c r="NT19" i="3"/>
  <c r="NT21" i="3"/>
  <c r="NT22" i="3"/>
  <c r="NS8" i="3"/>
  <c r="NS9" i="3"/>
  <c r="NS10" i="3"/>
  <c r="NS11" i="3"/>
  <c r="NS12" i="3"/>
  <c r="NS13" i="3"/>
  <c r="NS14" i="3"/>
  <c r="NS15" i="3"/>
  <c r="NS16" i="3"/>
  <c r="NS17" i="3"/>
  <c r="NS19" i="3"/>
  <c r="NS22" i="3"/>
  <c r="NQ19" i="3"/>
  <c r="NQ22" i="3"/>
  <c r="NO19" i="3"/>
  <c r="NO22" i="3"/>
  <c r="NM19" i="3"/>
  <c r="NM21" i="3"/>
  <c r="NM22" i="3"/>
  <c r="NL8" i="3"/>
  <c r="NL9" i="3"/>
  <c r="NL10" i="3"/>
  <c r="NL11" i="3"/>
  <c r="NL12" i="3"/>
  <c r="NL13" i="3"/>
  <c r="NL14" i="3"/>
  <c r="NL15" i="3"/>
  <c r="NL16" i="3"/>
  <c r="NL17" i="3"/>
  <c r="NL19" i="3"/>
  <c r="NL22" i="3"/>
  <c r="NJ19" i="3"/>
  <c r="NJ22" i="3"/>
  <c r="NH19" i="3"/>
  <c r="NH22" i="3"/>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8" i="3"/>
  <c r="IQ9" i="3"/>
  <c r="IQ10" i="3"/>
  <c r="IQ11" i="3"/>
  <c r="IQ12" i="3"/>
  <c r="IQ13" i="3"/>
  <c r="IQ14" i="3"/>
  <c r="IQ15" i="3"/>
  <c r="IQ16" i="3"/>
  <c r="IQ17"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OI8" i="3"/>
  <c r="OI9" i="3"/>
  <c r="OI10" i="3"/>
  <c r="OI11" i="3"/>
  <c r="OI12" i="3"/>
  <c r="OI13" i="3"/>
  <c r="OI14" i="3"/>
  <c r="OI15" i="3"/>
  <c r="OI16" i="3"/>
  <c r="OI17" i="3"/>
  <c r="OI19" i="3"/>
  <c r="OF8" i="3"/>
  <c r="OF9" i="3"/>
  <c r="OF10" i="3"/>
  <c r="OF11" i="3"/>
  <c r="OF12" i="3"/>
  <c r="OF13" i="3"/>
  <c r="OF14" i="3"/>
  <c r="OF15" i="3"/>
  <c r="OF16" i="3"/>
  <c r="OF17" i="3"/>
  <c r="OF19" i="3"/>
  <c r="OD8" i="3"/>
  <c r="OD9" i="3"/>
  <c r="OD10" i="3"/>
  <c r="OD11" i="3"/>
  <c r="OD12" i="3"/>
  <c r="OD13" i="3"/>
  <c r="OD14" i="3"/>
  <c r="OD15" i="3"/>
  <c r="OD16" i="3"/>
  <c r="OD17" i="3"/>
  <c r="OD19" i="3"/>
  <c r="OB8" i="3"/>
  <c r="OB9" i="3"/>
  <c r="OB10" i="3"/>
  <c r="OB11" i="3"/>
  <c r="OB12" i="3"/>
  <c r="OB13" i="3"/>
  <c r="OB14" i="3"/>
  <c r="OB15" i="3"/>
  <c r="OB16" i="3"/>
  <c r="OB17" i="3"/>
  <c r="OB19" i="3"/>
  <c r="NY8" i="3"/>
  <c r="NY9" i="3"/>
  <c r="NY10" i="3"/>
  <c r="NY11" i="3"/>
  <c r="NY12" i="3"/>
  <c r="NY13" i="3"/>
  <c r="NY14" i="3"/>
  <c r="NY15" i="3"/>
  <c r="NY16" i="3"/>
  <c r="NY17" i="3"/>
  <c r="NY19" i="3"/>
  <c r="NW8" i="3"/>
  <c r="NW9" i="3"/>
  <c r="NW10" i="3"/>
  <c r="NW11" i="3"/>
  <c r="NW12" i="3"/>
  <c r="NW13" i="3"/>
  <c r="NW14" i="3"/>
  <c r="NW15" i="3"/>
  <c r="NW16" i="3"/>
  <c r="NW17" i="3"/>
  <c r="NW19" i="3"/>
  <c r="NU8" i="3"/>
  <c r="NU9" i="3"/>
  <c r="NU10" i="3"/>
  <c r="NU11" i="3"/>
  <c r="NU12" i="3"/>
  <c r="NU13" i="3"/>
  <c r="NU14" i="3"/>
  <c r="NU15" i="3"/>
  <c r="NU16" i="3"/>
  <c r="NU17" i="3"/>
  <c r="NU19" i="3"/>
  <c r="NR8" i="3"/>
  <c r="NR9" i="3"/>
  <c r="NR10" i="3"/>
  <c r="NR11" i="3"/>
  <c r="NR12" i="3"/>
  <c r="NR13" i="3"/>
  <c r="NR14" i="3"/>
  <c r="NR15" i="3"/>
  <c r="NR16" i="3"/>
  <c r="NR17" i="3"/>
  <c r="NR19" i="3"/>
  <c r="NP8" i="3"/>
  <c r="NP9" i="3"/>
  <c r="NP10" i="3"/>
  <c r="NP11" i="3"/>
  <c r="NP12" i="3"/>
  <c r="NP13" i="3"/>
  <c r="NP14" i="3"/>
  <c r="NP15" i="3"/>
  <c r="NP16" i="3"/>
  <c r="NP17" i="3"/>
  <c r="NP19" i="3"/>
  <c r="NN8" i="3"/>
  <c r="NN9" i="3"/>
  <c r="NN10" i="3"/>
  <c r="NN11" i="3"/>
  <c r="NN12" i="3"/>
  <c r="NN13" i="3"/>
  <c r="NN14" i="3"/>
  <c r="NN15" i="3"/>
  <c r="NN16" i="3"/>
  <c r="NN17" i="3"/>
  <c r="NN19" i="3"/>
  <c r="NK8" i="3"/>
  <c r="NK9" i="3"/>
  <c r="NK10" i="3"/>
  <c r="NK11" i="3"/>
  <c r="NK12" i="3"/>
  <c r="NK13" i="3"/>
  <c r="NK14" i="3"/>
  <c r="NK15" i="3"/>
  <c r="NK16" i="3"/>
  <c r="NK17" i="3"/>
  <c r="NK19" i="3"/>
  <c r="NI8" i="3"/>
  <c r="NI9" i="3"/>
  <c r="NI10" i="3"/>
  <c r="NI11" i="3"/>
  <c r="NI12" i="3"/>
  <c r="NI13" i="3"/>
  <c r="NI14" i="3"/>
  <c r="NI15" i="3"/>
  <c r="NI16" i="3"/>
  <c r="NI17" i="3"/>
  <c r="NI19"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8"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O6" i="3"/>
  <c r="H6"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<sst xmlns="http://schemas.openxmlformats.org/spreadsheetml/2006/main" count="2293" uniqueCount="421">
  <si>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</si>
  <si>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</si>
  <si>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</si>
  <si>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</si>
  <si>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</si>
  <si>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</si>
  <si>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</si>
  <si>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</si>
  <si>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</si>
  <si>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</si>
  <si>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</si>
  <si>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</si>
  <si>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</si>
  <si>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</si>
  <si>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</si>
  <si>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</si>
  <si>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</si>
  <si>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</si>
  <si>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</si>
  <si>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</si>
  <si>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</si>
  <si>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</si>
  <si>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</si>
  <si>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</si>
  <si>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</si>
  <si>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</si>
  <si>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</si>
  <si>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</si>
  <si>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</si>
  <si>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</si>
  <si>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</si>
  <si>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</si>
  <si>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</si>
  <si>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</si>
  <si>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</si>
  <si>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</si>
  <si>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</si>
  <si>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</si>
  <si>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</si>
  <si>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</si>
  <si>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</si>
  <si>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</si>
  <si>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</si>
  <si>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</si>
  <si>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</si>
  <si>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</si>
  <si>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</si>
  <si>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</si>
  <si>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</si>
  <si>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</si>
  <si>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</si>
  <si>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</si>
  <si>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</si>
  <si>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</si>
  <si>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</si>
  <si>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</si>
  <si>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</si>
  <si>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</si>
  <si>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</si>
  <si>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</si>
  <si>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</si>
  <si>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</si>
  <si>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</si>
  <si>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</si>
  <si>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</si>
  <si>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</si>
  <si>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</si>
  <si>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</si>
  <si>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</si>
  <si>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09.12</t>
  </si>
  <si>
    <t>File:</t>
  </si>
  <si>
    <t>Bollettino-sorveglianza-integrata-COVID-19_9-dicembre-2020.pdf</t>
  </si>
  <si>
    <t>Webpage:</t>
  </si>
  <si>
    <t>https://www.epicentro.iss.it/coronavirus/bollettino/Bollettino-sorveglianza-integrata-COVID-19_9-dicembre-2020.pdf</t>
  </si>
  <si>
    <t>02.12</t>
  </si>
  <si>
    <t>Bollettino-sorveglianza-integrata-COVID-19_2-dicembre-2020.pdf</t>
  </si>
  <si>
    <t>https://www.epicentro.iss.it/coronavirus/bollettino/Bollettino-sorveglianza-integrata-COVID-19_2-dicembre-2020.pdf</t>
  </si>
  <si>
    <t>25.11</t>
  </si>
  <si>
    <t>Bollettino-sorveglianza-integrata-COVID-19_25-novembre-2020.pdf</t>
  </si>
  <si>
    <t>https://www.epicentro.iss.it/coronavirus/bollettino/Bollettino-sorveglianza-integrata-COVID-19_25-novembre-2020.pdf</t>
  </si>
  <si>
    <t>18.11</t>
  </si>
  <si>
    <t>Bollettino-sorveglianza-integrata-COVID-19_18-novembre-2020.pdf</t>
  </si>
  <si>
    <t>https://www.epicentro.iss.it/coronavirus/bollettino/Bollettino-sorveglianza-integrata-COVID-19_18-novembre-2020.pdf</t>
  </si>
  <si>
    <t>11.11</t>
  </si>
  <si>
    <t>Bollettino-sorveglianza-integrata-COVID-19_11-novembre-2020.pdf</t>
  </si>
  <si>
    <t>https://www.epicentro.iss.it/coronavirus/bollettino/Bollettino-sorveglianza-integrata-COVID-19_11-novembre-2020.pdf</t>
  </si>
  <si>
    <t>07.11</t>
  </si>
  <si>
    <t>Bollettino-sorveglianza-integrata-COVID-19_7-novembre-2020.pdf</t>
  </si>
  <si>
    <t>https://www.epicentro.iss.it/coronavirus/bollettino/Bollettino-sorveglianza-integrata-COVID-19_7-novembre-2020.pdf</t>
  </si>
  <si>
    <t>04.11</t>
  </si>
  <si>
    <t>Report-COVID-2019_4_novembre</t>
  </si>
  <si>
    <t>https://www.epicentro.iss.it/coronavirus/bollettino/Report-COVID-2019_4_novembre.pdf</t>
  </si>
  <si>
    <t>28.10</t>
  </si>
  <si>
    <t>Report-COVID-2019_28_ottobre</t>
  </si>
  <si>
    <t>https://www.epicentro.iss.it/coronavirus/bollettino/Report-COVID-2019_28_ottobre.pdf</t>
  </si>
  <si>
    <t>27.10</t>
  </si>
  <si>
    <t>Bollettino-sorveglianza-integrata-COVID-19_27-ottobre-2020.pdf</t>
  </si>
  <si>
    <t>https://www.epicentro.iss.it/coronavirus/bollettino/Bollettino-sorveglianza-integrata-COVID-19_27-ottobre-2020.pdf</t>
  </si>
  <si>
    <t>22.10</t>
  </si>
  <si>
    <t>Report-COVID-2019_22_ottobre_2020.pdf</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</si>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</sst>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2">
    <xf numFmtId="0" fontId="0" fillId="0" borderId="0" xfId="0"/>
    <xf numFmtId="14" fontId="13" fillId="2" borderId="25" xfId="0" applyNumberFormat="1" applyFont="1" applyFill="1" applyBorder="1" applyAlignment="1">
      <alignment horizontal="center"/>
    </xf>
    <xf numFmtId="14" fontId="13" fillId="2" borderId="6" xfId="0" applyNumberFormat="1" applyFont="1" applyFill="1" applyBorder="1" applyAlignment="1">
      <alignment horizontal="center"/>
    </xf>
    <xf numFmtId="0" fontId="13" fillId="2" borderId="3" xfId="0" applyFont="1" applyFill="1" applyBorder="1" applyAlignment="1">
      <alignment horizontal="left" vertical="center"/>
    </xf>
    <xf numFmtId="0" fontId="19" fillId="2" borderId="0" xfId="0" applyFont="1" applyFill="1" applyBorder="1" applyAlignment="1">
      <alignment horizontal="left" vertical="top" wrapText="1"/>
    </xf>
    <xf numFmtId="164"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4" fontId="3" fillId="2" borderId="12"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0" xfId="0" applyFont="1" applyFill="1" applyBorder="1"/>
    <xf numFmtId="0" fontId="12" fillId="2" borderId="24" xfId="0" applyFont="1" applyFill="1" applyBorder="1"/>
    <xf numFmtId="0" fontId="13" fillId="2" borderId="3" xfId="0" applyFont="1" applyFill="1" applyBorder="1"/>
    <xf numFmtId="0" fontId="13" fillId="2" borderId="3" xfId="0" applyFont="1" applyFill="1" applyBorder="1" applyAlignment="1">
      <alignment horizontal="left" vertical="center"/>
    </xf>
    <xf numFmtId="14" fontId="13" fillId="2" borderId="25"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6" xfId="0" applyFont="1" applyFill="1" applyBorder="1" applyAlignment="1">
      <alignment horizontal="center"/>
    </xf>
    <xf numFmtId="0" fontId="13" fillId="2" borderId="8" xfId="0" applyFont="1" applyFill="1" applyBorder="1" applyAlignment="1">
      <alignment horizontal="right"/>
    </xf>
    <xf numFmtId="0" fontId="1" fillId="2" borderId="26"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6" xfId="0" applyFont="1" applyFill="1" applyBorder="1"/>
    <xf numFmtId="0" fontId="13" fillId="2" borderId="2" xfId="0" applyFont="1" applyFill="1" applyBorder="1"/>
    <xf numFmtId="0" fontId="13" fillId="2" borderId="0" xfId="0" applyFont="1" applyFill="1" applyBorder="1"/>
    <xf numFmtId="0" fontId="13"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8" xfId="0" applyFont="1" applyFill="1" applyBorder="1" applyAlignment="1">
      <alignment horizontal="right"/>
    </xf>
    <xf numFmtId="0" fontId="13" fillId="2" borderId="29"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0" xfId="0" applyFont="1" applyFill="1" applyBorder="1" applyAlignment="1">
      <alignment horizontal="center" vertical="center"/>
    </xf>
    <xf numFmtId="49" fontId="3" fillId="2" borderId="31" xfId="0" applyNumberFormat="1"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4" xfId="0" applyFont="1" applyFill="1" applyBorder="1"/>
    <xf numFmtId="0" fontId="0" fillId="2" borderId="34" xfId="0" applyFont="1" applyFill="1" applyBorder="1" applyAlignment="1">
      <alignment horizontal="right"/>
    </xf>
    <xf numFmtId="0" fontId="3" fillId="2" borderId="9" xfId="0" applyFont="1" applyFill="1" applyBorder="1" applyAlignment="1">
      <alignment horizontal="center" vertical="center"/>
    </xf>
    <xf numFmtId="0" fontId="3" fillId="2" borderId="34" xfId="0" applyFont="1" applyFill="1" applyBorder="1" applyAlignment="1">
      <alignment horizontal="center" vertical="center" wrapText="1"/>
    </xf>
    <xf numFmtId="0" fontId="0" fillId="2" borderId="34"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4" xfId="0" applyFont="1" applyFill="1" applyBorder="1" applyAlignment="1">
      <alignment horizontal="center" wrapText="1"/>
    </xf>
    <xf numFmtId="165" fontId="0" fillId="2" borderId="9" xfId="0" applyNumberFormat="1" applyFont="1" applyFill="1" applyBorder="1"/>
    <xf numFmtId="14" fontId="0" fillId="2" borderId="35"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6"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13" fillId="2" borderId="26"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4" fontId="13" fillId="2" borderId="2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9"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312</xdr:col>
      <xdr:colOff>293760</xdr:colOff>
      <xdr:row>68</xdr:row>
      <xdr:rowOff>13320</xdr:rowOff>
    </xdr:to>
    <xdr:sp macro="" textlink="">
      <xdr:nvSpPr>
        <xdr:cNvPr id="2" name="CustomShape 1" hidden="1"/>
        <xdr:cNvSpPr/>
      </xdr:nvSpPr>
      <xdr:spPr>
        <a:xfrm>
          <a:off x="0" y="0"/>
          <a:ext cx="192887640" cy="11391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312</xdr:col>
      <xdr:colOff>294480</xdr:colOff>
      <xdr:row>68</xdr:row>
      <xdr:rowOff>14040</xdr:rowOff>
    </xdr:to>
    <xdr:sp macro="" textlink="">
      <xdr:nvSpPr>
        <xdr:cNvPr id="3" name="CustomShape 1" hidden="1"/>
        <xdr:cNvSpPr/>
      </xdr:nvSpPr>
      <xdr:spPr>
        <a:xfrm>
          <a:off x="0" y="0"/>
          <a:ext cx="192888360" cy="11392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303</xdr:col>
      <xdr:colOff>446400</xdr:colOff>
      <xdr:row>34</xdr:row>
      <xdr:rowOff>130680</xdr:rowOff>
    </xdr:to>
    <xdr:sp macro="" textlink="">
      <xdr:nvSpPr>
        <xdr:cNvPr id="4" name="CustomShape 1" hidden="1"/>
        <xdr:cNvSpPr/>
      </xdr:nvSpPr>
      <xdr:spPr>
        <a:xfrm>
          <a:off x="0" y="0"/>
          <a:ext cx="187481160" cy="598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303</xdr:col>
      <xdr:colOff>446760</xdr:colOff>
      <xdr:row>34</xdr:row>
      <xdr:rowOff>131040</xdr:rowOff>
    </xdr:to>
    <xdr:sp macro="" textlink="">
      <xdr:nvSpPr>
        <xdr:cNvPr id="5" name="CustomShape 1" hidden="1"/>
        <xdr:cNvSpPr/>
      </xdr:nvSpPr>
      <xdr:spPr>
        <a:xfrm>
          <a:off x="0" y="0"/>
          <a:ext cx="187481520" cy="5982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303</xdr:col>
      <xdr:colOff>447120</xdr:colOff>
      <xdr:row>34</xdr:row>
      <xdr:rowOff>132120</xdr:rowOff>
    </xdr:to>
    <xdr:sp macro="" textlink="">
      <xdr:nvSpPr>
        <xdr:cNvPr id="6" name="CustomShape 1" hidden="1"/>
        <xdr:cNvSpPr/>
      </xdr:nvSpPr>
      <xdr:spPr>
        <a:xfrm>
          <a:off x="0" y="0"/>
          <a:ext cx="187481880" cy="598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447480</xdr:colOff>
      <xdr:row>34</xdr:row>
      <xdr:rowOff>132120</xdr:rowOff>
    </xdr:to>
    <xdr:sp macro="" textlink="">
      <xdr:nvSpPr>
        <xdr:cNvPr id="7" name="CustomShape 1" hidden="1"/>
        <xdr:cNvSpPr/>
      </xdr:nvSpPr>
      <xdr:spPr>
        <a:xfrm>
          <a:off x="0" y="0"/>
          <a:ext cx="183168720" cy="598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447480</xdr:colOff>
      <xdr:row>34</xdr:row>
      <xdr:rowOff>132120</xdr:rowOff>
    </xdr:to>
    <xdr:sp macro="" textlink="">
      <xdr:nvSpPr>
        <xdr:cNvPr id="8" name="CustomShape 1" hidden="1"/>
        <xdr:cNvSpPr/>
      </xdr:nvSpPr>
      <xdr:spPr>
        <a:xfrm>
          <a:off x="0" y="0"/>
          <a:ext cx="183168720" cy="598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447840</xdr:colOff>
      <xdr:row>34</xdr:row>
      <xdr:rowOff>132480</xdr:rowOff>
    </xdr:to>
    <xdr:sp macro="" textlink="">
      <xdr:nvSpPr>
        <xdr:cNvPr id="9" name="CustomShape 1" hidden="1"/>
        <xdr:cNvSpPr/>
      </xdr:nvSpPr>
      <xdr:spPr>
        <a:xfrm>
          <a:off x="0" y="0"/>
          <a:ext cx="183169080" cy="598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447840</xdr:colOff>
      <xdr:row>34</xdr:row>
      <xdr:rowOff>132480</xdr:rowOff>
    </xdr:to>
    <xdr:sp macro="" textlink="">
      <xdr:nvSpPr>
        <xdr:cNvPr id="10" name="CustomShape 1" hidden="1"/>
        <xdr:cNvSpPr/>
      </xdr:nvSpPr>
      <xdr:spPr>
        <a:xfrm>
          <a:off x="0" y="0"/>
          <a:ext cx="183169080" cy="598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302</xdr:col>
      <xdr:colOff>380520</xdr:colOff>
      <xdr:row>55</xdr:row>
      <xdr:rowOff>14040</xdr:rowOff>
    </xdr:to>
    <xdr:sp macro="" textlink="">
      <xdr:nvSpPr>
        <xdr:cNvPr id="11" name="CustomShape 1" hidden="1"/>
        <xdr:cNvSpPr/>
      </xdr:nvSpPr>
      <xdr:spPr>
        <a:xfrm>
          <a:off x="0" y="0"/>
          <a:ext cx="186792120" cy="9279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302</xdr:col>
      <xdr:colOff>380520</xdr:colOff>
      <xdr:row>55</xdr:row>
      <xdr:rowOff>14040</xdr:rowOff>
    </xdr:to>
    <xdr:sp macro="" textlink="">
      <xdr:nvSpPr>
        <xdr:cNvPr id="12" name="CustomShape 1" hidden="1"/>
        <xdr:cNvSpPr/>
      </xdr:nvSpPr>
      <xdr:spPr>
        <a:xfrm>
          <a:off x="0" y="0"/>
          <a:ext cx="186792120" cy="9279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448560</xdr:colOff>
      <xdr:row>34</xdr:row>
      <xdr:rowOff>132480</xdr:rowOff>
    </xdr:to>
    <xdr:sp macro="" textlink="">
      <xdr:nvSpPr>
        <xdr:cNvPr id="13" name="CustomShape 1" hidden="1"/>
        <xdr:cNvSpPr/>
      </xdr:nvSpPr>
      <xdr:spPr>
        <a:xfrm>
          <a:off x="0" y="0"/>
          <a:ext cx="183169800" cy="598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448560</xdr:colOff>
      <xdr:row>34</xdr:row>
      <xdr:rowOff>132480</xdr:rowOff>
    </xdr:to>
    <xdr:sp macro="" textlink="">
      <xdr:nvSpPr>
        <xdr:cNvPr id="14" name="CustomShape 1" hidden="1"/>
        <xdr:cNvSpPr/>
      </xdr:nvSpPr>
      <xdr:spPr>
        <a:xfrm>
          <a:off x="0" y="0"/>
          <a:ext cx="183169800" cy="598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448920</xdr:colOff>
      <xdr:row>34</xdr:row>
      <xdr:rowOff>133560</xdr:rowOff>
    </xdr:to>
    <xdr:sp macro="" textlink="">
      <xdr:nvSpPr>
        <xdr:cNvPr id="15" name="CustomShape 1" hidden="1"/>
        <xdr:cNvSpPr/>
      </xdr:nvSpPr>
      <xdr:spPr>
        <a:xfrm>
          <a:off x="0" y="0"/>
          <a:ext cx="183170160" cy="598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448920</xdr:colOff>
      <xdr:row>34</xdr:row>
      <xdr:rowOff>133560</xdr:rowOff>
    </xdr:to>
    <xdr:sp macro="" textlink="">
      <xdr:nvSpPr>
        <xdr:cNvPr id="16" name="CustomShape 1" hidden="1"/>
        <xdr:cNvSpPr/>
      </xdr:nvSpPr>
      <xdr:spPr>
        <a:xfrm>
          <a:off x="0" y="0"/>
          <a:ext cx="183170160" cy="598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449280</xdr:colOff>
      <xdr:row>34</xdr:row>
      <xdr:rowOff>134640</xdr:rowOff>
    </xdr:to>
    <xdr:sp macro="" textlink="">
      <xdr:nvSpPr>
        <xdr:cNvPr id="17" name="CustomShape 1" hidden="1"/>
        <xdr:cNvSpPr/>
      </xdr:nvSpPr>
      <xdr:spPr>
        <a:xfrm>
          <a:off x="0" y="0"/>
          <a:ext cx="183170520" cy="5986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449280</xdr:colOff>
      <xdr:row>34</xdr:row>
      <xdr:rowOff>134640</xdr:rowOff>
    </xdr:to>
    <xdr:sp macro="" textlink="">
      <xdr:nvSpPr>
        <xdr:cNvPr id="18" name="CustomShape 1" hidden="1"/>
        <xdr:cNvSpPr/>
      </xdr:nvSpPr>
      <xdr:spPr>
        <a:xfrm>
          <a:off x="0" y="0"/>
          <a:ext cx="183170520" cy="5986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449640</xdr:colOff>
      <xdr:row>34</xdr:row>
      <xdr:rowOff>130320</xdr:rowOff>
    </xdr:to>
    <xdr:sp macro="" textlink="">
      <xdr:nvSpPr>
        <xdr:cNvPr id="19" name="CustomShape 1" hidden="1"/>
        <xdr:cNvSpPr/>
      </xdr:nvSpPr>
      <xdr:spPr>
        <a:xfrm>
          <a:off x="0" y="0"/>
          <a:ext cx="183170880" cy="598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296</xdr:col>
      <xdr:colOff>449640</xdr:colOff>
      <xdr:row>34</xdr:row>
      <xdr:rowOff>130320</xdr:rowOff>
    </xdr:to>
    <xdr:sp macro="" textlink="">
      <xdr:nvSpPr>
        <xdr:cNvPr id="20" name="CustomShape 1" hidden="1"/>
        <xdr:cNvSpPr/>
      </xdr:nvSpPr>
      <xdr:spPr>
        <a:xfrm>
          <a:off x="0" y="0"/>
          <a:ext cx="183170880" cy="598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1-luglio-2020.pdf" TargetMode="External"/><Relationship Id="rId21" Type="http://schemas.openxmlformats.org/officeDocument/2006/relationships/hyperlink" Target="https://www.epicentro.iss.it/coronavirus/bollettino/Bollettino-sorveglianza-integrata-COVID-19_18-agosto-2020.pdf" TargetMode="External"/><Relationship Id="rId42" Type="http://schemas.openxmlformats.org/officeDocument/2006/relationships/hyperlink" Target="https://www.epicentro.iss.it/coronavirus/bollettino/Report-COVID-2019_4_giugno.pdf" TargetMode="External"/><Relationship Id="rId47" Type="http://schemas.openxmlformats.org/officeDocument/2006/relationships/hyperlink" Target="https://www.epicentro.iss.it/coronavirus/bollettino/Report-COVID-2019_28_maggio.pdf" TargetMode="External"/><Relationship Id="rId63" Type="http://schemas.openxmlformats.org/officeDocument/2006/relationships/hyperlink" Target="https://www.epicentro.iss.it/coronavirus/bollettino/Report-COVID-2019_29_aprile.pdf" TargetMode="External"/><Relationship Id="rId68" Type="http://schemas.openxmlformats.org/officeDocument/2006/relationships/hyperlink" Target="https://www.epicentro.iss.it/coronavirus/bollettino/Infografica_22aprile%20ITA.pdf" TargetMode="External"/><Relationship Id="rId84" Type="http://schemas.openxmlformats.org/officeDocument/2006/relationships/hyperlink" Target="https://www.epicentro.iss.it/coronavirus/bollettino/Infografica_5aprile%20ITA.pdf" TargetMode="External"/><Relationship Id="rId89" Type="http://schemas.openxmlformats.org/officeDocument/2006/relationships/hyperlink" Target="https://www.epicentro.iss.it/coronavirus/bollettino/Infografica_1aprile%20ITA.pdf" TargetMode="External"/><Relationship Id="rId112" Type="http://schemas.openxmlformats.org/officeDocument/2006/relationships/hyperlink" Target="https://www.epicentro.iss.it/coronavirus/bollettino/Bollettino-sorveglianza-integrata-COVID-19_11-agosto-2020.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29-settembre-2020.pdf" TargetMode="External"/><Relationship Id="rId29" Type="http://schemas.openxmlformats.org/officeDocument/2006/relationships/hyperlink" Target="https://www.epicentro.iss.it/coronavirus/bollettino/Bollettino-sorveglianza-integrata-COVID-19_7-luglio-2020.pdf" TargetMode="External"/><Relationship Id="rId107"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Report-COVID-2019_22_ottobre.pdf" TargetMode="External"/><Relationship Id="rId24" Type="http://schemas.openxmlformats.org/officeDocument/2006/relationships/hyperlink" Target="https://www.epicentro.iss.it/coronavirus/bollettino/Bollettino-sorveglianza-integrata-COVID-19_28-luglio-2020.pdf" TargetMode="External"/><Relationship Id="rId32" Type="http://schemas.openxmlformats.org/officeDocument/2006/relationships/hyperlink" Target="https://www.epicentro.iss.it/coronavirus/bollettino/Bollettino-sorveglianza-integrata-COVID-19_23-giugno-2020.pdf" TargetMode="External"/><Relationship Id="rId37" Type="http://schemas.openxmlformats.org/officeDocument/2006/relationships/hyperlink" Target="https://www.epicentro.iss.it/coronavirus/bollettino/Infografica_15giugno%20ITA.pdf" TargetMode="External"/><Relationship Id="rId40" Type="http://schemas.openxmlformats.org/officeDocument/2006/relationships/hyperlink" Target="https://www.epicentro.iss.it/coronavirus/bollettino/Bollettino-sorveglianza-integrata-COVID-19_9-giugno-2020.pdf" TargetMode="External"/><Relationship Id="rId45" Type="http://schemas.openxmlformats.org/officeDocument/2006/relationships/hyperlink" Target="https://www.epicentro.iss.it/coronavirus/bollettino/Infografica_1giugno%20ITA.pdf" TargetMode="External"/><Relationship Id="rId53" Type="http://schemas.openxmlformats.org/officeDocument/2006/relationships/hyperlink" Target="https://www.epicentro.iss.it/coronavirus/bollettino/Infografica_15maggio%20ITA.pdf" TargetMode="External"/><Relationship Id="rId58" Type="http://schemas.openxmlformats.org/officeDocument/2006/relationships/hyperlink" Target="https://www.epicentro.iss.it/coronavirus/bollettino/Bollettino-sorveglianza-integrata-COVID-19_7-maggio-2020.pdf" TargetMode="External"/><Relationship Id="rId66" Type="http://schemas.openxmlformats.org/officeDocument/2006/relationships/hyperlink" Target="https://www.epicentro.iss.it/coronavirus/bollettino/Infografica_24aprile%20ITA.pdf" TargetMode="External"/><Relationship Id="rId74" Type="http://schemas.openxmlformats.org/officeDocument/2006/relationships/hyperlink" Target="https://www.epicentro.iss.it/en/coronavirus/bollettino/Report-COVID-2019_13_april_2020.pdf" TargetMode="External"/><Relationship Id="rId79" Type="http://schemas.openxmlformats.org/officeDocument/2006/relationships/hyperlink" Target="https://www.epicentro.iss.it/coronavirus/bollettino/Bollettino-sorveglianza-integrata-COVID-19_9-aprile-2020.pdf" TargetMode="External"/><Relationship Id="rId87" Type="http://schemas.openxmlformats.org/officeDocument/2006/relationships/hyperlink" Target="https://www.epicentro.iss.it/coronavirus/bollettino/Infografica_2aprile%20ITA.pdf" TargetMode="External"/><Relationship Id="rId102" Type="http://schemas.openxmlformats.org/officeDocument/2006/relationships/hyperlink" Target="https://www.epicentro.iss.it/coronavirus/bollettino/Infografica_22marzo%20ITA.pdf" TargetMode="External"/><Relationship Id="rId110" Type="http://schemas.openxmlformats.org/officeDocument/2006/relationships/hyperlink" Target="https://www.epicentro.iss.it/coronavirus/bollettino/Bollettino-sorveglianza-integrata-COVID-19_12-marzo-2020.pdf" TargetMode="External"/><Relationship Id="rId5" Type="http://schemas.openxmlformats.org/officeDocument/2006/relationships/hyperlink" Target="https://www.epicentro.iss.it/coronavirus/bollettino/Bollettino-sorveglianza-integrata-COVID-19_25-novembre-2020.pdf" TargetMode="External"/><Relationship Id="rId61" Type="http://schemas.openxmlformats.org/officeDocument/2006/relationships/hyperlink" Target="https://www.epicentro.iss.it/coronavirus/bollettino/Infografica_1maggio%20ITA.pdf" TargetMode="External"/><Relationship Id="rId82" Type="http://schemas.openxmlformats.org/officeDocument/2006/relationships/hyperlink" Target="https://www.epicentro.iss.it/coronavirus/bollettino/Infografica_6aprile%20ITA.pdf" TargetMode="External"/><Relationship Id="rId90" Type="http://schemas.openxmlformats.org/officeDocument/2006/relationships/hyperlink" Target="https://www.epicentro.iss.it/coronavirus/bollettino/Infografica_31marzo%20ITA.pdf" TargetMode="External"/><Relationship Id="rId95"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Bollettino-sorveglianza-integrata-COVID-19_8-settembre-2020.pdf" TargetMode="External"/><Relationship Id="rId14" Type="http://schemas.openxmlformats.org/officeDocument/2006/relationships/hyperlink" Target="https://www.epicentro.iss.it/coronavirus/bollettino/Bollettino-sorveglianza-integrata-COVID-19_6-ottobre-2020.pdf" TargetMode="External"/><Relationship Id="rId22" Type="http://schemas.openxmlformats.org/officeDocument/2006/relationships/hyperlink" Target="https://www.epicentro.iss.it/coronavirus/bollettino/Bollettino-sorveglianza-integrata-COVID-19_11-agosto-2020.pdf" TargetMode="External"/><Relationship Id="rId27" Type="http://schemas.openxmlformats.org/officeDocument/2006/relationships/hyperlink" Target="https://www.epicentro.iss.it/coronavirus/bollettino/Bollettino-sorveglianza-integrata-COVID-19_14-luglio-2020.pdf" TargetMode="External"/><Relationship Id="rId30" Type="http://schemas.openxmlformats.org/officeDocument/2006/relationships/hyperlink" Target="https://www.epicentro.iss.it/coronavirus/bollettino/Bollettino-sorveglianza-integrata-COVID-19_30-giugno-2020.pdf" TargetMode="External"/><Relationship Id="rId35" Type="http://schemas.openxmlformats.org/officeDocument/2006/relationships/hyperlink" Target="https://www.epicentro.iss.it/coronavirus/bollettino/Report-COVID-2019_18_giugno.pdf" TargetMode="External"/><Relationship Id="rId43" Type="http://schemas.openxmlformats.org/officeDocument/2006/relationships/hyperlink" Target="https://www.epicentro.iss.it/coronavirus/bollettino/Infografica_3giugno%20ITA.pdf" TargetMode="External"/><Relationship Id="rId48" Type="http://schemas.openxmlformats.org/officeDocument/2006/relationships/hyperlink" Target="https://www.epicentro.iss.it/coronavirus/bollettino/Infografica_27maggio%20ITA.pdf" TargetMode="External"/><Relationship Id="rId56" Type="http://schemas.openxmlformats.org/officeDocument/2006/relationships/hyperlink" Target="https://www.epicentro.iss.it/coronavirus/bollettino/Infografica_11maggio%20ITA.pdf" TargetMode="External"/><Relationship Id="rId64" Type="http://schemas.openxmlformats.org/officeDocument/2006/relationships/hyperlink" Target="https://www.epicentro.iss.it/coronavirus/bollettino/Bollettino-sorveglianza-integrata-COVID-19_28-aprile-2020.pdf" TargetMode="External"/><Relationship Id="rId69" Type="http://schemas.openxmlformats.org/officeDocument/2006/relationships/hyperlink" Target="https://www.epicentro.iss.it/coronavirus/bollettino/Infografica_20aprile%20ITA.pdf" TargetMode="External"/><Relationship Id="rId77" Type="http://schemas.openxmlformats.org/officeDocument/2006/relationships/hyperlink" Target="https://www.epicentro.iss.it/coronavirus/bollettino/Infografica_10aprile%20ITA.pdf" TargetMode="External"/><Relationship Id="rId100" Type="http://schemas.openxmlformats.org/officeDocument/2006/relationships/hyperlink" Target="https://www.epicentro.iss.it/coronavirus/bollettino/Bollettino-sorveglianza-integrata-COVID-19_23-marzo%202020.pdf" TargetMode="External"/><Relationship Id="rId105" Type="http://schemas.openxmlformats.org/officeDocument/2006/relationships/hyperlink" Target="https://www.iss.it/documents/20126/0/Bollettino+sorveglianza+integrata+COVID-19_19+marzo+2020.pdf/e56791f7-820c-555e-8b0c-750c9db2883d?t=1584728196303" TargetMode="External"/><Relationship Id="rId113" Type="http://schemas.openxmlformats.org/officeDocument/2006/relationships/hyperlink" Target="https://www.epicentro.iss.it/coronavirus/bollettino/Bollettino-sorveglianza-integrata-COVID-19_18-agosto-2020.pdf" TargetMode="External"/><Relationship Id="rId8" Type="http://schemas.openxmlformats.org/officeDocument/2006/relationships/hyperlink" Target="https://www.epicentro.iss.it/coronavirus/bollettino/Bollettino-sorveglianza-integrata-COVID-19_7-novembre-2020.pdf" TargetMode="External"/><Relationship Id="rId51" Type="http://schemas.openxmlformats.org/officeDocument/2006/relationships/hyperlink" Target="https://www.epicentro.iss.it/coronavirus/bollettino/Report-COVID-2019_21_maggio.pdf" TargetMode="External"/><Relationship Id="rId72" Type="http://schemas.openxmlformats.org/officeDocument/2006/relationships/hyperlink" Target="https://www.epicentro.iss.it/coronavirus/bollettino/Infografica_15aprile%20ITA.pdf" TargetMode="External"/><Relationship Id="rId80" Type="http://schemas.openxmlformats.org/officeDocument/2006/relationships/hyperlink" Target="https://www.epicentro.iss.it/coronavirus/bollettino/Infografica_8aprile%20ITA.pdf" TargetMode="External"/><Relationship Id="rId85" Type="http://schemas.openxmlformats.org/officeDocument/2006/relationships/hyperlink" Target="https://www.epicentro.iss.it/coronavirus/bollettino/Infografica_4aprile%20ITA.pdf" TargetMode="External"/><Relationship Id="rId93" Type="http://schemas.openxmlformats.org/officeDocument/2006/relationships/hyperlink" Target="https://www.epicentro.iss.it/coronavirus/bollettino/Infografica_29marzo%20ITA.pdf" TargetMode="External"/><Relationship Id="rId98" Type="http://schemas.openxmlformats.org/officeDocument/2006/relationships/hyperlink" Target="https://www.epicentro.iss.it/coronavirus/bollettino/Infografica_25marzo%20ITA.pdf" TargetMode="External"/><Relationship Id="rId3" Type="http://schemas.openxmlformats.org/officeDocument/2006/relationships/hyperlink" Target="https://www.epicentro.iss.it/coronavirus/bollettino/Bollettino-sorveglianza-integrata-COVID-19_9-dicembre-2020.pdf" TargetMode="External"/><Relationship Id="rId12" Type="http://schemas.openxmlformats.org/officeDocument/2006/relationships/hyperlink" Target="https://www.epicentro.iss.it/coronavirus/bollettino/Bollettino-sorveglianza-integrata-COVID-19_20-ottobre-2020.pdf" TargetMode="External"/><Relationship Id="rId17" Type="http://schemas.openxmlformats.org/officeDocument/2006/relationships/hyperlink" Target="https://www.epicentro.iss.it/coronavirus/bollettino/Bollettino-sorveglianza-integrata-COVID-19_22-settembre-2020.pdf" TargetMode="External"/><Relationship Id="rId25" Type="http://schemas.openxmlformats.org/officeDocument/2006/relationships/hyperlink" Target="https://www.epicentro.iss.it/coronavirus/bollettino/Report-COVID-2019_22_luglio.pdf" TargetMode="External"/><Relationship Id="rId33" Type="http://schemas.openxmlformats.org/officeDocument/2006/relationships/hyperlink" Target="../../../../../../home/camarda_cg/WORK/Covid19/Italy/Infografica_22giugno%20ITA.pdf" TargetMode="External"/><Relationship Id="rId38" Type="http://schemas.openxmlformats.org/officeDocument/2006/relationships/hyperlink" Target="https://www.epicentro.iss.it/coronavirus/bollettino/Report-COVID-2019_11_giugno.pdf" TargetMode="External"/><Relationship Id="rId46" Type="http://schemas.openxmlformats.org/officeDocument/2006/relationships/hyperlink" Target="https://www.epicentro.iss.it/coronavirus/bollettino/Infografica_29maggio%20ITA.pdf" TargetMode="External"/><Relationship Id="rId59" Type="http://schemas.openxmlformats.org/officeDocument/2006/relationships/hyperlink" Target="https://www.epicentro.iss.it/coronavirus/bollettino/Infografica_6maggio%20ITA.pdf" TargetMode="External"/><Relationship Id="rId67" Type="http://schemas.openxmlformats.org/officeDocument/2006/relationships/hyperlink" Target="https://www.epicentro.iss.it/coronavirus/bollettino/Bollettino-sorveglianza-integrata-COVID-19_23-aprile-2020.pdf" TargetMode="External"/><Relationship Id="rId103" Type="http://schemas.openxmlformats.org/officeDocument/2006/relationships/hyperlink" Target="https://www.epicentro.iss.it/coronavirus/bollettino/Infografica_21marzo%20ITA.pdf" TargetMode="External"/><Relationship Id="rId108" Type="http://schemas.openxmlformats.org/officeDocument/2006/relationships/hyperlink" Target="https://www.epicentro.iss.it/coronavirus/bollettino/Infografica_17marzo%20ITA.pdf" TargetMode="External"/><Relationship Id="rId20" Type="http://schemas.openxmlformats.org/officeDocument/2006/relationships/hyperlink" Target="https://www.epicentro.iss.it/coronavirus/bollettino/Bollettino-sorveglianza-integrata-COVID-19_25-agosto-2020.pdf" TargetMode="External"/><Relationship Id="rId41" Type="http://schemas.openxmlformats.org/officeDocument/2006/relationships/hyperlink" Target="https://www.epicentro.iss.it/coronavirus/bollettino/Infografica_8giugno%20ITA.pdf" TargetMode="External"/><Relationship Id="rId54" Type="http://schemas.openxmlformats.org/officeDocument/2006/relationships/hyperlink" Target="https://www.epicentro.iss.it/coronavirus/bollettino/Report-COVID-2019_14_maggio.pdf" TargetMode="External"/><Relationship Id="rId62" Type="http://schemas.openxmlformats.org/officeDocument/2006/relationships/hyperlink" Target="https://www.epicentro.iss.it/coronavirus/bollettino/Infografica_29aprile%20ITA.pdf" TargetMode="External"/><Relationship Id="rId70" Type="http://schemas.openxmlformats.org/officeDocument/2006/relationships/hyperlink" Target="https://www.epicentro.iss.it/coronavirus/bollettino/Infografica_17aprile%20ITA.pdf" TargetMode="External"/><Relationship Id="rId75" Type="http://schemas.openxmlformats.org/officeDocument/2006/relationships/hyperlink" Target="https://www.epicentro.iss.it/coronavirus/bollettino/Infografica_12aprile%20ITA.pdf" TargetMode="External"/><Relationship Id="rId83" Type="http://schemas.openxmlformats.org/officeDocument/2006/relationships/hyperlink" Target="https://www.epicentro.iss.it/coronavirus/bollettino/Bollettino-sorveglianza-integrata-COVID-19_6-aprile-2020.pdf" TargetMode="External"/><Relationship Id="rId88" Type="http://schemas.openxmlformats.org/officeDocument/2006/relationships/hyperlink" Target="https://www.epicentro.iss.it/coronavirus/bollettino/Bollettino-sorveglianza-integrata-COVID-19_2-aprile-2020.pdf" TargetMode="External"/><Relationship Id="rId91" Type="http://schemas.openxmlformats.org/officeDocument/2006/relationships/hyperlink" Target="https://www.epicentro.iss.it/coronavirus/bollettino/Bollettino-sorveglianza-integrata-COVID-19_30-marzo-2020.pdf" TargetMode="External"/><Relationship Id="rId96" Type="http://schemas.openxmlformats.org/officeDocument/2006/relationships/hyperlink" Target="https://www.epicentro.iss.it/coronavirus/bollettino/Infografica_26marzo%20ITA.pdf" TargetMode="External"/><Relationship Id="rId111" Type="http://schemas.openxmlformats.org/officeDocument/2006/relationships/hyperlink" Target="https://www.epicentro.iss.it/coronavirus/bollettino/Bollettino-sorveglianza-integrata-COVID-19_09-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8-novembre-2020.pdf" TargetMode="External"/><Relationship Id="rId15" Type="http://schemas.openxmlformats.org/officeDocument/2006/relationships/hyperlink" Target="https://www.epicentro.iss.it/coronavirus/bollettino/Report-COVID-2019_4_ottobre.pdf" TargetMode="External"/><Relationship Id="rId23" Type="http://schemas.openxmlformats.org/officeDocument/2006/relationships/hyperlink" Target="https://www.epicentro.iss.it/coronavirus/bollettino/Bollettino-sorveglianza-integrata-COVID-19_4-agosto-2020.pdf" TargetMode="External"/><Relationship Id="rId28" Type="http://schemas.openxmlformats.org/officeDocument/2006/relationships/hyperlink" Target="https://www.epicentro.iss.it/coronavirus/bollettino/Report-COVID-2019_9_luglio.pdf" TargetMode="External"/><Relationship Id="rId36" Type="http://schemas.openxmlformats.org/officeDocument/2006/relationships/hyperlink" Target="https://www.epicentro.iss.it/coronavirus/bollettino/Bollettino-sorveglianza-integrata-COVID-19_16-giugno-2020.pdf" TargetMode="External"/><Relationship Id="rId49" Type="http://schemas.openxmlformats.org/officeDocument/2006/relationships/hyperlink" Target="https://www.epicentro.iss.it/coronavirus/bollettino/Infografica_25maggio%20ITA.pdf" TargetMode="External"/><Relationship Id="rId57" Type="http://schemas.openxmlformats.org/officeDocument/2006/relationships/hyperlink" Target="https://www.epicentro.iss.it/coronavirus/bollettino/Infografica_8maggio%20ITA.pdf" TargetMode="External"/><Relationship Id="rId106" Type="http://schemas.openxmlformats.org/officeDocument/2006/relationships/hyperlink" Target="https://www.epicentro.iss.it/coronavirus/bollettino/Infografica_19marzo%20ITA.pdf" TargetMode="External"/><Relationship Id="rId10" Type="http://schemas.openxmlformats.org/officeDocument/2006/relationships/hyperlink" Target="https://www.epicentro.iss.it/coronavirus/bollettino/Bollettino-sorveglianza-integrata-COVID-19_27-ottobre-2020.pdf" TargetMode="External"/><Relationship Id="rId31" Type="http://schemas.openxmlformats.org/officeDocument/2006/relationships/hyperlink" Target="https://www.epicentro.iss.it/coronavirus/bollettino/Report-COVID-2019_25_giugno.pdf" TargetMode="External"/><Relationship Id="rId44" Type="http://schemas.openxmlformats.org/officeDocument/2006/relationships/hyperlink" Target="https://www.epicentro.iss.it/coronavirus/bollettino/Bollettino-sorveglianza-integrata-COVID-19_3-giugno-2020.pdf" TargetMode="External"/><Relationship Id="rId52" Type="http://schemas.openxmlformats.org/officeDocument/2006/relationships/hyperlink" Target="https://www.epicentro.iss.it/coronavirus/bollettino/Infografica_18maggio%20ITA.pdf" TargetMode="External"/><Relationship Id="rId60" Type="http://schemas.openxmlformats.org/officeDocument/2006/relationships/hyperlink" Target="https://www.epicentro.iss.it/coronavirus/bollettino/Infografica_4maggio%20ITA.pdf" TargetMode="External"/><Relationship Id="rId65" Type="http://schemas.openxmlformats.org/officeDocument/2006/relationships/hyperlink" Target="https://www.epicentro.iss.it/coronavirus/bollettino/Infografica_27aprile%20ITA.pdf" TargetMode="External"/><Relationship Id="rId73" Type="http://schemas.openxmlformats.org/officeDocument/2006/relationships/hyperlink" Target="https://www.epicentro.iss.it/coronavirus/bollettino/Infografica_13aprile%20ITA.pdf" TargetMode="External"/><Relationship Id="rId78" Type="http://schemas.openxmlformats.org/officeDocument/2006/relationships/hyperlink" Target="https://www.epicentro.iss.it/coronavirus/bollettino/Infografica_9aprile%20ITA.pdf" TargetMode="External"/><Relationship Id="rId81" Type="http://schemas.openxmlformats.org/officeDocument/2006/relationships/hyperlink" Target="https://www.epicentro.iss.it/coronavirus/bollettino/Infografica_7aprile%20ITA.pdf" TargetMode="External"/><Relationship Id="rId86" Type="http://schemas.openxmlformats.org/officeDocument/2006/relationships/hyperlink" Target="https://www.epicentro.iss.it/coronavirus/bollettino/Infografica_3aprile%20ITA.pdf" TargetMode="External"/><Relationship Id="rId94" Type="http://schemas.openxmlformats.org/officeDocument/2006/relationships/hyperlink" Target="https://www.epicentro.iss.it/coronavirus/bollettino/Infografica_28marzo%20ITA.pdf" TargetMode="External"/><Relationship Id="rId99" Type="http://schemas.openxmlformats.org/officeDocument/2006/relationships/hyperlink" Target="https://www.epicentro.iss.it/coronavirus/bollettino/Infografica_24marzo%20ITA.pdf" TargetMode="External"/><Relationship Id="rId101" Type="http://schemas.openxmlformats.org/officeDocument/2006/relationships/hyperlink" Target="https://www.epicentro.iss.it/coronavirus/bollettino/Infografica_23marzo%20ITA.pdf" TargetMode="External"/><Relationship Id="rId4" Type="http://schemas.openxmlformats.org/officeDocument/2006/relationships/hyperlink" Target="https://www.epicentro.iss.it/coronavirus/bollettino/Bollettino-sorveglianza-integrata-COVID-19_2-dicembre-2020.pdf" TargetMode="External"/><Relationship Id="rId9" Type="http://schemas.openxmlformats.org/officeDocument/2006/relationships/hyperlink" Target="https://www.epicentro.iss.it/coronavirus/bollettino/Report-COVID-2019_4_novembre.pdf" TargetMode="External"/><Relationship Id="rId13" Type="http://schemas.openxmlformats.org/officeDocument/2006/relationships/hyperlink" Target="https://www.epicentro.iss.it/coronavirus/bollettino/Bollettino-sorveglianza-integrata-COVID-19_13-ottobre-2020.pdf" TargetMode="External"/><Relationship Id="rId18" Type="http://schemas.openxmlformats.org/officeDocument/2006/relationships/hyperlink" Target="https://www.epicentro.iss.it/coronavirus/bollettino/Bollettino-sorveglianza-integrata-COVID-19_15-settembre-2020.pdf" TargetMode="External"/><Relationship Id="rId39" Type="http://schemas.openxmlformats.org/officeDocument/2006/relationships/hyperlink" Target="https://www.epicentro.iss.it/coronavirus/bollettino/Infografica_10giugno%20ITA.pdf" TargetMode="External"/><Relationship Id="rId109" Type="http://schemas.openxmlformats.org/officeDocument/2006/relationships/hyperlink" Target="https://www.iss.it/documents/20126/0/Infografica_15marzo+ITA+%281%29.pdf/da4decec-5288-fe1f-cc39-0720ec611f02?t=1584298869714" TargetMode="External"/><Relationship Id="rId34" Type="http://schemas.openxmlformats.org/officeDocument/2006/relationships/hyperlink" Target="https://www.epicentro.iss.it/coronavirus/bollettino/Infografica_19giugno%20ITA.pdf" TargetMode="External"/><Relationship Id="rId50" Type="http://schemas.openxmlformats.org/officeDocument/2006/relationships/hyperlink" Target="https://www.epicentro.iss.it/coronavirus/bollettino/Infografica_22maggio%20ITA.pdf" TargetMode="External"/><Relationship Id="rId55" Type="http://schemas.openxmlformats.org/officeDocument/2006/relationships/hyperlink" Target="https://www.epicentro.iss.it/coronavirus/bollettino/Infografica_13maggio%20ITA.pdf" TargetMode="External"/><Relationship Id="rId76" Type="http://schemas.openxmlformats.org/officeDocument/2006/relationships/hyperlink" Target="https://www.epicentro.iss.it/coronavirus/bollettino/Infografica_11aprile%20ITA.pdf" TargetMode="External"/><Relationship Id="rId97" Type="http://schemas.openxmlformats.org/officeDocument/2006/relationships/hyperlink" Target="https://www.epicentro.iss.it/coronavirus/bollettino/Bollettino-sorveglianza-integrata-COVID-19_26-marzo%202020.pdf" TargetMode="External"/><Relationship Id="rId104" Type="http://schemas.openxmlformats.org/officeDocument/2006/relationships/hyperlink" Target="https://www.epicentro.iss.it/coronavirus/bollettino/Infografica_20marzo%20ITA.pdf" TargetMode="External"/><Relationship Id="rId7" Type="http://schemas.openxmlformats.org/officeDocument/2006/relationships/hyperlink" Target="https://www.epicentro.iss.it/coronavirus/bollettino/Bollettino-sorveglianza-integrata-COVID-19_11-novembre-2020.pdf" TargetMode="External"/><Relationship Id="rId71" Type="http://schemas.openxmlformats.org/officeDocument/2006/relationships/hyperlink" Target="https://www.epicentro.iss.it/coronavirus/bollettino/Bollettino-sorveglianza-integrata-COVID-19_16-aprile-2020.pdf" TargetMode="External"/><Relationship Id="rId92" Type="http://schemas.openxmlformats.org/officeDocument/2006/relationships/hyperlink" Target="https://www.epicentro.iss.it/coronavirus/bollettino/Infografica_30marzo%20ITA.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7"/>
  <sheetViews>
    <sheetView zoomScale="120" zoomScaleNormal="120" workbookViewId="0">
      <selection activeCell="D5" sqref="D5"/>
    </sheetView>
  </sheetViews>
  <sheetFormatPr baseColWidth="10" defaultColWidth="8.7265625" defaultRowHeight="13" x14ac:dyDescent="0.3"/>
  <cols>
    <col min="1" max="1025" width="10.81640625" style="14" customWidth="1"/>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0" x14ac:dyDescent="0.3">
      <c r="A17" s="16" t="s">
        <v>12</v>
      </c>
    </row>
    <row r="18" spans="1:10" x14ac:dyDescent="0.3">
      <c r="A18" s="14" t="s">
        <v>4</v>
      </c>
    </row>
    <row r="19" spans="1:10" x14ac:dyDescent="0.3">
      <c r="A19" s="14" t="s">
        <v>7</v>
      </c>
    </row>
    <row r="21" spans="1:10" x14ac:dyDescent="0.3">
      <c r="A21" s="17" t="s">
        <v>13</v>
      </c>
    </row>
    <row r="22" spans="1:10" x14ac:dyDescent="0.3">
      <c r="A22" s="18" t="s">
        <v>14</v>
      </c>
    </row>
    <row r="23" spans="1:10" x14ac:dyDescent="0.3">
      <c r="A23" s="16" t="s">
        <v>3</v>
      </c>
    </row>
    <row r="24" spans="1:10" x14ac:dyDescent="0.3">
      <c r="A24" s="14" t="s">
        <v>15</v>
      </c>
    </row>
    <row r="27" spans="1:10" ht="46.5" customHeight="1" x14ac:dyDescent="0.3">
      <c r="B27" s="13" t="s">
        <v>16</v>
      </c>
      <c r="C27" s="13"/>
      <c r="D27" s="13"/>
      <c r="E27" s="13"/>
      <c r="F27" s="13"/>
      <c r="G27" s="13"/>
      <c r="H27" s="13"/>
      <c r="I27" s="13"/>
      <c r="J27" s="13"/>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5"/>
  <sheetViews>
    <sheetView zoomScale="120" zoomScaleNormal="120" workbookViewId="0">
      <pane xSplit="1" topLeftCell="B1" activePane="topRight" state="frozen"/>
      <selection pane="topRight"/>
    </sheetView>
  </sheetViews>
  <sheetFormatPr baseColWidth="10" defaultColWidth="8.7265625" defaultRowHeight="13" x14ac:dyDescent="0.3"/>
  <cols>
    <col min="1" max="1" width="12.36328125" style="14" customWidth="1"/>
    <col min="2" max="2" width="14.1796875" style="14" customWidth="1"/>
    <col min="3" max="3" width="12.453125" style="14" customWidth="1"/>
    <col min="4" max="1025" width="8.81640625" style="14" customWidth="1"/>
  </cols>
  <sheetData>
    <row r="1" spans="1:119" ht="18.5" x14ac:dyDescent="0.45">
      <c r="A1" s="181" t="s">
        <v>17</v>
      </c>
    </row>
    <row r="2" spans="1:119" ht="18.5" x14ac:dyDescent="0.45">
      <c r="A2" s="20" t="s">
        <v>18</v>
      </c>
    </row>
    <row r="3" spans="1:119" ht="24.75" customHeight="1" x14ac:dyDescent="0.3">
      <c r="A3" s="21" t="s">
        <v>19</v>
      </c>
    </row>
    <row r="4" spans="1:119" x14ac:dyDescent="0.3">
      <c r="A4" s="22" t="s">
        <v>20</v>
      </c>
      <c r="B4" s="23"/>
      <c r="C4" s="23"/>
      <c r="D4" s="24"/>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5"/>
    </row>
    <row r="5" spans="1:119" x14ac:dyDescent="0.3">
      <c r="A5" s="26"/>
      <c r="B5" s="27"/>
      <c r="C5" s="28"/>
      <c r="D5" s="12" t="s">
        <v>21</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30" customFormat="1" x14ac:dyDescent="0.3">
      <c r="A6" s="29" t="s">
        <v>22</v>
      </c>
      <c r="B6" s="11" t="s">
        <v>23</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3">
      <c r="A7" s="31"/>
      <c r="B7" s="32" t="s">
        <v>24</v>
      </c>
      <c r="C7" s="33" t="s">
        <v>25</v>
      </c>
      <c r="D7" s="32" t="s">
        <v>24</v>
      </c>
      <c r="E7" s="33" t="s">
        <v>25</v>
      </c>
      <c r="F7" s="32" t="s">
        <v>24</v>
      </c>
      <c r="G7" s="33" t="s">
        <v>25</v>
      </c>
      <c r="H7" s="32" t="s">
        <v>24</v>
      </c>
      <c r="I7" s="33" t="s">
        <v>25</v>
      </c>
      <c r="J7" s="32" t="s">
        <v>24</v>
      </c>
      <c r="K7" s="33" t="s">
        <v>25</v>
      </c>
      <c r="L7" s="32" t="s">
        <v>24</v>
      </c>
      <c r="M7" s="33" t="s">
        <v>25</v>
      </c>
      <c r="N7" s="32" t="s">
        <v>24</v>
      </c>
      <c r="O7" s="33" t="s">
        <v>25</v>
      </c>
      <c r="P7" s="32" t="s">
        <v>24</v>
      </c>
      <c r="Q7" s="33" t="s">
        <v>25</v>
      </c>
      <c r="R7" s="32" t="s">
        <v>24</v>
      </c>
      <c r="S7" s="33" t="s">
        <v>25</v>
      </c>
      <c r="T7" s="32" t="s">
        <v>24</v>
      </c>
      <c r="U7" s="33" t="s">
        <v>25</v>
      </c>
      <c r="V7" s="32" t="s">
        <v>24</v>
      </c>
      <c r="W7" s="33" t="s">
        <v>25</v>
      </c>
      <c r="X7" s="32" t="s">
        <v>24</v>
      </c>
      <c r="Y7" s="33" t="s">
        <v>25</v>
      </c>
      <c r="Z7" s="32" t="s">
        <v>24</v>
      </c>
      <c r="AA7" s="33" t="s">
        <v>25</v>
      </c>
      <c r="AB7" s="32" t="s">
        <v>24</v>
      </c>
      <c r="AC7" s="33" t="s">
        <v>25</v>
      </c>
      <c r="AD7" s="32" t="s">
        <v>24</v>
      </c>
      <c r="AE7" s="33" t="s">
        <v>25</v>
      </c>
      <c r="AF7" s="32" t="s">
        <v>24</v>
      </c>
      <c r="AG7" s="33" t="s">
        <v>25</v>
      </c>
      <c r="AH7" s="32" t="s">
        <v>24</v>
      </c>
      <c r="AI7" s="33" t="s">
        <v>25</v>
      </c>
      <c r="AJ7" s="32" t="s">
        <v>24</v>
      </c>
      <c r="AK7" s="33" t="s">
        <v>25</v>
      </c>
      <c r="AL7" s="32" t="s">
        <v>24</v>
      </c>
      <c r="AM7" s="33" t="s">
        <v>25</v>
      </c>
      <c r="AN7" s="32" t="s">
        <v>24</v>
      </c>
      <c r="AO7" s="33" t="s">
        <v>25</v>
      </c>
      <c r="AP7" s="32" t="s">
        <v>24</v>
      </c>
      <c r="AQ7" s="33" t="s">
        <v>25</v>
      </c>
      <c r="AR7" s="32" t="s">
        <v>24</v>
      </c>
      <c r="AS7" s="33" t="s">
        <v>25</v>
      </c>
      <c r="AT7" s="32" t="s">
        <v>24</v>
      </c>
      <c r="AU7" s="33" t="s">
        <v>25</v>
      </c>
      <c r="AV7" s="32" t="s">
        <v>24</v>
      </c>
      <c r="AW7" s="33" t="s">
        <v>25</v>
      </c>
      <c r="AX7" s="32" t="s">
        <v>24</v>
      </c>
      <c r="AY7" s="33" t="s">
        <v>25</v>
      </c>
      <c r="AZ7" s="32" t="s">
        <v>24</v>
      </c>
      <c r="BA7" s="33" t="s">
        <v>25</v>
      </c>
      <c r="BB7" s="32" t="s">
        <v>24</v>
      </c>
      <c r="BC7" s="33" t="s">
        <v>25</v>
      </c>
      <c r="BD7" s="32" t="s">
        <v>24</v>
      </c>
      <c r="BE7" s="33" t="s">
        <v>25</v>
      </c>
      <c r="BF7" s="32" t="s">
        <v>24</v>
      </c>
      <c r="BG7" s="33" t="s">
        <v>25</v>
      </c>
      <c r="BH7" s="32" t="s">
        <v>24</v>
      </c>
      <c r="BI7" s="33" t="s">
        <v>25</v>
      </c>
      <c r="BJ7" s="32" t="s">
        <v>24</v>
      </c>
      <c r="BK7" s="33" t="s">
        <v>25</v>
      </c>
      <c r="BL7" s="32" t="s">
        <v>24</v>
      </c>
      <c r="BM7" s="33" t="s">
        <v>25</v>
      </c>
      <c r="BN7" s="32" t="s">
        <v>24</v>
      </c>
      <c r="BO7" s="33" t="s">
        <v>25</v>
      </c>
      <c r="BP7" s="32" t="s">
        <v>24</v>
      </c>
      <c r="BQ7" s="33" t="s">
        <v>25</v>
      </c>
      <c r="BR7" s="32" t="s">
        <v>24</v>
      </c>
      <c r="BS7" s="33" t="s">
        <v>25</v>
      </c>
      <c r="BT7" s="32" t="s">
        <v>24</v>
      </c>
      <c r="BU7" s="33" t="s">
        <v>25</v>
      </c>
      <c r="BV7" s="32" t="s">
        <v>24</v>
      </c>
      <c r="BW7" s="33" t="s">
        <v>25</v>
      </c>
      <c r="BX7" s="32" t="s">
        <v>24</v>
      </c>
      <c r="BY7" s="33" t="s">
        <v>25</v>
      </c>
      <c r="BZ7" s="32" t="s">
        <v>24</v>
      </c>
      <c r="CA7" s="33" t="s">
        <v>25</v>
      </c>
      <c r="CB7" s="32" t="s">
        <v>24</v>
      </c>
      <c r="CC7" s="33" t="s">
        <v>25</v>
      </c>
      <c r="CD7" s="32" t="s">
        <v>24</v>
      </c>
      <c r="CE7" s="33" t="s">
        <v>25</v>
      </c>
      <c r="CF7" s="32" t="s">
        <v>24</v>
      </c>
      <c r="CG7" s="33" t="s">
        <v>25</v>
      </c>
      <c r="CH7" s="32" t="s">
        <v>24</v>
      </c>
      <c r="CI7" s="34" t="s">
        <v>25</v>
      </c>
      <c r="CJ7" s="32" t="s">
        <v>24</v>
      </c>
      <c r="CK7" s="35" t="s">
        <v>25</v>
      </c>
      <c r="CL7" s="36" t="s">
        <v>24</v>
      </c>
      <c r="CM7" s="35" t="s">
        <v>25</v>
      </c>
      <c r="CN7" s="36" t="s">
        <v>24</v>
      </c>
      <c r="CO7" s="35" t="s">
        <v>25</v>
      </c>
      <c r="CP7" s="36" t="s">
        <v>24</v>
      </c>
      <c r="CQ7" s="35" t="s">
        <v>25</v>
      </c>
      <c r="CR7" s="36" t="s">
        <v>24</v>
      </c>
      <c r="CS7" s="37" t="s">
        <v>25</v>
      </c>
      <c r="CT7" s="36" t="s">
        <v>24</v>
      </c>
      <c r="CU7" s="35" t="s">
        <v>25</v>
      </c>
      <c r="CV7" s="36" t="s">
        <v>24</v>
      </c>
      <c r="CW7" s="35" t="s">
        <v>25</v>
      </c>
      <c r="CX7" s="36" t="s">
        <v>24</v>
      </c>
      <c r="CY7" s="35" t="s">
        <v>25</v>
      </c>
      <c r="CZ7" s="36" t="s">
        <v>24</v>
      </c>
      <c r="DA7" s="35" t="s">
        <v>25</v>
      </c>
      <c r="DB7" s="36" t="s">
        <v>24</v>
      </c>
      <c r="DC7" s="35" t="s">
        <v>25</v>
      </c>
      <c r="DD7" s="36" t="s">
        <v>24</v>
      </c>
      <c r="DE7" s="35" t="s">
        <v>25</v>
      </c>
      <c r="DF7" s="36" t="s">
        <v>24</v>
      </c>
      <c r="DG7" s="35" t="s">
        <v>25</v>
      </c>
      <c r="DH7" s="36" t="s">
        <v>24</v>
      </c>
      <c r="DI7" s="35" t="s">
        <v>25</v>
      </c>
      <c r="DJ7" s="36" t="s">
        <v>24</v>
      </c>
      <c r="DK7" s="35" t="s">
        <v>25</v>
      </c>
      <c r="DL7" s="36" t="s">
        <v>24</v>
      </c>
      <c r="DM7" s="35" t="s">
        <v>25</v>
      </c>
      <c r="DN7" s="36" t="s">
        <v>24</v>
      </c>
      <c r="DO7" s="35" t="s">
        <v>25</v>
      </c>
    </row>
    <row r="8" spans="1:119" x14ac:dyDescent="0.3">
      <c r="A8" s="38" t="s">
        <v>26</v>
      </c>
      <c r="B8" s="39">
        <v>5090482</v>
      </c>
      <c r="C8" s="40">
        <f t="shared" ref="C8:C17" si="0">B8/B$19*100</f>
        <v>8.4335988875728134</v>
      </c>
      <c r="D8" s="39">
        <v>4</v>
      </c>
      <c r="E8" s="40">
        <f t="shared" ref="E8:E17" si="1">D8/D$19*100</f>
        <v>1.194101140366589E-2</v>
      </c>
      <c r="F8" s="39">
        <v>4</v>
      </c>
      <c r="G8" s="40">
        <f t="shared" ref="G8:G17" si="2">F8/F$19*100</f>
        <v>1.1987173724115197E-2</v>
      </c>
      <c r="H8" s="39">
        <v>4</v>
      </c>
      <c r="I8" s="40">
        <f t="shared" ref="I8:I17" si="3">H8/H$19*100</f>
        <v>1.2059816690786301E-2</v>
      </c>
      <c r="J8" s="39">
        <v>4</v>
      </c>
      <c r="K8" s="40">
        <f t="shared" ref="K8:K17" si="4">J8/J$19*100</f>
        <v>1.2170261964888794E-2</v>
      </c>
      <c r="L8" s="39">
        <v>4</v>
      </c>
      <c r="M8" s="40">
        <f t="shared" ref="M8:M17" si="5">L8/L$19*100</f>
        <v>1.222419167532547E-2</v>
      </c>
      <c r="N8" s="39">
        <v>5</v>
      </c>
      <c r="O8" s="40">
        <f t="shared" ref="O8:O17" si="6">N8/N$19*100</f>
        <v>1.5454517355422991E-2</v>
      </c>
      <c r="P8" s="39">
        <v>4</v>
      </c>
      <c r="Q8" s="40">
        <f t="shared" ref="Q8:Q17" si="7">P8/P$19*100</f>
        <v>1.2408872343725764E-2</v>
      </c>
      <c r="R8" s="39">
        <v>4</v>
      </c>
      <c r="S8" s="40">
        <f t="shared" ref="S8:S17" si="8">R8/R$19*100</f>
        <v>1.2525050100200399E-2</v>
      </c>
      <c r="T8" s="39">
        <v>4</v>
      </c>
      <c r="U8" s="40">
        <f t="shared" ref="U8:U17" si="9">T8/T$19*100</f>
        <v>1.2609545425887396E-2</v>
      </c>
      <c r="V8" s="39">
        <v>4</v>
      </c>
      <c r="W8" s="40">
        <f t="shared" ref="W8:W17" si="10">V8/V$19*100</f>
        <v>1.2679896024852597E-2</v>
      </c>
      <c r="X8" s="39">
        <v>4</v>
      </c>
      <c r="Y8" s="40">
        <f t="shared" ref="Y8:Y17" si="11">X8/X$19*100</f>
        <v>1.2800819252432157E-2</v>
      </c>
      <c r="Z8" s="39">
        <v>4</v>
      </c>
      <c r="AA8" s="40">
        <f t="shared" ref="AA8:AA17" si="12">Z8/Z$19*100</f>
        <v>1.3187392852433073E-2</v>
      </c>
      <c r="AB8" s="39">
        <v>3</v>
      </c>
      <c r="AC8" s="40">
        <f t="shared" ref="AC8:AC17" si="13">AB8/AB$19*100</f>
        <v>1.0039152695512499E-2</v>
      </c>
      <c r="AD8" s="39">
        <v>3</v>
      </c>
      <c r="AE8" s="40">
        <f t="shared" ref="AE8:AE17" si="14">AD8/AD$19*100</f>
        <v>1.0160880609652836E-2</v>
      </c>
      <c r="AF8" s="39">
        <v>3</v>
      </c>
      <c r="AG8" s="40">
        <f t="shared" ref="AG8:AG17" si="15">AF8/AF$19*100</f>
        <v>1.0379545375912534E-2</v>
      </c>
      <c r="AH8" s="39">
        <v>3</v>
      </c>
      <c r="AI8" s="40">
        <f t="shared" ref="AI8:AI17" si="16">AH8/AH$19*100</f>
        <v>1.0610454834830587E-2</v>
      </c>
      <c r="AJ8" s="39">
        <v>3</v>
      </c>
      <c r="AK8" s="40">
        <f t="shared" ref="AK8:AK17" si="17">AJ8/AJ$19*100</f>
        <v>1.0948105977665865E-2</v>
      </c>
      <c r="AL8" s="39">
        <v>2</v>
      </c>
      <c r="AM8" s="40">
        <f t="shared" ref="AM8:AM17" si="18">AL8/AL$19*100</f>
        <v>7.4371560315335417E-3</v>
      </c>
      <c r="AN8" s="39">
        <v>2</v>
      </c>
      <c r="AO8" s="40">
        <f t="shared" ref="AO8:AO17" si="19">AN8/AN$19*100</f>
        <v>7.6778379208414915E-3</v>
      </c>
      <c r="AP8" s="39">
        <v>2</v>
      </c>
      <c r="AQ8" s="40">
        <f t="shared" ref="AQ8:AQ17" si="20">AP8/AP$19*100</f>
        <v>7.9317866349395208E-3</v>
      </c>
      <c r="AR8" s="39">
        <v>2</v>
      </c>
      <c r="AS8" s="40">
        <f t="shared" ref="AS8:AS17" si="21">AR8/AR$19*100</f>
        <v>8.0710250201775635E-3</v>
      </c>
      <c r="AT8" s="39">
        <v>2</v>
      </c>
      <c r="AU8" s="40">
        <f t="shared" ref="AU8:AU17" si="22">AT8/AT$19*100</f>
        <v>8.4832032575500507E-3</v>
      </c>
      <c r="AV8" s="39">
        <v>2</v>
      </c>
      <c r="AW8" s="40">
        <f t="shared" ref="AW8:AW17" si="23">AV8/AV$19*100</f>
        <v>8.8558271342543387E-3</v>
      </c>
      <c r="AX8" s="39">
        <v>2</v>
      </c>
      <c r="AY8" s="40">
        <f t="shared" ref="AY8:AY17" si="24">AX8/AX$19*100</f>
        <v>9.2807424593967531E-3</v>
      </c>
      <c r="AZ8" s="39">
        <v>2</v>
      </c>
      <c r="BA8" s="40">
        <f t="shared" ref="BA8:BA17" si="25">AZ8/AZ$19*100</f>
        <v>9.74184120798831E-3</v>
      </c>
      <c r="BB8" s="39">
        <v>1</v>
      </c>
      <c r="BC8" s="40">
        <f t="shared" ref="BC8:BC17" si="26">BB8/BB$19*100</f>
        <v>5.1263648946532018E-3</v>
      </c>
      <c r="BD8" s="39">
        <v>1</v>
      </c>
      <c r="BE8" s="40">
        <f t="shared" ref="BE8:BE17" si="27">BD8/BD$19*100</f>
        <v>5.3648068669527897E-3</v>
      </c>
      <c r="BF8" s="39">
        <v>1</v>
      </c>
      <c r="BG8" s="40">
        <f t="shared" ref="BG8:BG17" si="28">BF8/BF$19*100</f>
        <v>5.445140212360468E-3</v>
      </c>
      <c r="BH8" s="39">
        <v>1</v>
      </c>
      <c r="BI8" s="40">
        <f t="shared" ref="BI8:BI17" si="29">BH8/BH$19*100</f>
        <v>5.5819145967066705E-3</v>
      </c>
      <c r="BJ8" s="39">
        <v>1</v>
      </c>
      <c r="BK8" s="40">
        <f t="shared" ref="BK8:BK17" si="30">BJ8/BJ$19*100</f>
        <v>5.7597051030987209E-3</v>
      </c>
      <c r="BL8" s="41">
        <v>1</v>
      </c>
      <c r="BM8" s="40">
        <f t="shared" ref="BM8:BM17" si="31">BL8/BL$19*100</f>
        <v>6.004924037710923E-3</v>
      </c>
      <c r="BN8" s="41">
        <v>1</v>
      </c>
      <c r="BO8" s="40">
        <f t="shared" ref="BO8:BO17" si="32">BN8/BN$19*100</f>
        <v>6.1877359074314709E-3</v>
      </c>
      <c r="BP8" s="41">
        <v>1</v>
      </c>
      <c r="BQ8" s="40">
        <f t="shared" ref="BQ8:BQ17" si="33">BP8/BP$19*100</f>
        <v>6.4230201040529266E-3</v>
      </c>
      <c r="BR8" s="41">
        <v>1</v>
      </c>
      <c r="BS8" s="40">
        <f t="shared" ref="BS8:BS17" si="34">BR8/BR$19*100</f>
        <v>6.7299279897705087E-3</v>
      </c>
      <c r="BT8" s="42">
        <v>1</v>
      </c>
      <c r="BU8" s="40">
        <f t="shared" ref="BU8:BU17" si="35">BT8/BT$19*100</f>
        <v>6.954102920723227E-3</v>
      </c>
      <c r="BV8" s="41">
        <v>1</v>
      </c>
      <c r="BW8" s="40">
        <f t="shared" ref="BW8:BW17" si="36">BV8/BV$19*100</f>
        <v>7.2322268026325295E-3</v>
      </c>
      <c r="BX8" s="43">
        <v>1</v>
      </c>
      <c r="BY8" s="40">
        <f t="shared" ref="BY8:BY17" si="37">BX8/BX$19*100</f>
        <v>7.5528700906344406E-3</v>
      </c>
      <c r="BZ8" s="39">
        <v>0</v>
      </c>
      <c r="CA8" s="40">
        <f t="shared" ref="CA8:CA17" si="38">BZ8/BZ$19*100</f>
        <v>0</v>
      </c>
      <c r="CB8" s="43">
        <v>0</v>
      </c>
      <c r="CC8" s="40">
        <f t="shared" ref="CC8:CC17" si="39">CB8/CB$19*100</f>
        <v>0</v>
      </c>
      <c r="CD8" s="43">
        <v>0</v>
      </c>
      <c r="CE8" s="40">
        <f t="shared" ref="CE8:CE17" si="40">CD8/CD$19*100</f>
        <v>0</v>
      </c>
      <c r="CF8" s="41">
        <v>0</v>
      </c>
      <c r="CG8" s="40">
        <f t="shared" ref="CG8:CG17" si="41">CF8/CF$19*100</f>
        <v>0</v>
      </c>
      <c r="CH8" s="39">
        <v>0</v>
      </c>
      <c r="CI8" s="44">
        <f t="shared" ref="CI8:CI17" si="42">CH8/CH$19*100</f>
        <v>0</v>
      </c>
      <c r="CJ8" s="39">
        <v>0</v>
      </c>
      <c r="CK8" s="40">
        <f t="shared" ref="CK8:CK17" si="43">CJ8/CJ$19*100</f>
        <v>0</v>
      </c>
      <c r="CL8" s="39">
        <v>0</v>
      </c>
      <c r="CM8" s="40">
        <f t="shared" ref="CM8:CM17" si="44">CL8/CL$19*100</f>
        <v>0</v>
      </c>
      <c r="CN8" s="39">
        <v>0</v>
      </c>
      <c r="CO8" s="40">
        <f t="shared" ref="CO8:CO17" si="45">CN8/CN$19*100</f>
        <v>0</v>
      </c>
      <c r="CP8" s="39">
        <v>0</v>
      </c>
      <c r="CQ8" s="40">
        <f t="shared" ref="CQ8:CQ17" si="46">CP8/CP$19*100</f>
        <v>0</v>
      </c>
      <c r="CR8" s="39">
        <v>0</v>
      </c>
      <c r="CS8" s="44">
        <f t="shared" ref="CS8:CS17" si="47">CR8/CR$19*100</f>
        <v>0</v>
      </c>
      <c r="CT8" s="39">
        <v>0</v>
      </c>
      <c r="CU8" s="40">
        <f t="shared" ref="CU8:CU17" si="48">CT8/CT$19*100</f>
        <v>0</v>
      </c>
      <c r="CV8" s="39">
        <v>0</v>
      </c>
      <c r="CW8" s="40">
        <f t="shared" ref="CW8:CW17" si="49">CV8/CV$19*100</f>
        <v>0</v>
      </c>
      <c r="CX8" s="39">
        <v>0</v>
      </c>
      <c r="CY8" s="40">
        <f t="shared" ref="CY8:CY17" si="50">CX8/CX$19*100</f>
        <v>0</v>
      </c>
      <c r="CZ8" s="39">
        <v>0</v>
      </c>
      <c r="DA8" s="40">
        <f t="shared" ref="DA8:DA17" si="51">CZ8/CZ$19*100</f>
        <v>0</v>
      </c>
      <c r="DB8" s="39">
        <v>0</v>
      </c>
      <c r="DC8" s="40">
        <f t="shared" ref="DC8:DC17" si="52">DB8/DB$19*100</f>
        <v>0</v>
      </c>
      <c r="DD8" s="39">
        <v>0</v>
      </c>
      <c r="DE8" s="40">
        <f t="shared" ref="DE8:DE17" si="53">DD8/DD$19*100</f>
        <v>0</v>
      </c>
      <c r="DF8" s="39">
        <v>0</v>
      </c>
      <c r="DG8" s="40">
        <f t="shared" ref="DG8:DG17" si="54">DF8/DF$19*100</f>
        <v>0</v>
      </c>
      <c r="DH8" s="39">
        <v>0</v>
      </c>
      <c r="DI8" s="40">
        <f t="shared" ref="DI8:DI17" si="55">DH8/DH$19*100</f>
        <v>0</v>
      </c>
      <c r="DJ8" s="39">
        <v>0</v>
      </c>
      <c r="DK8" s="40">
        <f t="shared" ref="DK8:DK17" si="56">DJ8/DJ$19*100</f>
        <v>0</v>
      </c>
      <c r="DL8" s="39">
        <v>0</v>
      </c>
      <c r="DM8" s="40">
        <f t="shared" ref="DM8:DM17" si="57">DL8/DL$19*100</f>
        <v>0</v>
      </c>
      <c r="DN8" s="39">
        <v>0</v>
      </c>
      <c r="DO8" s="40">
        <f t="shared" ref="DO8:DO16" si="58">DN8/DN$19*100</f>
        <v>0</v>
      </c>
    </row>
    <row r="9" spans="1:119" x14ac:dyDescent="0.3">
      <c r="A9" s="45" t="s">
        <v>27</v>
      </c>
      <c r="B9" s="39">
        <v>5768874</v>
      </c>
      <c r="C9" s="40">
        <f t="shared" si="0"/>
        <v>9.5575172152553964</v>
      </c>
      <c r="D9" s="39">
        <v>0</v>
      </c>
      <c r="E9" s="40">
        <f t="shared" si="1"/>
        <v>0</v>
      </c>
      <c r="F9" s="39">
        <v>0</v>
      </c>
      <c r="G9" s="40">
        <f t="shared" si="2"/>
        <v>0</v>
      </c>
      <c r="H9" s="39">
        <v>0</v>
      </c>
      <c r="I9" s="40">
        <f t="shared" si="3"/>
        <v>0</v>
      </c>
      <c r="J9" s="39">
        <v>0</v>
      </c>
      <c r="K9" s="40">
        <f t="shared" si="4"/>
        <v>0</v>
      </c>
      <c r="L9" s="39">
        <v>0</v>
      </c>
      <c r="M9" s="40">
        <f t="shared" si="5"/>
        <v>0</v>
      </c>
      <c r="N9" s="39">
        <v>0</v>
      </c>
      <c r="O9" s="40">
        <f t="shared" si="6"/>
        <v>0</v>
      </c>
      <c r="P9" s="39">
        <v>0</v>
      </c>
      <c r="Q9" s="40">
        <f t="shared" si="7"/>
        <v>0</v>
      </c>
      <c r="R9" s="39">
        <v>0</v>
      </c>
      <c r="S9" s="40">
        <f t="shared" si="8"/>
        <v>0</v>
      </c>
      <c r="T9" s="39">
        <v>0</v>
      </c>
      <c r="U9" s="40">
        <f t="shared" si="9"/>
        <v>0</v>
      </c>
      <c r="V9" s="39">
        <v>0</v>
      </c>
      <c r="W9" s="40">
        <f t="shared" si="10"/>
        <v>0</v>
      </c>
      <c r="X9" s="39">
        <v>0</v>
      </c>
      <c r="Y9" s="40">
        <f t="shared" si="11"/>
        <v>0</v>
      </c>
      <c r="Z9" s="39">
        <v>0</v>
      </c>
      <c r="AA9" s="40">
        <f t="shared" si="12"/>
        <v>0</v>
      </c>
      <c r="AB9" s="39">
        <v>0</v>
      </c>
      <c r="AC9" s="40">
        <f t="shared" si="13"/>
        <v>0</v>
      </c>
      <c r="AD9" s="39">
        <v>0</v>
      </c>
      <c r="AE9" s="40">
        <f t="shared" si="14"/>
        <v>0</v>
      </c>
      <c r="AF9" s="39">
        <v>0</v>
      </c>
      <c r="AG9" s="40">
        <f t="shared" si="15"/>
        <v>0</v>
      </c>
      <c r="AH9" s="39">
        <v>0</v>
      </c>
      <c r="AI9" s="40">
        <f t="shared" si="16"/>
        <v>0</v>
      </c>
      <c r="AJ9" s="39">
        <v>0</v>
      </c>
      <c r="AK9" s="40">
        <f t="shared" si="17"/>
        <v>0</v>
      </c>
      <c r="AL9" s="39">
        <v>0</v>
      </c>
      <c r="AM9" s="40">
        <f t="shared" si="18"/>
        <v>0</v>
      </c>
      <c r="AN9" s="39">
        <v>0</v>
      </c>
      <c r="AO9" s="40">
        <f t="shared" si="19"/>
        <v>0</v>
      </c>
      <c r="AP9" s="39">
        <v>0</v>
      </c>
      <c r="AQ9" s="40">
        <f t="shared" si="20"/>
        <v>0</v>
      </c>
      <c r="AR9" s="39">
        <v>0</v>
      </c>
      <c r="AS9" s="40">
        <f t="shared" si="21"/>
        <v>0</v>
      </c>
      <c r="AT9" s="39">
        <v>0</v>
      </c>
      <c r="AU9" s="40">
        <f t="shared" si="22"/>
        <v>0</v>
      </c>
      <c r="AV9" s="39">
        <v>0</v>
      </c>
      <c r="AW9" s="40">
        <f t="shared" si="23"/>
        <v>0</v>
      </c>
      <c r="AX9" s="39">
        <v>0</v>
      </c>
      <c r="AY9" s="40">
        <f t="shared" si="24"/>
        <v>0</v>
      </c>
      <c r="AZ9" s="39">
        <v>0</v>
      </c>
      <c r="BA9" s="40">
        <f t="shared" si="25"/>
        <v>0</v>
      </c>
      <c r="BB9" s="39">
        <v>0</v>
      </c>
      <c r="BC9" s="40">
        <f t="shared" si="26"/>
        <v>0</v>
      </c>
      <c r="BD9" s="39">
        <v>0</v>
      </c>
      <c r="BE9" s="40">
        <f t="shared" si="27"/>
        <v>0</v>
      </c>
      <c r="BF9" s="39">
        <v>0</v>
      </c>
      <c r="BG9" s="40">
        <f t="shared" si="28"/>
        <v>0</v>
      </c>
      <c r="BH9" s="39">
        <v>0</v>
      </c>
      <c r="BI9" s="40">
        <f t="shared" si="29"/>
        <v>0</v>
      </c>
      <c r="BJ9" s="39">
        <v>0</v>
      </c>
      <c r="BK9" s="40">
        <f t="shared" si="30"/>
        <v>0</v>
      </c>
      <c r="BL9" s="41">
        <v>0</v>
      </c>
      <c r="BM9" s="40">
        <f t="shared" si="31"/>
        <v>0</v>
      </c>
      <c r="BN9" s="41">
        <v>0</v>
      </c>
      <c r="BO9" s="40">
        <f t="shared" si="32"/>
        <v>0</v>
      </c>
      <c r="BP9" s="41">
        <v>0</v>
      </c>
      <c r="BQ9" s="40">
        <f t="shared" si="33"/>
        <v>0</v>
      </c>
      <c r="BR9" s="41">
        <v>0</v>
      </c>
      <c r="BS9" s="40">
        <f t="shared" si="34"/>
        <v>0</v>
      </c>
      <c r="BT9" s="42">
        <v>0</v>
      </c>
      <c r="BU9" s="40">
        <f t="shared" si="35"/>
        <v>0</v>
      </c>
      <c r="BV9" s="41">
        <v>0</v>
      </c>
      <c r="BW9" s="40">
        <f t="shared" si="36"/>
        <v>0</v>
      </c>
      <c r="BX9" s="43">
        <v>0</v>
      </c>
      <c r="BY9" s="40">
        <f t="shared" si="37"/>
        <v>0</v>
      </c>
      <c r="BZ9" s="39">
        <v>0</v>
      </c>
      <c r="CA9" s="40">
        <f t="shared" si="38"/>
        <v>0</v>
      </c>
      <c r="CB9" s="43">
        <v>0</v>
      </c>
      <c r="CC9" s="40">
        <f t="shared" si="39"/>
        <v>0</v>
      </c>
      <c r="CD9" s="43">
        <v>0</v>
      </c>
      <c r="CE9" s="40">
        <f t="shared" si="40"/>
        <v>0</v>
      </c>
      <c r="CF9" s="41">
        <v>0</v>
      </c>
      <c r="CG9" s="40">
        <f t="shared" si="41"/>
        <v>0</v>
      </c>
      <c r="CH9" s="39">
        <v>0</v>
      </c>
      <c r="CI9" s="44">
        <f t="shared" si="42"/>
        <v>0</v>
      </c>
      <c r="CJ9" s="39">
        <v>0</v>
      </c>
      <c r="CK9" s="40">
        <f t="shared" si="43"/>
        <v>0</v>
      </c>
      <c r="CL9" s="39">
        <v>0</v>
      </c>
      <c r="CM9" s="40">
        <f t="shared" si="44"/>
        <v>0</v>
      </c>
      <c r="CN9" s="39">
        <v>0</v>
      </c>
      <c r="CO9" s="40">
        <f t="shared" si="45"/>
        <v>0</v>
      </c>
      <c r="CP9" s="39">
        <v>0</v>
      </c>
      <c r="CQ9" s="40">
        <f t="shared" si="46"/>
        <v>0</v>
      </c>
      <c r="CR9" s="39">
        <v>0</v>
      </c>
      <c r="CS9" s="44">
        <f t="shared" si="47"/>
        <v>0</v>
      </c>
      <c r="CT9" s="39">
        <v>0</v>
      </c>
      <c r="CU9" s="40">
        <f t="shared" si="48"/>
        <v>0</v>
      </c>
      <c r="CV9" s="39">
        <v>0</v>
      </c>
      <c r="CW9" s="40">
        <f t="shared" si="49"/>
        <v>0</v>
      </c>
      <c r="CX9" s="39">
        <v>0</v>
      </c>
      <c r="CY9" s="40">
        <f t="shared" si="50"/>
        <v>0</v>
      </c>
      <c r="CZ9" s="39">
        <v>0</v>
      </c>
      <c r="DA9" s="40">
        <f t="shared" si="51"/>
        <v>0</v>
      </c>
      <c r="DB9" s="39">
        <v>0</v>
      </c>
      <c r="DC9" s="40">
        <f t="shared" si="52"/>
        <v>0</v>
      </c>
      <c r="DD9" s="39">
        <v>0</v>
      </c>
      <c r="DE9" s="40">
        <f t="shared" si="53"/>
        <v>0</v>
      </c>
      <c r="DF9" s="39">
        <v>0</v>
      </c>
      <c r="DG9" s="40">
        <f t="shared" si="54"/>
        <v>0</v>
      </c>
      <c r="DH9" s="39">
        <v>0</v>
      </c>
      <c r="DI9" s="40">
        <f t="shared" si="55"/>
        <v>0</v>
      </c>
      <c r="DJ9" s="39">
        <v>0</v>
      </c>
      <c r="DK9" s="40">
        <f t="shared" si="56"/>
        <v>0</v>
      </c>
      <c r="DL9" s="39">
        <v>0</v>
      </c>
      <c r="DM9" s="40">
        <f t="shared" si="57"/>
        <v>0</v>
      </c>
      <c r="DN9" s="39">
        <v>0</v>
      </c>
      <c r="DO9" s="40">
        <f t="shared" si="58"/>
        <v>0</v>
      </c>
    </row>
    <row r="10" spans="1:119" x14ac:dyDescent="0.3">
      <c r="A10" s="38" t="s">
        <v>28</v>
      </c>
      <c r="B10" s="39">
        <v>6201270</v>
      </c>
      <c r="C10" s="40">
        <f t="shared" si="0"/>
        <v>10.273884432464088</v>
      </c>
      <c r="D10" s="39">
        <v>16</v>
      </c>
      <c r="E10" s="40">
        <f t="shared" si="1"/>
        <v>4.7764045614663561E-2</v>
      </c>
      <c r="F10" s="39">
        <v>16</v>
      </c>
      <c r="G10" s="40">
        <f t="shared" si="2"/>
        <v>4.7948694896460788E-2</v>
      </c>
      <c r="H10" s="39">
        <v>15</v>
      </c>
      <c r="I10" s="40">
        <f t="shared" si="3"/>
        <v>4.5224312590448623E-2</v>
      </c>
      <c r="J10" s="39">
        <v>15</v>
      </c>
      <c r="K10" s="40">
        <f t="shared" si="4"/>
        <v>4.5638482368332976E-2</v>
      </c>
      <c r="L10" s="39">
        <v>15</v>
      </c>
      <c r="M10" s="40">
        <f t="shared" si="5"/>
        <v>4.5840718782470508E-2</v>
      </c>
      <c r="N10" s="39">
        <v>15</v>
      </c>
      <c r="O10" s="40">
        <f t="shared" si="6"/>
        <v>4.6363552066268972E-2</v>
      </c>
      <c r="P10" s="39">
        <v>14</v>
      </c>
      <c r="Q10" s="40">
        <f t="shared" si="7"/>
        <v>4.3431053203040179E-2</v>
      </c>
      <c r="R10" s="39">
        <v>13</v>
      </c>
      <c r="S10" s="40">
        <f t="shared" si="8"/>
        <v>4.0706412825651302E-2</v>
      </c>
      <c r="T10" s="39">
        <v>12</v>
      </c>
      <c r="U10" s="40">
        <f t="shared" si="9"/>
        <v>3.7828636277662191E-2</v>
      </c>
      <c r="V10" s="39">
        <v>12</v>
      </c>
      <c r="W10" s="40">
        <f t="shared" si="10"/>
        <v>3.8039688074557793E-2</v>
      </c>
      <c r="X10" s="39">
        <v>13</v>
      </c>
      <c r="Y10" s="40">
        <f t="shared" si="11"/>
        <v>4.1602662570404507E-2</v>
      </c>
      <c r="Z10" s="39">
        <v>12</v>
      </c>
      <c r="AA10" s="40">
        <f t="shared" si="12"/>
        <v>3.9562178557299224E-2</v>
      </c>
      <c r="AB10" s="39">
        <v>12</v>
      </c>
      <c r="AC10" s="40">
        <f t="shared" si="13"/>
        <v>4.0156610782049997E-2</v>
      </c>
      <c r="AD10" s="39">
        <v>11</v>
      </c>
      <c r="AE10" s="40">
        <f t="shared" si="14"/>
        <v>3.7256562235393732E-2</v>
      </c>
      <c r="AF10" s="39">
        <v>9</v>
      </c>
      <c r="AG10" s="40">
        <f t="shared" si="15"/>
        <v>3.1138636127737606E-2</v>
      </c>
      <c r="AH10" s="39">
        <v>9</v>
      </c>
      <c r="AI10" s="40">
        <f t="shared" si="16"/>
        <v>3.1831364504491755E-2</v>
      </c>
      <c r="AJ10" s="39">
        <v>10</v>
      </c>
      <c r="AK10" s="40">
        <f t="shared" si="17"/>
        <v>3.6493686592219542E-2</v>
      </c>
      <c r="AL10" s="39">
        <v>9</v>
      </c>
      <c r="AM10" s="40">
        <f t="shared" si="18"/>
        <v>3.3467202141900937E-2</v>
      </c>
      <c r="AN10" s="39">
        <v>9</v>
      </c>
      <c r="AO10" s="40">
        <f t="shared" si="19"/>
        <v>3.4550270643786712E-2</v>
      </c>
      <c r="AP10" s="39">
        <v>8</v>
      </c>
      <c r="AQ10" s="40">
        <f t="shared" si="20"/>
        <v>3.1727146539758083E-2</v>
      </c>
      <c r="AR10" s="39">
        <v>8</v>
      </c>
      <c r="AS10" s="40">
        <f t="shared" si="21"/>
        <v>3.2284100080710254E-2</v>
      </c>
      <c r="AT10" s="39">
        <v>7</v>
      </c>
      <c r="AU10" s="40">
        <f t="shared" si="22"/>
        <v>2.969121140142518E-2</v>
      </c>
      <c r="AV10" s="39">
        <v>7</v>
      </c>
      <c r="AW10" s="40">
        <f t="shared" si="23"/>
        <v>3.0995394969890188E-2</v>
      </c>
      <c r="AX10" s="39">
        <v>7</v>
      </c>
      <c r="AY10" s="40">
        <f t="shared" si="24"/>
        <v>3.248259860788863E-2</v>
      </c>
      <c r="AZ10" s="39">
        <v>7</v>
      </c>
      <c r="BA10" s="40">
        <f t="shared" si="25"/>
        <v>3.4096444227959086E-2</v>
      </c>
      <c r="BB10" s="39">
        <v>7</v>
      </c>
      <c r="BC10" s="40">
        <f t="shared" si="26"/>
        <v>3.5884554262572407E-2</v>
      </c>
      <c r="BD10" s="39">
        <v>7</v>
      </c>
      <c r="BE10" s="40">
        <f t="shared" si="27"/>
        <v>3.755364806866953E-2</v>
      </c>
      <c r="BF10" s="39">
        <v>7</v>
      </c>
      <c r="BG10" s="40">
        <f t="shared" si="28"/>
        <v>3.811598148652328E-2</v>
      </c>
      <c r="BH10" s="39">
        <v>7</v>
      </c>
      <c r="BI10" s="40">
        <f t="shared" si="29"/>
        <v>3.9073402176946694E-2</v>
      </c>
      <c r="BJ10" s="39">
        <v>7</v>
      </c>
      <c r="BK10" s="40">
        <f t="shared" si="30"/>
        <v>4.0317935721691046E-2</v>
      </c>
      <c r="BL10" s="41">
        <v>7</v>
      </c>
      <c r="BM10" s="40">
        <f t="shared" si="31"/>
        <v>4.2034468263976457E-2</v>
      </c>
      <c r="BN10" s="41">
        <v>6</v>
      </c>
      <c r="BO10" s="40">
        <f t="shared" si="32"/>
        <v>3.7126415444588827E-2</v>
      </c>
      <c r="BP10" s="41">
        <v>7</v>
      </c>
      <c r="BQ10" s="40">
        <f t="shared" si="33"/>
        <v>4.4961140728370479E-2</v>
      </c>
      <c r="BR10" s="41">
        <v>7</v>
      </c>
      <c r="BS10" s="40">
        <f t="shared" si="34"/>
        <v>4.7109495928393565E-2</v>
      </c>
      <c r="BT10" s="42">
        <v>7</v>
      </c>
      <c r="BU10" s="40">
        <f t="shared" si="35"/>
        <v>4.8678720445062586E-2</v>
      </c>
      <c r="BV10" s="41">
        <v>6</v>
      </c>
      <c r="BW10" s="40">
        <f t="shared" si="36"/>
        <v>4.3393360815795187E-2</v>
      </c>
      <c r="BX10" s="43">
        <v>6</v>
      </c>
      <c r="BY10" s="40">
        <f t="shared" si="37"/>
        <v>4.5317220543806644E-2</v>
      </c>
      <c r="BZ10" s="39">
        <v>6</v>
      </c>
      <c r="CA10" s="40">
        <f t="shared" si="38"/>
        <v>4.7816385081287854E-2</v>
      </c>
      <c r="CB10" s="43">
        <v>3</v>
      </c>
      <c r="CC10" s="40">
        <f t="shared" si="39"/>
        <v>2.5305778152678194E-2</v>
      </c>
      <c r="CD10" s="43">
        <v>2</v>
      </c>
      <c r="CE10" s="40">
        <f t="shared" si="40"/>
        <v>1.8281535648994516E-2</v>
      </c>
      <c r="CF10" s="41">
        <v>2</v>
      </c>
      <c r="CG10" s="40">
        <f t="shared" si="41"/>
        <v>1.9958088015168147E-2</v>
      </c>
      <c r="CH10" s="39">
        <v>1</v>
      </c>
      <c r="CI10" s="44">
        <f t="shared" si="42"/>
        <v>1.0848340203948797E-2</v>
      </c>
      <c r="CJ10" s="39">
        <v>1</v>
      </c>
      <c r="CK10" s="40">
        <f t="shared" si="43"/>
        <v>1.1823126034523528E-2</v>
      </c>
      <c r="CL10" s="39">
        <v>0</v>
      </c>
      <c r="CM10" s="40">
        <f t="shared" si="44"/>
        <v>0</v>
      </c>
      <c r="CN10" s="39">
        <v>0</v>
      </c>
      <c r="CO10" s="40">
        <f t="shared" si="45"/>
        <v>0</v>
      </c>
      <c r="CP10" s="39">
        <v>0</v>
      </c>
      <c r="CQ10" s="40">
        <f t="shared" si="46"/>
        <v>0</v>
      </c>
      <c r="CR10" s="39">
        <v>0</v>
      </c>
      <c r="CS10" s="44">
        <f t="shared" si="47"/>
        <v>0</v>
      </c>
      <c r="CT10" s="39">
        <v>0</v>
      </c>
      <c r="CU10" s="40">
        <f t="shared" si="48"/>
        <v>0</v>
      </c>
      <c r="CV10" s="39">
        <v>0</v>
      </c>
      <c r="CW10" s="40">
        <f t="shared" si="49"/>
        <v>0</v>
      </c>
      <c r="CX10" s="39">
        <v>0</v>
      </c>
      <c r="CY10" s="40">
        <f t="shared" si="50"/>
        <v>0</v>
      </c>
      <c r="CZ10" s="39">
        <v>0</v>
      </c>
      <c r="DA10" s="40">
        <f t="shared" si="51"/>
        <v>0</v>
      </c>
      <c r="DB10" s="39">
        <v>0</v>
      </c>
      <c r="DC10" s="40">
        <f t="shared" si="52"/>
        <v>0</v>
      </c>
      <c r="DD10" s="39">
        <v>0</v>
      </c>
      <c r="DE10" s="40">
        <f t="shared" si="53"/>
        <v>0</v>
      </c>
      <c r="DF10" s="39">
        <v>0</v>
      </c>
      <c r="DG10" s="40">
        <f t="shared" si="54"/>
        <v>0</v>
      </c>
      <c r="DH10" s="39">
        <v>0</v>
      </c>
      <c r="DI10" s="40">
        <f t="shared" si="55"/>
        <v>0</v>
      </c>
      <c r="DJ10" s="39">
        <v>0</v>
      </c>
      <c r="DK10" s="40">
        <f t="shared" si="56"/>
        <v>0</v>
      </c>
      <c r="DL10" s="39">
        <v>0</v>
      </c>
      <c r="DM10" s="40">
        <f t="shared" si="57"/>
        <v>0</v>
      </c>
      <c r="DN10" s="39">
        <v>0</v>
      </c>
      <c r="DO10" s="40">
        <f t="shared" si="58"/>
        <v>0</v>
      </c>
    </row>
    <row r="11" spans="1:119" x14ac:dyDescent="0.3">
      <c r="A11" s="38" t="s">
        <v>29</v>
      </c>
      <c r="B11" s="39">
        <v>7074218</v>
      </c>
      <c r="C11" s="40">
        <f t="shared" si="0"/>
        <v>11.720131228289889</v>
      </c>
      <c r="D11" s="39">
        <v>66</v>
      </c>
      <c r="E11" s="40">
        <f t="shared" si="1"/>
        <v>0.19702668816048721</v>
      </c>
      <c r="F11" s="39">
        <v>65</v>
      </c>
      <c r="G11" s="40">
        <f t="shared" si="2"/>
        <v>0.19479157301687194</v>
      </c>
      <c r="H11" s="39">
        <v>65</v>
      </c>
      <c r="I11" s="40">
        <f t="shared" si="3"/>
        <v>0.19597202122527738</v>
      </c>
      <c r="J11" s="39">
        <v>64</v>
      </c>
      <c r="K11" s="40">
        <f t="shared" si="4"/>
        <v>0.1947241914382207</v>
      </c>
      <c r="L11" s="39">
        <v>64</v>
      </c>
      <c r="M11" s="40">
        <f t="shared" si="5"/>
        <v>0.19558706680520752</v>
      </c>
      <c r="N11" s="39">
        <v>63</v>
      </c>
      <c r="O11" s="40">
        <f t="shared" si="6"/>
        <v>0.19472691867832967</v>
      </c>
      <c r="P11" s="39">
        <v>63</v>
      </c>
      <c r="Q11" s="40">
        <f t="shared" si="7"/>
        <v>0.19543973941368079</v>
      </c>
      <c r="R11" s="39">
        <v>62</v>
      </c>
      <c r="S11" s="40">
        <f t="shared" si="8"/>
        <v>0.1941382765531062</v>
      </c>
      <c r="T11" s="39">
        <v>62</v>
      </c>
      <c r="U11" s="40">
        <f t="shared" si="9"/>
        <v>0.19544795410125468</v>
      </c>
      <c r="V11" s="39">
        <v>62</v>
      </c>
      <c r="W11" s="40">
        <f t="shared" si="10"/>
        <v>0.19653838838521523</v>
      </c>
      <c r="X11" s="39">
        <v>61</v>
      </c>
      <c r="Y11" s="40">
        <f t="shared" si="11"/>
        <v>0.19521249359959039</v>
      </c>
      <c r="Z11" s="39">
        <v>60</v>
      </c>
      <c r="AA11" s="40">
        <f t="shared" si="12"/>
        <v>0.19781089278649611</v>
      </c>
      <c r="AB11" s="39">
        <v>60</v>
      </c>
      <c r="AC11" s="40">
        <f t="shared" si="13"/>
        <v>0.20078305391024995</v>
      </c>
      <c r="AD11" s="39">
        <v>58</v>
      </c>
      <c r="AE11" s="40">
        <f t="shared" si="14"/>
        <v>0.19644369178662152</v>
      </c>
      <c r="AF11" s="39">
        <v>58</v>
      </c>
      <c r="AG11" s="40">
        <f t="shared" si="15"/>
        <v>0.20067121060097567</v>
      </c>
      <c r="AH11" s="39">
        <v>55</v>
      </c>
      <c r="AI11" s="40">
        <f t="shared" si="16"/>
        <v>0.1945250053052274</v>
      </c>
      <c r="AJ11" s="39">
        <v>53</v>
      </c>
      <c r="AK11" s="40">
        <f t="shared" si="17"/>
        <v>0.19341653893876359</v>
      </c>
      <c r="AL11" s="39">
        <v>51</v>
      </c>
      <c r="AM11" s="40">
        <f t="shared" si="18"/>
        <v>0.18964747880410532</v>
      </c>
      <c r="AN11" s="39">
        <v>51</v>
      </c>
      <c r="AO11" s="40">
        <f t="shared" si="19"/>
        <v>0.19578486698145803</v>
      </c>
      <c r="AP11" s="39">
        <v>49</v>
      </c>
      <c r="AQ11" s="40">
        <f t="shared" si="20"/>
        <v>0.19432877255601824</v>
      </c>
      <c r="AR11" s="39">
        <v>49</v>
      </c>
      <c r="AS11" s="40">
        <f t="shared" si="21"/>
        <v>0.19774011299435026</v>
      </c>
      <c r="AT11" s="39">
        <v>49</v>
      </c>
      <c r="AU11" s="40">
        <f t="shared" si="22"/>
        <v>0.20783847980997625</v>
      </c>
      <c r="AV11" s="39">
        <v>47</v>
      </c>
      <c r="AW11" s="40">
        <f t="shared" si="23"/>
        <v>0.20811193765497699</v>
      </c>
      <c r="AX11" s="39">
        <v>45</v>
      </c>
      <c r="AY11" s="40">
        <f t="shared" si="24"/>
        <v>0.20881670533642693</v>
      </c>
      <c r="AZ11" s="39">
        <v>41</v>
      </c>
      <c r="BA11" s="40">
        <f t="shared" si="25"/>
        <v>0.19970774476376035</v>
      </c>
      <c r="BB11" s="39">
        <v>39</v>
      </c>
      <c r="BC11" s="40">
        <f t="shared" si="26"/>
        <v>0.19992823089147485</v>
      </c>
      <c r="BD11" s="39">
        <v>39</v>
      </c>
      <c r="BE11" s="40">
        <f t="shared" si="27"/>
        <v>0.20922746781115881</v>
      </c>
      <c r="BF11" s="39">
        <v>39</v>
      </c>
      <c r="BG11" s="40">
        <f t="shared" si="28"/>
        <v>0.21236046828205823</v>
      </c>
      <c r="BH11" s="39">
        <v>39</v>
      </c>
      <c r="BI11" s="40">
        <f t="shared" si="29"/>
        <v>0.21769466927156014</v>
      </c>
      <c r="BJ11" s="39">
        <v>38</v>
      </c>
      <c r="BK11" s="40">
        <f t="shared" si="30"/>
        <v>0.21886879391775138</v>
      </c>
      <c r="BL11" s="41">
        <v>36</v>
      </c>
      <c r="BM11" s="40">
        <f t="shared" si="31"/>
        <v>0.21617726535759324</v>
      </c>
      <c r="BN11" s="41">
        <v>35</v>
      </c>
      <c r="BO11" s="40">
        <f t="shared" si="32"/>
        <v>0.21657075676010146</v>
      </c>
      <c r="BP11" s="41">
        <v>35</v>
      </c>
      <c r="BQ11" s="40">
        <f t="shared" si="33"/>
        <v>0.2248057036418524</v>
      </c>
      <c r="BR11" s="41">
        <v>34</v>
      </c>
      <c r="BS11" s="40">
        <f t="shared" si="34"/>
        <v>0.2288175516521973</v>
      </c>
      <c r="BT11" s="42">
        <v>34</v>
      </c>
      <c r="BU11" s="40">
        <f t="shared" si="35"/>
        <v>0.23643949930458968</v>
      </c>
      <c r="BV11" s="41">
        <v>31</v>
      </c>
      <c r="BW11" s="40">
        <f t="shared" si="36"/>
        <v>0.22419903088160845</v>
      </c>
      <c r="BX11" s="43">
        <v>30</v>
      </c>
      <c r="BY11" s="40">
        <f t="shared" si="37"/>
        <v>0.22658610271903326</v>
      </c>
      <c r="BZ11" s="39">
        <v>29</v>
      </c>
      <c r="CA11" s="40">
        <f t="shared" si="38"/>
        <v>0.23111252789289127</v>
      </c>
      <c r="CB11" s="43">
        <v>29</v>
      </c>
      <c r="CC11" s="40">
        <f t="shared" si="39"/>
        <v>0.24462252214255586</v>
      </c>
      <c r="CD11" s="43">
        <v>25</v>
      </c>
      <c r="CE11" s="40">
        <f t="shared" si="40"/>
        <v>0.22851919561243145</v>
      </c>
      <c r="CF11" s="41">
        <v>20</v>
      </c>
      <c r="CG11" s="40">
        <f t="shared" si="41"/>
        <v>0.19958088015168146</v>
      </c>
      <c r="CH11" s="39">
        <v>20</v>
      </c>
      <c r="CI11" s="44">
        <f t="shared" si="42"/>
        <v>0.21696680407897592</v>
      </c>
      <c r="CJ11" s="39">
        <v>18</v>
      </c>
      <c r="CK11" s="40">
        <f t="shared" si="43"/>
        <v>0.2128162686214235</v>
      </c>
      <c r="CL11" s="39">
        <v>18</v>
      </c>
      <c r="CM11" s="40">
        <f t="shared" si="44"/>
        <v>0.23718539992093821</v>
      </c>
      <c r="CN11" s="39">
        <v>17</v>
      </c>
      <c r="CO11" s="40">
        <f t="shared" si="45"/>
        <v>0.24996324069989709</v>
      </c>
      <c r="CP11" s="39">
        <v>17</v>
      </c>
      <c r="CQ11" s="40">
        <f t="shared" si="46"/>
        <v>0.27610849439662172</v>
      </c>
      <c r="CR11" s="39">
        <v>14</v>
      </c>
      <c r="CS11" s="44">
        <f t="shared" si="47"/>
        <v>0.25266197437285687</v>
      </c>
      <c r="CT11" s="39">
        <v>12</v>
      </c>
      <c r="CU11" s="40">
        <f t="shared" si="48"/>
        <v>0.23913909924272617</v>
      </c>
      <c r="CV11" s="39">
        <v>12</v>
      </c>
      <c r="CW11" s="40">
        <f t="shared" si="49"/>
        <v>0.26881720430107531</v>
      </c>
      <c r="CX11" s="39">
        <v>11</v>
      </c>
      <c r="CY11" s="40">
        <f t="shared" si="50"/>
        <v>0.29185460334306185</v>
      </c>
      <c r="CZ11" s="39">
        <v>9</v>
      </c>
      <c r="DA11" s="40">
        <f t="shared" si="51"/>
        <v>0.28133791809940606</v>
      </c>
      <c r="DB11" s="39">
        <v>9</v>
      </c>
      <c r="DC11" s="40">
        <f t="shared" si="52"/>
        <v>0.29537249753856254</v>
      </c>
      <c r="DD11" s="39">
        <v>7</v>
      </c>
      <c r="DE11" s="40">
        <f t="shared" si="53"/>
        <v>0.29288702928870292</v>
      </c>
      <c r="DF11" s="39">
        <v>5</v>
      </c>
      <c r="DG11" s="40">
        <f t="shared" si="54"/>
        <v>0.24962556165751376</v>
      </c>
      <c r="DH11" s="39">
        <v>4</v>
      </c>
      <c r="DI11" s="40">
        <f t="shared" si="55"/>
        <v>0.23571007660577489</v>
      </c>
      <c r="DJ11" s="39">
        <v>4</v>
      </c>
      <c r="DK11" s="40">
        <f t="shared" si="56"/>
        <v>0.24630541871921183</v>
      </c>
      <c r="DL11" s="39">
        <v>1</v>
      </c>
      <c r="DM11" s="40">
        <f t="shared" si="57"/>
        <v>8.3542188805346695E-2</v>
      </c>
      <c r="DN11" s="39">
        <v>0</v>
      </c>
      <c r="DO11" s="40">
        <f t="shared" si="58"/>
        <v>0</v>
      </c>
    </row>
    <row r="12" spans="1:119" x14ac:dyDescent="0.3">
      <c r="A12" s="38" t="s">
        <v>30</v>
      </c>
      <c r="B12" s="39">
        <v>9242654</v>
      </c>
      <c r="C12" s="40">
        <f t="shared" si="0"/>
        <v>15.3126632198327</v>
      </c>
      <c r="D12" s="39">
        <v>291</v>
      </c>
      <c r="E12" s="40">
        <f t="shared" si="1"/>
        <v>0.86870857961669357</v>
      </c>
      <c r="F12" s="39">
        <v>289</v>
      </c>
      <c r="G12" s="40">
        <f t="shared" si="2"/>
        <v>0.86607330156732298</v>
      </c>
      <c r="H12" s="39">
        <v>286</v>
      </c>
      <c r="I12" s="40">
        <f t="shared" si="3"/>
        <v>0.86227689339122038</v>
      </c>
      <c r="J12" s="39">
        <v>281</v>
      </c>
      <c r="K12" s="40">
        <f t="shared" si="4"/>
        <v>0.85496090303343786</v>
      </c>
      <c r="L12" s="39">
        <v>282</v>
      </c>
      <c r="M12" s="40">
        <f t="shared" si="5"/>
        <v>0.86180551311044551</v>
      </c>
      <c r="N12" s="39">
        <v>279</v>
      </c>
      <c r="O12" s="40">
        <f t="shared" si="6"/>
        <v>0.86236206843260288</v>
      </c>
      <c r="P12" s="39">
        <v>278</v>
      </c>
      <c r="Q12" s="40">
        <f t="shared" si="7"/>
        <v>0.86241662788894058</v>
      </c>
      <c r="R12" s="39">
        <v>277</v>
      </c>
      <c r="S12" s="40">
        <f t="shared" si="8"/>
        <v>0.8673597194388778</v>
      </c>
      <c r="T12" s="39">
        <v>274</v>
      </c>
      <c r="U12" s="40">
        <f t="shared" si="9"/>
        <v>0.8637538616732866</v>
      </c>
      <c r="V12" s="39">
        <v>272</v>
      </c>
      <c r="W12" s="40">
        <f t="shared" si="10"/>
        <v>0.86223292968997645</v>
      </c>
      <c r="X12" s="39">
        <v>269</v>
      </c>
      <c r="Y12" s="40">
        <f t="shared" si="11"/>
        <v>0.86085509472606259</v>
      </c>
      <c r="Z12" s="39">
        <v>262</v>
      </c>
      <c r="AA12" s="40">
        <f t="shared" si="12"/>
        <v>0.86377423183436641</v>
      </c>
      <c r="AB12" s="39">
        <v>259</v>
      </c>
      <c r="AC12" s="40">
        <f t="shared" si="13"/>
        <v>0.86671351604591251</v>
      </c>
      <c r="AD12" s="39">
        <v>257</v>
      </c>
      <c r="AE12" s="40">
        <f t="shared" si="14"/>
        <v>0.8704487722269264</v>
      </c>
      <c r="AF12" s="39">
        <v>252</v>
      </c>
      <c r="AG12" s="40">
        <f t="shared" si="15"/>
        <v>0.87188181157665301</v>
      </c>
      <c r="AH12" s="39">
        <v>248</v>
      </c>
      <c r="AI12" s="40">
        <f t="shared" si="16"/>
        <v>0.87713093301266187</v>
      </c>
      <c r="AJ12" s="39">
        <v>242</v>
      </c>
      <c r="AK12" s="40">
        <f t="shared" si="17"/>
        <v>0.88314721553171305</v>
      </c>
      <c r="AL12" s="39">
        <v>235</v>
      </c>
      <c r="AM12" s="40">
        <f t="shared" si="18"/>
        <v>0.873865833705191</v>
      </c>
      <c r="AN12" s="39">
        <v>231</v>
      </c>
      <c r="AO12" s="40">
        <f t="shared" si="19"/>
        <v>0.88679027985719228</v>
      </c>
      <c r="AP12" s="39">
        <v>224</v>
      </c>
      <c r="AQ12" s="40">
        <f t="shared" si="20"/>
        <v>0.88836010311322633</v>
      </c>
      <c r="AR12" s="39">
        <v>223</v>
      </c>
      <c r="AS12" s="40">
        <f t="shared" si="21"/>
        <v>0.89991928974979818</v>
      </c>
      <c r="AT12" s="39">
        <v>213</v>
      </c>
      <c r="AU12" s="40">
        <f t="shared" si="22"/>
        <v>0.90346114692908042</v>
      </c>
      <c r="AV12" s="39">
        <v>197</v>
      </c>
      <c r="AW12" s="40">
        <f t="shared" si="23"/>
        <v>0.87229897272405232</v>
      </c>
      <c r="AX12" s="39">
        <v>184</v>
      </c>
      <c r="AY12" s="40">
        <f t="shared" si="24"/>
        <v>0.85382830626450112</v>
      </c>
      <c r="AZ12" s="39">
        <v>180</v>
      </c>
      <c r="BA12" s="40">
        <f t="shared" si="25"/>
        <v>0.87676570871894799</v>
      </c>
      <c r="BB12" s="39">
        <v>173</v>
      </c>
      <c r="BC12" s="40">
        <f t="shared" si="26"/>
        <v>0.88686112677500373</v>
      </c>
      <c r="BD12" s="39">
        <v>170</v>
      </c>
      <c r="BE12" s="40">
        <f t="shared" si="27"/>
        <v>0.91201716738197425</v>
      </c>
      <c r="BF12" s="39">
        <v>167</v>
      </c>
      <c r="BG12" s="40">
        <f t="shared" si="28"/>
        <v>0.90933841546419825</v>
      </c>
      <c r="BH12" s="39">
        <v>164</v>
      </c>
      <c r="BI12" s="40">
        <f t="shared" si="29"/>
        <v>0.91543399385989388</v>
      </c>
      <c r="BJ12" s="39">
        <v>159</v>
      </c>
      <c r="BK12" s="40">
        <f t="shared" si="30"/>
        <v>0.91579311139269659</v>
      </c>
      <c r="BL12" s="41">
        <v>153</v>
      </c>
      <c r="BM12" s="40">
        <f t="shared" si="31"/>
        <v>0.91875337776977128</v>
      </c>
      <c r="BN12" s="41">
        <v>146</v>
      </c>
      <c r="BO12" s="40">
        <f t="shared" si="32"/>
        <v>0.90340944248499477</v>
      </c>
      <c r="BP12" s="41">
        <v>141</v>
      </c>
      <c r="BQ12" s="40">
        <f t="shared" si="33"/>
        <v>0.90564583467146254</v>
      </c>
      <c r="BR12" s="41">
        <v>136</v>
      </c>
      <c r="BS12" s="40">
        <f t="shared" si="34"/>
        <v>0.91527020660878922</v>
      </c>
      <c r="BT12" s="42">
        <v>128</v>
      </c>
      <c r="BU12" s="40">
        <f t="shared" si="35"/>
        <v>0.89012517385257306</v>
      </c>
      <c r="BV12" s="41">
        <v>122</v>
      </c>
      <c r="BW12" s="40">
        <f t="shared" si="36"/>
        <v>0.88233166992116885</v>
      </c>
      <c r="BX12" s="43">
        <v>114</v>
      </c>
      <c r="BY12" s="40">
        <f t="shared" si="37"/>
        <v>0.86102719033232622</v>
      </c>
      <c r="BZ12" s="39">
        <v>110</v>
      </c>
      <c r="CA12" s="40">
        <f t="shared" si="38"/>
        <v>0.87663372649027738</v>
      </c>
      <c r="CB12" s="43">
        <v>104</v>
      </c>
      <c r="CC12" s="40">
        <f t="shared" si="39"/>
        <v>0.87726697595951075</v>
      </c>
      <c r="CD12" s="43">
        <v>92</v>
      </c>
      <c r="CE12" s="40">
        <f t="shared" si="40"/>
        <v>0.84095063985374785</v>
      </c>
      <c r="CF12" s="41">
        <v>89</v>
      </c>
      <c r="CG12" s="40">
        <f t="shared" si="41"/>
        <v>0.88813491667498257</v>
      </c>
      <c r="CH12" s="39">
        <v>81</v>
      </c>
      <c r="CI12" s="44">
        <f t="shared" si="42"/>
        <v>0.87871555651985245</v>
      </c>
      <c r="CJ12" s="39">
        <v>76</v>
      </c>
      <c r="CK12" s="40">
        <f t="shared" si="43"/>
        <v>0.89855757862378816</v>
      </c>
      <c r="CL12" s="39">
        <v>72</v>
      </c>
      <c r="CM12" s="40">
        <f t="shared" si="44"/>
        <v>0.94874159968375282</v>
      </c>
      <c r="CN12" s="39">
        <v>67</v>
      </c>
      <c r="CO12" s="40">
        <f t="shared" si="45"/>
        <v>0.98514924275841775</v>
      </c>
      <c r="CP12" s="39">
        <v>57</v>
      </c>
      <c r="CQ12" s="40">
        <f t="shared" si="46"/>
        <v>0.92577554003573159</v>
      </c>
      <c r="CR12" s="39">
        <v>46</v>
      </c>
      <c r="CS12" s="44">
        <f t="shared" si="47"/>
        <v>0.83017505865367258</v>
      </c>
      <c r="CT12" s="39">
        <v>41</v>
      </c>
      <c r="CU12" s="40">
        <f t="shared" si="48"/>
        <v>0.8170585890793145</v>
      </c>
      <c r="CV12" s="39">
        <v>38</v>
      </c>
      <c r="CW12" s="40">
        <f t="shared" si="49"/>
        <v>0.85125448028673845</v>
      </c>
      <c r="CX12" s="39">
        <v>31</v>
      </c>
      <c r="CY12" s="40">
        <f t="shared" si="50"/>
        <v>0.82249933669408337</v>
      </c>
      <c r="CZ12" s="39">
        <v>27</v>
      </c>
      <c r="DA12" s="40">
        <f t="shared" si="51"/>
        <v>0.84401375429821823</v>
      </c>
      <c r="DB12" s="39">
        <v>25</v>
      </c>
      <c r="DC12" s="40">
        <f t="shared" si="52"/>
        <v>0.82047915982934039</v>
      </c>
      <c r="DD12" s="39">
        <v>18</v>
      </c>
      <c r="DE12" s="40">
        <f t="shared" si="53"/>
        <v>0.7531380753138075</v>
      </c>
      <c r="DF12" s="39">
        <v>12</v>
      </c>
      <c r="DG12" s="40">
        <f t="shared" si="54"/>
        <v>0.59910134797803294</v>
      </c>
      <c r="DH12" s="39">
        <v>9</v>
      </c>
      <c r="DI12" s="40">
        <f t="shared" si="55"/>
        <v>0.53034767236299352</v>
      </c>
      <c r="DJ12" s="39">
        <v>10</v>
      </c>
      <c r="DK12" s="40">
        <f t="shared" si="56"/>
        <v>0.61576354679802958</v>
      </c>
      <c r="DL12" s="39">
        <v>7</v>
      </c>
      <c r="DM12" s="40">
        <f t="shared" si="57"/>
        <v>0.58479532163742687</v>
      </c>
      <c r="DN12" s="39">
        <v>1</v>
      </c>
      <c r="DO12" s="40">
        <f t="shared" si="58"/>
        <v>0.28011204481792717</v>
      </c>
    </row>
    <row r="13" spans="1:119" x14ac:dyDescent="0.3">
      <c r="A13" s="38" t="s">
        <v>31</v>
      </c>
      <c r="B13" s="39">
        <v>9352231</v>
      </c>
      <c r="C13" s="40">
        <f t="shared" si="0"/>
        <v>15.494203684036986</v>
      </c>
      <c r="D13" s="39">
        <v>1168</v>
      </c>
      <c r="E13" s="40">
        <f t="shared" si="1"/>
        <v>3.4867753298704405</v>
      </c>
      <c r="F13" s="39">
        <v>1166</v>
      </c>
      <c r="G13" s="40">
        <f t="shared" si="2"/>
        <v>3.4942611405795798</v>
      </c>
      <c r="H13" s="39">
        <v>1157</v>
      </c>
      <c r="I13" s="40">
        <f t="shared" si="3"/>
        <v>3.4883019778099369</v>
      </c>
      <c r="J13" s="39">
        <v>1144</v>
      </c>
      <c r="K13" s="40">
        <f t="shared" si="4"/>
        <v>3.4806949219581953</v>
      </c>
      <c r="L13" s="39">
        <v>1141</v>
      </c>
      <c r="M13" s="40">
        <f t="shared" si="5"/>
        <v>3.48695067538659</v>
      </c>
      <c r="N13" s="39">
        <v>1133</v>
      </c>
      <c r="O13" s="40">
        <f t="shared" si="6"/>
        <v>3.5019936327388494</v>
      </c>
      <c r="P13" s="39">
        <v>1128</v>
      </c>
      <c r="Q13" s="40">
        <f t="shared" si="7"/>
        <v>3.4993020009306655</v>
      </c>
      <c r="R13" s="39">
        <v>1118</v>
      </c>
      <c r="S13" s="40">
        <f t="shared" si="8"/>
        <v>3.5007515030060117</v>
      </c>
      <c r="T13" s="39">
        <v>1110</v>
      </c>
      <c r="U13" s="40">
        <f t="shared" si="9"/>
        <v>3.4991488556837527</v>
      </c>
      <c r="V13" s="39">
        <v>1103</v>
      </c>
      <c r="W13" s="40">
        <f t="shared" si="10"/>
        <v>3.4964813288531036</v>
      </c>
      <c r="X13" s="39">
        <v>1105</v>
      </c>
      <c r="Y13" s="40">
        <f t="shared" si="11"/>
        <v>3.5362263184843834</v>
      </c>
      <c r="Z13" s="39">
        <v>1081</v>
      </c>
      <c r="AA13" s="40">
        <f t="shared" si="12"/>
        <v>3.5638929183700383</v>
      </c>
      <c r="AB13" s="39">
        <v>1069</v>
      </c>
      <c r="AC13" s="40">
        <f t="shared" si="13"/>
        <v>3.5772847438342872</v>
      </c>
      <c r="AD13" s="39">
        <v>1051</v>
      </c>
      <c r="AE13" s="40">
        <f t="shared" si="14"/>
        <v>3.5596951735817104</v>
      </c>
      <c r="AF13" s="39">
        <v>1027</v>
      </c>
      <c r="AG13" s="40">
        <f t="shared" si="15"/>
        <v>3.5532643670207245</v>
      </c>
      <c r="AH13" s="39">
        <v>1005</v>
      </c>
      <c r="AI13" s="40">
        <f t="shared" si="16"/>
        <v>3.5545023696682465</v>
      </c>
      <c r="AJ13" s="39">
        <v>972</v>
      </c>
      <c r="AK13" s="40">
        <f t="shared" si="17"/>
        <v>3.54718633676374</v>
      </c>
      <c r="AL13" s="39">
        <v>960</v>
      </c>
      <c r="AM13" s="40">
        <f t="shared" si="18"/>
        <v>3.5698348951361001</v>
      </c>
      <c r="AN13" s="39">
        <v>940</v>
      </c>
      <c r="AO13" s="40">
        <f t="shared" si="19"/>
        <v>3.6085838227955009</v>
      </c>
      <c r="AP13" s="39">
        <v>918</v>
      </c>
      <c r="AQ13" s="40">
        <f t="shared" si="20"/>
        <v>3.6406900654372394</v>
      </c>
      <c r="AR13" s="39">
        <v>903</v>
      </c>
      <c r="AS13" s="40">
        <f t="shared" si="21"/>
        <v>3.6440677966101696</v>
      </c>
      <c r="AT13" s="39">
        <v>870</v>
      </c>
      <c r="AU13" s="40">
        <f t="shared" si="22"/>
        <v>3.6901934170342723</v>
      </c>
      <c r="AV13" s="39">
        <v>842</v>
      </c>
      <c r="AW13" s="40">
        <f t="shared" si="23"/>
        <v>3.7283032235210767</v>
      </c>
      <c r="AX13" s="39">
        <v>799</v>
      </c>
      <c r="AY13" s="40">
        <f t="shared" si="24"/>
        <v>3.7076566125290027</v>
      </c>
      <c r="AZ13" s="39">
        <v>776</v>
      </c>
      <c r="BA13" s="40">
        <f t="shared" si="25"/>
        <v>3.7798343886994643</v>
      </c>
      <c r="BB13" s="39">
        <v>746</v>
      </c>
      <c r="BC13" s="40">
        <f t="shared" si="26"/>
        <v>3.8242682114112885</v>
      </c>
      <c r="BD13" s="39">
        <v>712</v>
      </c>
      <c r="BE13" s="40">
        <f t="shared" si="27"/>
        <v>3.8197424892703862</v>
      </c>
      <c r="BF13" s="39">
        <v>704</v>
      </c>
      <c r="BG13" s="40">
        <f t="shared" si="28"/>
        <v>3.8333787095017695</v>
      </c>
      <c r="BH13" s="39">
        <v>692</v>
      </c>
      <c r="BI13" s="40">
        <f t="shared" si="29"/>
        <v>3.8626849009210158</v>
      </c>
      <c r="BJ13" s="39">
        <v>673</v>
      </c>
      <c r="BK13" s="40">
        <f t="shared" si="30"/>
        <v>3.8762815343854395</v>
      </c>
      <c r="BL13" s="41">
        <v>638</v>
      </c>
      <c r="BM13" s="40">
        <f t="shared" si="31"/>
        <v>3.8311415360595689</v>
      </c>
      <c r="BN13" s="41">
        <v>611</v>
      </c>
      <c r="BO13" s="40">
        <f t="shared" si="32"/>
        <v>3.7807066394406288</v>
      </c>
      <c r="BP13" s="41">
        <v>591</v>
      </c>
      <c r="BQ13" s="40">
        <f t="shared" si="33"/>
        <v>3.7960048814952789</v>
      </c>
      <c r="BR13" s="41">
        <v>567</v>
      </c>
      <c r="BS13" s="40">
        <f t="shared" si="34"/>
        <v>3.8158691701998788</v>
      </c>
      <c r="BT13" s="42">
        <v>549</v>
      </c>
      <c r="BU13" s="40">
        <f t="shared" si="35"/>
        <v>3.8178025034770515</v>
      </c>
      <c r="BV13" s="41">
        <v>527</v>
      </c>
      <c r="BW13" s="40">
        <f t="shared" si="36"/>
        <v>3.8113835249873431</v>
      </c>
      <c r="BX13" s="43">
        <v>506</v>
      </c>
      <c r="BY13" s="40">
        <f t="shared" si="37"/>
        <v>3.8217522658610275</v>
      </c>
      <c r="BZ13" s="39">
        <v>479</v>
      </c>
      <c r="CA13" s="40">
        <f t="shared" si="38"/>
        <v>3.8173414089894804</v>
      </c>
      <c r="CB13" s="43">
        <v>455</v>
      </c>
      <c r="CC13" s="40">
        <f t="shared" si="39"/>
        <v>3.8380430198228592</v>
      </c>
      <c r="CD13" s="43">
        <v>409</v>
      </c>
      <c r="CE13" s="40">
        <f t="shared" si="40"/>
        <v>3.7385740402193788</v>
      </c>
      <c r="CF13" s="41">
        <v>369</v>
      </c>
      <c r="CG13" s="40">
        <f t="shared" si="41"/>
        <v>3.6822672387985227</v>
      </c>
      <c r="CH13" s="39">
        <v>340</v>
      </c>
      <c r="CI13" s="44">
        <f t="shared" si="42"/>
        <v>3.6884356693425908</v>
      </c>
      <c r="CJ13" s="39">
        <v>314</v>
      </c>
      <c r="CK13" s="40">
        <f t="shared" si="43"/>
        <v>3.712461574840388</v>
      </c>
      <c r="CL13" s="39">
        <v>275</v>
      </c>
      <c r="CM13" s="40">
        <f t="shared" si="44"/>
        <v>3.6236658321254445</v>
      </c>
      <c r="CN13" s="39">
        <v>243</v>
      </c>
      <c r="CO13" s="40">
        <f t="shared" si="45"/>
        <v>3.5730039700044109</v>
      </c>
      <c r="CP13" s="39">
        <v>220</v>
      </c>
      <c r="CQ13" s="40">
        <f t="shared" si="46"/>
        <v>3.5731687510151042</v>
      </c>
      <c r="CR13" s="39">
        <v>191</v>
      </c>
      <c r="CS13" s="44">
        <f t="shared" si="47"/>
        <v>3.4470312218011188</v>
      </c>
      <c r="CT13" s="39">
        <v>168</v>
      </c>
      <c r="CU13" s="40">
        <f t="shared" si="48"/>
        <v>3.3479473893981671</v>
      </c>
      <c r="CV13" s="39">
        <v>138</v>
      </c>
      <c r="CW13" s="40">
        <f t="shared" si="49"/>
        <v>3.0913978494623655</v>
      </c>
      <c r="CX13" s="39">
        <v>111</v>
      </c>
      <c r="CY13" s="40">
        <f t="shared" si="50"/>
        <v>2.9450782700981692</v>
      </c>
      <c r="CZ13" s="39">
        <v>93</v>
      </c>
      <c r="DA13" s="40">
        <f t="shared" si="51"/>
        <v>2.9071584870271958</v>
      </c>
      <c r="DB13" s="39">
        <v>83</v>
      </c>
      <c r="DC13" s="40">
        <f t="shared" si="52"/>
        <v>2.7239908106334099</v>
      </c>
      <c r="DD13" s="39">
        <v>65</v>
      </c>
      <c r="DE13" s="40">
        <f t="shared" si="53"/>
        <v>2.7196652719665275</v>
      </c>
      <c r="DF13" s="39">
        <v>56</v>
      </c>
      <c r="DG13" s="40">
        <f t="shared" si="54"/>
        <v>2.7958062905641534</v>
      </c>
      <c r="DH13" s="39">
        <v>46</v>
      </c>
      <c r="DI13" s="40">
        <f t="shared" si="55"/>
        <v>2.710665880966411</v>
      </c>
      <c r="DJ13" s="39">
        <v>43</v>
      </c>
      <c r="DK13" s="40">
        <f t="shared" si="56"/>
        <v>2.6477832512315271</v>
      </c>
      <c r="DL13" s="39">
        <v>28</v>
      </c>
      <c r="DM13" s="40">
        <f t="shared" si="57"/>
        <v>2.3391812865497075</v>
      </c>
      <c r="DN13" s="39">
        <v>3</v>
      </c>
      <c r="DO13" s="40">
        <f t="shared" si="58"/>
        <v>0.84033613445378152</v>
      </c>
    </row>
    <row r="14" spans="1:119" x14ac:dyDescent="0.3">
      <c r="A14" s="38" t="s">
        <v>32</v>
      </c>
      <c r="B14" s="39">
        <v>7337210</v>
      </c>
      <c r="C14" s="40">
        <f t="shared" si="0"/>
        <v>12.15584027089932</v>
      </c>
      <c r="D14" s="39">
        <v>3395</v>
      </c>
      <c r="E14" s="40">
        <f t="shared" si="1"/>
        <v>10.134933428861425</v>
      </c>
      <c r="F14" s="39">
        <v>3384</v>
      </c>
      <c r="G14" s="40">
        <f t="shared" si="2"/>
        <v>10.141148970601456</v>
      </c>
      <c r="H14" s="39">
        <v>3365</v>
      </c>
      <c r="I14" s="40">
        <f t="shared" si="3"/>
        <v>10.145320791123975</v>
      </c>
      <c r="J14" s="39">
        <v>3344</v>
      </c>
      <c r="K14" s="40">
        <f t="shared" si="4"/>
        <v>10.174339002647031</v>
      </c>
      <c r="L14" s="39">
        <v>3335</v>
      </c>
      <c r="M14" s="40">
        <f t="shared" si="5"/>
        <v>10.191919809302611</v>
      </c>
      <c r="N14" s="39">
        <v>3307</v>
      </c>
      <c r="O14" s="40">
        <f t="shared" si="6"/>
        <v>10.221617778876766</v>
      </c>
      <c r="P14" s="39">
        <v>3298</v>
      </c>
      <c r="Q14" s="40">
        <f t="shared" si="7"/>
        <v>10.231115247401892</v>
      </c>
      <c r="R14" s="39">
        <v>3281</v>
      </c>
      <c r="S14" s="40">
        <f t="shared" si="8"/>
        <v>10.273672344689379</v>
      </c>
      <c r="T14" s="39">
        <v>3262</v>
      </c>
      <c r="U14" s="40">
        <f t="shared" si="9"/>
        <v>10.283084294811172</v>
      </c>
      <c r="V14" s="39">
        <v>3249</v>
      </c>
      <c r="W14" s="40">
        <f t="shared" si="10"/>
        <v>10.299245546186521</v>
      </c>
      <c r="X14" s="39">
        <v>3233</v>
      </c>
      <c r="Y14" s="40">
        <f t="shared" si="11"/>
        <v>10.34626216077829</v>
      </c>
      <c r="Z14" s="39">
        <v>3174</v>
      </c>
      <c r="AA14" s="40">
        <f t="shared" si="12"/>
        <v>10.464196228405644</v>
      </c>
      <c r="AB14" s="39">
        <v>3135</v>
      </c>
      <c r="AC14" s="40">
        <f t="shared" si="13"/>
        <v>10.490914566810561</v>
      </c>
      <c r="AD14" s="39">
        <v>3107</v>
      </c>
      <c r="AE14" s="40">
        <f t="shared" si="14"/>
        <v>10.523285351397121</v>
      </c>
      <c r="AF14" s="39">
        <v>3043</v>
      </c>
      <c r="AG14" s="40">
        <f t="shared" si="15"/>
        <v>10.528318859633949</v>
      </c>
      <c r="AH14" s="39">
        <v>2989</v>
      </c>
      <c r="AI14" s="40">
        <f t="shared" si="16"/>
        <v>10.57154983376954</v>
      </c>
      <c r="AJ14" s="39">
        <v>2935</v>
      </c>
      <c r="AK14" s="40">
        <f t="shared" si="17"/>
        <v>10.710897014816437</v>
      </c>
      <c r="AL14" s="39">
        <v>2891</v>
      </c>
      <c r="AM14" s="40">
        <f t="shared" si="18"/>
        <v>10.750409043581733</v>
      </c>
      <c r="AN14" s="39">
        <v>2822</v>
      </c>
      <c r="AO14" s="40">
        <f t="shared" si="19"/>
        <v>10.833429306307343</v>
      </c>
      <c r="AP14" s="39">
        <v>2727</v>
      </c>
      <c r="AQ14" s="40">
        <f t="shared" si="20"/>
        <v>10.814991076740036</v>
      </c>
      <c r="AR14" s="39">
        <v>2708</v>
      </c>
      <c r="AS14" s="40">
        <f t="shared" si="21"/>
        <v>10.928167877320421</v>
      </c>
      <c r="AT14" s="39">
        <v>2612</v>
      </c>
      <c r="AU14" s="40">
        <f t="shared" si="22"/>
        <v>11.079063454360366</v>
      </c>
      <c r="AV14" s="39">
        <v>2515</v>
      </c>
      <c r="AW14" s="40">
        <f t="shared" si="23"/>
        <v>11.136202621324831</v>
      </c>
      <c r="AX14" s="39">
        <v>2418</v>
      </c>
      <c r="AY14" s="40">
        <f t="shared" si="24"/>
        <v>11.220417633410673</v>
      </c>
      <c r="AZ14" s="39">
        <v>2330</v>
      </c>
      <c r="BA14" s="40">
        <f t="shared" si="25"/>
        <v>11.349245007306381</v>
      </c>
      <c r="BB14" s="39">
        <v>2242</v>
      </c>
      <c r="BC14" s="40">
        <f t="shared" si="26"/>
        <v>11.493310093812479</v>
      </c>
      <c r="BD14" s="39">
        <v>2142</v>
      </c>
      <c r="BE14" s="40">
        <f t="shared" si="27"/>
        <v>11.491416309012875</v>
      </c>
      <c r="BF14" s="39">
        <v>2118</v>
      </c>
      <c r="BG14" s="40">
        <f t="shared" si="28"/>
        <v>11.532806969779472</v>
      </c>
      <c r="BH14" s="39">
        <v>2075</v>
      </c>
      <c r="BI14" s="40">
        <f t="shared" si="29"/>
        <v>11.58247278816634</v>
      </c>
      <c r="BJ14" s="39">
        <v>2020</v>
      </c>
      <c r="BK14" s="40">
        <f t="shared" si="30"/>
        <v>11.634604308259417</v>
      </c>
      <c r="BL14" s="41">
        <v>1957</v>
      </c>
      <c r="BM14" s="40">
        <f t="shared" si="31"/>
        <v>11.751636341800275</v>
      </c>
      <c r="BN14" s="41">
        <v>1905</v>
      </c>
      <c r="BO14" s="40">
        <f t="shared" si="32"/>
        <v>11.787636903656953</v>
      </c>
      <c r="BP14" s="41">
        <v>1821</v>
      </c>
      <c r="BQ14" s="40">
        <f t="shared" si="33"/>
        <v>11.696319609480378</v>
      </c>
      <c r="BR14" s="41">
        <v>1724</v>
      </c>
      <c r="BS14" s="40">
        <f t="shared" si="34"/>
        <v>11.602395854364358</v>
      </c>
      <c r="BT14" s="42">
        <v>1682</v>
      </c>
      <c r="BU14" s="40">
        <f t="shared" si="35"/>
        <v>11.696801112656468</v>
      </c>
      <c r="BV14" s="41">
        <v>1616</v>
      </c>
      <c r="BW14" s="40">
        <f t="shared" si="36"/>
        <v>11.687278513054169</v>
      </c>
      <c r="BX14" s="43">
        <v>1520</v>
      </c>
      <c r="BY14" s="40">
        <f t="shared" si="37"/>
        <v>11.48036253776435</v>
      </c>
      <c r="BZ14" s="39">
        <v>1448</v>
      </c>
      <c r="CA14" s="40">
        <f t="shared" si="38"/>
        <v>11.539687599617469</v>
      </c>
      <c r="CB14" s="43">
        <v>1367</v>
      </c>
      <c r="CC14" s="40">
        <f t="shared" si="39"/>
        <v>11.530999578237031</v>
      </c>
      <c r="CD14" s="43">
        <v>1271</v>
      </c>
      <c r="CE14" s="40">
        <f t="shared" si="40"/>
        <v>11.617915904936014</v>
      </c>
      <c r="CF14" s="41">
        <v>1162</v>
      </c>
      <c r="CG14" s="40">
        <f t="shared" si="41"/>
        <v>11.595649136812693</v>
      </c>
      <c r="CH14" s="39">
        <v>1073</v>
      </c>
      <c r="CI14" s="44">
        <f t="shared" si="42"/>
        <v>11.640269038837058</v>
      </c>
      <c r="CJ14" s="39">
        <v>971</v>
      </c>
      <c r="CK14" s="40">
        <f t="shared" si="43"/>
        <v>11.480255379522346</v>
      </c>
      <c r="CL14" s="39">
        <v>873</v>
      </c>
      <c r="CM14" s="40">
        <f t="shared" si="44"/>
        <v>11.503491896165503</v>
      </c>
      <c r="CN14" s="39">
        <v>761</v>
      </c>
      <c r="CO14" s="40">
        <f t="shared" si="45"/>
        <v>11.189530951330687</v>
      </c>
      <c r="CP14" s="39">
        <v>680</v>
      </c>
      <c r="CQ14" s="40">
        <f t="shared" si="46"/>
        <v>11.04433977586487</v>
      </c>
      <c r="CR14" s="39">
        <v>606</v>
      </c>
      <c r="CS14" s="44">
        <f t="shared" si="47"/>
        <v>10.936654033567947</v>
      </c>
      <c r="CT14" s="39">
        <v>541</v>
      </c>
      <c r="CU14" s="40">
        <f t="shared" si="48"/>
        <v>10.781187724192906</v>
      </c>
      <c r="CV14" s="39">
        <v>469</v>
      </c>
      <c r="CW14" s="40">
        <f t="shared" si="49"/>
        <v>10.506272401433691</v>
      </c>
      <c r="CX14" s="39">
        <v>388</v>
      </c>
      <c r="CY14" s="40">
        <f t="shared" si="50"/>
        <v>10.294507827009818</v>
      </c>
      <c r="CZ14" s="39">
        <v>329</v>
      </c>
      <c r="DA14" s="40">
        <f t="shared" si="51"/>
        <v>10.284463894967178</v>
      </c>
      <c r="DB14" s="39">
        <v>312</v>
      </c>
      <c r="DC14" s="40">
        <f t="shared" si="52"/>
        <v>10.239579914670168</v>
      </c>
      <c r="DD14" s="39">
        <v>220</v>
      </c>
      <c r="DE14" s="40">
        <f t="shared" si="53"/>
        <v>9.2050209205020916</v>
      </c>
      <c r="DF14" s="39">
        <v>173</v>
      </c>
      <c r="DG14" s="40">
        <f t="shared" si="54"/>
        <v>8.6370444333499741</v>
      </c>
      <c r="DH14" s="39">
        <v>144</v>
      </c>
      <c r="DI14" s="40">
        <f t="shared" si="55"/>
        <v>8.4855627578078963</v>
      </c>
      <c r="DJ14" s="39">
        <v>139</v>
      </c>
      <c r="DK14" s="40">
        <f t="shared" si="56"/>
        <v>8.5591133004926121</v>
      </c>
      <c r="DL14" s="39">
        <v>98</v>
      </c>
      <c r="DM14" s="40">
        <f t="shared" si="57"/>
        <v>8.1871345029239766</v>
      </c>
      <c r="DN14" s="39">
        <v>37</v>
      </c>
      <c r="DO14" s="40">
        <f t="shared" si="58"/>
        <v>10.364145658263306</v>
      </c>
    </row>
    <row r="15" spans="1:119" x14ac:dyDescent="0.3">
      <c r="A15" s="38" t="s">
        <v>33</v>
      </c>
      <c r="B15" s="39">
        <v>5962533</v>
      </c>
      <c r="C15" s="40">
        <f t="shared" si="0"/>
        <v>9.8783595887218905</v>
      </c>
      <c r="D15" s="39">
        <v>8874</v>
      </c>
      <c r="E15" s="40">
        <f t="shared" si="1"/>
        <v>26.491133799032777</v>
      </c>
      <c r="F15" s="39">
        <v>8858</v>
      </c>
      <c r="G15" s="40">
        <f t="shared" si="2"/>
        <v>26.545596212053102</v>
      </c>
      <c r="H15" s="39">
        <v>8823</v>
      </c>
      <c r="I15" s="40">
        <f t="shared" si="3"/>
        <v>26.600940665701884</v>
      </c>
      <c r="J15" s="39">
        <v>8768</v>
      </c>
      <c r="K15" s="40">
        <f t="shared" si="4"/>
        <v>26.677214227036238</v>
      </c>
      <c r="L15" s="39">
        <v>8738</v>
      </c>
      <c r="M15" s="40">
        <f t="shared" si="5"/>
        <v>26.70374671474849</v>
      </c>
      <c r="N15" s="39">
        <v>8677</v>
      </c>
      <c r="O15" s="40">
        <f t="shared" si="6"/>
        <v>26.819769418601059</v>
      </c>
      <c r="P15" s="39">
        <v>8654</v>
      </c>
      <c r="Q15" s="40">
        <f t="shared" si="7"/>
        <v>26.846595315650688</v>
      </c>
      <c r="R15" s="39">
        <v>8596</v>
      </c>
      <c r="S15" s="40">
        <f t="shared" si="8"/>
        <v>26.91633266533066</v>
      </c>
      <c r="T15" s="39">
        <v>8570</v>
      </c>
      <c r="U15" s="40">
        <f t="shared" si="9"/>
        <v>27.015951074963745</v>
      </c>
      <c r="V15" s="39">
        <v>8536</v>
      </c>
      <c r="W15" s="40">
        <f t="shared" si="10"/>
        <v>27.05889811703544</v>
      </c>
      <c r="X15" s="39">
        <v>8487</v>
      </c>
      <c r="Y15" s="40">
        <f t="shared" si="11"/>
        <v>27.160138248847925</v>
      </c>
      <c r="Z15" s="39">
        <v>8337</v>
      </c>
      <c r="AA15" s="40">
        <f t="shared" si="12"/>
        <v>27.485823552683637</v>
      </c>
      <c r="AB15" s="39">
        <v>8258</v>
      </c>
      <c r="AC15" s="40">
        <f t="shared" si="13"/>
        <v>27.634440986514068</v>
      </c>
      <c r="AD15" s="39">
        <v>8196</v>
      </c>
      <c r="AE15" s="40">
        <f t="shared" si="14"/>
        <v>27.759525825571551</v>
      </c>
      <c r="AF15" s="39">
        <v>8058</v>
      </c>
      <c r="AG15" s="40">
        <f t="shared" si="15"/>
        <v>27.879458879701069</v>
      </c>
      <c r="AH15" s="39">
        <v>7912</v>
      </c>
      <c r="AI15" s="40">
        <f t="shared" si="16"/>
        <v>27.983306217726533</v>
      </c>
      <c r="AJ15" s="39">
        <v>7738</v>
      </c>
      <c r="AK15" s="40">
        <f t="shared" si="17"/>
        <v>28.238814685059481</v>
      </c>
      <c r="AL15" s="39">
        <v>7625</v>
      </c>
      <c r="AM15" s="40">
        <f t="shared" si="18"/>
        <v>28.354157370221628</v>
      </c>
      <c r="AN15" s="39">
        <v>7471</v>
      </c>
      <c r="AO15" s="40">
        <f t="shared" si="19"/>
        <v>28.68056355330339</v>
      </c>
      <c r="AP15" s="39">
        <v>7291</v>
      </c>
      <c r="AQ15" s="40">
        <f t="shared" si="20"/>
        <v>28.915328177672023</v>
      </c>
      <c r="AR15" s="39">
        <v>7191</v>
      </c>
      <c r="AS15" s="40">
        <f t="shared" si="21"/>
        <v>29.019370460048428</v>
      </c>
      <c r="AT15" s="39">
        <v>6951</v>
      </c>
      <c r="AU15" s="40">
        <f t="shared" si="22"/>
        <v>29.483372921615203</v>
      </c>
      <c r="AV15" s="39">
        <v>6747</v>
      </c>
      <c r="AW15" s="40">
        <f t="shared" si="23"/>
        <v>29.875132837407016</v>
      </c>
      <c r="AX15" s="39">
        <v>6532</v>
      </c>
      <c r="AY15" s="40">
        <f t="shared" si="24"/>
        <v>30.310904872389795</v>
      </c>
      <c r="AZ15" s="39">
        <v>6333</v>
      </c>
      <c r="BA15" s="40">
        <f t="shared" si="25"/>
        <v>30.847540185094985</v>
      </c>
      <c r="BB15" s="39">
        <v>6074</v>
      </c>
      <c r="BC15" s="40">
        <f t="shared" si="26"/>
        <v>31.137540370123546</v>
      </c>
      <c r="BD15" s="39">
        <v>5874</v>
      </c>
      <c r="BE15" s="40">
        <f t="shared" si="27"/>
        <v>31.512875536480689</v>
      </c>
      <c r="BF15" s="39">
        <v>5796</v>
      </c>
      <c r="BG15" s="40">
        <f t="shared" si="28"/>
        <v>31.560032670841277</v>
      </c>
      <c r="BH15" s="39">
        <v>5669</v>
      </c>
      <c r="BI15" s="40">
        <f t="shared" si="29"/>
        <v>31.643873848730113</v>
      </c>
      <c r="BJ15" s="39">
        <v>5547</v>
      </c>
      <c r="BK15" s="40">
        <f t="shared" si="30"/>
        <v>31.949084206888607</v>
      </c>
      <c r="BL15" s="41">
        <v>5366</v>
      </c>
      <c r="BM15" s="40">
        <f t="shared" si="31"/>
        <v>32.222422386356811</v>
      </c>
      <c r="BN15" s="41">
        <v>5245</v>
      </c>
      <c r="BO15" s="40">
        <f t="shared" si="32"/>
        <v>32.454674834478062</v>
      </c>
      <c r="BP15" s="41">
        <v>5103</v>
      </c>
      <c r="BQ15" s="40">
        <f t="shared" si="33"/>
        <v>32.776671590982083</v>
      </c>
      <c r="BR15" s="41">
        <v>4909</v>
      </c>
      <c r="BS15" s="40">
        <f t="shared" si="34"/>
        <v>33.037216501783426</v>
      </c>
      <c r="BT15" s="42">
        <v>4756</v>
      </c>
      <c r="BU15" s="40">
        <f t="shared" si="35"/>
        <v>33.073713490959669</v>
      </c>
      <c r="BV15" s="41">
        <v>4588</v>
      </c>
      <c r="BW15" s="40">
        <f t="shared" si="36"/>
        <v>33.181456570478055</v>
      </c>
      <c r="BX15" s="43">
        <v>4412</v>
      </c>
      <c r="BY15" s="40">
        <f t="shared" si="37"/>
        <v>33.323262839879156</v>
      </c>
      <c r="BZ15" s="39">
        <v>4196</v>
      </c>
      <c r="CA15" s="40">
        <f t="shared" si="38"/>
        <v>33.439591966847303</v>
      </c>
      <c r="CB15" s="43">
        <v>4009</v>
      </c>
      <c r="CC15" s="40">
        <f t="shared" si="39"/>
        <v>33.816954871362292</v>
      </c>
      <c r="CD15" s="43">
        <v>3724</v>
      </c>
      <c r="CE15" s="40">
        <f t="shared" si="40"/>
        <v>34.040219378427786</v>
      </c>
      <c r="CF15" s="41">
        <v>3456</v>
      </c>
      <c r="CG15" s="40">
        <f t="shared" si="41"/>
        <v>34.48757609021056</v>
      </c>
      <c r="CH15" s="39">
        <v>3206</v>
      </c>
      <c r="CI15" s="44">
        <f t="shared" si="42"/>
        <v>34.779778693859839</v>
      </c>
      <c r="CJ15" s="39">
        <v>2967</v>
      </c>
      <c r="CK15" s="40">
        <f t="shared" si="43"/>
        <v>35.079214944431307</v>
      </c>
      <c r="CL15" s="39">
        <v>2660</v>
      </c>
      <c r="CM15" s="40">
        <f t="shared" si="44"/>
        <v>35.050731321649756</v>
      </c>
      <c r="CN15" s="39">
        <v>2403</v>
      </c>
      <c r="CO15" s="40">
        <f t="shared" si="45"/>
        <v>35.333039258932509</v>
      </c>
      <c r="CP15" s="39">
        <v>2180</v>
      </c>
      <c r="CQ15" s="40">
        <f t="shared" si="46"/>
        <v>35.406853987331495</v>
      </c>
      <c r="CR15" s="39">
        <v>1960</v>
      </c>
      <c r="CS15" s="44">
        <f t="shared" si="47"/>
        <v>35.372676412199965</v>
      </c>
      <c r="CT15" s="39">
        <v>1768</v>
      </c>
      <c r="CU15" s="40">
        <f t="shared" si="48"/>
        <v>35.233160621761655</v>
      </c>
      <c r="CV15" s="39">
        <v>1585</v>
      </c>
      <c r="CW15" s="40">
        <f t="shared" si="49"/>
        <v>35.506272401433691</v>
      </c>
      <c r="CX15" s="39">
        <v>1341</v>
      </c>
      <c r="CY15" s="40">
        <f t="shared" si="50"/>
        <v>35.579729371185991</v>
      </c>
      <c r="CZ15" s="39">
        <v>1134</v>
      </c>
      <c r="DA15" s="40">
        <f t="shared" si="51"/>
        <v>35.448577680525162</v>
      </c>
      <c r="DB15" s="39">
        <v>1090</v>
      </c>
      <c r="DC15" s="40">
        <f t="shared" si="52"/>
        <v>35.772891368559243</v>
      </c>
      <c r="DD15" s="39">
        <v>856</v>
      </c>
      <c r="DE15" s="40">
        <f t="shared" si="53"/>
        <v>35.81589958158996</v>
      </c>
      <c r="DF15" s="39">
        <v>708</v>
      </c>
      <c r="DG15" s="40">
        <f t="shared" si="54"/>
        <v>35.34697953070394</v>
      </c>
      <c r="DH15" s="39">
        <v>602</v>
      </c>
      <c r="DI15" s="40">
        <f t="shared" si="55"/>
        <v>35.474366529169124</v>
      </c>
      <c r="DJ15" s="39">
        <v>578</v>
      </c>
      <c r="DK15" s="40">
        <f t="shared" si="56"/>
        <v>35.591133004926107</v>
      </c>
      <c r="DL15" s="39">
        <v>428</v>
      </c>
      <c r="DM15" s="40">
        <f t="shared" si="57"/>
        <v>35.756056808688385</v>
      </c>
      <c r="DN15" s="39">
        <v>114</v>
      </c>
      <c r="DO15" s="40">
        <f t="shared" si="58"/>
        <v>31.932773109243694</v>
      </c>
    </row>
    <row r="16" spans="1:119" x14ac:dyDescent="0.3">
      <c r="A16" s="38" t="s">
        <v>34</v>
      </c>
      <c r="B16" s="39">
        <v>3555546</v>
      </c>
      <c r="C16" s="40">
        <f t="shared" si="0"/>
        <v>5.8906109068481065</v>
      </c>
      <c r="D16" s="39">
        <v>13702</v>
      </c>
      <c r="E16" s="40">
        <f t="shared" si="1"/>
        <v>40.903934563257508</v>
      </c>
      <c r="F16" s="39">
        <v>13651</v>
      </c>
      <c r="G16" s="40">
        <f t="shared" si="2"/>
        <v>40.909227126974137</v>
      </c>
      <c r="H16" s="39">
        <v>13568</v>
      </c>
      <c r="I16" s="40">
        <f t="shared" si="3"/>
        <v>40.90689821514713</v>
      </c>
      <c r="J16" s="39">
        <v>13445</v>
      </c>
      <c r="K16" s="40">
        <f t="shared" si="4"/>
        <v>40.90729302948246</v>
      </c>
      <c r="L16" s="39">
        <v>13384</v>
      </c>
      <c r="M16" s="40">
        <f t="shared" si="5"/>
        <v>40.90214534563902</v>
      </c>
      <c r="N16" s="39">
        <v>13233</v>
      </c>
      <c r="O16" s="40">
        <f t="shared" si="6"/>
        <v>40.901925632862486</v>
      </c>
      <c r="P16" s="39">
        <v>13194</v>
      </c>
      <c r="Q16" s="40">
        <f t="shared" si="7"/>
        <v>40.930665425779431</v>
      </c>
      <c r="R16" s="39">
        <v>13078</v>
      </c>
      <c r="S16" s="40">
        <f t="shared" si="8"/>
        <v>40.950651302605209</v>
      </c>
      <c r="T16" s="39">
        <v>12995</v>
      </c>
      <c r="U16" s="40">
        <f t="shared" si="9"/>
        <v>40.965260702351678</v>
      </c>
      <c r="V16" s="39">
        <v>12926</v>
      </c>
      <c r="W16" s="40">
        <f t="shared" si="10"/>
        <v>40.975084004311164</v>
      </c>
      <c r="X16" s="39">
        <v>12792</v>
      </c>
      <c r="Y16" s="40">
        <f t="shared" si="11"/>
        <v>40.937019969278033</v>
      </c>
      <c r="Z16" s="39">
        <v>12387</v>
      </c>
      <c r="AA16" s="40">
        <f t="shared" si="12"/>
        <v>40.838058815772122</v>
      </c>
      <c r="AB16" s="39">
        <v>12186</v>
      </c>
      <c r="AC16" s="40">
        <f t="shared" si="13"/>
        <v>40.779038249171769</v>
      </c>
      <c r="AD16" s="39">
        <v>12045</v>
      </c>
      <c r="AE16" s="40">
        <f t="shared" si="14"/>
        <v>40.795935647756139</v>
      </c>
      <c r="AF16" s="39">
        <v>11797</v>
      </c>
      <c r="AG16" s="40">
        <f t="shared" si="15"/>
        <v>40.815832266546728</v>
      </c>
      <c r="AH16" s="39">
        <v>11543</v>
      </c>
      <c r="AI16" s="40">
        <f t="shared" si="16"/>
        <v>40.825493386149816</v>
      </c>
      <c r="AJ16" s="39">
        <v>11162</v>
      </c>
      <c r="AK16" s="40">
        <f t="shared" si="17"/>
        <v>40.73425297423546</v>
      </c>
      <c r="AL16" s="39">
        <v>10959</v>
      </c>
      <c r="AM16" s="40">
        <f t="shared" si="18"/>
        <v>40.75189647478804</v>
      </c>
      <c r="AN16" s="39">
        <v>10590</v>
      </c>
      <c r="AO16" s="40">
        <f t="shared" si="19"/>
        <v>40.6541517908557</v>
      </c>
      <c r="AP16" s="39">
        <v>10241</v>
      </c>
      <c r="AQ16" s="40">
        <f t="shared" si="20"/>
        <v>40.61471346420781</v>
      </c>
      <c r="AR16" s="39">
        <v>10050</v>
      </c>
      <c r="AS16" s="40">
        <f t="shared" si="21"/>
        <v>40.55690072639225</v>
      </c>
      <c r="AT16" s="39">
        <v>9544</v>
      </c>
      <c r="AU16" s="40">
        <f t="shared" si="22"/>
        <v>40.481845945028844</v>
      </c>
      <c r="AV16" s="39">
        <v>9171</v>
      </c>
      <c r="AW16" s="40">
        <f t="shared" si="23"/>
        <v>40.608395324123272</v>
      </c>
      <c r="AX16" s="39">
        <v>8750</v>
      </c>
      <c r="AY16" s="40">
        <f t="shared" si="24"/>
        <v>40.603248259860791</v>
      </c>
      <c r="AZ16" s="39">
        <v>8312</v>
      </c>
      <c r="BA16" s="40">
        <f t="shared" si="25"/>
        <v>40.487092060399412</v>
      </c>
      <c r="BB16" s="39">
        <v>7890</v>
      </c>
      <c r="BC16" s="40">
        <f t="shared" si="26"/>
        <v>40.447019018813755</v>
      </c>
      <c r="BD16" s="39">
        <v>7534</v>
      </c>
      <c r="BE16" s="40">
        <f t="shared" si="27"/>
        <v>40.418454935622314</v>
      </c>
      <c r="BF16" s="39">
        <v>7446</v>
      </c>
      <c r="BG16" s="40">
        <f t="shared" si="28"/>
        <v>40.544514021236047</v>
      </c>
      <c r="BH16" s="39">
        <v>7270</v>
      </c>
      <c r="BI16" s="40">
        <f t="shared" si="29"/>
        <v>40.580519118057495</v>
      </c>
      <c r="BJ16" s="39">
        <v>7015</v>
      </c>
      <c r="BK16" s="40">
        <f t="shared" si="30"/>
        <v>40.40433129823753</v>
      </c>
      <c r="BL16" s="41">
        <v>6711</v>
      </c>
      <c r="BM16" s="40">
        <f t="shared" si="31"/>
        <v>40.299045217078003</v>
      </c>
      <c r="BN16" s="41">
        <v>6496</v>
      </c>
      <c r="BO16" s="40">
        <f t="shared" si="32"/>
        <v>40.19553245467484</v>
      </c>
      <c r="BP16" s="41">
        <v>6254</v>
      </c>
      <c r="BQ16" s="40">
        <f t="shared" si="33"/>
        <v>40.169567730746998</v>
      </c>
      <c r="BR16" s="41">
        <v>5956</v>
      </c>
      <c r="BS16" s="40">
        <f t="shared" si="34"/>
        <v>40.083451107073152</v>
      </c>
      <c r="BT16" s="42">
        <v>5754</v>
      </c>
      <c r="BU16" s="40">
        <f t="shared" si="35"/>
        <v>40.013908205841446</v>
      </c>
      <c r="BV16" s="41">
        <v>5528</v>
      </c>
      <c r="BW16" s="40">
        <f t="shared" si="36"/>
        <v>39.979749764952629</v>
      </c>
      <c r="BX16" s="43">
        <v>5304</v>
      </c>
      <c r="BY16" s="40">
        <f t="shared" si="37"/>
        <v>40.06042296072507</v>
      </c>
      <c r="BZ16" s="39">
        <v>5029</v>
      </c>
      <c r="CA16" s="40">
        <f t="shared" si="38"/>
        <v>40.07810009563277</v>
      </c>
      <c r="CB16" s="43">
        <v>4743</v>
      </c>
      <c r="CC16" s="40">
        <f t="shared" si="39"/>
        <v>40.008435259384228</v>
      </c>
      <c r="CD16" s="43">
        <v>4366</v>
      </c>
      <c r="CE16" s="40">
        <f t="shared" si="40"/>
        <v>39.908592321755023</v>
      </c>
      <c r="CF16" s="41">
        <v>3984</v>
      </c>
      <c r="CG16" s="40">
        <f t="shared" si="41"/>
        <v>39.756511326214948</v>
      </c>
      <c r="CH16" s="39">
        <v>3652</v>
      </c>
      <c r="CI16" s="44">
        <f t="shared" si="42"/>
        <v>39.618138424821005</v>
      </c>
      <c r="CJ16" s="39">
        <v>3344</v>
      </c>
      <c r="CK16" s="40">
        <f t="shared" si="43"/>
        <v>39.536533459446673</v>
      </c>
      <c r="CL16" s="39">
        <v>3010</v>
      </c>
      <c r="CM16" s="40">
        <f t="shared" si="44"/>
        <v>39.662669653445775</v>
      </c>
      <c r="CN16" s="39">
        <v>2702</v>
      </c>
      <c r="CO16" s="40">
        <f t="shared" si="45"/>
        <v>39.729451551242462</v>
      </c>
      <c r="CP16" s="39">
        <v>2456</v>
      </c>
      <c r="CQ16" s="40">
        <f t="shared" si="46"/>
        <v>39.889556602241349</v>
      </c>
      <c r="CR16" s="39">
        <v>2221</v>
      </c>
      <c r="CS16" s="44">
        <f t="shared" si="47"/>
        <v>40.083017505865364</v>
      </c>
      <c r="CT16" s="39">
        <v>2023</v>
      </c>
      <c r="CU16" s="40">
        <f t="shared" si="48"/>
        <v>40.314866480669593</v>
      </c>
      <c r="CV16" s="39">
        <v>1806</v>
      </c>
      <c r="CW16" s="40">
        <f t="shared" si="49"/>
        <v>40.456989247311824</v>
      </c>
      <c r="CX16" s="39">
        <v>1525</v>
      </c>
      <c r="CY16" s="40">
        <f t="shared" si="50"/>
        <v>40.46166091801539</v>
      </c>
      <c r="CZ16" s="39">
        <v>1309</v>
      </c>
      <c r="DA16" s="40">
        <f t="shared" si="51"/>
        <v>40.919037199124723</v>
      </c>
      <c r="DB16" s="39">
        <v>1243</v>
      </c>
      <c r="DC16" s="40">
        <f t="shared" si="52"/>
        <v>40.794223826714806</v>
      </c>
      <c r="DD16" s="39">
        <v>995</v>
      </c>
      <c r="DE16" s="40">
        <f t="shared" si="53"/>
        <v>41.63179916317992</v>
      </c>
      <c r="DF16" s="39">
        <v>851</v>
      </c>
      <c r="DG16" s="40">
        <f t="shared" si="54"/>
        <v>42.486270594108838</v>
      </c>
      <c r="DH16" s="39">
        <v>727</v>
      </c>
      <c r="DI16" s="40">
        <f t="shared" si="55"/>
        <v>42.840306423099591</v>
      </c>
      <c r="DJ16" s="39">
        <v>694</v>
      </c>
      <c r="DK16" s="40">
        <f t="shared" si="56"/>
        <v>42.733990147783253</v>
      </c>
      <c r="DL16" s="39">
        <v>522</v>
      </c>
      <c r="DM16" s="40">
        <f t="shared" si="57"/>
        <v>43.609022556390975</v>
      </c>
      <c r="DN16" s="6">
        <v>202</v>
      </c>
      <c r="DO16" s="5">
        <f t="shared" si="58"/>
        <v>56.582633053221286</v>
      </c>
    </row>
    <row r="17" spans="1:119" x14ac:dyDescent="0.3">
      <c r="A17" s="38" t="s">
        <v>35</v>
      </c>
      <c r="B17" s="39">
        <v>774528</v>
      </c>
      <c r="C17" s="40">
        <f t="shared" si="0"/>
        <v>1.2831905660788103</v>
      </c>
      <c r="D17" s="39">
        <v>5982</v>
      </c>
      <c r="E17" s="40">
        <f t="shared" si="1"/>
        <v>17.857782554182339</v>
      </c>
      <c r="F17" s="39">
        <v>5936</v>
      </c>
      <c r="G17" s="40">
        <f t="shared" si="2"/>
        <v>17.788965806586951</v>
      </c>
      <c r="H17" s="39">
        <v>5885</v>
      </c>
      <c r="I17" s="40">
        <f t="shared" si="3"/>
        <v>17.743005306319343</v>
      </c>
      <c r="J17" s="39">
        <v>5802</v>
      </c>
      <c r="K17" s="40">
        <f t="shared" si="4"/>
        <v>17.652964980071197</v>
      </c>
      <c r="L17" s="39">
        <v>5759</v>
      </c>
      <c r="M17" s="40">
        <f t="shared" si="5"/>
        <v>17.599779964549846</v>
      </c>
      <c r="N17" s="39">
        <v>5641</v>
      </c>
      <c r="O17" s="40">
        <f t="shared" si="6"/>
        <v>17.43578648038822</v>
      </c>
      <c r="P17" s="39">
        <v>5602</v>
      </c>
      <c r="Q17" s="40">
        <f t="shared" si="7"/>
        <v>17.378625717387933</v>
      </c>
      <c r="R17" s="39">
        <v>5507</v>
      </c>
      <c r="S17" s="40">
        <f t="shared" si="8"/>
        <v>17.243862725450899</v>
      </c>
      <c r="T17" s="39">
        <v>5433</v>
      </c>
      <c r="U17" s="40">
        <f t="shared" si="9"/>
        <v>17.126915074711558</v>
      </c>
      <c r="V17" s="39">
        <v>5382</v>
      </c>
      <c r="W17" s="40">
        <f t="shared" si="10"/>
        <v>17.06080010143917</v>
      </c>
      <c r="X17" s="39">
        <v>5284</v>
      </c>
      <c r="Y17" s="40">
        <f t="shared" si="11"/>
        <v>16.909882232462877</v>
      </c>
      <c r="Z17" s="39">
        <v>5015</v>
      </c>
      <c r="AA17" s="40">
        <f t="shared" si="12"/>
        <v>16.533693788737967</v>
      </c>
      <c r="AB17" s="39">
        <v>4901</v>
      </c>
      <c r="AC17" s="40">
        <f t="shared" si="13"/>
        <v>16.400629120235585</v>
      </c>
      <c r="AD17" s="39">
        <v>4797</v>
      </c>
      <c r="AE17" s="40">
        <f t="shared" si="14"/>
        <v>16.247248094834884</v>
      </c>
      <c r="AF17" s="39">
        <v>4656</v>
      </c>
      <c r="AG17" s="40">
        <f t="shared" si="15"/>
        <v>16.109054423416254</v>
      </c>
      <c r="AH17" s="39">
        <v>4510</v>
      </c>
      <c r="AI17" s="40">
        <f t="shared" si="16"/>
        <v>15.95105043502865</v>
      </c>
      <c r="AJ17" s="39">
        <v>4287</v>
      </c>
      <c r="AK17" s="40">
        <f t="shared" si="17"/>
        <v>15.644843442084518</v>
      </c>
      <c r="AL17" s="39">
        <v>4160</v>
      </c>
      <c r="AM17" s="40">
        <f t="shared" si="18"/>
        <v>15.469284545589767</v>
      </c>
      <c r="AN17" s="39">
        <v>3933</v>
      </c>
      <c r="AO17" s="40">
        <f t="shared" si="19"/>
        <v>15.098468271334792</v>
      </c>
      <c r="AP17" s="39">
        <v>3755</v>
      </c>
      <c r="AQ17" s="40">
        <f t="shared" si="20"/>
        <v>14.891929407098949</v>
      </c>
      <c r="AR17" s="39">
        <v>3646</v>
      </c>
      <c r="AS17" s="40">
        <f t="shared" si="21"/>
        <v>14.713478611783696</v>
      </c>
      <c r="AT17" s="39">
        <v>3328</v>
      </c>
      <c r="AU17" s="40">
        <f t="shared" si="22"/>
        <v>14.116050220563285</v>
      </c>
      <c r="AV17" s="39">
        <v>3056</v>
      </c>
      <c r="AW17" s="40">
        <f t="shared" si="23"/>
        <v>13.531703861140631</v>
      </c>
      <c r="AX17" s="39">
        <v>2813</v>
      </c>
      <c r="AY17" s="40">
        <f t="shared" si="24"/>
        <v>13.053364269141532</v>
      </c>
      <c r="AZ17" s="39">
        <v>2549</v>
      </c>
      <c r="BA17" s="40">
        <f t="shared" si="25"/>
        <v>12.415976619581102</v>
      </c>
      <c r="BB17" s="39">
        <v>2335</v>
      </c>
      <c r="BC17" s="40">
        <f t="shared" si="26"/>
        <v>11.970062029015226</v>
      </c>
      <c r="BD17" s="39">
        <v>2161</v>
      </c>
      <c r="BE17" s="40">
        <f t="shared" si="27"/>
        <v>11.593347639484978</v>
      </c>
      <c r="BF17" s="39">
        <v>2087</v>
      </c>
      <c r="BG17" s="40">
        <f t="shared" si="28"/>
        <v>11.364007623196297</v>
      </c>
      <c r="BH17" s="39">
        <v>1998</v>
      </c>
      <c r="BI17" s="40">
        <f t="shared" si="29"/>
        <v>11.152665364219928</v>
      </c>
      <c r="BJ17" s="39">
        <v>1902</v>
      </c>
      <c r="BK17" s="40">
        <f t="shared" si="30"/>
        <v>10.954959106093767</v>
      </c>
      <c r="BL17" s="41">
        <v>1784</v>
      </c>
      <c r="BM17" s="40">
        <f t="shared" si="31"/>
        <v>10.712784483276288</v>
      </c>
      <c r="BN17" s="41">
        <v>1716</v>
      </c>
      <c r="BO17" s="40">
        <f t="shared" si="32"/>
        <v>10.618154817152405</v>
      </c>
      <c r="BP17" s="41">
        <v>1616</v>
      </c>
      <c r="BQ17" s="40">
        <f t="shared" si="33"/>
        <v>10.379600488149528</v>
      </c>
      <c r="BR17" s="41">
        <v>1525</v>
      </c>
      <c r="BS17" s="40">
        <f t="shared" si="34"/>
        <v>10.263140184400028</v>
      </c>
      <c r="BT17" s="42">
        <v>1469</v>
      </c>
      <c r="BU17" s="40">
        <f t="shared" si="35"/>
        <v>10.215577190542421</v>
      </c>
      <c r="BV17" s="41">
        <v>1408</v>
      </c>
      <c r="BW17" s="40">
        <f t="shared" si="36"/>
        <v>10.182975338106603</v>
      </c>
      <c r="BX17" s="43">
        <v>1347</v>
      </c>
      <c r="BY17" s="40">
        <f t="shared" si="37"/>
        <v>10.173716012084592</v>
      </c>
      <c r="BZ17" s="39">
        <v>1251</v>
      </c>
      <c r="CA17" s="40">
        <f t="shared" si="38"/>
        <v>9.9697162894485167</v>
      </c>
      <c r="CB17" s="43">
        <v>1145</v>
      </c>
      <c r="CC17" s="40">
        <f t="shared" si="39"/>
        <v>9.6583719949388449</v>
      </c>
      <c r="CD17" s="43">
        <v>1051</v>
      </c>
      <c r="CE17" s="40">
        <f t="shared" si="40"/>
        <v>9.6069469835466172</v>
      </c>
      <c r="CF17" s="41">
        <v>939</v>
      </c>
      <c r="CG17" s="40">
        <f t="shared" si="41"/>
        <v>9.3703223231214459</v>
      </c>
      <c r="CH17" s="39">
        <v>845</v>
      </c>
      <c r="CI17" s="44">
        <f t="shared" si="42"/>
        <v>9.1668474723367321</v>
      </c>
      <c r="CJ17" s="39">
        <v>767</v>
      </c>
      <c r="CK17" s="40">
        <f t="shared" si="43"/>
        <v>9.0683376684795469</v>
      </c>
      <c r="CL17" s="39">
        <v>681</v>
      </c>
      <c r="CM17" s="40">
        <f t="shared" si="44"/>
        <v>8.9735142970088297</v>
      </c>
      <c r="CN17" s="39">
        <v>608</v>
      </c>
      <c r="CO17" s="40">
        <f t="shared" si="45"/>
        <v>8.9398617850316136</v>
      </c>
      <c r="CP17" s="39">
        <v>547</v>
      </c>
      <c r="CQ17" s="40">
        <f t="shared" si="46"/>
        <v>8.8841968491148275</v>
      </c>
      <c r="CR17" s="39">
        <v>503</v>
      </c>
      <c r="CS17" s="44">
        <f t="shared" si="47"/>
        <v>9.0777837935390728</v>
      </c>
      <c r="CT17" s="39">
        <v>465</v>
      </c>
      <c r="CU17" s="40">
        <f t="shared" si="48"/>
        <v>9.2666400956556405</v>
      </c>
      <c r="CV17" s="39">
        <v>416</v>
      </c>
      <c r="CW17" s="40">
        <f t="shared" si="49"/>
        <v>9.3189964157706093</v>
      </c>
      <c r="CX17" s="39">
        <v>362</v>
      </c>
      <c r="CY17" s="40">
        <f t="shared" si="50"/>
        <v>9.6046696736534898</v>
      </c>
      <c r="CZ17" s="39">
        <v>298</v>
      </c>
      <c r="DA17" s="40">
        <f t="shared" si="51"/>
        <v>9.3154110659581129</v>
      </c>
      <c r="DB17" s="39">
        <v>285</v>
      </c>
      <c r="DC17" s="40">
        <f t="shared" si="52"/>
        <v>9.3534624220544806</v>
      </c>
      <c r="DD17" s="39">
        <v>229</v>
      </c>
      <c r="DE17" s="40">
        <f t="shared" si="53"/>
        <v>9.5815899581589949</v>
      </c>
      <c r="DF17" s="39">
        <v>198</v>
      </c>
      <c r="DG17" s="40">
        <f t="shared" si="54"/>
        <v>9.8851722416375445</v>
      </c>
      <c r="DH17" s="39">
        <v>165</v>
      </c>
      <c r="DI17" s="40">
        <f t="shared" si="55"/>
        <v>9.7230406599882144</v>
      </c>
      <c r="DJ17" s="39">
        <v>156</v>
      </c>
      <c r="DK17" s="40">
        <f t="shared" si="56"/>
        <v>9.6059113300492598</v>
      </c>
      <c r="DL17" s="39">
        <v>113</v>
      </c>
      <c r="DM17" s="40">
        <f t="shared" si="57"/>
        <v>9.4402673350041759</v>
      </c>
      <c r="DN17" s="6"/>
      <c r="DO17" s="5"/>
    </row>
    <row r="18" spans="1:119" x14ac:dyDescent="0.3">
      <c r="A18" s="38"/>
      <c r="B18" s="46"/>
      <c r="C18" s="47"/>
      <c r="D18" s="48"/>
      <c r="E18" s="47"/>
      <c r="F18" s="48"/>
      <c r="G18" s="47"/>
      <c r="H18" s="48"/>
      <c r="I18" s="47"/>
      <c r="J18" s="48"/>
      <c r="K18" s="47"/>
      <c r="L18" s="48"/>
      <c r="M18" s="47"/>
      <c r="N18" s="48"/>
      <c r="O18" s="47"/>
      <c r="P18" s="48"/>
      <c r="Q18" s="47"/>
      <c r="R18" s="48"/>
      <c r="S18" s="47"/>
      <c r="T18" s="48"/>
      <c r="U18" s="47"/>
      <c r="V18" s="48"/>
      <c r="W18" s="47"/>
      <c r="X18" s="48"/>
      <c r="Y18" s="47"/>
      <c r="Z18" s="48"/>
      <c r="AA18" s="47"/>
      <c r="AB18" s="48"/>
      <c r="AC18" s="47"/>
      <c r="AD18" s="48"/>
      <c r="AE18" s="47"/>
      <c r="AF18" s="48"/>
      <c r="AG18" s="47"/>
      <c r="AH18" s="48"/>
      <c r="AI18" s="47"/>
      <c r="AJ18" s="48"/>
      <c r="AK18" s="47"/>
      <c r="AL18" s="48"/>
      <c r="AM18" s="47"/>
      <c r="AN18" s="48"/>
      <c r="AO18" s="47"/>
      <c r="AP18" s="48"/>
      <c r="AQ18" s="47"/>
      <c r="AR18" s="48"/>
      <c r="AS18" s="47"/>
      <c r="AT18" s="48"/>
      <c r="AU18" s="47"/>
      <c r="AV18" s="48"/>
      <c r="AW18" s="47"/>
      <c r="AX18" s="48"/>
      <c r="AY18" s="47"/>
      <c r="AZ18" s="48"/>
      <c r="BA18" s="47"/>
      <c r="BB18" s="48"/>
      <c r="BC18" s="47"/>
      <c r="BD18" s="48"/>
      <c r="BE18" s="47"/>
      <c r="BF18" s="48"/>
      <c r="BG18" s="47"/>
      <c r="BH18" s="48"/>
      <c r="BI18" s="47"/>
      <c r="BJ18" s="48"/>
      <c r="BK18" s="47"/>
      <c r="BL18" s="48"/>
      <c r="BM18" s="47"/>
      <c r="BN18" s="48"/>
      <c r="BO18" s="47"/>
      <c r="BP18" s="48"/>
      <c r="BQ18" s="47"/>
      <c r="BR18" s="48"/>
      <c r="BS18" s="47"/>
      <c r="BT18" s="48"/>
      <c r="BU18" s="47"/>
      <c r="BV18" s="48"/>
      <c r="BW18" s="47"/>
      <c r="BX18" s="48"/>
      <c r="BY18" s="47"/>
      <c r="BZ18" s="48"/>
      <c r="CA18" s="47"/>
      <c r="CB18" s="48"/>
      <c r="CC18" s="47"/>
      <c r="CD18" s="48"/>
      <c r="CE18" s="47"/>
      <c r="CF18" s="48"/>
      <c r="CG18" s="47"/>
      <c r="CH18" s="48"/>
      <c r="CI18" s="49"/>
      <c r="CJ18" s="48"/>
      <c r="CK18" s="47"/>
      <c r="CL18" s="48"/>
      <c r="CM18" s="47"/>
      <c r="CN18" s="48"/>
      <c r="CO18" s="47"/>
      <c r="CP18" s="48"/>
      <c r="CQ18" s="47"/>
      <c r="CR18" s="48"/>
      <c r="CS18" s="49"/>
      <c r="CT18" s="48"/>
      <c r="CU18" s="47"/>
      <c r="CV18" s="48"/>
      <c r="CW18" s="47"/>
      <c r="CX18" s="48"/>
      <c r="CY18" s="47"/>
      <c r="CZ18" s="48"/>
      <c r="DA18" s="47"/>
      <c r="DB18" s="48"/>
      <c r="DC18" s="47"/>
      <c r="DD18" s="48"/>
      <c r="DE18" s="47"/>
      <c r="DF18" s="48"/>
      <c r="DG18" s="47"/>
      <c r="DH18" s="48"/>
      <c r="DI18" s="47"/>
      <c r="DJ18" s="39"/>
      <c r="DK18" s="50"/>
      <c r="DL18" s="39"/>
      <c r="DM18" s="50"/>
      <c r="DN18" s="39"/>
      <c r="DO18" s="50"/>
    </row>
    <row r="19" spans="1:119" x14ac:dyDescent="0.3">
      <c r="A19" s="51" t="s">
        <v>36</v>
      </c>
      <c r="B19" s="39">
        <f>SUM(B8:B18)</f>
        <v>60359546</v>
      </c>
      <c r="C19" s="52">
        <f t="shared" ref="C19:AH19" si="59">SUM(C8:C17)</f>
        <v>100</v>
      </c>
      <c r="D19" s="39">
        <f t="shared" si="59"/>
        <v>33498</v>
      </c>
      <c r="E19" s="40">
        <f t="shared" si="59"/>
        <v>100</v>
      </c>
      <c r="F19" s="39">
        <f t="shared" si="59"/>
        <v>33369</v>
      </c>
      <c r="G19" s="40">
        <f t="shared" si="59"/>
        <v>100</v>
      </c>
      <c r="H19" s="39">
        <f t="shared" si="59"/>
        <v>33168</v>
      </c>
      <c r="I19" s="40">
        <f t="shared" si="59"/>
        <v>100.00000000000001</v>
      </c>
      <c r="J19" s="39">
        <f t="shared" si="59"/>
        <v>32867</v>
      </c>
      <c r="K19" s="40">
        <f t="shared" si="59"/>
        <v>100</v>
      </c>
      <c r="L19" s="39">
        <f t="shared" si="59"/>
        <v>32722</v>
      </c>
      <c r="M19" s="40">
        <f t="shared" si="59"/>
        <v>100</v>
      </c>
      <c r="N19" s="39">
        <f t="shared" si="59"/>
        <v>32353</v>
      </c>
      <c r="O19" s="40">
        <f t="shared" si="59"/>
        <v>100</v>
      </c>
      <c r="P19" s="39">
        <f t="shared" si="59"/>
        <v>32235</v>
      </c>
      <c r="Q19" s="40">
        <f t="shared" si="59"/>
        <v>100</v>
      </c>
      <c r="R19" s="39">
        <f t="shared" si="59"/>
        <v>31936</v>
      </c>
      <c r="S19" s="40">
        <f t="shared" si="59"/>
        <v>100</v>
      </c>
      <c r="T19" s="39">
        <f t="shared" si="59"/>
        <v>31722</v>
      </c>
      <c r="U19" s="40">
        <f t="shared" si="59"/>
        <v>100</v>
      </c>
      <c r="V19" s="39">
        <f t="shared" si="59"/>
        <v>31546</v>
      </c>
      <c r="W19" s="40">
        <f t="shared" si="59"/>
        <v>100</v>
      </c>
      <c r="X19" s="39">
        <f t="shared" si="59"/>
        <v>31248</v>
      </c>
      <c r="Y19" s="40">
        <f t="shared" si="59"/>
        <v>100</v>
      </c>
      <c r="Z19" s="39">
        <f t="shared" si="59"/>
        <v>30332</v>
      </c>
      <c r="AA19" s="40">
        <f t="shared" si="59"/>
        <v>100</v>
      </c>
      <c r="AB19" s="39">
        <f t="shared" si="59"/>
        <v>29883</v>
      </c>
      <c r="AC19" s="40">
        <f t="shared" si="59"/>
        <v>100</v>
      </c>
      <c r="AD19" s="39">
        <f t="shared" si="59"/>
        <v>29525</v>
      </c>
      <c r="AE19" s="40">
        <f t="shared" si="59"/>
        <v>100</v>
      </c>
      <c r="AF19" s="39">
        <f t="shared" si="59"/>
        <v>28903</v>
      </c>
      <c r="AG19" s="40">
        <f t="shared" si="59"/>
        <v>100.00000000000001</v>
      </c>
      <c r="AH19" s="53">
        <f t="shared" si="59"/>
        <v>28274</v>
      </c>
      <c r="AI19" s="40">
        <f t="shared" ref="AI19:BN19" si="60">SUM(AI8:AI17)</f>
        <v>99.999999999999986</v>
      </c>
      <c r="AJ19" s="53">
        <f t="shared" si="60"/>
        <v>27402</v>
      </c>
      <c r="AK19" s="40">
        <f t="shared" si="60"/>
        <v>100</v>
      </c>
      <c r="AL19" s="53">
        <f t="shared" si="60"/>
        <v>26892</v>
      </c>
      <c r="AM19" s="40">
        <f t="shared" si="60"/>
        <v>100</v>
      </c>
      <c r="AN19" s="53">
        <f t="shared" si="60"/>
        <v>26049</v>
      </c>
      <c r="AO19" s="40">
        <f t="shared" si="60"/>
        <v>100.00000000000001</v>
      </c>
      <c r="AP19" s="53">
        <f t="shared" si="60"/>
        <v>25215</v>
      </c>
      <c r="AQ19" s="40">
        <f t="shared" si="60"/>
        <v>100</v>
      </c>
      <c r="AR19" s="53">
        <f t="shared" si="60"/>
        <v>24780</v>
      </c>
      <c r="AS19" s="40">
        <f t="shared" si="60"/>
        <v>100</v>
      </c>
      <c r="AT19" s="53">
        <f t="shared" si="60"/>
        <v>23576</v>
      </c>
      <c r="AU19" s="40">
        <f t="shared" si="60"/>
        <v>100</v>
      </c>
      <c r="AV19" s="53">
        <f t="shared" si="60"/>
        <v>22584</v>
      </c>
      <c r="AW19" s="40">
        <f t="shared" si="60"/>
        <v>99.999999999999986</v>
      </c>
      <c r="AX19" s="53">
        <f t="shared" si="60"/>
        <v>21550</v>
      </c>
      <c r="AY19" s="40">
        <f t="shared" si="60"/>
        <v>100</v>
      </c>
      <c r="AZ19" s="53">
        <f t="shared" si="60"/>
        <v>20530</v>
      </c>
      <c r="BA19" s="40">
        <f t="shared" si="60"/>
        <v>100</v>
      </c>
      <c r="BB19" s="53">
        <f t="shared" si="60"/>
        <v>19507</v>
      </c>
      <c r="BC19" s="40">
        <f t="shared" si="60"/>
        <v>100</v>
      </c>
      <c r="BD19" s="53">
        <f t="shared" si="60"/>
        <v>18640</v>
      </c>
      <c r="BE19" s="40">
        <f t="shared" si="60"/>
        <v>99.999999999999986</v>
      </c>
      <c r="BF19" s="53">
        <f t="shared" si="60"/>
        <v>18365</v>
      </c>
      <c r="BG19" s="40">
        <f t="shared" si="60"/>
        <v>100</v>
      </c>
      <c r="BH19" s="53">
        <f t="shared" si="60"/>
        <v>17915</v>
      </c>
      <c r="BI19" s="40">
        <f t="shared" si="60"/>
        <v>100</v>
      </c>
      <c r="BJ19" s="39">
        <f t="shared" si="60"/>
        <v>17362</v>
      </c>
      <c r="BK19" s="40">
        <f t="shared" si="60"/>
        <v>100</v>
      </c>
      <c r="BL19" s="39">
        <f t="shared" si="60"/>
        <v>16653</v>
      </c>
      <c r="BM19" s="40">
        <f t="shared" si="60"/>
        <v>100</v>
      </c>
      <c r="BN19" s="39">
        <f t="shared" si="60"/>
        <v>16161</v>
      </c>
      <c r="BO19" s="40">
        <f t="shared" ref="BO19:CT19" si="61">SUM(BO8:BO17)</f>
        <v>100</v>
      </c>
      <c r="BP19" s="39">
        <f t="shared" si="61"/>
        <v>15569</v>
      </c>
      <c r="BQ19" s="40">
        <f t="shared" si="61"/>
        <v>100</v>
      </c>
      <c r="BR19" s="39">
        <f t="shared" si="61"/>
        <v>14859</v>
      </c>
      <c r="BS19" s="40">
        <f t="shared" si="61"/>
        <v>99.999999999999986</v>
      </c>
      <c r="BT19" s="39">
        <f t="shared" si="61"/>
        <v>14380</v>
      </c>
      <c r="BU19" s="40">
        <f t="shared" si="61"/>
        <v>100</v>
      </c>
      <c r="BV19" s="39">
        <f t="shared" si="61"/>
        <v>13827</v>
      </c>
      <c r="BW19" s="40">
        <f t="shared" si="61"/>
        <v>100</v>
      </c>
      <c r="BX19" s="39">
        <f t="shared" si="61"/>
        <v>13240</v>
      </c>
      <c r="BY19" s="40">
        <f t="shared" si="61"/>
        <v>100</v>
      </c>
      <c r="BZ19" s="39">
        <f t="shared" si="61"/>
        <v>12548</v>
      </c>
      <c r="CA19" s="40">
        <f t="shared" si="61"/>
        <v>100</v>
      </c>
      <c r="CB19" s="39">
        <f t="shared" si="61"/>
        <v>11855</v>
      </c>
      <c r="CC19" s="40">
        <f t="shared" si="61"/>
        <v>100</v>
      </c>
      <c r="CD19" s="39">
        <f t="shared" si="61"/>
        <v>10940</v>
      </c>
      <c r="CE19" s="40">
        <f t="shared" si="61"/>
        <v>100</v>
      </c>
      <c r="CF19" s="39">
        <f t="shared" si="61"/>
        <v>10021</v>
      </c>
      <c r="CG19" s="40">
        <f t="shared" si="61"/>
        <v>100</v>
      </c>
      <c r="CH19" s="39">
        <f t="shared" si="61"/>
        <v>9218</v>
      </c>
      <c r="CI19" s="44">
        <f t="shared" si="61"/>
        <v>99.999999999999986</v>
      </c>
      <c r="CJ19" s="39">
        <f t="shared" si="61"/>
        <v>8458</v>
      </c>
      <c r="CK19" s="40">
        <f t="shared" si="61"/>
        <v>99.999999999999986</v>
      </c>
      <c r="CL19" s="39">
        <f t="shared" si="61"/>
        <v>7589</v>
      </c>
      <c r="CM19" s="40">
        <f t="shared" si="61"/>
        <v>100</v>
      </c>
      <c r="CN19" s="39">
        <f t="shared" si="61"/>
        <v>6801</v>
      </c>
      <c r="CO19" s="40">
        <f t="shared" si="61"/>
        <v>100</v>
      </c>
      <c r="CP19" s="39">
        <f t="shared" si="61"/>
        <v>6157</v>
      </c>
      <c r="CQ19" s="40">
        <f t="shared" si="61"/>
        <v>100</v>
      </c>
      <c r="CR19" s="39">
        <f t="shared" si="61"/>
        <v>5541</v>
      </c>
      <c r="CS19" s="44">
        <f t="shared" si="61"/>
        <v>99.999999999999986</v>
      </c>
      <c r="CT19" s="39">
        <f t="shared" si="61"/>
        <v>5018</v>
      </c>
      <c r="CU19" s="40">
        <f t="shared" ref="CU19:DO19" si="62">SUM(CU8:CU17)</f>
        <v>100</v>
      </c>
      <c r="CV19" s="39">
        <f t="shared" si="62"/>
        <v>4464</v>
      </c>
      <c r="CW19" s="40">
        <f t="shared" si="62"/>
        <v>100</v>
      </c>
      <c r="CX19" s="39">
        <f t="shared" si="62"/>
        <v>3769</v>
      </c>
      <c r="CY19" s="40">
        <f t="shared" si="62"/>
        <v>100</v>
      </c>
      <c r="CZ19" s="39">
        <f t="shared" si="62"/>
        <v>3199</v>
      </c>
      <c r="DA19" s="40">
        <f t="shared" si="62"/>
        <v>100</v>
      </c>
      <c r="DB19" s="39">
        <f t="shared" si="62"/>
        <v>3047</v>
      </c>
      <c r="DC19" s="40">
        <f t="shared" si="62"/>
        <v>100.00000000000001</v>
      </c>
      <c r="DD19" s="39">
        <f t="shared" si="62"/>
        <v>2390</v>
      </c>
      <c r="DE19" s="40">
        <f t="shared" si="62"/>
        <v>100.00000000000001</v>
      </c>
      <c r="DF19" s="39">
        <f t="shared" si="62"/>
        <v>2003</v>
      </c>
      <c r="DG19" s="40">
        <f t="shared" si="62"/>
        <v>100</v>
      </c>
      <c r="DH19" s="39">
        <f t="shared" si="62"/>
        <v>1697</v>
      </c>
      <c r="DI19" s="40">
        <f t="shared" si="62"/>
        <v>100</v>
      </c>
      <c r="DJ19" s="39">
        <f t="shared" si="62"/>
        <v>1624</v>
      </c>
      <c r="DK19" s="40">
        <f t="shared" si="62"/>
        <v>100</v>
      </c>
      <c r="DL19" s="39">
        <f t="shared" si="62"/>
        <v>1197</v>
      </c>
      <c r="DM19" s="40">
        <f t="shared" si="62"/>
        <v>99.999999999999986</v>
      </c>
      <c r="DN19" s="39">
        <f t="shared" si="62"/>
        <v>357</v>
      </c>
      <c r="DO19" s="40">
        <f t="shared" si="62"/>
        <v>100</v>
      </c>
    </row>
    <row r="20" spans="1:119" x14ac:dyDescent="0.3">
      <c r="A20" s="54"/>
      <c r="B20" s="46"/>
      <c r="C20" s="55"/>
      <c r="D20" s="46"/>
      <c r="E20" s="55"/>
      <c r="F20" s="46"/>
      <c r="G20" s="55"/>
      <c r="H20" s="46"/>
      <c r="I20" s="55"/>
      <c r="J20" s="46"/>
      <c r="K20" s="55"/>
      <c r="L20" s="46"/>
      <c r="M20" s="55"/>
      <c r="N20" s="46"/>
      <c r="O20" s="55"/>
      <c r="P20" s="46"/>
      <c r="Q20" s="55"/>
      <c r="R20" s="46"/>
      <c r="S20" s="55"/>
      <c r="T20" s="46"/>
      <c r="U20" s="55"/>
      <c r="V20" s="46"/>
      <c r="W20" s="55"/>
      <c r="X20" s="46"/>
      <c r="Y20" s="55"/>
      <c r="Z20" s="46"/>
      <c r="AA20" s="55"/>
      <c r="AB20" s="46"/>
      <c r="AC20" s="55"/>
      <c r="AD20" s="46"/>
      <c r="AE20" s="55"/>
      <c r="AF20" s="46"/>
      <c r="AG20" s="55"/>
      <c r="AH20" s="46"/>
      <c r="AI20" s="55"/>
      <c r="AJ20" s="46"/>
      <c r="AK20" s="55"/>
      <c r="AL20" s="46"/>
      <c r="AM20" s="55"/>
      <c r="AN20" s="46"/>
      <c r="AO20" s="55"/>
      <c r="AP20" s="46"/>
      <c r="AQ20" s="55"/>
      <c r="AR20" s="46"/>
      <c r="AS20" s="55"/>
      <c r="AT20" s="46"/>
      <c r="AU20" s="55"/>
      <c r="AV20" s="46"/>
      <c r="AW20" s="55"/>
      <c r="AX20" s="46"/>
      <c r="AY20" s="55"/>
      <c r="AZ20" s="46"/>
      <c r="BA20" s="55"/>
      <c r="BB20" s="46"/>
      <c r="BC20" s="55"/>
      <c r="BD20" s="46"/>
      <c r="BE20" s="55"/>
      <c r="BF20" s="46"/>
      <c r="BG20" s="55"/>
      <c r="BH20" s="46"/>
      <c r="BI20" s="55"/>
      <c r="BJ20" s="46"/>
      <c r="BK20" s="55"/>
      <c r="BL20" s="46"/>
      <c r="BM20" s="55"/>
      <c r="BN20" s="46"/>
      <c r="BO20" s="55"/>
      <c r="BP20" s="46"/>
      <c r="BQ20" s="55"/>
      <c r="BR20" s="46"/>
      <c r="BS20" s="55"/>
      <c r="BT20" s="46"/>
      <c r="BU20" s="55"/>
      <c r="BV20" s="46"/>
      <c r="BW20" s="55"/>
      <c r="BX20" s="46"/>
      <c r="BY20" s="55"/>
      <c r="BZ20" s="46"/>
      <c r="CA20" s="55"/>
      <c r="CB20" s="46"/>
      <c r="CC20" s="55"/>
      <c r="CD20" s="46"/>
      <c r="CE20" s="55"/>
      <c r="CF20" s="46"/>
      <c r="CG20" s="55"/>
      <c r="CH20" s="46"/>
      <c r="CI20" s="56"/>
      <c r="CJ20" s="46"/>
      <c r="CK20" s="55"/>
      <c r="CL20" s="46"/>
      <c r="CM20" s="55"/>
      <c r="CN20" s="46"/>
      <c r="CO20" s="55"/>
      <c r="CP20" s="46"/>
      <c r="CQ20" s="55"/>
      <c r="CR20" s="46"/>
      <c r="CS20" s="56"/>
      <c r="CT20" s="46"/>
      <c r="CU20" s="55"/>
      <c r="CV20" s="46"/>
      <c r="CW20" s="55"/>
      <c r="CX20" s="46"/>
      <c r="CY20" s="55"/>
      <c r="CZ20" s="46"/>
      <c r="DA20" s="55"/>
      <c r="DB20" s="46"/>
      <c r="DC20" s="55"/>
      <c r="DD20" s="46"/>
      <c r="DE20" s="55"/>
      <c r="DF20" s="46"/>
      <c r="DG20" s="55"/>
      <c r="DH20" s="46"/>
      <c r="DI20" s="55"/>
      <c r="DJ20" s="39"/>
      <c r="DK20" s="50"/>
      <c r="DL20" s="39"/>
      <c r="DM20" s="50"/>
      <c r="DN20" s="39"/>
      <c r="DO20" s="50"/>
    </row>
    <row r="21" spans="1:119" x14ac:dyDescent="0.3">
      <c r="A21" s="57" t="s">
        <v>37</v>
      </c>
      <c r="B21" s="58"/>
      <c r="C21" s="59"/>
      <c r="D21" s="58">
        <v>0</v>
      </c>
      <c r="E21" s="59"/>
      <c r="F21" s="58">
        <v>0</v>
      </c>
      <c r="G21" s="59"/>
      <c r="H21" s="58">
        <v>0</v>
      </c>
      <c r="I21" s="59"/>
      <c r="J21" s="58">
        <v>0</v>
      </c>
      <c r="K21" s="59"/>
      <c r="L21" s="58">
        <v>0</v>
      </c>
      <c r="M21" s="59"/>
      <c r="N21" s="58">
        <v>1</v>
      </c>
      <c r="O21" s="59"/>
      <c r="P21" s="58">
        <v>0</v>
      </c>
      <c r="Q21" s="59"/>
      <c r="R21" s="58">
        <v>0</v>
      </c>
      <c r="S21" s="59"/>
      <c r="T21" s="58">
        <v>0</v>
      </c>
      <c r="U21" s="59"/>
      <c r="V21" s="58">
        <v>0</v>
      </c>
      <c r="W21" s="59"/>
      <c r="X21" s="58">
        <v>0</v>
      </c>
      <c r="Y21" s="59"/>
      <c r="Z21" s="58">
        <v>0</v>
      </c>
      <c r="AA21" s="59"/>
      <c r="AB21" s="58">
        <v>1</v>
      </c>
      <c r="AC21" s="59"/>
      <c r="AD21" s="58">
        <v>0</v>
      </c>
      <c r="AE21" s="59"/>
      <c r="AF21" s="58">
        <v>0</v>
      </c>
      <c r="AG21" s="59"/>
      <c r="AH21" s="58">
        <v>0</v>
      </c>
      <c r="AI21" s="59"/>
      <c r="AJ21" s="58">
        <v>0</v>
      </c>
      <c r="AK21" s="59"/>
      <c r="AL21" s="58">
        <v>0</v>
      </c>
      <c r="AM21" s="59"/>
      <c r="AN21" s="58">
        <v>0</v>
      </c>
      <c r="AO21" s="59"/>
      <c r="AP21" s="58">
        <v>0</v>
      </c>
      <c r="AQ21" s="59"/>
      <c r="AR21" s="58">
        <v>0</v>
      </c>
      <c r="AS21" s="59"/>
      <c r="AT21" s="58">
        <v>0</v>
      </c>
      <c r="AU21" s="59"/>
      <c r="AV21" s="58">
        <v>2</v>
      </c>
      <c r="AW21" s="59"/>
      <c r="AX21" s="58">
        <v>1</v>
      </c>
      <c r="AY21" s="59"/>
      <c r="AZ21" s="58">
        <v>1</v>
      </c>
      <c r="BA21" s="59"/>
      <c r="BB21" s="58">
        <v>1</v>
      </c>
      <c r="BC21" s="59"/>
      <c r="BD21" s="58">
        <v>1</v>
      </c>
      <c r="BE21" s="59"/>
      <c r="BF21" s="58">
        <v>1</v>
      </c>
      <c r="BG21" s="59"/>
      <c r="BH21" s="58">
        <v>1</v>
      </c>
      <c r="BI21" s="59"/>
      <c r="BJ21" s="58">
        <v>2</v>
      </c>
      <c r="BK21" s="59"/>
      <c r="BL21" s="58">
        <v>1</v>
      </c>
      <c r="BM21" s="59"/>
      <c r="BN21" s="58">
        <v>1</v>
      </c>
      <c r="BO21" s="59"/>
      <c r="BP21" s="58">
        <v>2</v>
      </c>
      <c r="BQ21" s="59"/>
      <c r="BR21" s="58">
        <v>1</v>
      </c>
      <c r="BS21" s="59"/>
      <c r="BT21" s="58">
        <v>1</v>
      </c>
      <c r="BU21" s="59"/>
      <c r="BV21" s="58">
        <v>1</v>
      </c>
      <c r="BW21" s="59"/>
      <c r="BX21" s="58">
        <v>1</v>
      </c>
      <c r="BY21" s="59"/>
      <c r="BZ21" s="58">
        <v>2</v>
      </c>
      <c r="CA21" s="59"/>
      <c r="CB21" s="58">
        <v>2</v>
      </c>
      <c r="CC21" s="59"/>
      <c r="CD21" s="58">
        <v>3</v>
      </c>
      <c r="CE21" s="59"/>
      <c r="CF21" s="58">
        <v>5</v>
      </c>
      <c r="CG21" s="59"/>
      <c r="CH21" s="58">
        <v>2</v>
      </c>
      <c r="CI21" s="60"/>
      <c r="CJ21" s="58">
        <v>2</v>
      </c>
      <c r="CK21" s="59"/>
      <c r="CL21" s="58">
        <v>1</v>
      </c>
      <c r="CM21" s="59"/>
      <c r="CN21" s="58">
        <v>0</v>
      </c>
      <c r="CO21" s="59"/>
      <c r="CP21" s="58">
        <v>0</v>
      </c>
      <c r="CQ21" s="59"/>
      <c r="CR21" s="58">
        <v>1</v>
      </c>
      <c r="CS21" s="60"/>
      <c r="CT21" s="58">
        <v>1</v>
      </c>
      <c r="CU21" s="59"/>
      <c r="CV21" s="58">
        <v>1</v>
      </c>
      <c r="CW21" s="59"/>
      <c r="CX21" s="58">
        <v>1</v>
      </c>
      <c r="CY21" s="59"/>
      <c r="CZ21" s="58">
        <v>1</v>
      </c>
      <c r="DA21" s="59"/>
      <c r="DB21" s="58">
        <v>0</v>
      </c>
      <c r="DC21" s="59"/>
      <c r="DD21" s="58">
        <v>0</v>
      </c>
      <c r="DE21" s="59"/>
      <c r="DF21" s="58">
        <v>0</v>
      </c>
      <c r="DG21" s="59"/>
      <c r="DH21" s="58"/>
      <c r="DI21" s="59"/>
      <c r="DJ21" s="61">
        <v>1</v>
      </c>
      <c r="DK21" s="62"/>
      <c r="DL21" s="61">
        <v>38</v>
      </c>
      <c r="DM21" s="62"/>
      <c r="DN21" s="61"/>
      <c r="DO21" s="62"/>
    </row>
    <row r="22" spans="1:119" x14ac:dyDescent="0.3">
      <c r="A22" s="63" t="s">
        <v>38</v>
      </c>
      <c r="B22" s="64">
        <f>B19+B21</f>
        <v>60359546</v>
      </c>
      <c r="C22" s="65"/>
      <c r="D22" s="66">
        <f>D19+D21</f>
        <v>33498</v>
      </c>
      <c r="E22" s="65"/>
      <c r="F22" s="66">
        <f>F19+F21</f>
        <v>33369</v>
      </c>
      <c r="G22" s="65"/>
      <c r="H22" s="66">
        <f>H19+H21</f>
        <v>33168</v>
      </c>
      <c r="I22" s="65"/>
      <c r="J22" s="66">
        <f>J19+J21</f>
        <v>32867</v>
      </c>
      <c r="K22" s="65"/>
      <c r="L22" s="66">
        <f>L19+L21</f>
        <v>32722</v>
      </c>
      <c r="M22" s="65"/>
      <c r="N22" s="66">
        <f>N19+N21</f>
        <v>32354</v>
      </c>
      <c r="O22" s="65"/>
      <c r="P22" s="66">
        <f>P19+P21</f>
        <v>32235</v>
      </c>
      <c r="Q22" s="65"/>
      <c r="R22" s="66">
        <f>R19+R21</f>
        <v>31936</v>
      </c>
      <c r="S22" s="65"/>
      <c r="T22" s="66">
        <f>T19+T21</f>
        <v>31722</v>
      </c>
      <c r="U22" s="65"/>
      <c r="V22" s="66">
        <f>V19+V21</f>
        <v>31546</v>
      </c>
      <c r="W22" s="65"/>
      <c r="X22" s="66">
        <f>X19+X21</f>
        <v>31248</v>
      </c>
      <c r="Y22" s="65"/>
      <c r="Z22" s="66">
        <f>Z19+Z21</f>
        <v>30332</v>
      </c>
      <c r="AA22" s="65"/>
      <c r="AB22" s="66">
        <f>AB19+AB21</f>
        <v>29884</v>
      </c>
      <c r="AC22" s="65"/>
      <c r="AD22" s="66">
        <f>AD19+AD21</f>
        <v>29525</v>
      </c>
      <c r="AE22" s="65"/>
      <c r="AF22" s="66">
        <f>AF19+AF21</f>
        <v>28903</v>
      </c>
      <c r="AG22" s="65"/>
      <c r="AH22" s="66">
        <f>AH19+AH21</f>
        <v>28274</v>
      </c>
      <c r="AI22" s="65"/>
      <c r="AJ22" s="66">
        <f>AJ19+AJ21</f>
        <v>27402</v>
      </c>
      <c r="AK22" s="65"/>
      <c r="AL22" s="66">
        <f>AL19+AL21</f>
        <v>26892</v>
      </c>
      <c r="AM22" s="65"/>
      <c r="AN22" s="66">
        <f>AN19+AN21</f>
        <v>26049</v>
      </c>
      <c r="AO22" s="65"/>
      <c r="AP22" s="66">
        <f>AP19+AP21</f>
        <v>25215</v>
      </c>
      <c r="AQ22" s="65"/>
      <c r="AR22" s="66">
        <f>AR19+AR21</f>
        <v>24780</v>
      </c>
      <c r="AS22" s="65"/>
      <c r="AT22" s="66">
        <f>AT19+AT21</f>
        <v>23576</v>
      </c>
      <c r="AU22" s="65"/>
      <c r="AV22" s="66">
        <f>AV19+AV21</f>
        <v>22586</v>
      </c>
      <c r="AW22" s="65"/>
      <c r="AX22" s="66">
        <f>AX19+AX21</f>
        <v>21551</v>
      </c>
      <c r="AY22" s="65"/>
      <c r="AZ22" s="66">
        <f>AZ19+AZ21</f>
        <v>20531</v>
      </c>
      <c r="BA22" s="65"/>
      <c r="BB22" s="66">
        <f>BB19+BB21</f>
        <v>19508</v>
      </c>
      <c r="BC22" s="65"/>
      <c r="BD22" s="66">
        <f>BD19+BD21</f>
        <v>18641</v>
      </c>
      <c r="BE22" s="65"/>
      <c r="BF22" s="66">
        <f>BF19+BF21</f>
        <v>18366</v>
      </c>
      <c r="BG22" s="65"/>
      <c r="BH22" s="66">
        <f>BH19+BH21</f>
        <v>17916</v>
      </c>
      <c r="BI22" s="65"/>
      <c r="BJ22" s="66">
        <f>BJ19+BJ21</f>
        <v>17364</v>
      </c>
      <c r="BK22" s="65"/>
      <c r="BL22" s="66">
        <f>BL19+BL21</f>
        <v>16654</v>
      </c>
      <c r="BM22" s="65"/>
      <c r="BN22" s="66">
        <f>BN19+BN21</f>
        <v>16162</v>
      </c>
      <c r="BO22" s="65"/>
      <c r="BP22" s="66">
        <f>BP19+BP21</f>
        <v>15571</v>
      </c>
      <c r="BQ22" s="65"/>
      <c r="BR22" s="66">
        <f>BR19+BR21</f>
        <v>14860</v>
      </c>
      <c r="BS22" s="65"/>
      <c r="BT22" s="66">
        <f>BT19+BT21</f>
        <v>14381</v>
      </c>
      <c r="BU22" s="65"/>
      <c r="BV22" s="66">
        <f>BV19+BV21</f>
        <v>13828</v>
      </c>
      <c r="BW22" s="65"/>
      <c r="BX22" s="66">
        <f>BX19+BX21</f>
        <v>13241</v>
      </c>
      <c r="BY22" s="65"/>
      <c r="BZ22" s="66">
        <f>BZ19+BZ21</f>
        <v>12550</v>
      </c>
      <c r="CA22" s="65"/>
      <c r="CB22" s="66">
        <f>CB19+CB21</f>
        <v>11857</v>
      </c>
      <c r="CC22" s="65"/>
      <c r="CD22" s="66">
        <f>CD19+CD21</f>
        <v>10943</v>
      </c>
      <c r="CE22" s="65"/>
      <c r="CF22" s="66">
        <f>CF19+CF21</f>
        <v>10026</v>
      </c>
      <c r="CG22" s="65"/>
      <c r="CH22" s="66">
        <f>CH19+CH21</f>
        <v>9220</v>
      </c>
      <c r="CI22" s="67"/>
      <c r="CJ22" s="66">
        <f>CJ19+CJ21</f>
        <v>8460</v>
      </c>
      <c r="CK22" s="65"/>
      <c r="CL22" s="66">
        <f>CL19+CL21</f>
        <v>7590</v>
      </c>
      <c r="CM22" s="65"/>
      <c r="CN22" s="66">
        <f>CN19+CN21</f>
        <v>6801</v>
      </c>
      <c r="CO22" s="65"/>
      <c r="CP22" s="66">
        <f>CP19+CP21</f>
        <v>6157</v>
      </c>
      <c r="CQ22" s="65"/>
      <c r="CR22" s="66">
        <f>CR19+CR21</f>
        <v>5542</v>
      </c>
      <c r="CS22" s="67"/>
      <c r="CT22" s="66">
        <f>CT19+CT21</f>
        <v>5019</v>
      </c>
      <c r="CU22" s="65"/>
      <c r="CV22" s="66">
        <f>CV19+CV21</f>
        <v>4465</v>
      </c>
      <c r="CW22" s="65"/>
      <c r="CX22" s="66">
        <f>CX19+CX21</f>
        <v>3770</v>
      </c>
      <c r="CY22" s="65"/>
      <c r="CZ22" s="66">
        <f>CZ19+CZ21</f>
        <v>3200</v>
      </c>
      <c r="DA22" s="65"/>
      <c r="DB22" s="66">
        <f>DB19+DB21</f>
        <v>3047</v>
      </c>
      <c r="DC22" s="65"/>
      <c r="DD22" s="66">
        <f>DD19+DD21</f>
        <v>2390</v>
      </c>
      <c r="DE22" s="65"/>
      <c r="DF22" s="66">
        <f>DF19+DF21</f>
        <v>2003</v>
      </c>
      <c r="DG22" s="65"/>
      <c r="DH22" s="66">
        <f>DH19+DH21</f>
        <v>1697</v>
      </c>
      <c r="DI22" s="65"/>
      <c r="DJ22" s="66">
        <f>DJ19+DJ21</f>
        <v>1625</v>
      </c>
      <c r="DK22" s="65"/>
      <c r="DL22" s="66">
        <f>DL19+DL21</f>
        <v>1235</v>
      </c>
      <c r="DM22" s="68"/>
      <c r="DN22" s="66">
        <f>DN19+DN21</f>
        <v>357</v>
      </c>
      <c r="DO22" s="68"/>
    </row>
    <row r="23" spans="1:119" x14ac:dyDescent="0.3">
      <c r="A23" s="69" t="s">
        <v>39</v>
      </c>
      <c r="B23" s="70"/>
      <c r="C23" s="71"/>
      <c r="D23" s="70"/>
      <c r="E23" s="40">
        <v>45.8</v>
      </c>
      <c r="F23" s="70"/>
      <c r="G23" s="40">
        <v>45.8</v>
      </c>
      <c r="H23" s="70"/>
      <c r="I23" s="40">
        <v>45.8</v>
      </c>
      <c r="J23" s="70"/>
      <c r="K23" s="40">
        <v>45.8</v>
      </c>
      <c r="L23" s="70"/>
      <c r="M23" s="40">
        <v>45.8</v>
      </c>
      <c r="N23" s="70"/>
      <c r="O23" s="40">
        <v>45.9</v>
      </c>
      <c r="P23" s="70"/>
      <c r="Q23" s="40">
        <v>45.9</v>
      </c>
      <c r="R23" s="70"/>
      <c r="S23" s="40">
        <v>45.9</v>
      </c>
      <c r="T23" s="70"/>
      <c r="U23" s="40">
        <v>45.9</v>
      </c>
      <c r="V23" s="70"/>
      <c r="W23" s="40">
        <v>46</v>
      </c>
      <c r="X23" s="70"/>
      <c r="Y23" s="40">
        <v>46</v>
      </c>
      <c r="Z23" s="70"/>
      <c r="AA23" s="40">
        <v>46.1</v>
      </c>
      <c r="AB23" s="70"/>
      <c r="AC23" s="40">
        <v>46.2</v>
      </c>
      <c r="AD23" s="70"/>
      <c r="AE23" s="40">
        <v>46.3</v>
      </c>
      <c r="AF23" s="70"/>
      <c r="AG23" s="40">
        <v>46.4</v>
      </c>
      <c r="AH23" s="70"/>
      <c r="AI23" s="40">
        <v>46.6</v>
      </c>
      <c r="AJ23" s="70"/>
      <c r="AK23" s="40">
        <v>46.7</v>
      </c>
      <c r="AL23" s="70"/>
      <c r="AM23" s="40">
        <v>46.9</v>
      </c>
      <c r="AN23" s="70"/>
      <c r="AO23" s="40">
        <v>47.1</v>
      </c>
      <c r="AP23" s="70"/>
      <c r="AQ23" s="40">
        <v>47.3</v>
      </c>
      <c r="AR23" s="70"/>
      <c r="AS23" s="40">
        <v>48.3</v>
      </c>
      <c r="AT23" s="70"/>
      <c r="AU23" s="40">
        <v>48.3</v>
      </c>
      <c r="AV23" s="70"/>
      <c r="AW23" s="40">
        <v>49.8</v>
      </c>
      <c r="AX23" s="70"/>
      <c r="AY23" s="40">
        <v>49.8</v>
      </c>
      <c r="AZ23" s="70"/>
      <c r="BA23" s="40">
        <v>49.8</v>
      </c>
      <c r="BB23" s="70"/>
      <c r="BC23" s="40">
        <v>50.7</v>
      </c>
      <c r="BD23" s="70"/>
      <c r="BE23" s="40">
        <v>50.7</v>
      </c>
      <c r="BF23" s="70"/>
      <c r="BG23" s="40">
        <v>51.1</v>
      </c>
      <c r="BH23" s="70"/>
      <c r="BI23" s="40">
        <v>51.4</v>
      </c>
      <c r="BJ23" s="70"/>
      <c r="BK23" s="40">
        <v>51.7</v>
      </c>
      <c r="BL23" s="72"/>
      <c r="BM23" s="73">
        <v>52.1</v>
      </c>
      <c r="BN23" s="72"/>
      <c r="BO23" s="73">
        <v>52.4</v>
      </c>
      <c r="BP23" s="72"/>
      <c r="BQ23" s="73">
        <v>52.9</v>
      </c>
      <c r="BR23" s="72"/>
      <c r="BS23" s="73">
        <v>53.1</v>
      </c>
      <c r="BT23" s="72"/>
      <c r="BU23" s="73">
        <v>53.6</v>
      </c>
      <c r="BV23" s="72"/>
      <c r="BW23" s="73">
        <v>53.9</v>
      </c>
      <c r="BX23" s="72"/>
      <c r="BY23" s="73">
        <v>54.3</v>
      </c>
      <c r="BZ23" s="72"/>
      <c r="CA23" s="73">
        <v>54.8</v>
      </c>
      <c r="CB23" s="72"/>
      <c r="CC23" s="73">
        <v>55.2</v>
      </c>
      <c r="CD23" s="72"/>
      <c r="CE23" s="73">
        <v>55.4</v>
      </c>
      <c r="CF23" s="72"/>
      <c r="CG23" s="40">
        <v>55.7</v>
      </c>
      <c r="CH23" s="72"/>
      <c r="CI23" s="44">
        <v>56.1</v>
      </c>
      <c r="CJ23" s="72"/>
      <c r="CK23" s="40">
        <v>56.6</v>
      </c>
      <c r="CL23" s="72"/>
      <c r="CM23" s="40">
        <v>57.2</v>
      </c>
      <c r="CN23" s="72"/>
      <c r="CO23" s="40">
        <v>57.6</v>
      </c>
      <c r="CP23" s="72"/>
      <c r="CQ23" s="40">
        <v>57.8</v>
      </c>
      <c r="CR23" s="72"/>
      <c r="CS23" s="44">
        <v>58</v>
      </c>
      <c r="CT23" s="72"/>
      <c r="CU23" s="40">
        <v>58.1</v>
      </c>
      <c r="CV23" s="72"/>
      <c r="CW23" s="40">
        <v>58.3</v>
      </c>
      <c r="CX23" s="72"/>
      <c r="CY23" s="40">
        <v>58.6</v>
      </c>
      <c r="CZ23" s="72"/>
      <c r="DA23" s="40">
        <v>58.9</v>
      </c>
      <c r="DB23" s="72"/>
      <c r="DC23" s="40">
        <v>59</v>
      </c>
      <c r="DD23" s="72"/>
      <c r="DE23" s="40">
        <v>59.3</v>
      </c>
      <c r="DF23" s="72"/>
      <c r="DG23" s="40">
        <v>59.6</v>
      </c>
      <c r="DH23" s="72"/>
      <c r="DI23" s="40">
        <v>59.7</v>
      </c>
      <c r="DJ23" s="72"/>
      <c r="DK23" s="40">
        <v>59.8</v>
      </c>
      <c r="DL23" s="72"/>
      <c r="DM23" s="40">
        <v>59.9</v>
      </c>
      <c r="DN23" s="48"/>
      <c r="DO23" s="47"/>
    </row>
    <row r="24" spans="1:119" x14ac:dyDescent="0.3">
      <c r="A24" s="69" t="s">
        <v>40</v>
      </c>
      <c r="B24" s="70"/>
      <c r="C24" s="71"/>
      <c r="D24" s="70"/>
      <c r="E24" s="40">
        <v>54.2</v>
      </c>
      <c r="F24" s="70"/>
      <c r="G24" s="40">
        <v>54.2</v>
      </c>
      <c r="H24" s="70"/>
      <c r="I24" s="40">
        <v>54.2</v>
      </c>
      <c r="J24" s="70"/>
      <c r="K24" s="40">
        <v>54.2</v>
      </c>
      <c r="L24" s="70"/>
      <c r="M24" s="40">
        <v>54.2</v>
      </c>
      <c r="N24" s="70"/>
      <c r="O24" s="40">
        <v>54.1</v>
      </c>
      <c r="P24" s="70"/>
      <c r="Q24" s="40">
        <v>54.1</v>
      </c>
      <c r="R24" s="70"/>
      <c r="S24" s="40">
        <v>54.1</v>
      </c>
      <c r="T24" s="70"/>
      <c r="U24" s="40">
        <v>54.1</v>
      </c>
      <c r="V24" s="70"/>
      <c r="W24" s="40">
        <v>54</v>
      </c>
      <c r="X24" s="70"/>
      <c r="Y24" s="40">
        <v>54</v>
      </c>
      <c r="Z24" s="70"/>
      <c r="AA24" s="40">
        <v>53.9</v>
      </c>
      <c r="AB24" s="70"/>
      <c r="AC24" s="40">
        <v>53.8</v>
      </c>
      <c r="AD24" s="70"/>
      <c r="AE24" s="40">
        <v>53.7</v>
      </c>
      <c r="AF24" s="70"/>
      <c r="AG24" s="40">
        <v>53.6</v>
      </c>
      <c r="AH24" s="70"/>
      <c r="AI24" s="40">
        <v>53.4</v>
      </c>
      <c r="AJ24" s="70"/>
      <c r="AK24" s="40">
        <v>53.3</v>
      </c>
      <c r="AL24" s="70"/>
      <c r="AM24" s="40">
        <v>53.1</v>
      </c>
      <c r="AN24" s="70"/>
      <c r="AO24" s="40">
        <v>52.9</v>
      </c>
      <c r="AP24" s="70"/>
      <c r="AQ24" s="40">
        <v>52.7</v>
      </c>
      <c r="AR24" s="70"/>
      <c r="AS24" s="40">
        <v>51.7</v>
      </c>
      <c r="AT24" s="70"/>
      <c r="AU24" s="40">
        <v>51.7</v>
      </c>
      <c r="AV24" s="70"/>
      <c r="AW24" s="40">
        <v>50.2</v>
      </c>
      <c r="AX24" s="70"/>
      <c r="AY24" s="40">
        <v>50.2</v>
      </c>
      <c r="AZ24" s="70"/>
      <c r="BA24" s="40">
        <v>50.2</v>
      </c>
      <c r="BB24" s="70"/>
      <c r="BC24" s="40">
        <v>49.3</v>
      </c>
      <c r="BD24" s="70"/>
      <c r="BE24" s="40">
        <v>49.3</v>
      </c>
      <c r="BF24" s="70"/>
      <c r="BG24" s="40">
        <v>48.9</v>
      </c>
      <c r="BH24" s="70"/>
      <c r="BI24" s="40">
        <v>48.6</v>
      </c>
      <c r="BJ24" s="70"/>
      <c r="BK24" s="40">
        <v>48.3</v>
      </c>
      <c r="BL24" s="72"/>
      <c r="BM24" s="73">
        <v>47.9</v>
      </c>
      <c r="BN24" s="72"/>
      <c r="BO24" s="73">
        <v>47.6</v>
      </c>
      <c r="BP24" s="74"/>
      <c r="BQ24" s="73">
        <v>47.1</v>
      </c>
      <c r="BR24" s="74"/>
      <c r="BS24" s="73">
        <v>46.9</v>
      </c>
      <c r="BT24" s="74"/>
      <c r="BU24" s="73">
        <v>46.4</v>
      </c>
      <c r="BV24" s="74"/>
      <c r="BW24" s="73">
        <v>46.1</v>
      </c>
      <c r="BX24" s="74"/>
      <c r="BY24" s="73">
        <v>45.6</v>
      </c>
      <c r="BZ24" s="74"/>
      <c r="CA24" s="73">
        <v>45.2</v>
      </c>
      <c r="CB24" s="74"/>
      <c r="CC24" s="73">
        <v>44.8</v>
      </c>
      <c r="CD24" s="74"/>
      <c r="CE24" s="73">
        <v>44.6</v>
      </c>
      <c r="CF24" s="74"/>
      <c r="CG24" s="40">
        <v>44.3</v>
      </c>
      <c r="CH24" s="72"/>
      <c r="CI24" s="44">
        <v>43.9</v>
      </c>
      <c r="CJ24" s="72"/>
      <c r="CK24" s="40">
        <v>43.4</v>
      </c>
      <c r="CL24" s="72"/>
      <c r="CM24" s="40">
        <v>42.8</v>
      </c>
      <c r="CN24" s="72"/>
      <c r="CO24" s="40">
        <v>42.4</v>
      </c>
      <c r="CP24" s="72"/>
      <c r="CQ24" s="40">
        <v>42.2</v>
      </c>
      <c r="CR24" s="72"/>
      <c r="CS24" s="44">
        <v>42</v>
      </c>
      <c r="CT24" s="72"/>
      <c r="CU24" s="40">
        <v>41.9</v>
      </c>
      <c r="CV24" s="72"/>
      <c r="CW24" s="40">
        <v>41.7</v>
      </c>
      <c r="CX24" s="72"/>
      <c r="CY24" s="40">
        <v>41.4</v>
      </c>
      <c r="CZ24" s="72"/>
      <c r="DA24" s="40">
        <v>41.1</v>
      </c>
      <c r="DB24" s="72"/>
      <c r="DC24" s="40">
        <v>41</v>
      </c>
      <c r="DD24" s="72"/>
      <c r="DE24" s="40">
        <v>40.700000000000003</v>
      </c>
      <c r="DF24" s="72"/>
      <c r="DG24" s="40">
        <v>40.4</v>
      </c>
      <c r="DH24" s="72"/>
      <c r="DI24" s="40">
        <v>40.299999999999997</v>
      </c>
      <c r="DJ24" s="72"/>
      <c r="DK24" s="40">
        <v>40.200000000000003</v>
      </c>
      <c r="DL24" s="72"/>
      <c r="DM24" s="40">
        <v>40.1</v>
      </c>
      <c r="DN24" s="48"/>
      <c r="DO24" s="47"/>
    </row>
    <row r="25" spans="1:119" x14ac:dyDescent="0.3">
      <c r="A25" s="75" t="s">
        <v>41</v>
      </c>
      <c r="B25" s="76"/>
      <c r="C25" s="77"/>
      <c r="D25" s="76"/>
      <c r="E25" s="78">
        <v>0</v>
      </c>
      <c r="F25" s="76"/>
      <c r="G25" s="78">
        <v>0</v>
      </c>
      <c r="H25" s="76"/>
      <c r="I25" s="78">
        <v>0</v>
      </c>
      <c r="J25" s="76"/>
      <c r="K25" s="78">
        <v>0</v>
      </c>
      <c r="L25" s="76"/>
      <c r="M25" s="78">
        <v>0</v>
      </c>
      <c r="N25" s="76"/>
      <c r="O25" s="78">
        <v>0</v>
      </c>
      <c r="P25" s="76"/>
      <c r="Q25" s="78">
        <v>0</v>
      </c>
      <c r="R25" s="76"/>
      <c r="S25" s="78">
        <v>0</v>
      </c>
      <c r="T25" s="76"/>
      <c r="U25" s="78">
        <v>0</v>
      </c>
      <c r="V25" s="76"/>
      <c r="W25" s="78">
        <v>0</v>
      </c>
      <c r="X25" s="76"/>
      <c r="Y25" s="78">
        <v>0</v>
      </c>
      <c r="Z25" s="76"/>
      <c r="AA25" s="78">
        <v>0</v>
      </c>
      <c r="AB25" s="76"/>
      <c r="AC25" s="78">
        <v>0</v>
      </c>
      <c r="AD25" s="76"/>
      <c r="AE25" s="78">
        <v>0</v>
      </c>
      <c r="AF25" s="76"/>
      <c r="AG25" s="78">
        <v>0</v>
      </c>
      <c r="AH25" s="76"/>
      <c r="AI25" s="78">
        <v>0</v>
      </c>
      <c r="AJ25" s="76"/>
      <c r="AK25" s="78">
        <v>0</v>
      </c>
      <c r="AL25" s="76"/>
      <c r="AM25" s="78">
        <v>0</v>
      </c>
      <c r="AN25" s="76"/>
      <c r="AO25" s="78">
        <v>0</v>
      </c>
      <c r="AP25" s="76"/>
      <c r="AQ25" s="78">
        <v>0</v>
      </c>
      <c r="AR25" s="76"/>
      <c r="AS25" s="78">
        <v>0</v>
      </c>
      <c r="AT25" s="76"/>
      <c r="AU25" s="78">
        <v>0</v>
      </c>
      <c r="AV25" s="76"/>
      <c r="AW25" s="78">
        <v>0</v>
      </c>
      <c r="AX25" s="76"/>
      <c r="AY25" s="78">
        <v>0</v>
      </c>
      <c r="AZ25" s="76"/>
      <c r="BA25" s="78">
        <v>0</v>
      </c>
      <c r="BB25" s="76"/>
      <c r="BC25" s="78">
        <v>0</v>
      </c>
      <c r="BD25" s="76"/>
      <c r="BE25" s="78">
        <v>0</v>
      </c>
      <c r="BF25" s="76"/>
      <c r="BG25" s="78">
        <v>0</v>
      </c>
      <c r="BH25" s="76"/>
      <c r="BI25" s="78">
        <v>0</v>
      </c>
      <c r="BJ25" s="76"/>
      <c r="BK25" s="78">
        <v>0</v>
      </c>
      <c r="BL25" s="79"/>
      <c r="BM25" s="78">
        <v>0</v>
      </c>
      <c r="BN25" s="79"/>
      <c r="BO25" s="78">
        <v>0</v>
      </c>
      <c r="BP25" s="79"/>
      <c r="BQ25" s="78">
        <v>0</v>
      </c>
      <c r="BR25" s="79"/>
      <c r="BS25" s="78">
        <v>0</v>
      </c>
      <c r="BT25" s="79"/>
      <c r="BU25" s="78">
        <v>0</v>
      </c>
      <c r="BV25" s="79"/>
      <c r="BW25" s="78">
        <v>0</v>
      </c>
      <c r="BX25" s="79"/>
      <c r="BY25" s="80">
        <v>0.1</v>
      </c>
      <c r="BZ25" s="79"/>
      <c r="CA25" s="78">
        <v>0</v>
      </c>
      <c r="CB25" s="79"/>
      <c r="CC25" s="78">
        <v>0</v>
      </c>
      <c r="CD25" s="79"/>
      <c r="CE25" s="78">
        <v>0</v>
      </c>
      <c r="CF25" s="79"/>
      <c r="CG25" s="78">
        <v>0</v>
      </c>
      <c r="CH25" s="79"/>
      <c r="CI25" s="81">
        <v>0</v>
      </c>
      <c r="CJ25" s="79"/>
      <c r="CK25" s="78">
        <v>0</v>
      </c>
      <c r="CL25" s="79"/>
      <c r="CM25" s="78">
        <v>0</v>
      </c>
      <c r="CN25" s="79"/>
      <c r="CO25" s="78">
        <v>0</v>
      </c>
      <c r="CP25" s="79"/>
      <c r="CQ25" s="81">
        <v>0</v>
      </c>
      <c r="CR25" s="79"/>
      <c r="CS25" s="81">
        <v>0</v>
      </c>
      <c r="CT25" s="79"/>
      <c r="CU25" s="78">
        <v>0</v>
      </c>
      <c r="CV25" s="79"/>
      <c r="CW25" s="78">
        <v>0</v>
      </c>
      <c r="CX25" s="79"/>
      <c r="CY25" s="78">
        <v>0</v>
      </c>
      <c r="CZ25" s="79"/>
      <c r="DA25" s="78">
        <v>0</v>
      </c>
      <c r="DB25" s="79"/>
      <c r="DC25" s="78">
        <v>0</v>
      </c>
      <c r="DD25" s="79"/>
      <c r="DE25" s="78">
        <v>0</v>
      </c>
      <c r="DF25" s="79"/>
      <c r="DG25" s="78">
        <v>0</v>
      </c>
      <c r="DH25" s="79"/>
      <c r="DI25" s="78">
        <v>0</v>
      </c>
      <c r="DJ25" s="79"/>
      <c r="DK25" s="78">
        <v>0</v>
      </c>
      <c r="DL25" s="79"/>
      <c r="DM25" s="78">
        <v>0</v>
      </c>
      <c r="DN25" s="82"/>
      <c r="DO25" s="83"/>
    </row>
    <row r="26" spans="1:119" x14ac:dyDescent="0.3">
      <c r="CR26" s="23"/>
      <c r="CS26" s="23"/>
    </row>
    <row r="28" spans="1:119" s="85" customFormat="1" x14ac:dyDescent="0.3">
      <c r="A28" s="16" t="s">
        <v>42</v>
      </c>
      <c r="B28" s="16"/>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119" s="85" customFormat="1" x14ac:dyDescent="0.25">
      <c r="A29" s="86" t="s">
        <v>43</v>
      </c>
      <c r="B29" s="87" t="s">
        <v>44</v>
      </c>
      <c r="BF29" s="88"/>
      <c r="CG29" s="89"/>
    </row>
    <row r="30" spans="1:119" s="85" customFormat="1" x14ac:dyDescent="0.3">
      <c r="A30" s="90" t="s">
        <v>45</v>
      </c>
      <c r="B30" s="87" t="s">
        <v>46</v>
      </c>
      <c r="CG30" s="89"/>
    </row>
    <row r="31" spans="1:119" x14ac:dyDescent="0.3">
      <c r="A31" s="91" t="s">
        <v>47</v>
      </c>
      <c r="B31" s="87" t="s">
        <v>48</v>
      </c>
    </row>
    <row r="32" spans="1:119" x14ac:dyDescent="0.3">
      <c r="A32" s="90" t="s">
        <v>45</v>
      </c>
      <c r="B32" s="17" t="s">
        <v>49</v>
      </c>
    </row>
    <row r="33" spans="1:17" x14ac:dyDescent="0.3">
      <c r="A33" s="90"/>
    </row>
    <row r="34" spans="1:17" ht="19.5" customHeight="1" x14ac:dyDescent="0.3">
      <c r="A34" s="16" t="s">
        <v>20</v>
      </c>
      <c r="B34" s="14" t="s">
        <v>50</v>
      </c>
    </row>
    <row r="35" spans="1:17" ht="30.75" customHeight="1" x14ac:dyDescent="0.3">
      <c r="B35" s="4" t="s">
        <v>51</v>
      </c>
      <c r="C35" s="4"/>
      <c r="D35" s="4"/>
      <c r="E35" s="4"/>
      <c r="F35" s="4"/>
      <c r="G35" s="4"/>
      <c r="H35" s="4"/>
      <c r="I35" s="4"/>
      <c r="J35" s="4"/>
      <c r="K35" s="4"/>
      <c r="L35" s="4"/>
      <c r="M35" s="4"/>
      <c r="N35" s="4"/>
      <c r="O35" s="4"/>
      <c r="P35" s="4"/>
      <c r="Q35" s="4"/>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abSelected="1" zoomScale="120" zoomScaleNormal="120" workbookViewId="0">
      <selection activeCell="H6" sqref="H6:N6"/>
    </sheetView>
  </sheetViews>
  <sheetFormatPr baseColWidth="10" defaultColWidth="8.7265625" defaultRowHeight="13" x14ac:dyDescent="0.3"/>
  <cols>
    <col min="1" max="1" width="12.453125" style="14" customWidth="1"/>
    <col min="2"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52" width="8.81640625" style="14" customWidth="1"/>
    <col min="53" max="53" width="8.1796875" style="14" customWidth="1"/>
    <col min="54" max="59" width="8.81640625" style="14" customWidth="1"/>
    <col min="60" max="60" width="8.1796875" style="14" customWidth="1"/>
    <col min="61" max="66" width="8.81640625" style="14" customWidth="1"/>
    <col min="67" max="67" width="8.1796875" style="14" customWidth="1"/>
    <col min="68" max="73" width="8.81640625" style="14" customWidth="1"/>
    <col min="74" max="74" width="8.1796875" style="14" customWidth="1"/>
    <col min="75" max="80" width="8.81640625" style="14" customWidth="1"/>
    <col min="81" max="81" width="8.1796875" style="14" customWidth="1"/>
    <col min="82" max="87" width="8.81640625" style="14" customWidth="1"/>
    <col min="88" max="88" width="8.1796875" style="14" customWidth="1"/>
    <col min="89" max="94" width="8.81640625" style="14" customWidth="1"/>
    <col min="95" max="95" width="8.1796875" style="14" customWidth="1"/>
    <col min="96" max="101" width="8.81640625" style="14" customWidth="1"/>
    <col min="102" max="102" width="8.1796875" style="14" customWidth="1"/>
    <col min="103" max="108" width="8.81640625" style="14" customWidth="1"/>
    <col min="109" max="109" width="8.1796875" style="14" customWidth="1"/>
    <col min="110" max="115" width="8.81640625" style="14" customWidth="1"/>
    <col min="116" max="116" width="8.1796875" style="14" customWidth="1"/>
    <col min="117" max="122" width="8.81640625" style="14" customWidth="1"/>
    <col min="123" max="123" width="8.1796875" style="14" customWidth="1"/>
    <col min="124" max="129" width="8.81640625" style="14" customWidth="1"/>
    <col min="130" max="130" width="8.1796875" style="14" customWidth="1"/>
    <col min="131" max="136" width="8.81640625" style="14" customWidth="1"/>
    <col min="137" max="137" width="8.1796875" style="14" customWidth="1"/>
    <col min="138" max="143" width="8.81640625" style="14" customWidth="1"/>
    <col min="144" max="144" width="8.1796875" style="14" customWidth="1"/>
    <col min="145" max="150" width="8.81640625" style="14" customWidth="1"/>
    <col min="151" max="151" width="8.1796875" style="14" customWidth="1"/>
    <col min="152" max="157" width="8.81640625" style="14" customWidth="1"/>
    <col min="158" max="158" width="8.1796875" style="14" customWidth="1"/>
    <col min="159" max="164" width="8.81640625" style="14" customWidth="1"/>
    <col min="165" max="165" width="8.1796875" style="14" customWidth="1"/>
    <col min="166" max="171" width="8.81640625" style="14" customWidth="1"/>
    <col min="172" max="172" width="8.1796875" style="14" customWidth="1"/>
    <col min="173" max="178" width="8.81640625" style="14" customWidth="1"/>
    <col min="179" max="179" width="8.1796875" style="14" customWidth="1"/>
    <col min="180" max="185" width="8.81640625" style="14" customWidth="1"/>
    <col min="186" max="186" width="8.1796875" style="14" customWidth="1"/>
    <col min="187" max="192" width="8.81640625" style="14" customWidth="1"/>
    <col min="193" max="193" width="8.1796875" style="14" customWidth="1"/>
    <col min="194" max="199" width="8.81640625" style="14" customWidth="1"/>
    <col min="200" max="200" width="8.1796875" style="14" customWidth="1"/>
    <col min="201" max="206" width="8.81640625" style="14" customWidth="1"/>
    <col min="207" max="207" width="8.1796875" style="14" customWidth="1"/>
    <col min="208" max="213" width="8.81640625" style="14" customWidth="1"/>
    <col min="214" max="214" width="8.1796875" style="14" customWidth="1"/>
    <col min="215" max="220" width="8.81640625" style="14" customWidth="1"/>
    <col min="221" max="221" width="8.1796875" style="14" customWidth="1"/>
    <col min="222" max="227" width="8.81640625" style="14" customWidth="1"/>
    <col min="228" max="228" width="8.1796875" style="14" customWidth="1"/>
    <col min="229" max="234" width="8.81640625" style="14" customWidth="1"/>
    <col min="235" max="235" width="8.1796875" style="14" customWidth="1"/>
    <col min="236" max="241" width="8.81640625" style="14" customWidth="1"/>
    <col min="242" max="242" width="8.1796875" style="14" customWidth="1"/>
    <col min="243" max="248" width="8.81640625" style="14" customWidth="1"/>
    <col min="249" max="249" width="8.1796875" style="14" customWidth="1"/>
    <col min="250" max="255" width="8.81640625" style="14" customWidth="1"/>
    <col min="256" max="256" width="8.1796875" style="14" customWidth="1"/>
    <col min="257" max="262" width="8.81640625" style="14" customWidth="1"/>
    <col min="263" max="263" width="8.1796875" style="14" customWidth="1"/>
    <col min="264" max="269" width="8.81640625" style="14" customWidth="1"/>
    <col min="270" max="270" width="8.1796875" style="14" customWidth="1"/>
    <col min="271" max="276" width="8.81640625" style="14" customWidth="1"/>
    <col min="277" max="277" width="8.1796875" style="14" customWidth="1"/>
    <col min="278" max="283" width="8.81640625" style="14" customWidth="1"/>
    <col min="284" max="284" width="8.1796875" style="14" customWidth="1"/>
    <col min="285" max="290" width="8.81640625" style="14" customWidth="1"/>
    <col min="291" max="291" width="8.1796875" style="14" customWidth="1"/>
    <col min="292" max="297" width="8.81640625" style="14" customWidth="1"/>
    <col min="298" max="298" width="8.1796875" style="14" customWidth="1"/>
    <col min="299" max="304" width="8.81640625" style="14" customWidth="1"/>
    <col min="305" max="305" width="8.1796875" style="14" customWidth="1"/>
    <col min="306" max="1025" width="8.81640625" style="14" customWidth="1"/>
  </cols>
  <sheetData>
    <row r="1" spans="1:399" ht="18.5" x14ac:dyDescent="0.45">
      <c r="A1" s="92" t="s">
        <v>52</v>
      </c>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2"/>
      <c r="IX1" s="92"/>
      <c r="IY1" s="92"/>
      <c r="IZ1" s="92"/>
      <c r="JA1" s="92"/>
      <c r="JB1" s="92"/>
      <c r="JC1" s="92"/>
      <c r="JD1" s="92"/>
      <c r="JE1" s="92"/>
      <c r="JF1" s="92"/>
      <c r="JG1" s="92"/>
      <c r="JH1" s="92"/>
      <c r="JI1" s="92"/>
      <c r="JJ1" s="92"/>
      <c r="JK1" s="92"/>
      <c r="JL1" s="92"/>
      <c r="JM1" s="92"/>
      <c r="JN1" s="92"/>
      <c r="JO1" s="92"/>
      <c r="JP1" s="92"/>
      <c r="JQ1" s="92"/>
      <c r="JR1" s="92"/>
      <c r="JS1" s="92"/>
      <c r="JT1" s="92"/>
      <c r="JU1" s="92"/>
      <c r="JV1" s="92"/>
      <c r="JW1" s="92"/>
      <c r="JX1" s="92"/>
      <c r="JY1" s="92"/>
      <c r="JZ1" s="92"/>
      <c r="KA1" s="92"/>
      <c r="KB1" s="92"/>
      <c r="KC1" s="92"/>
      <c r="KD1" s="92"/>
      <c r="KE1" s="92"/>
      <c r="KF1" s="92"/>
      <c r="KG1" s="92"/>
      <c r="KH1" s="92"/>
      <c r="KI1" s="92"/>
      <c r="KJ1" s="92"/>
      <c r="KK1" s="92"/>
      <c r="KL1" s="92"/>
      <c r="KM1" s="92"/>
      <c r="KN1" s="92"/>
      <c r="KO1" s="92"/>
      <c r="KP1" s="92"/>
      <c r="KQ1" s="92"/>
      <c r="KR1" s="92"/>
      <c r="KS1" s="92"/>
      <c r="KT1" s="92"/>
      <c r="KU1" s="92"/>
      <c r="KV1" s="92"/>
      <c r="KW1" s="92"/>
      <c r="KX1" s="92"/>
      <c r="KY1" s="92"/>
      <c r="KZ1" s="92"/>
      <c r="LA1" s="92"/>
      <c r="LB1" s="92"/>
      <c r="LC1" s="92"/>
      <c r="LD1" s="92"/>
      <c r="LE1" s="92"/>
      <c r="LF1" s="92"/>
      <c r="LG1" s="92"/>
      <c r="LH1" s="92"/>
      <c r="LI1" s="92"/>
      <c r="LJ1" s="92"/>
      <c r="LK1" s="92"/>
      <c r="LL1" s="92"/>
      <c r="LM1" s="92"/>
      <c r="LN1" s="92"/>
      <c r="LO1" s="92"/>
      <c r="LP1" s="92"/>
      <c r="LQ1" s="92"/>
      <c r="LR1" s="92"/>
      <c r="LS1" s="92"/>
      <c r="LT1" s="92"/>
      <c r="LU1" s="92"/>
      <c r="LV1" s="92"/>
      <c r="LW1" s="92"/>
      <c r="LX1" s="92"/>
      <c r="LY1" s="92"/>
      <c r="LZ1" s="92"/>
      <c r="MA1" s="92"/>
      <c r="MB1" s="92"/>
      <c r="MC1" s="92"/>
      <c r="MD1" s="92"/>
      <c r="ME1" s="92"/>
      <c r="MF1" s="16"/>
      <c r="MG1" s="16"/>
    </row>
    <row r="2" spans="1:399" ht="18.5" x14ac:dyDescent="0.45">
      <c r="A2" s="93" t="s">
        <v>53</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18"/>
      <c r="MG2" s="18"/>
    </row>
    <row r="3" spans="1:399" ht="29.25" customHeight="1" x14ac:dyDescent="0.3">
      <c r="A3" s="21" t="s">
        <v>19</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row>
    <row r="4" spans="1:399" x14ac:dyDescent="0.3">
      <c r="A4" s="22" t="s">
        <v>20</v>
      </c>
      <c r="B4" s="23"/>
      <c r="C4" s="94"/>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4"/>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row>
    <row r="5" spans="1:399" x14ac:dyDescent="0.3">
      <c r="A5" s="96"/>
      <c r="B5" s="97"/>
      <c r="C5" s="97"/>
      <c r="D5" s="97"/>
      <c r="E5" s="97"/>
      <c r="F5" s="97"/>
      <c r="G5" s="97"/>
      <c r="H5" s="3" t="s">
        <v>21</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row>
    <row r="6" spans="1:399" s="30" customFormat="1" x14ac:dyDescent="0.3">
      <c r="A6" s="29" t="s">
        <v>22</v>
      </c>
      <c r="B6" s="2" t="s">
        <v>23</v>
      </c>
      <c r="C6" s="2"/>
      <c r="D6" s="2"/>
      <c r="E6" s="2"/>
      <c r="F6" s="2"/>
      <c r="G6" s="2"/>
      <c r="H6" s="1">
        <f>O6+7</f>
        <v>44174</v>
      </c>
      <c r="I6" s="1"/>
      <c r="J6" s="1"/>
      <c r="K6" s="1"/>
      <c r="L6" s="1"/>
      <c r="M6" s="1"/>
      <c r="N6" s="1"/>
      <c r="O6" s="1">
        <f>V6+7</f>
        <v>44167</v>
      </c>
      <c r="P6" s="1"/>
      <c r="Q6" s="1"/>
      <c r="R6" s="1"/>
      <c r="S6" s="1"/>
      <c r="T6" s="1"/>
      <c r="U6" s="1"/>
      <c r="V6" s="1">
        <v>44160</v>
      </c>
      <c r="W6" s="1"/>
      <c r="X6" s="1"/>
      <c r="Y6" s="1"/>
      <c r="Z6" s="1"/>
      <c r="AA6" s="1"/>
      <c r="AB6" s="1"/>
      <c r="AC6" s="1">
        <v>44153</v>
      </c>
      <c r="AD6" s="1"/>
      <c r="AE6" s="1"/>
      <c r="AF6" s="1"/>
      <c r="AG6" s="1"/>
      <c r="AH6" s="1"/>
      <c r="AI6" s="1"/>
      <c r="AJ6" s="1">
        <v>44146</v>
      </c>
      <c r="AK6" s="1"/>
      <c r="AL6" s="1"/>
      <c r="AM6" s="1"/>
      <c r="AN6" s="1"/>
      <c r="AO6" s="1"/>
      <c r="AP6" s="1"/>
      <c r="AQ6" s="1">
        <v>44142</v>
      </c>
      <c r="AR6" s="1"/>
      <c r="AS6" s="1"/>
      <c r="AT6" s="1"/>
      <c r="AU6" s="1"/>
      <c r="AV6" s="1"/>
      <c r="AW6" s="1"/>
      <c r="AX6" s="1">
        <v>44139</v>
      </c>
      <c r="AY6" s="1"/>
      <c r="AZ6" s="1"/>
      <c r="BA6" s="1"/>
      <c r="BB6" s="1"/>
      <c r="BC6" s="1"/>
      <c r="BD6" s="1"/>
      <c r="BE6" s="1">
        <v>44132</v>
      </c>
      <c r="BF6" s="1"/>
      <c r="BG6" s="1"/>
      <c r="BH6" s="1"/>
      <c r="BI6" s="1"/>
      <c r="BJ6" s="1"/>
      <c r="BK6" s="1"/>
      <c r="BL6" s="1">
        <v>44131</v>
      </c>
      <c r="BM6" s="1"/>
      <c r="BN6" s="1"/>
      <c r="BO6" s="1"/>
      <c r="BP6" s="1"/>
      <c r="BQ6" s="1"/>
      <c r="BR6" s="1"/>
      <c r="BS6" s="1">
        <v>44126</v>
      </c>
      <c r="BT6" s="1"/>
      <c r="BU6" s="1"/>
      <c r="BV6" s="1"/>
      <c r="BW6" s="1"/>
      <c r="BX6" s="1"/>
      <c r="BY6" s="1"/>
      <c r="BZ6" s="1">
        <v>44124</v>
      </c>
      <c r="CA6" s="1"/>
      <c r="CB6" s="1"/>
      <c r="CC6" s="1"/>
      <c r="CD6" s="1"/>
      <c r="CE6" s="1"/>
      <c r="CF6" s="1"/>
      <c r="CG6" s="1">
        <v>44117</v>
      </c>
      <c r="CH6" s="1"/>
      <c r="CI6" s="1"/>
      <c r="CJ6" s="1"/>
      <c r="CK6" s="1"/>
      <c r="CL6" s="1"/>
      <c r="CM6" s="1"/>
      <c r="CN6" s="1">
        <v>44110</v>
      </c>
      <c r="CO6" s="1"/>
      <c r="CP6" s="1"/>
      <c r="CQ6" s="1"/>
      <c r="CR6" s="1"/>
      <c r="CS6" s="1"/>
      <c r="CT6" s="1"/>
      <c r="CU6" s="1">
        <v>44108</v>
      </c>
      <c r="CV6" s="1"/>
      <c r="CW6" s="1"/>
      <c r="CX6" s="1"/>
      <c r="CY6" s="1"/>
      <c r="CZ6" s="1"/>
      <c r="DA6" s="1"/>
      <c r="DB6" s="1">
        <v>44103</v>
      </c>
      <c r="DC6" s="1"/>
      <c r="DD6" s="1"/>
      <c r="DE6" s="1"/>
      <c r="DF6" s="1"/>
      <c r="DG6" s="1"/>
      <c r="DH6" s="1"/>
      <c r="DI6" s="1">
        <v>44096</v>
      </c>
      <c r="DJ6" s="1"/>
      <c r="DK6" s="1"/>
      <c r="DL6" s="1"/>
      <c r="DM6" s="1"/>
      <c r="DN6" s="1"/>
      <c r="DO6" s="1"/>
      <c r="DP6" s="1">
        <v>44089</v>
      </c>
      <c r="DQ6" s="1"/>
      <c r="DR6" s="1"/>
      <c r="DS6" s="1"/>
      <c r="DT6" s="1"/>
      <c r="DU6" s="1"/>
      <c r="DV6" s="1"/>
      <c r="DW6" s="1">
        <v>44082</v>
      </c>
      <c r="DX6" s="1"/>
      <c r="DY6" s="1"/>
      <c r="DZ6" s="1"/>
      <c r="EA6" s="1"/>
      <c r="EB6" s="1"/>
      <c r="EC6" s="1"/>
      <c r="ED6" s="1">
        <v>44081</v>
      </c>
      <c r="EE6" s="1"/>
      <c r="EF6" s="1"/>
      <c r="EG6" s="1"/>
      <c r="EH6" s="1"/>
      <c r="EI6" s="1"/>
      <c r="EJ6" s="1"/>
      <c r="EK6" s="1">
        <v>44075</v>
      </c>
      <c r="EL6" s="1"/>
      <c r="EM6" s="1"/>
      <c r="EN6" s="1"/>
      <c r="EO6" s="1"/>
      <c r="EP6" s="1"/>
      <c r="EQ6" s="1"/>
      <c r="ER6" s="1">
        <v>44068</v>
      </c>
      <c r="ES6" s="1"/>
      <c r="ET6" s="1"/>
      <c r="EU6" s="1"/>
      <c r="EV6" s="1"/>
      <c r="EW6" s="1"/>
      <c r="EX6" s="1"/>
      <c r="EY6" s="1">
        <v>44061</v>
      </c>
      <c r="EZ6" s="1"/>
      <c r="FA6" s="1"/>
      <c r="FB6" s="1"/>
      <c r="FC6" s="1"/>
      <c r="FD6" s="1"/>
      <c r="FE6" s="1"/>
      <c r="FF6" s="1">
        <v>44054</v>
      </c>
      <c r="FG6" s="1"/>
      <c r="FH6" s="1"/>
      <c r="FI6" s="1"/>
      <c r="FJ6" s="1"/>
      <c r="FK6" s="1"/>
      <c r="FL6" s="1"/>
      <c r="FM6" s="1">
        <v>44047</v>
      </c>
      <c r="FN6" s="1"/>
      <c r="FO6" s="1"/>
      <c r="FP6" s="1"/>
      <c r="FQ6" s="1"/>
      <c r="FR6" s="1"/>
      <c r="FS6" s="1"/>
      <c r="FT6" s="1">
        <v>44040</v>
      </c>
      <c r="FU6" s="1"/>
      <c r="FV6" s="1"/>
      <c r="FW6" s="1"/>
      <c r="FX6" s="1"/>
      <c r="FY6" s="1"/>
      <c r="FZ6" s="1"/>
      <c r="GA6" s="1">
        <v>44034</v>
      </c>
      <c r="GB6" s="1"/>
      <c r="GC6" s="1"/>
      <c r="GD6" s="1"/>
      <c r="GE6" s="1"/>
      <c r="GF6" s="1"/>
      <c r="GG6" s="1"/>
      <c r="GH6" s="1">
        <v>44033</v>
      </c>
      <c r="GI6" s="1"/>
      <c r="GJ6" s="1"/>
      <c r="GK6" s="1"/>
      <c r="GL6" s="1"/>
      <c r="GM6" s="1"/>
      <c r="GN6" s="1"/>
      <c r="GO6" s="1">
        <v>44026</v>
      </c>
      <c r="GP6" s="1"/>
      <c r="GQ6" s="1"/>
      <c r="GR6" s="1"/>
      <c r="GS6" s="1"/>
      <c r="GT6" s="1"/>
      <c r="GU6" s="1"/>
      <c r="GV6" s="1">
        <v>44021</v>
      </c>
      <c r="GW6" s="1"/>
      <c r="GX6" s="1"/>
      <c r="GY6" s="1"/>
      <c r="GZ6" s="1"/>
      <c r="HA6" s="1"/>
      <c r="HB6" s="1"/>
      <c r="HC6" s="1">
        <v>44019</v>
      </c>
      <c r="HD6" s="1"/>
      <c r="HE6" s="1"/>
      <c r="HF6" s="1"/>
      <c r="HG6" s="1"/>
      <c r="HH6" s="1"/>
      <c r="HI6" s="1"/>
      <c r="HJ6" s="1">
        <v>44012</v>
      </c>
      <c r="HK6" s="1"/>
      <c r="HL6" s="1"/>
      <c r="HM6" s="1"/>
      <c r="HN6" s="1"/>
      <c r="HO6" s="1"/>
      <c r="HP6" s="1"/>
      <c r="HQ6" s="1">
        <v>44007</v>
      </c>
      <c r="HR6" s="1"/>
      <c r="HS6" s="1"/>
      <c r="HT6" s="1"/>
      <c r="HU6" s="1"/>
      <c r="HV6" s="1"/>
      <c r="HW6" s="1"/>
      <c r="HX6" s="1">
        <v>44005</v>
      </c>
      <c r="HY6" s="1"/>
      <c r="HZ6" s="1"/>
      <c r="IA6" s="1"/>
      <c r="IB6" s="1"/>
      <c r="IC6" s="1"/>
      <c r="ID6" s="1"/>
      <c r="IE6" s="1">
        <v>44000</v>
      </c>
      <c r="IF6" s="1"/>
      <c r="IG6" s="1"/>
      <c r="IH6" s="1"/>
      <c r="II6" s="1"/>
      <c r="IJ6" s="1"/>
      <c r="IK6" s="1"/>
      <c r="IL6" s="1">
        <v>43998</v>
      </c>
      <c r="IM6" s="1"/>
      <c r="IN6" s="1"/>
      <c r="IO6" s="1"/>
      <c r="IP6" s="1"/>
      <c r="IQ6" s="1"/>
      <c r="IR6" s="1"/>
      <c r="IS6" s="1">
        <v>43993</v>
      </c>
      <c r="IT6" s="1"/>
      <c r="IU6" s="1"/>
      <c r="IV6" s="1"/>
      <c r="IW6" s="1"/>
      <c r="IX6" s="1"/>
      <c r="IY6" s="1"/>
      <c r="IZ6" s="1">
        <v>43991</v>
      </c>
      <c r="JA6" s="1"/>
      <c r="JB6" s="1"/>
      <c r="JC6" s="1"/>
      <c r="JD6" s="1"/>
      <c r="JE6" s="1"/>
      <c r="JF6" s="1"/>
      <c r="JG6" s="1">
        <v>43986</v>
      </c>
      <c r="JH6" s="1"/>
      <c r="JI6" s="1"/>
      <c r="JJ6" s="1"/>
      <c r="JK6" s="1"/>
      <c r="JL6" s="1"/>
      <c r="JM6" s="1"/>
      <c r="JN6" s="1">
        <v>43985</v>
      </c>
      <c r="JO6" s="1"/>
      <c r="JP6" s="1"/>
      <c r="JQ6" s="1"/>
      <c r="JR6" s="1"/>
      <c r="JS6" s="1"/>
      <c r="JT6" s="1"/>
      <c r="JU6" s="1">
        <v>43979</v>
      </c>
      <c r="JV6" s="1"/>
      <c r="JW6" s="1"/>
      <c r="JX6" s="1"/>
      <c r="JY6" s="1"/>
      <c r="JZ6" s="1"/>
      <c r="KA6" s="1"/>
      <c r="KB6" s="1">
        <v>43972</v>
      </c>
      <c r="KC6" s="1"/>
      <c r="KD6" s="1"/>
      <c r="KE6" s="1"/>
      <c r="KF6" s="1"/>
      <c r="KG6" s="1"/>
      <c r="KH6" s="1"/>
      <c r="KI6" s="1">
        <v>43965</v>
      </c>
      <c r="KJ6" s="1"/>
      <c r="KK6" s="1"/>
      <c r="KL6" s="1"/>
      <c r="KM6" s="1"/>
      <c r="KN6" s="1"/>
      <c r="KO6" s="1"/>
      <c r="KP6" s="1">
        <v>43958</v>
      </c>
      <c r="KQ6" s="1"/>
      <c r="KR6" s="1"/>
      <c r="KS6" s="1"/>
      <c r="KT6" s="1"/>
      <c r="KU6" s="1"/>
      <c r="KV6" s="1"/>
      <c r="KW6" s="1">
        <v>43950</v>
      </c>
      <c r="KX6" s="1"/>
      <c r="KY6" s="1"/>
      <c r="KZ6" s="1"/>
      <c r="LA6" s="1"/>
      <c r="LB6" s="1"/>
      <c r="LC6" s="1"/>
      <c r="LD6" s="1">
        <v>43949</v>
      </c>
      <c r="LE6" s="1"/>
      <c r="LF6" s="1"/>
      <c r="LG6" s="1"/>
      <c r="LH6" s="1"/>
      <c r="LI6" s="1"/>
      <c r="LJ6" s="1"/>
      <c r="LK6" s="1">
        <v>43944</v>
      </c>
      <c r="LL6" s="1"/>
      <c r="LM6" s="1"/>
      <c r="LN6" s="1"/>
      <c r="LO6" s="1"/>
      <c r="LP6" s="1"/>
      <c r="LQ6" s="1"/>
      <c r="LR6" s="1">
        <v>43937</v>
      </c>
      <c r="LS6" s="1"/>
      <c r="LT6" s="1"/>
      <c r="LU6" s="1"/>
      <c r="LV6" s="1"/>
      <c r="LW6" s="1"/>
      <c r="LX6" s="1"/>
      <c r="LY6" s="1">
        <v>43934</v>
      </c>
      <c r="LZ6" s="1"/>
      <c r="MA6" s="1"/>
      <c r="MB6" s="1"/>
      <c r="MC6" s="1"/>
      <c r="MD6" s="1"/>
      <c r="ME6" s="1"/>
      <c r="MF6" s="1">
        <v>43930</v>
      </c>
      <c r="MG6" s="1"/>
      <c r="MH6" s="1"/>
      <c r="MI6" s="1"/>
      <c r="MJ6" s="1"/>
      <c r="MK6" s="1"/>
      <c r="ML6" s="1"/>
      <c r="MM6" s="1">
        <v>43927</v>
      </c>
      <c r="MN6" s="1"/>
      <c r="MO6" s="1"/>
      <c r="MP6" s="1"/>
      <c r="MQ6" s="1"/>
      <c r="MR6" s="1"/>
      <c r="MS6" s="1"/>
      <c r="MT6" s="1">
        <v>43923</v>
      </c>
      <c r="MU6" s="1"/>
      <c r="MV6" s="1"/>
      <c r="MW6" s="1"/>
      <c r="MX6" s="1"/>
      <c r="MY6" s="1"/>
      <c r="MZ6" s="1"/>
      <c r="NA6" s="1">
        <v>43920</v>
      </c>
      <c r="NB6" s="1"/>
      <c r="NC6" s="1"/>
      <c r="ND6" s="1"/>
      <c r="NE6" s="1"/>
      <c r="NF6" s="1"/>
      <c r="NG6" s="1"/>
      <c r="NH6" s="1">
        <v>43916</v>
      </c>
      <c r="NI6" s="1"/>
      <c r="NJ6" s="1"/>
      <c r="NK6" s="1"/>
      <c r="NL6" s="1"/>
      <c r="NM6" s="1"/>
      <c r="NN6" s="1"/>
      <c r="NO6" s="1">
        <v>43913</v>
      </c>
      <c r="NP6" s="1"/>
      <c r="NQ6" s="1"/>
      <c r="NR6" s="1"/>
      <c r="NS6" s="1"/>
      <c r="NT6" s="1"/>
      <c r="NU6" s="1"/>
      <c r="NV6" s="1">
        <v>43909</v>
      </c>
      <c r="NW6" s="1"/>
      <c r="NX6" s="1"/>
      <c r="NY6" s="1"/>
      <c r="NZ6" s="1"/>
      <c r="OA6" s="1"/>
      <c r="OB6" s="1"/>
      <c r="OC6" s="1">
        <v>43902</v>
      </c>
      <c r="OD6" s="1"/>
      <c r="OE6" s="1"/>
      <c r="OF6" s="1"/>
      <c r="OG6" s="1"/>
      <c r="OH6" s="1"/>
      <c r="OI6" s="1"/>
    </row>
    <row r="7" spans="1:399" x14ac:dyDescent="0.3">
      <c r="A7" s="100"/>
      <c r="B7" s="101" t="s">
        <v>54</v>
      </c>
      <c r="C7" s="37" t="s">
        <v>25</v>
      </c>
      <c r="D7" s="101" t="s">
        <v>55</v>
      </c>
      <c r="E7" s="37" t="s">
        <v>25</v>
      </c>
      <c r="F7" s="102" t="s">
        <v>24</v>
      </c>
      <c r="G7" s="37" t="s">
        <v>25</v>
      </c>
      <c r="H7" s="36" t="s">
        <v>54</v>
      </c>
      <c r="I7" s="37" t="s">
        <v>25</v>
      </c>
      <c r="J7" s="101" t="s">
        <v>55</v>
      </c>
      <c r="K7" s="37" t="s">
        <v>25</v>
      </c>
      <c r="L7" s="101" t="s">
        <v>56</v>
      </c>
      <c r="M7" s="101" t="s">
        <v>24</v>
      </c>
      <c r="N7" s="35" t="s">
        <v>25</v>
      </c>
      <c r="O7" s="36" t="s">
        <v>54</v>
      </c>
      <c r="P7" s="37" t="s">
        <v>25</v>
      </c>
      <c r="Q7" s="101" t="s">
        <v>55</v>
      </c>
      <c r="R7" s="37" t="s">
        <v>25</v>
      </c>
      <c r="S7" s="101" t="s">
        <v>56</v>
      </c>
      <c r="T7" s="101" t="s">
        <v>24</v>
      </c>
      <c r="U7" s="35" t="s">
        <v>25</v>
      </c>
      <c r="V7" s="36" t="s">
        <v>54</v>
      </c>
      <c r="W7" s="37" t="s">
        <v>25</v>
      </c>
      <c r="X7" s="101" t="s">
        <v>55</v>
      </c>
      <c r="Y7" s="37" t="s">
        <v>25</v>
      </c>
      <c r="Z7" s="101" t="s">
        <v>56</v>
      </c>
      <c r="AA7" s="101" t="s">
        <v>24</v>
      </c>
      <c r="AB7" s="35" t="s">
        <v>25</v>
      </c>
      <c r="AC7" s="36" t="s">
        <v>54</v>
      </c>
      <c r="AD7" s="37" t="s">
        <v>25</v>
      </c>
      <c r="AE7" s="101" t="s">
        <v>55</v>
      </c>
      <c r="AF7" s="37" t="s">
        <v>25</v>
      </c>
      <c r="AG7" s="101" t="s">
        <v>56</v>
      </c>
      <c r="AH7" s="101" t="s">
        <v>24</v>
      </c>
      <c r="AI7" s="35" t="s">
        <v>25</v>
      </c>
      <c r="AJ7" s="36" t="s">
        <v>54</v>
      </c>
      <c r="AK7" s="37" t="s">
        <v>25</v>
      </c>
      <c r="AL7" s="101" t="s">
        <v>55</v>
      </c>
      <c r="AM7" s="37" t="s">
        <v>25</v>
      </c>
      <c r="AN7" s="101" t="s">
        <v>56</v>
      </c>
      <c r="AO7" s="101" t="s">
        <v>24</v>
      </c>
      <c r="AP7" s="35" t="s">
        <v>25</v>
      </c>
      <c r="AQ7" s="36" t="s">
        <v>54</v>
      </c>
      <c r="AR7" s="37" t="s">
        <v>25</v>
      </c>
      <c r="AS7" s="101" t="s">
        <v>55</v>
      </c>
      <c r="AT7" s="37" t="s">
        <v>25</v>
      </c>
      <c r="AU7" s="101" t="s">
        <v>56</v>
      </c>
      <c r="AV7" s="101" t="s">
        <v>24</v>
      </c>
      <c r="AW7" s="35" t="s">
        <v>25</v>
      </c>
      <c r="AX7" s="36" t="s">
        <v>54</v>
      </c>
      <c r="AY7" s="37" t="s">
        <v>25</v>
      </c>
      <c r="AZ7" s="101" t="s">
        <v>55</v>
      </c>
      <c r="BA7" s="37" t="s">
        <v>25</v>
      </c>
      <c r="BB7" s="101" t="s">
        <v>56</v>
      </c>
      <c r="BC7" s="101" t="s">
        <v>24</v>
      </c>
      <c r="BD7" s="35" t="s">
        <v>25</v>
      </c>
      <c r="BE7" s="36" t="s">
        <v>54</v>
      </c>
      <c r="BF7" s="37" t="s">
        <v>25</v>
      </c>
      <c r="BG7" s="101" t="s">
        <v>55</v>
      </c>
      <c r="BH7" s="37" t="s">
        <v>25</v>
      </c>
      <c r="BI7" s="101" t="s">
        <v>56</v>
      </c>
      <c r="BJ7" s="101" t="s">
        <v>24</v>
      </c>
      <c r="BK7" s="35" t="s">
        <v>25</v>
      </c>
      <c r="BL7" s="36" t="s">
        <v>54</v>
      </c>
      <c r="BM7" s="37" t="s">
        <v>25</v>
      </c>
      <c r="BN7" s="101" t="s">
        <v>55</v>
      </c>
      <c r="BO7" s="37" t="s">
        <v>25</v>
      </c>
      <c r="BP7" s="101" t="s">
        <v>56</v>
      </c>
      <c r="BQ7" s="101" t="s">
        <v>24</v>
      </c>
      <c r="BR7" s="35" t="s">
        <v>25</v>
      </c>
      <c r="BS7" s="36" t="s">
        <v>54</v>
      </c>
      <c r="BT7" s="37" t="s">
        <v>25</v>
      </c>
      <c r="BU7" s="101" t="s">
        <v>55</v>
      </c>
      <c r="BV7" s="37" t="s">
        <v>25</v>
      </c>
      <c r="BW7" s="101" t="s">
        <v>56</v>
      </c>
      <c r="BX7" s="101" t="s">
        <v>24</v>
      </c>
      <c r="BY7" s="35" t="s">
        <v>25</v>
      </c>
      <c r="BZ7" s="36" t="s">
        <v>54</v>
      </c>
      <c r="CA7" s="37" t="s">
        <v>25</v>
      </c>
      <c r="CB7" s="101" t="s">
        <v>55</v>
      </c>
      <c r="CC7" s="37" t="s">
        <v>25</v>
      </c>
      <c r="CD7" s="101" t="s">
        <v>56</v>
      </c>
      <c r="CE7" s="101" t="s">
        <v>24</v>
      </c>
      <c r="CF7" s="35" t="s">
        <v>25</v>
      </c>
      <c r="CG7" s="36" t="s">
        <v>54</v>
      </c>
      <c r="CH7" s="37" t="s">
        <v>25</v>
      </c>
      <c r="CI7" s="101" t="s">
        <v>55</v>
      </c>
      <c r="CJ7" s="37" t="s">
        <v>25</v>
      </c>
      <c r="CK7" s="101" t="s">
        <v>56</v>
      </c>
      <c r="CL7" s="101" t="s">
        <v>24</v>
      </c>
      <c r="CM7" s="35" t="s">
        <v>25</v>
      </c>
      <c r="CN7" s="36" t="s">
        <v>54</v>
      </c>
      <c r="CO7" s="37" t="s">
        <v>25</v>
      </c>
      <c r="CP7" s="101" t="s">
        <v>55</v>
      </c>
      <c r="CQ7" s="37" t="s">
        <v>25</v>
      </c>
      <c r="CR7" s="101" t="s">
        <v>56</v>
      </c>
      <c r="CS7" s="101" t="s">
        <v>24</v>
      </c>
      <c r="CT7" s="35" t="s">
        <v>25</v>
      </c>
      <c r="CU7" s="36" t="s">
        <v>54</v>
      </c>
      <c r="CV7" s="37" t="s">
        <v>25</v>
      </c>
      <c r="CW7" s="101" t="s">
        <v>55</v>
      </c>
      <c r="CX7" s="37" t="s">
        <v>25</v>
      </c>
      <c r="CY7" s="101" t="s">
        <v>56</v>
      </c>
      <c r="CZ7" s="101" t="s">
        <v>24</v>
      </c>
      <c r="DA7" s="35" t="s">
        <v>25</v>
      </c>
      <c r="DB7" s="36" t="s">
        <v>54</v>
      </c>
      <c r="DC7" s="37" t="s">
        <v>25</v>
      </c>
      <c r="DD7" s="101" t="s">
        <v>55</v>
      </c>
      <c r="DE7" s="37" t="s">
        <v>25</v>
      </c>
      <c r="DF7" s="101" t="s">
        <v>56</v>
      </c>
      <c r="DG7" s="101" t="s">
        <v>24</v>
      </c>
      <c r="DH7" s="35" t="s">
        <v>25</v>
      </c>
      <c r="DI7" s="36" t="s">
        <v>54</v>
      </c>
      <c r="DJ7" s="37" t="s">
        <v>25</v>
      </c>
      <c r="DK7" s="101" t="s">
        <v>55</v>
      </c>
      <c r="DL7" s="37" t="s">
        <v>25</v>
      </c>
      <c r="DM7" s="101" t="s">
        <v>56</v>
      </c>
      <c r="DN7" s="101" t="s">
        <v>24</v>
      </c>
      <c r="DO7" s="35" t="s">
        <v>25</v>
      </c>
      <c r="DP7" s="36" t="s">
        <v>54</v>
      </c>
      <c r="DQ7" s="37" t="s">
        <v>25</v>
      </c>
      <c r="DR7" s="101" t="s">
        <v>55</v>
      </c>
      <c r="DS7" s="37" t="s">
        <v>25</v>
      </c>
      <c r="DT7" s="101" t="s">
        <v>56</v>
      </c>
      <c r="DU7" s="101" t="s">
        <v>24</v>
      </c>
      <c r="DV7" s="35" t="s">
        <v>25</v>
      </c>
      <c r="DW7" s="36" t="s">
        <v>54</v>
      </c>
      <c r="DX7" s="37" t="s">
        <v>25</v>
      </c>
      <c r="DY7" s="101" t="s">
        <v>55</v>
      </c>
      <c r="DZ7" s="37" t="s">
        <v>25</v>
      </c>
      <c r="EA7" s="101" t="s">
        <v>56</v>
      </c>
      <c r="EB7" s="101" t="s">
        <v>24</v>
      </c>
      <c r="EC7" s="35" t="s">
        <v>25</v>
      </c>
      <c r="ED7" s="36" t="s">
        <v>54</v>
      </c>
      <c r="EE7" s="37" t="s">
        <v>25</v>
      </c>
      <c r="EF7" s="101" t="s">
        <v>55</v>
      </c>
      <c r="EG7" s="37" t="s">
        <v>25</v>
      </c>
      <c r="EH7" s="101" t="s">
        <v>56</v>
      </c>
      <c r="EI7" s="101" t="s">
        <v>24</v>
      </c>
      <c r="EJ7" s="35" t="s">
        <v>25</v>
      </c>
      <c r="EK7" s="36" t="s">
        <v>54</v>
      </c>
      <c r="EL7" s="37" t="s">
        <v>25</v>
      </c>
      <c r="EM7" s="101" t="s">
        <v>55</v>
      </c>
      <c r="EN7" s="37" t="s">
        <v>25</v>
      </c>
      <c r="EO7" s="101" t="s">
        <v>56</v>
      </c>
      <c r="EP7" s="101" t="s">
        <v>24</v>
      </c>
      <c r="EQ7" s="35" t="s">
        <v>25</v>
      </c>
      <c r="ER7" s="36" t="s">
        <v>54</v>
      </c>
      <c r="ES7" s="37" t="s">
        <v>25</v>
      </c>
      <c r="ET7" s="101" t="s">
        <v>55</v>
      </c>
      <c r="EU7" s="37" t="s">
        <v>25</v>
      </c>
      <c r="EV7" s="101" t="s">
        <v>56</v>
      </c>
      <c r="EW7" s="101" t="s">
        <v>24</v>
      </c>
      <c r="EX7" s="35" t="s">
        <v>25</v>
      </c>
      <c r="EY7" s="36" t="s">
        <v>54</v>
      </c>
      <c r="EZ7" s="37" t="s">
        <v>25</v>
      </c>
      <c r="FA7" s="101" t="s">
        <v>55</v>
      </c>
      <c r="FB7" s="37" t="s">
        <v>25</v>
      </c>
      <c r="FC7" s="101" t="s">
        <v>56</v>
      </c>
      <c r="FD7" s="101" t="s">
        <v>24</v>
      </c>
      <c r="FE7" s="35" t="s">
        <v>25</v>
      </c>
      <c r="FF7" s="36" t="s">
        <v>54</v>
      </c>
      <c r="FG7" s="37" t="s">
        <v>25</v>
      </c>
      <c r="FH7" s="101" t="s">
        <v>55</v>
      </c>
      <c r="FI7" s="37" t="s">
        <v>25</v>
      </c>
      <c r="FJ7" s="101" t="s">
        <v>56</v>
      </c>
      <c r="FK7" s="101" t="s">
        <v>24</v>
      </c>
      <c r="FL7" s="35" t="s">
        <v>25</v>
      </c>
      <c r="FM7" s="36" t="s">
        <v>54</v>
      </c>
      <c r="FN7" s="37" t="s">
        <v>25</v>
      </c>
      <c r="FO7" s="101" t="s">
        <v>55</v>
      </c>
      <c r="FP7" s="37" t="s">
        <v>25</v>
      </c>
      <c r="FQ7" s="101" t="s">
        <v>56</v>
      </c>
      <c r="FR7" s="101" t="s">
        <v>24</v>
      </c>
      <c r="FS7" s="35" t="s">
        <v>25</v>
      </c>
      <c r="FT7" s="36" t="s">
        <v>54</v>
      </c>
      <c r="FU7" s="37" t="s">
        <v>25</v>
      </c>
      <c r="FV7" s="101" t="s">
        <v>55</v>
      </c>
      <c r="FW7" s="37" t="s">
        <v>25</v>
      </c>
      <c r="FX7" s="101" t="s">
        <v>56</v>
      </c>
      <c r="FY7" s="101" t="s">
        <v>24</v>
      </c>
      <c r="FZ7" s="35" t="s">
        <v>25</v>
      </c>
      <c r="GA7" s="36" t="s">
        <v>54</v>
      </c>
      <c r="GB7" s="37" t="s">
        <v>25</v>
      </c>
      <c r="GC7" s="101" t="s">
        <v>55</v>
      </c>
      <c r="GD7" s="37" t="s">
        <v>25</v>
      </c>
      <c r="GE7" s="101" t="s">
        <v>56</v>
      </c>
      <c r="GF7" s="101" t="s">
        <v>24</v>
      </c>
      <c r="GG7" s="35" t="s">
        <v>25</v>
      </c>
      <c r="GH7" s="36" t="s">
        <v>54</v>
      </c>
      <c r="GI7" s="37" t="s">
        <v>25</v>
      </c>
      <c r="GJ7" s="101" t="s">
        <v>55</v>
      </c>
      <c r="GK7" s="37" t="s">
        <v>25</v>
      </c>
      <c r="GL7" s="101" t="s">
        <v>56</v>
      </c>
      <c r="GM7" s="101" t="s">
        <v>24</v>
      </c>
      <c r="GN7" s="35" t="s">
        <v>25</v>
      </c>
      <c r="GO7" s="36" t="s">
        <v>54</v>
      </c>
      <c r="GP7" s="37" t="s">
        <v>25</v>
      </c>
      <c r="GQ7" s="101" t="s">
        <v>55</v>
      </c>
      <c r="GR7" s="37" t="s">
        <v>25</v>
      </c>
      <c r="GS7" s="101" t="s">
        <v>56</v>
      </c>
      <c r="GT7" s="101" t="s">
        <v>24</v>
      </c>
      <c r="GU7" s="35" t="s">
        <v>25</v>
      </c>
      <c r="GV7" s="36" t="s">
        <v>54</v>
      </c>
      <c r="GW7" s="37" t="s">
        <v>25</v>
      </c>
      <c r="GX7" s="101" t="s">
        <v>55</v>
      </c>
      <c r="GY7" s="37" t="s">
        <v>25</v>
      </c>
      <c r="GZ7" s="101" t="s">
        <v>56</v>
      </c>
      <c r="HA7" s="101" t="s">
        <v>24</v>
      </c>
      <c r="HB7" s="35" t="s">
        <v>25</v>
      </c>
      <c r="HC7" s="36" t="s">
        <v>54</v>
      </c>
      <c r="HD7" s="37" t="s">
        <v>25</v>
      </c>
      <c r="HE7" s="101" t="s">
        <v>55</v>
      </c>
      <c r="HF7" s="37" t="s">
        <v>25</v>
      </c>
      <c r="HG7" s="101" t="s">
        <v>56</v>
      </c>
      <c r="HH7" s="101" t="s">
        <v>24</v>
      </c>
      <c r="HI7" s="35" t="s">
        <v>25</v>
      </c>
      <c r="HJ7" s="36" t="s">
        <v>54</v>
      </c>
      <c r="HK7" s="37" t="s">
        <v>25</v>
      </c>
      <c r="HL7" s="101" t="s">
        <v>55</v>
      </c>
      <c r="HM7" s="37" t="s">
        <v>25</v>
      </c>
      <c r="HN7" s="101" t="s">
        <v>56</v>
      </c>
      <c r="HO7" s="101" t="s">
        <v>24</v>
      </c>
      <c r="HP7" s="35" t="s">
        <v>25</v>
      </c>
      <c r="HQ7" s="36" t="s">
        <v>54</v>
      </c>
      <c r="HR7" s="37" t="s">
        <v>25</v>
      </c>
      <c r="HS7" s="101" t="s">
        <v>55</v>
      </c>
      <c r="HT7" s="37" t="s">
        <v>25</v>
      </c>
      <c r="HU7" s="101" t="s">
        <v>56</v>
      </c>
      <c r="HV7" s="101" t="s">
        <v>24</v>
      </c>
      <c r="HW7" s="35" t="s">
        <v>25</v>
      </c>
      <c r="HX7" s="36" t="s">
        <v>54</v>
      </c>
      <c r="HY7" s="37" t="s">
        <v>25</v>
      </c>
      <c r="HZ7" s="101" t="s">
        <v>55</v>
      </c>
      <c r="IA7" s="37" t="s">
        <v>25</v>
      </c>
      <c r="IB7" s="101" t="s">
        <v>56</v>
      </c>
      <c r="IC7" s="101" t="s">
        <v>24</v>
      </c>
      <c r="ID7" s="35" t="s">
        <v>25</v>
      </c>
      <c r="IE7" s="36" t="s">
        <v>54</v>
      </c>
      <c r="IF7" s="37" t="s">
        <v>25</v>
      </c>
      <c r="IG7" s="101" t="s">
        <v>55</v>
      </c>
      <c r="IH7" s="37" t="s">
        <v>25</v>
      </c>
      <c r="II7" s="101" t="s">
        <v>56</v>
      </c>
      <c r="IJ7" s="101" t="s">
        <v>24</v>
      </c>
      <c r="IK7" s="35" t="s">
        <v>25</v>
      </c>
      <c r="IL7" s="36" t="s">
        <v>54</v>
      </c>
      <c r="IM7" s="37" t="s">
        <v>25</v>
      </c>
      <c r="IN7" s="101" t="s">
        <v>55</v>
      </c>
      <c r="IO7" s="37" t="s">
        <v>25</v>
      </c>
      <c r="IP7" s="101" t="s">
        <v>56</v>
      </c>
      <c r="IQ7" s="101" t="s">
        <v>24</v>
      </c>
      <c r="IR7" s="35" t="s">
        <v>25</v>
      </c>
      <c r="IS7" s="36" t="s">
        <v>54</v>
      </c>
      <c r="IT7" s="37" t="s">
        <v>25</v>
      </c>
      <c r="IU7" s="101" t="s">
        <v>55</v>
      </c>
      <c r="IV7" s="37" t="s">
        <v>25</v>
      </c>
      <c r="IW7" s="101" t="s">
        <v>56</v>
      </c>
      <c r="IX7" s="101" t="s">
        <v>24</v>
      </c>
      <c r="IY7" s="35" t="s">
        <v>25</v>
      </c>
      <c r="IZ7" s="36" t="s">
        <v>54</v>
      </c>
      <c r="JA7" s="37" t="s">
        <v>25</v>
      </c>
      <c r="JB7" s="101" t="s">
        <v>55</v>
      </c>
      <c r="JC7" s="37" t="s">
        <v>25</v>
      </c>
      <c r="JD7" s="101" t="s">
        <v>56</v>
      </c>
      <c r="JE7" s="101" t="s">
        <v>24</v>
      </c>
      <c r="JF7" s="35" t="s">
        <v>25</v>
      </c>
      <c r="JG7" s="36" t="s">
        <v>54</v>
      </c>
      <c r="JH7" s="37" t="s">
        <v>25</v>
      </c>
      <c r="JI7" s="101" t="s">
        <v>55</v>
      </c>
      <c r="JJ7" s="37" t="s">
        <v>25</v>
      </c>
      <c r="JK7" s="101" t="s">
        <v>56</v>
      </c>
      <c r="JL7" s="101" t="s">
        <v>24</v>
      </c>
      <c r="JM7" s="35" t="s">
        <v>25</v>
      </c>
      <c r="JN7" s="36" t="s">
        <v>54</v>
      </c>
      <c r="JO7" s="37" t="s">
        <v>25</v>
      </c>
      <c r="JP7" s="101" t="s">
        <v>55</v>
      </c>
      <c r="JQ7" s="37" t="s">
        <v>25</v>
      </c>
      <c r="JR7" s="101" t="s">
        <v>56</v>
      </c>
      <c r="JS7" s="101" t="s">
        <v>24</v>
      </c>
      <c r="JT7" s="35" t="s">
        <v>25</v>
      </c>
      <c r="JU7" s="36" t="s">
        <v>54</v>
      </c>
      <c r="JV7" s="37" t="s">
        <v>25</v>
      </c>
      <c r="JW7" s="101" t="s">
        <v>55</v>
      </c>
      <c r="JX7" s="37" t="s">
        <v>25</v>
      </c>
      <c r="JY7" s="101" t="s">
        <v>56</v>
      </c>
      <c r="JZ7" s="101" t="s">
        <v>24</v>
      </c>
      <c r="KA7" s="35" t="s">
        <v>25</v>
      </c>
      <c r="KB7" s="36" t="s">
        <v>54</v>
      </c>
      <c r="KC7" s="37" t="s">
        <v>25</v>
      </c>
      <c r="KD7" s="101" t="s">
        <v>55</v>
      </c>
      <c r="KE7" s="37" t="s">
        <v>25</v>
      </c>
      <c r="KF7" s="101" t="s">
        <v>56</v>
      </c>
      <c r="KG7" s="101" t="s">
        <v>24</v>
      </c>
      <c r="KH7" s="35" t="s">
        <v>25</v>
      </c>
      <c r="KI7" s="36" t="s">
        <v>54</v>
      </c>
      <c r="KJ7" s="37" t="s">
        <v>25</v>
      </c>
      <c r="KK7" s="101" t="s">
        <v>55</v>
      </c>
      <c r="KL7" s="37" t="s">
        <v>25</v>
      </c>
      <c r="KM7" s="101" t="s">
        <v>56</v>
      </c>
      <c r="KN7" s="101" t="s">
        <v>24</v>
      </c>
      <c r="KO7" s="35" t="s">
        <v>25</v>
      </c>
      <c r="KP7" s="36" t="s">
        <v>54</v>
      </c>
      <c r="KQ7" s="37" t="s">
        <v>25</v>
      </c>
      <c r="KR7" s="101" t="s">
        <v>55</v>
      </c>
      <c r="KS7" s="37" t="s">
        <v>25</v>
      </c>
      <c r="KT7" s="101" t="s">
        <v>56</v>
      </c>
      <c r="KU7" s="101" t="s">
        <v>24</v>
      </c>
      <c r="KV7" s="35" t="s">
        <v>25</v>
      </c>
      <c r="KW7" s="36" t="s">
        <v>54</v>
      </c>
      <c r="KX7" s="37" t="s">
        <v>25</v>
      </c>
      <c r="KY7" s="101" t="s">
        <v>55</v>
      </c>
      <c r="KZ7" s="37" t="s">
        <v>25</v>
      </c>
      <c r="LA7" s="101" t="s">
        <v>56</v>
      </c>
      <c r="LB7" s="101" t="s">
        <v>24</v>
      </c>
      <c r="LC7" s="35" t="s">
        <v>25</v>
      </c>
      <c r="LD7" s="36" t="s">
        <v>54</v>
      </c>
      <c r="LE7" s="37" t="s">
        <v>25</v>
      </c>
      <c r="LF7" s="101" t="s">
        <v>55</v>
      </c>
      <c r="LG7" s="37" t="s">
        <v>25</v>
      </c>
      <c r="LH7" s="101" t="s">
        <v>56</v>
      </c>
      <c r="LI7" s="101" t="s">
        <v>24</v>
      </c>
      <c r="LJ7" s="35" t="s">
        <v>25</v>
      </c>
      <c r="LK7" s="36" t="s">
        <v>54</v>
      </c>
      <c r="LL7" s="37" t="s">
        <v>25</v>
      </c>
      <c r="LM7" s="101" t="s">
        <v>55</v>
      </c>
      <c r="LN7" s="37" t="s">
        <v>25</v>
      </c>
      <c r="LO7" s="101" t="s">
        <v>56</v>
      </c>
      <c r="LP7" s="101" t="s">
        <v>24</v>
      </c>
      <c r="LQ7" s="35" t="s">
        <v>25</v>
      </c>
      <c r="LR7" s="36" t="s">
        <v>54</v>
      </c>
      <c r="LS7" s="37" t="s">
        <v>25</v>
      </c>
      <c r="LT7" s="101" t="s">
        <v>55</v>
      </c>
      <c r="LU7" s="37" t="s">
        <v>25</v>
      </c>
      <c r="LV7" s="101" t="s">
        <v>56</v>
      </c>
      <c r="LW7" s="101" t="s">
        <v>24</v>
      </c>
      <c r="LX7" s="35" t="s">
        <v>25</v>
      </c>
      <c r="LY7" s="36" t="s">
        <v>54</v>
      </c>
      <c r="LZ7" s="37" t="s">
        <v>25</v>
      </c>
      <c r="MA7" s="101" t="s">
        <v>55</v>
      </c>
      <c r="MB7" s="37" t="s">
        <v>25</v>
      </c>
      <c r="MC7" s="101" t="s">
        <v>56</v>
      </c>
      <c r="MD7" s="101" t="s">
        <v>24</v>
      </c>
      <c r="ME7" s="35" t="s">
        <v>25</v>
      </c>
      <c r="MF7" s="36" t="s">
        <v>54</v>
      </c>
      <c r="MG7" s="37" t="s">
        <v>25</v>
      </c>
      <c r="MH7" s="101" t="s">
        <v>55</v>
      </c>
      <c r="MI7" s="37" t="s">
        <v>25</v>
      </c>
      <c r="MJ7" s="101" t="s">
        <v>56</v>
      </c>
      <c r="MK7" s="101" t="s">
        <v>24</v>
      </c>
      <c r="ML7" s="35" t="s">
        <v>25</v>
      </c>
      <c r="MM7" s="36" t="s">
        <v>54</v>
      </c>
      <c r="MN7" s="37" t="s">
        <v>25</v>
      </c>
      <c r="MO7" s="101" t="s">
        <v>55</v>
      </c>
      <c r="MP7" s="37" t="s">
        <v>25</v>
      </c>
      <c r="MQ7" s="101" t="s">
        <v>56</v>
      </c>
      <c r="MR7" s="101" t="s">
        <v>24</v>
      </c>
      <c r="MS7" s="35" t="s">
        <v>25</v>
      </c>
      <c r="MT7" s="36" t="s">
        <v>54</v>
      </c>
      <c r="MU7" s="37" t="s">
        <v>25</v>
      </c>
      <c r="MV7" s="101" t="s">
        <v>55</v>
      </c>
      <c r="MW7" s="37" t="s">
        <v>25</v>
      </c>
      <c r="MX7" s="101" t="s">
        <v>56</v>
      </c>
      <c r="MY7" s="101" t="s">
        <v>24</v>
      </c>
      <c r="MZ7" s="35" t="s">
        <v>25</v>
      </c>
      <c r="NA7" s="36" t="s">
        <v>54</v>
      </c>
      <c r="NB7" s="37" t="s">
        <v>25</v>
      </c>
      <c r="NC7" s="101" t="s">
        <v>55</v>
      </c>
      <c r="ND7" s="37" t="s">
        <v>25</v>
      </c>
      <c r="NE7" s="101" t="s">
        <v>56</v>
      </c>
      <c r="NF7" s="101" t="s">
        <v>24</v>
      </c>
      <c r="NG7" s="35" t="s">
        <v>25</v>
      </c>
      <c r="NH7" s="36" t="s">
        <v>54</v>
      </c>
      <c r="NI7" s="37" t="s">
        <v>25</v>
      </c>
      <c r="NJ7" s="101" t="s">
        <v>55</v>
      </c>
      <c r="NK7" s="37" t="s">
        <v>25</v>
      </c>
      <c r="NL7" s="101" t="s">
        <v>56</v>
      </c>
      <c r="NM7" s="101" t="s">
        <v>24</v>
      </c>
      <c r="NN7" s="35" t="s">
        <v>25</v>
      </c>
      <c r="NO7" s="36" t="s">
        <v>54</v>
      </c>
      <c r="NP7" s="37" t="s">
        <v>25</v>
      </c>
      <c r="NQ7" s="101" t="s">
        <v>55</v>
      </c>
      <c r="NR7" s="37" t="s">
        <v>25</v>
      </c>
      <c r="NS7" s="101" t="s">
        <v>56</v>
      </c>
      <c r="NT7" s="101" t="s">
        <v>24</v>
      </c>
      <c r="NU7" s="35" t="s">
        <v>25</v>
      </c>
      <c r="NV7" s="36" t="s">
        <v>54</v>
      </c>
      <c r="NW7" s="37" t="s">
        <v>25</v>
      </c>
      <c r="NX7" s="101" t="s">
        <v>55</v>
      </c>
      <c r="NY7" s="37" t="s">
        <v>25</v>
      </c>
      <c r="NZ7" s="101" t="s">
        <v>56</v>
      </c>
      <c r="OA7" s="101" t="s">
        <v>24</v>
      </c>
      <c r="OB7" s="35" t="s">
        <v>25</v>
      </c>
      <c r="OC7" s="36" t="s">
        <v>54</v>
      </c>
      <c r="OD7" s="37" t="s">
        <v>25</v>
      </c>
      <c r="OE7" s="101" t="s">
        <v>55</v>
      </c>
      <c r="OF7" s="37" t="s">
        <v>25</v>
      </c>
      <c r="OG7" s="101" t="s">
        <v>56</v>
      </c>
      <c r="OH7" s="101" t="s">
        <v>24</v>
      </c>
      <c r="OI7" s="35" t="s">
        <v>25</v>
      </c>
    </row>
    <row r="8" spans="1:399" x14ac:dyDescent="0.3">
      <c r="A8" s="103" t="s">
        <v>26</v>
      </c>
      <c r="B8" s="95">
        <v>2617094</v>
      </c>
      <c r="C8" s="44">
        <f t="shared" ref="C8:C17" si="0">B8/B$19*100</f>
        <v>8.9062951871047744</v>
      </c>
      <c r="D8" s="95">
        <v>2473388</v>
      </c>
      <c r="E8" s="44">
        <f t="shared" ref="E8:E17" si="1">D8/D$19*100</f>
        <v>7.9851672877095492</v>
      </c>
      <c r="F8" s="104">
        <f t="shared" ref="F8:F17" si="2">B8+D8</f>
        <v>5090482</v>
      </c>
      <c r="G8" s="44">
        <f t="shared" ref="G8:G17" si="3">F8/F$19*100</f>
        <v>8.4335988875728134</v>
      </c>
      <c r="H8" s="41">
        <v>4</v>
      </c>
      <c r="I8" s="44">
        <f t="shared" ref="I8:I17" si="4">H8/H$19*100</f>
        <v>1.16941967548604E-2</v>
      </c>
      <c r="J8" s="105">
        <v>3</v>
      </c>
      <c r="K8" s="44">
        <f t="shared" ref="K8:K17" si="5">J8/J$19*100</f>
        <v>1.1913271384322134E-2</v>
      </c>
      <c r="L8" s="106">
        <f t="shared" ref="L8:L17" si="6">M8-H8-J8</f>
        <v>0</v>
      </c>
      <c r="M8" s="106">
        <v>7</v>
      </c>
      <c r="N8" s="40">
        <f t="shared" ref="N8:N17" si="7">M8/M$19*100</f>
        <v>1.1787091450990958E-2</v>
      </c>
      <c r="O8" s="41">
        <v>4</v>
      </c>
      <c r="P8" s="44">
        <f t="shared" ref="P8:P17" si="8">O8/O$19*100</f>
        <v>1.2413493467399063E-2</v>
      </c>
      <c r="Q8" s="105">
        <v>3</v>
      </c>
      <c r="R8" s="44">
        <f t="shared" ref="R8:R17" si="9">Q8/Q$19*100</f>
        <v>1.2716174974567649E-2</v>
      </c>
      <c r="S8" s="106">
        <f t="shared" ref="S8:S17" si="10">T8-O8-Q8</f>
        <v>0</v>
      </c>
      <c r="T8" s="106">
        <v>7</v>
      </c>
      <c r="U8" s="40">
        <f t="shared" ref="U8:U17" si="11">T8/T$19*100</f>
        <v>1.2541431514825762E-2</v>
      </c>
      <c r="V8" s="41">
        <v>4</v>
      </c>
      <c r="W8" s="44">
        <f t="shared" ref="W8:W17" si="12">V8/V$19*100</f>
        <v>1.3844183712317864E-2</v>
      </c>
      <c r="X8" s="105">
        <v>3</v>
      </c>
      <c r="Y8" s="44">
        <f t="shared" ref="Y8:Y17" si="13">X8/X$19*100</f>
        <v>1.4263300527742119E-2</v>
      </c>
      <c r="Z8" s="106">
        <f t="shared" ref="Z8:Z17" si="14">AA8-V8-X8</f>
        <v>0</v>
      </c>
      <c r="AA8" s="106">
        <v>7</v>
      </c>
      <c r="AB8" s="40">
        <f t="shared" ref="AB8:AB17" si="15">AA8/AA$19*100</f>
        <v>1.4020750711052358E-2</v>
      </c>
      <c r="AC8" s="41">
        <v>3</v>
      </c>
      <c r="AD8" s="44">
        <f t="shared" ref="AD8:AD17" si="16">AC8/AC$19*100</f>
        <v>1.1414222120762471E-2</v>
      </c>
      <c r="AE8" s="105">
        <v>3</v>
      </c>
      <c r="AF8" s="44">
        <f t="shared" ref="AF8:AF17" si="17">AE8/AE$19*100</f>
        <v>1.5572281339216195E-2</v>
      </c>
      <c r="AG8" s="106">
        <f t="shared" ref="AG8:AG17" si="18">AH8-AC8-AE8</f>
        <v>0</v>
      </c>
      <c r="AH8" s="106">
        <v>6</v>
      </c>
      <c r="AI8" s="40">
        <f t="shared" ref="AI8:AI17" si="19">AH8/AH$19*100</f>
        <v>1.3172916483709492E-2</v>
      </c>
      <c r="AJ8" s="41">
        <v>1</v>
      </c>
      <c r="AK8" s="44">
        <f t="shared" ref="AK8:AK17" si="20">AJ8/AJ$19*100</f>
        <v>4.1673612268711448E-3</v>
      </c>
      <c r="AL8" s="105">
        <v>3</v>
      </c>
      <c r="AM8" s="44">
        <f t="shared" ref="AM8:AM17" si="21">AL8/AL$19*100</f>
        <v>1.691665726852374E-2</v>
      </c>
      <c r="AN8" s="106">
        <f t="shared" ref="AN8:AN17" si="22">AO8-AJ8-AL8</f>
        <v>0</v>
      </c>
      <c r="AO8" s="106">
        <v>4</v>
      </c>
      <c r="AP8" s="40">
        <f t="shared" ref="AP8:AP17" si="23">AO8/AO$19*100</f>
        <v>9.5854301461778101E-3</v>
      </c>
      <c r="AQ8" s="41">
        <v>1</v>
      </c>
      <c r="AR8" s="44">
        <f t="shared" ref="AR8:AR17" si="24">AQ8/AQ$19*100</f>
        <v>4.3305040706738268E-3</v>
      </c>
      <c r="AS8" s="105">
        <v>3</v>
      </c>
      <c r="AT8" s="44">
        <f t="shared" ref="AT8:AT17" si="25">AS8/AS$19*100</f>
        <v>1.752745968684272E-2</v>
      </c>
      <c r="AU8" s="106">
        <f t="shared" ref="AU8:AU17" si="26">AV8-AQ8-AS8</f>
        <v>0</v>
      </c>
      <c r="AV8" s="95">
        <v>4</v>
      </c>
      <c r="AW8" s="40">
        <f t="shared" ref="AW8:AW17" si="27">AV8/AV$19*100</f>
        <v>9.9482690011937925E-3</v>
      </c>
      <c r="AX8" s="41">
        <v>1</v>
      </c>
      <c r="AY8" s="44">
        <f t="shared" ref="AY8:AY17" si="28">AX8/AX$19*100</f>
        <v>4.4597065513089238E-3</v>
      </c>
      <c r="AZ8" s="105">
        <v>3</v>
      </c>
      <c r="BA8" s="44">
        <f t="shared" ref="BA8:BA17" si="29">AZ8/AZ$19*100</f>
        <v>1.8041857108491703E-2</v>
      </c>
      <c r="BB8" s="106">
        <f t="shared" ref="BB8:BB17" si="30">BC8-AX8-AZ8</f>
        <v>0</v>
      </c>
      <c r="BC8" s="95">
        <v>4</v>
      </c>
      <c r="BD8" s="40">
        <f t="shared" ref="BD8:BD17" si="31">BC8/BC$19*100</f>
        <v>1.0243015543776088E-2</v>
      </c>
      <c r="BE8" s="41">
        <v>1</v>
      </c>
      <c r="BF8" s="44">
        <f t="shared" ref="BF8:BF17" si="32">BE8/BE$19*100</f>
        <v>4.6587467971115773E-3</v>
      </c>
      <c r="BG8" s="105">
        <v>4</v>
      </c>
      <c r="BH8" s="44">
        <f t="shared" ref="BH8:BH17" si="33">BG8/BG$19*100</f>
        <v>2.4996875390576177E-2</v>
      </c>
      <c r="BI8" s="106">
        <f t="shared" ref="BI8:BI17" si="34">BJ8-BE8-BG8</f>
        <v>0</v>
      </c>
      <c r="BJ8" s="95">
        <v>5</v>
      </c>
      <c r="BK8" s="40">
        <f t="shared" ref="BK8:BK17" si="35">BJ8/BJ$19*100</f>
        <v>1.3345077001094297E-2</v>
      </c>
      <c r="BL8" s="41">
        <v>1</v>
      </c>
      <c r="BM8" s="44">
        <f t="shared" ref="BM8:BM17" si="36">BL8/BL$19*100</f>
        <v>4.6670089139870252E-3</v>
      </c>
      <c r="BN8" s="105">
        <v>3</v>
      </c>
      <c r="BO8" s="44">
        <f t="shared" ref="BO8:BO17" si="37">BN8/BN$19*100</f>
        <v>1.8778167250876315E-2</v>
      </c>
      <c r="BP8" s="106">
        <f t="shared" ref="BP8:BP17" si="38">BQ8-BL8-BN8</f>
        <v>0</v>
      </c>
      <c r="BQ8" s="95">
        <v>4</v>
      </c>
      <c r="BR8" s="40">
        <f t="shared" ref="BR8:BR17" si="39">BQ8/BQ$19*100</f>
        <v>1.0694329331871776E-2</v>
      </c>
      <c r="BS8" s="41">
        <v>1</v>
      </c>
      <c r="BT8" s="44">
        <f t="shared" ref="BT8:BT17" si="40">BS8/BS$19*100</f>
        <v>4.7424831641847669E-3</v>
      </c>
      <c r="BU8" s="105">
        <v>3</v>
      </c>
      <c r="BV8" s="44">
        <f t="shared" ref="BV8:BV17" si="41">BU8/BU$19*100</f>
        <v>1.9085183535848337E-2</v>
      </c>
      <c r="BW8" s="106">
        <f t="shared" ref="BW8:BW17" si="42">BX8-BS8-BU8</f>
        <v>0</v>
      </c>
      <c r="BX8" s="95">
        <v>4</v>
      </c>
      <c r="BY8" s="40">
        <f t="shared" ref="BY8:BY17" si="43">BX8/BX$19*100</f>
        <v>1.0868088574921886E-2</v>
      </c>
      <c r="BZ8" s="41">
        <v>1</v>
      </c>
      <c r="CA8" s="44">
        <f t="shared" ref="CA8:CA17" si="44">BZ8/BZ$19*100</f>
        <v>4.7655356462066338E-3</v>
      </c>
      <c r="CB8" s="105">
        <v>3</v>
      </c>
      <c r="CC8" s="44">
        <f t="shared" ref="CC8:CC17" si="45">CB8/CB$19*100</f>
        <v>1.9161982626469086E-2</v>
      </c>
      <c r="CD8" s="106">
        <f t="shared" ref="CD8:CD17" si="46">CE8-BZ8-CB8</f>
        <v>0</v>
      </c>
      <c r="CE8" s="95">
        <v>4</v>
      </c>
      <c r="CF8" s="40">
        <f t="shared" ref="CF8:CF17" si="47">CE8/CE$19*100</f>
        <v>1.0917030567685589E-2</v>
      </c>
      <c r="CG8" s="41">
        <v>1</v>
      </c>
      <c r="CH8" s="44">
        <f t="shared" ref="CH8:CH17" si="48">CG8/CG$19*100</f>
        <v>4.8171877258056748E-3</v>
      </c>
      <c r="CI8" s="105">
        <v>3</v>
      </c>
      <c r="CJ8" s="44">
        <f t="shared" ref="CJ8:CJ17" si="49">CI8/CI$19*100</f>
        <v>1.9388612421637693E-2</v>
      </c>
      <c r="CK8" s="106">
        <f t="shared" ref="CK8:CK17" si="50">CL8-CG8-CI8</f>
        <v>0</v>
      </c>
      <c r="CL8" s="95">
        <v>4</v>
      </c>
      <c r="CM8" s="40">
        <f t="shared" ref="CM8:CM17" si="51">CL8/CL$19*100</f>
        <v>1.1039964672113049E-2</v>
      </c>
      <c r="CN8" s="41">
        <v>1</v>
      </c>
      <c r="CO8" s="44">
        <f t="shared" ref="CO8:CO17" si="52">CN8/CN$19*100</f>
        <v>4.8393341076267901E-3</v>
      </c>
      <c r="CP8" s="105">
        <v>3</v>
      </c>
      <c r="CQ8" s="44">
        <f t="shared" ref="CQ8:CQ17" si="53">CP8/CP$19*100</f>
        <v>1.9498245157935783E-2</v>
      </c>
      <c r="CR8" s="106">
        <f t="shared" ref="CR8:CR17" si="54">CS8-CN8-CP8</f>
        <v>0</v>
      </c>
      <c r="CS8" s="95">
        <v>4</v>
      </c>
      <c r="CT8" s="40">
        <f t="shared" ref="CT8:CT17" si="55">CS8/CS$19*100</f>
        <v>1.1095700416088766E-2</v>
      </c>
      <c r="CU8" s="41">
        <v>1</v>
      </c>
      <c r="CV8" s="44">
        <f t="shared" ref="CV8:CV17" si="56">CU8/CU$19*100</f>
        <v>4.844491812808837E-3</v>
      </c>
      <c r="CW8" s="105">
        <v>3</v>
      </c>
      <c r="CX8" s="44">
        <f t="shared" ref="CX8:CX17" si="57">CW8/CW$19*100</f>
        <v>1.9524894240156201E-2</v>
      </c>
      <c r="CY8" s="106">
        <f t="shared" ref="CY8:CY17" si="58">CZ8-CU8-CW8</f>
        <v>0</v>
      </c>
      <c r="CZ8" s="95">
        <v>4</v>
      </c>
      <c r="DA8" s="40">
        <f t="shared" ref="DA8:DA17" si="59">CZ8/CZ$19*100</f>
        <v>1.1108951037298304E-2</v>
      </c>
      <c r="DB8" s="41">
        <v>1</v>
      </c>
      <c r="DC8" s="44">
        <f t="shared" ref="DC8:DC17" si="60">DB8/DB$19*100</f>
        <v>4.8588503959963074E-3</v>
      </c>
      <c r="DD8" s="105">
        <v>3</v>
      </c>
      <c r="DE8" s="44">
        <f t="shared" ref="DE8:DE17" si="61">DD8/DD$19*100</f>
        <v>1.9584802193497845E-2</v>
      </c>
      <c r="DF8" s="106">
        <f t="shared" ref="DF8:DF17" si="62">DG8-DB8-DD8</f>
        <v>0</v>
      </c>
      <c r="DG8" s="95">
        <v>4</v>
      </c>
      <c r="DH8" s="40">
        <f t="shared" ref="DH8:DH17" si="63">DG8/DG$19*100</f>
        <v>1.1142371653806512E-2</v>
      </c>
      <c r="DI8" s="41">
        <v>1</v>
      </c>
      <c r="DJ8" s="44">
        <f t="shared" ref="DJ8:DJ17" si="64">DI8/DI$19*100</f>
        <v>4.8801913034990973E-3</v>
      </c>
      <c r="DK8" s="105">
        <v>3</v>
      </c>
      <c r="DL8" s="44">
        <f t="shared" ref="DL8:DL17" si="65">DK8/DK$19*100</f>
        <v>1.9691499835904167E-2</v>
      </c>
      <c r="DM8" s="106">
        <f t="shared" ref="DM8:DM17" si="66">DN8-DI8-DK8</f>
        <v>0</v>
      </c>
      <c r="DN8" s="95">
        <v>4</v>
      </c>
      <c r="DO8" s="40">
        <f t="shared" ref="DO8:DO17" si="67">DN8/DN$19*100</f>
        <v>1.1196327604545709E-2</v>
      </c>
      <c r="DP8" s="41">
        <v>1</v>
      </c>
      <c r="DQ8" s="44">
        <f t="shared" ref="DQ8:DQ17" si="68">DP8/DP$19*100</f>
        <v>4.8906930111996868E-3</v>
      </c>
      <c r="DR8" s="105">
        <v>3</v>
      </c>
      <c r="DS8" s="44">
        <f t="shared" ref="DS8:DS17" si="69">DR8/DR$19*100</f>
        <v>1.9745935628249851E-2</v>
      </c>
      <c r="DT8" s="106">
        <f t="shared" ref="DT8:DT17" si="70">DU8-DP8-DR8</f>
        <v>0</v>
      </c>
      <c r="DU8" s="95">
        <v>4</v>
      </c>
      <c r="DV8" s="40">
        <f t="shared" ref="DV8:DV17" si="71">DU8/DU$19*100</f>
        <v>1.1223344556677891E-2</v>
      </c>
      <c r="DW8" s="41">
        <v>1</v>
      </c>
      <c r="DX8" s="44">
        <f t="shared" ref="DX8:DX17" si="72">DW8/DW$19*100</f>
        <v>4.8997991082365619E-3</v>
      </c>
      <c r="DY8" s="105">
        <v>3</v>
      </c>
      <c r="DZ8" s="44">
        <f t="shared" ref="DZ8:DZ17" si="73">DY8/DY$19*100</f>
        <v>1.9790223629527013E-2</v>
      </c>
      <c r="EA8" s="106">
        <f t="shared" ref="EA8:EA17" si="74">EB8-DW8-DY8</f>
        <v>0</v>
      </c>
      <c r="EB8" s="95">
        <v>4</v>
      </c>
      <c r="EC8" s="40">
        <f t="shared" ref="EC8:EC17" si="75">EB8/EB$19*100</f>
        <v>1.1246063877642825E-2</v>
      </c>
      <c r="ED8" s="41">
        <v>1</v>
      </c>
      <c r="EE8" s="44">
        <f t="shared" ref="EE8:EE17" si="76">ED8/ED$19*100</f>
        <v>4.9002793159210077E-3</v>
      </c>
      <c r="EF8" s="105">
        <v>3</v>
      </c>
      <c r="EG8" s="44">
        <f t="shared" ref="EG8:EG17" si="77">EF8/EF$19*100</f>
        <v>1.979544704717915E-2</v>
      </c>
      <c r="EH8" s="106">
        <f t="shared" ref="EH8:EH17" si="78">EI8-ED8-EF8</f>
        <v>0</v>
      </c>
      <c r="EI8" s="95">
        <v>4</v>
      </c>
      <c r="EJ8" s="40">
        <f t="shared" ref="EJ8:EJ17" si="79">EI8/EI$19*100</f>
        <v>1.1247961307013105E-2</v>
      </c>
      <c r="EK8" s="41">
        <v>1</v>
      </c>
      <c r="EL8" s="44">
        <f t="shared" ref="EL8:EL17" si="80">EK8/EK$19*100</f>
        <v>4.864759680871765E-3</v>
      </c>
      <c r="EM8" s="105">
        <v>3</v>
      </c>
      <c r="EN8" s="44">
        <f t="shared" ref="EN8:EN17" si="81">EM8/EM$19*100</f>
        <v>1.9479254593857541E-2</v>
      </c>
      <c r="EO8" s="106">
        <f t="shared" ref="EO8:EO17" si="82">EP8-EK8-EM8</f>
        <v>0</v>
      </c>
      <c r="EP8" s="95">
        <v>4</v>
      </c>
      <c r="EQ8" s="40">
        <f t="shared" ref="EQ8:EQ17" si="83">EP8/EP$19*100</f>
        <v>1.1124398587201378E-2</v>
      </c>
      <c r="ER8" s="41">
        <v>1</v>
      </c>
      <c r="ES8" s="44">
        <f t="shared" ref="ES8:ES17" si="84">ER8/ER$19*100</f>
        <v>4.8687862115974487E-3</v>
      </c>
      <c r="ET8" s="105">
        <v>3</v>
      </c>
      <c r="EU8" s="44">
        <f t="shared" ref="EU8:EU17" si="85">ET8/ET$19*100</f>
        <v>1.9514733623886032E-2</v>
      </c>
      <c r="EV8" s="106">
        <f t="shared" ref="EV8:EV17" si="86">EW8-ER8-ET8</f>
        <v>0</v>
      </c>
      <c r="EW8" s="95">
        <v>4</v>
      </c>
      <c r="EX8" s="40">
        <f t="shared" ref="EX8:EX17" si="87">EW8/EW$19*100</f>
        <v>1.1138338159946536E-2</v>
      </c>
      <c r="EY8" s="41">
        <v>1</v>
      </c>
      <c r="EZ8" s="44">
        <f t="shared" ref="EZ8:EZ17" si="88">EY8/EY$19*100</f>
        <v>4.8759081378906824E-3</v>
      </c>
      <c r="FA8" s="105">
        <v>3</v>
      </c>
      <c r="FB8" s="44">
        <f t="shared" ref="FB8:FB17" si="89">FA8/FA$19*100</f>
        <v>1.956436676666232E-2</v>
      </c>
      <c r="FC8" s="106">
        <f t="shared" ref="FC8:FC17" si="90">FD8-EY8-FA8</f>
        <v>0</v>
      </c>
      <c r="FD8" s="95">
        <v>4</v>
      </c>
      <c r="FE8" s="40">
        <f t="shared" ref="FE8:FE17" si="91">FD8/FD$19*100</f>
        <v>1.1159780152330998E-2</v>
      </c>
      <c r="FF8" s="41">
        <v>1</v>
      </c>
      <c r="FG8" s="44">
        <f t="shared" ref="FG8:FG17" si="92">FF8/FF$19*100</f>
        <v>4.8990789731530471E-3</v>
      </c>
      <c r="FH8" s="105">
        <v>3</v>
      </c>
      <c r="FI8" s="44">
        <f t="shared" ref="FI8:FI17" si="93">FH8/FH$19*100</f>
        <v>1.9695378151260504E-2</v>
      </c>
      <c r="FJ8" s="106">
        <f t="shared" ref="FJ8:FJ17" si="94">FK8-FF8-FH8</f>
        <v>0</v>
      </c>
      <c r="FK8" s="95">
        <v>4</v>
      </c>
      <c r="FL8" s="40">
        <f t="shared" ref="FL8:FL17" si="95">FK8/FK$19*100</f>
        <v>1.1222085063404781E-2</v>
      </c>
      <c r="FM8" s="41">
        <v>1</v>
      </c>
      <c r="FN8" s="44">
        <f t="shared" ref="FN8:FN17" si="96">FM8/FM$19*100</f>
        <v>5.0622658702035028E-3</v>
      </c>
      <c r="FO8" s="105">
        <v>3</v>
      </c>
      <c r="FP8" s="44">
        <f t="shared" ref="FP8:FP17" si="97">FO8/FO$19*100</f>
        <v>2.0595908279555129E-2</v>
      </c>
      <c r="FQ8" s="106">
        <f t="shared" ref="FQ8:FQ17" si="98">FR8-FM8-FO8</f>
        <v>0</v>
      </c>
      <c r="FR8" s="95">
        <v>4</v>
      </c>
      <c r="FS8" s="40">
        <f t="shared" ref="FS8:FS17" si="99">FR8/FR$19*100</f>
        <v>1.1655011655011656E-2</v>
      </c>
      <c r="FT8" s="41">
        <v>1</v>
      </c>
      <c r="FU8" s="44">
        <f t="shared" ref="FU8:FU17" si="100">FT8/FT$19*100</f>
        <v>5.074339067336479E-3</v>
      </c>
      <c r="FV8" s="105">
        <v>3</v>
      </c>
      <c r="FW8" s="44">
        <f t="shared" ref="FW8:FW17" si="101">FV8/FV$19*100</f>
        <v>2.0683949255377827E-2</v>
      </c>
      <c r="FX8" s="106">
        <f t="shared" ref="FX8:FX17" si="102">FY8-FT8-FV8</f>
        <v>0</v>
      </c>
      <c r="FY8" s="95">
        <v>4</v>
      </c>
      <c r="FZ8" s="40">
        <f t="shared" ref="FZ8:FZ17" si="103">FY8/FY$19*100</f>
        <v>1.1692145801058139E-2</v>
      </c>
      <c r="GA8" s="41">
        <v>1</v>
      </c>
      <c r="GB8" s="44">
        <f t="shared" ref="GB8:GB17" si="104">GA8/GA$19*100</f>
        <v>5.0818172578514075E-3</v>
      </c>
      <c r="GC8" s="105">
        <v>3</v>
      </c>
      <c r="GD8" s="44">
        <f t="shared" ref="GD8:GD17" si="105">GC8/GC$19*100</f>
        <v>2.0741150442477877E-2</v>
      </c>
      <c r="GE8" s="106">
        <f t="shared" ref="GE8:GE17" si="106">GF8-GA8-GC8</f>
        <v>0</v>
      </c>
      <c r="GF8" s="95">
        <v>4</v>
      </c>
      <c r="GG8" s="40">
        <f t="shared" ref="GG8:GG17" si="107">GF8/GF$19*100</f>
        <v>1.1715775291429911E-2</v>
      </c>
      <c r="GH8" s="41">
        <v>1</v>
      </c>
      <c r="GI8" s="44">
        <f t="shared" ref="GI8:GI17" si="108">GH8/GH$19*100</f>
        <v>5.0833672224481494E-3</v>
      </c>
      <c r="GJ8" s="105">
        <v>3</v>
      </c>
      <c r="GK8" s="44">
        <f t="shared" ref="GK8:GK17" si="109">GJ8/GJ$19*100</f>
        <v>2.0755500207555001E-2</v>
      </c>
      <c r="GL8" s="106">
        <f t="shared" ref="GL8:GL17" si="110">GM8-GH8-GJ8</f>
        <v>0</v>
      </c>
      <c r="GM8" s="95">
        <v>4</v>
      </c>
      <c r="GN8" s="40">
        <f t="shared" ref="GN8:GN17" si="111">GM8/GM$19*100</f>
        <v>1.1721268241223701E-2</v>
      </c>
      <c r="GO8" s="41">
        <v>1</v>
      </c>
      <c r="GP8" s="44">
        <f t="shared" ref="GP8:GP17" si="112">GO8/GO$19*100</f>
        <v>5.0849181328180611E-3</v>
      </c>
      <c r="GQ8" s="105">
        <v>3</v>
      </c>
      <c r="GR8" s="44">
        <f t="shared" ref="GR8:GR17" si="113">GQ8/GQ$19*100</f>
        <v>2.0833333333333336E-2</v>
      </c>
      <c r="GS8" s="106">
        <f t="shared" ref="GS8:GS17" si="114">GT8-GO8-GQ8</f>
        <v>0</v>
      </c>
      <c r="GT8" s="95">
        <v>4</v>
      </c>
      <c r="GU8" s="40">
        <f t="shared" ref="GU8:GU17" si="115">GT8/GT$19*100</f>
        <v>1.1741912757588211E-2</v>
      </c>
      <c r="GV8" s="41">
        <v>1</v>
      </c>
      <c r="GW8" s="44">
        <f t="shared" ref="GW8:GW17" si="116">GV8/GV$19*100</f>
        <v>5.0846595820409823E-3</v>
      </c>
      <c r="GX8" s="105">
        <v>3</v>
      </c>
      <c r="GY8" s="44">
        <f t="shared" ref="GY8:GY17" si="117">GX8/GX$19*100</f>
        <v>2.0892819834250294E-2</v>
      </c>
      <c r="GZ8" s="106">
        <f t="shared" ref="GZ8:GZ17" si="118">HA8-GV8-GX8</f>
        <v>0</v>
      </c>
      <c r="HA8" s="95">
        <v>4</v>
      </c>
      <c r="HB8" s="40">
        <f t="shared" ref="HB8:HB17" si="119">HA8/HA$19*100</f>
        <v>1.1755716217010522E-2</v>
      </c>
      <c r="HC8" s="41">
        <v>1</v>
      </c>
      <c r="HD8" s="44">
        <f t="shared" ref="HD8:HD17" si="120">HC8/HC$19*100</f>
        <v>5.0942435048395313E-3</v>
      </c>
      <c r="HE8" s="105">
        <v>3</v>
      </c>
      <c r="HF8" s="44">
        <f t="shared" ref="HF8:HF17" si="121">HE8/HE$19*100</f>
        <v>2.094972067039106E-2</v>
      </c>
      <c r="HG8" s="106">
        <f t="shared" ref="HG8:HG17" si="122">HH8-HC8-HE8</f>
        <v>0</v>
      </c>
      <c r="HH8" s="95">
        <v>4</v>
      </c>
      <c r="HI8" s="40">
        <f t="shared" ref="HI8:HI17" si="123">HH8/HH$19*100</f>
        <v>1.1782032400589101E-2</v>
      </c>
      <c r="HJ8" s="41">
        <v>1</v>
      </c>
      <c r="HK8" s="44">
        <f t="shared" ref="HK8:HK17" si="124">HJ8/HJ$19*100</f>
        <v>5.1166598444535409E-3</v>
      </c>
      <c r="HL8" s="105">
        <v>3</v>
      </c>
      <c r="HM8" s="44">
        <f t="shared" ref="HM8:HM17" si="125">HL8/HL$19*100</f>
        <v>2.1138669673055242E-2</v>
      </c>
      <c r="HN8" s="106">
        <f t="shared" ref="HN8:HN17" si="126">HO8-HJ8-HL8</f>
        <v>0</v>
      </c>
      <c r="HO8" s="95">
        <v>4</v>
      </c>
      <c r="HP8" s="40">
        <f t="shared" ref="HP8:HP17" si="127">HO8/HO$19*100</f>
        <v>1.1856770215793219E-2</v>
      </c>
      <c r="HQ8" s="41">
        <v>1</v>
      </c>
      <c r="HR8" s="44">
        <f t="shared" ref="HR8:HR17" si="128">HQ8/HQ$19*100</f>
        <v>5.1379540666906436E-3</v>
      </c>
      <c r="HS8" s="105">
        <v>3</v>
      </c>
      <c r="HT8" s="44">
        <f t="shared" ref="HT8:HT17" si="129">HS8/HS$19*100</f>
        <v>2.1323477148340323E-2</v>
      </c>
      <c r="HU8" s="106">
        <f t="shared" ref="HU8:HU17" si="130">HV8-HQ8-HS8</f>
        <v>0</v>
      </c>
      <c r="HV8" s="95">
        <v>4</v>
      </c>
      <c r="HW8" s="40">
        <f t="shared" ref="HW8:HW17" si="131">HV8/HV$19*100</f>
        <v>1.192890373374687E-2</v>
      </c>
      <c r="HX8" s="41">
        <v>1</v>
      </c>
      <c r="HY8" s="44">
        <f t="shared" ref="HY8:HY17" si="132">HX8/HX$19*100</f>
        <v>5.1347881899871635E-3</v>
      </c>
      <c r="HZ8" s="105">
        <v>3</v>
      </c>
      <c r="IA8" s="44">
        <f t="shared" ref="IA8:IA17" si="133">HZ8/HZ$19*100</f>
        <v>2.132650885050117E-2</v>
      </c>
      <c r="IB8" s="106">
        <f t="shared" ref="IB8:IB17" si="134">IC8-HX8-HZ8</f>
        <v>0</v>
      </c>
      <c r="IC8" s="95">
        <v>4</v>
      </c>
      <c r="ID8" s="40">
        <f t="shared" ref="ID8:ID17" si="135">IC8/IC$19*100</f>
        <v>1.1925347325740862E-2</v>
      </c>
      <c r="IE8" s="41">
        <v>1</v>
      </c>
      <c r="IF8" s="44">
        <f t="shared" ref="IF8:IF17" si="136">IE8/IE$19*100</f>
        <v>5.1557022066405448E-3</v>
      </c>
      <c r="IG8" s="105">
        <v>3</v>
      </c>
      <c r="IH8" s="44">
        <f t="shared" ref="IH8:IH17" si="137">IG8/IG$19*100</f>
        <v>2.1562567383023073E-2</v>
      </c>
      <c r="II8" s="106">
        <f t="shared" ref="II8:II17" si="138">IJ8-IE8-IG8</f>
        <v>0</v>
      </c>
      <c r="IJ8" s="95">
        <v>4</v>
      </c>
      <c r="IK8" s="40">
        <f t="shared" ref="IK8:IK17" si="139">IJ8/IJ$19*100</f>
        <v>1.2008766399471614E-2</v>
      </c>
      <c r="IL8" s="41">
        <v>1</v>
      </c>
      <c r="IM8" s="44">
        <f t="shared" ref="IM8:IM17" si="140">IL8/IL$19*100</f>
        <v>5.1695616211745246E-3</v>
      </c>
      <c r="IN8" s="105">
        <v>3</v>
      </c>
      <c r="IO8" s="44">
        <f t="shared" ref="IO8:IO17" si="141">IN8/IN$19*100</f>
        <v>2.1637216011539846E-2</v>
      </c>
      <c r="IP8" s="106">
        <f t="shared" ref="IP8:IP17" si="142">IQ8-IL8-IN8</f>
        <v>0</v>
      </c>
      <c r="IQ8" s="107">
        <f t="shared" ref="IQ8:IQ17" si="143">IL8+IN8</f>
        <v>4</v>
      </c>
      <c r="IR8" s="40">
        <f t="shared" ref="IR8:IR18" si="144">IQ8/IQ$19*100</f>
        <v>1.2044927579872926E-2</v>
      </c>
      <c r="IS8" s="41">
        <v>1</v>
      </c>
      <c r="IT8" s="44">
        <f t="shared" ref="IT8:IT17" si="145">IS8/IS$19*100</f>
        <v>5.1958848591915205E-3</v>
      </c>
      <c r="IU8" s="105">
        <v>3</v>
      </c>
      <c r="IV8" s="44">
        <f t="shared" ref="IV8:IV17" si="146">IU8/IU$19*100</f>
        <v>2.1910604732690624E-2</v>
      </c>
      <c r="IW8" s="106">
        <f t="shared" ref="IW8:IW17" si="147">IX8-IS8-IU8</f>
        <v>0</v>
      </c>
      <c r="IX8" s="95">
        <v>4</v>
      </c>
      <c r="IY8" s="40">
        <f t="shared" ref="IY8:IY17" si="148">IX8/IX$19*100</f>
        <v>1.2144028174145364E-2</v>
      </c>
      <c r="IZ8" s="41">
        <v>1</v>
      </c>
      <c r="JA8" s="44">
        <f t="shared" ref="JA8:JA17" si="149">IZ8/IZ$19*100</f>
        <v>5.2072484898979376E-3</v>
      </c>
      <c r="JB8" s="95">
        <v>3</v>
      </c>
      <c r="JC8" s="44">
        <f t="shared" ref="JC8:JC17" si="150">JB8/JB$19*100</f>
        <v>2.2024814624476911E-2</v>
      </c>
      <c r="JD8" s="106">
        <f t="shared" ref="JD8:JD17" si="151">JE8-IZ8-JB8</f>
        <v>0</v>
      </c>
      <c r="JE8" s="95">
        <v>4</v>
      </c>
      <c r="JF8" s="40">
        <f t="shared" ref="JF8:JF17" si="152">JE8/JE$19*100</f>
        <v>1.2185833968012186E-2</v>
      </c>
      <c r="JG8" s="41">
        <v>1</v>
      </c>
      <c r="JH8" s="44">
        <f t="shared" ref="JH8:JH17" si="153">JG8/JG$19*100</f>
        <v>5.246039240373518E-3</v>
      </c>
      <c r="JI8" s="95">
        <v>4</v>
      </c>
      <c r="JJ8" s="44">
        <f t="shared" ref="JJ8:JJ17" si="154">JI8/JI$19*100</f>
        <v>2.9881966233378153E-2</v>
      </c>
      <c r="JK8" s="106">
        <f t="shared" ref="JK8:JK17" si="155">JL8-JG8-JI8</f>
        <v>0</v>
      </c>
      <c r="JL8" s="95">
        <v>5</v>
      </c>
      <c r="JM8" s="40">
        <f t="shared" ref="JM8:JM17" si="156">JL8/JL$19*100</f>
        <v>1.5409270216962525E-2</v>
      </c>
      <c r="JN8" s="41">
        <v>1</v>
      </c>
      <c r="JO8" s="44">
        <f t="shared" ref="JO8:JO17" si="157">JN8/JN$19*100</f>
        <v>5.2567944067707512E-3</v>
      </c>
      <c r="JP8" s="95">
        <v>4</v>
      </c>
      <c r="JQ8" s="44">
        <f t="shared" ref="JQ8:JQ17" si="158">JP8/JP$19*100</f>
        <v>3.000750187546887E-2</v>
      </c>
      <c r="JR8" s="106">
        <f t="shared" ref="JR8:JR17" si="159">JS8-JN8-JP8</f>
        <v>0</v>
      </c>
      <c r="JS8" s="95">
        <v>5</v>
      </c>
      <c r="JT8" s="40">
        <f t="shared" ref="JT8:JT17" si="160">JS8/JS$19*100</f>
        <v>1.5454517355422991E-2</v>
      </c>
      <c r="JU8" s="41">
        <v>1</v>
      </c>
      <c r="JV8" s="44">
        <f t="shared" ref="JV8:JV17" si="161">JU8/JU$19*100</f>
        <v>5.3166037535222503E-3</v>
      </c>
      <c r="JW8" s="95">
        <v>3</v>
      </c>
      <c r="JX8" s="44">
        <f t="shared" ref="JX8:JX17" si="162">JW8/JW$19*100</f>
        <v>2.3002606962122373E-2</v>
      </c>
      <c r="JY8" s="106">
        <f t="shared" ref="JY8:JY17" si="163">JZ8-JU8-JW8</f>
        <v>0</v>
      </c>
      <c r="JZ8" s="95">
        <v>4</v>
      </c>
      <c r="KA8" s="40">
        <f t="shared" ref="KA8:KA17" si="164">JZ8/JZ$19*100</f>
        <v>1.2558475401086309E-2</v>
      </c>
      <c r="KB8" s="41">
        <v>1</v>
      </c>
      <c r="KC8" s="44">
        <f t="shared" ref="KC8:KC17" si="165">KB8/KB$19*100</f>
        <v>5.4109626102483632E-3</v>
      </c>
      <c r="KD8" s="95">
        <v>3</v>
      </c>
      <c r="KE8" s="44">
        <f t="shared" ref="KE8:KE17" si="166">KD8/KD$19*100</f>
        <v>2.3781212841854936E-2</v>
      </c>
      <c r="KF8" s="106">
        <f t="shared" ref="KF8:KF17" si="167">KG8-KB8-KD8</f>
        <v>0</v>
      </c>
      <c r="KG8" s="95">
        <v>4</v>
      </c>
      <c r="KH8" s="40">
        <f t="shared" ref="KH8:KH17" si="168">KG8/KG$19*100</f>
        <v>1.2863390789812195E-2</v>
      </c>
      <c r="KI8" s="41">
        <v>1</v>
      </c>
      <c r="KJ8" s="44">
        <f t="shared" ref="KJ8:KJ17" si="169">KI8/KI$19*100</f>
        <v>5.5937797169547466E-3</v>
      </c>
      <c r="KK8" s="95">
        <v>2</v>
      </c>
      <c r="KL8" s="44">
        <f t="shared" ref="KL8:KL17" si="170">KK8/KK$19*100</f>
        <v>1.6929067208396816E-2</v>
      </c>
      <c r="KM8" s="106">
        <f t="shared" ref="KM8:KM17" si="171">KN8-KI8-KK8</f>
        <v>0</v>
      </c>
      <c r="KN8" s="95">
        <v>3</v>
      </c>
      <c r="KO8" s="40">
        <f t="shared" ref="KO8:KO17" si="172">KN8/KN$19*100</f>
        <v>1.0104071940992221E-2</v>
      </c>
      <c r="KP8" s="41">
        <v>1</v>
      </c>
      <c r="KQ8" s="44">
        <f t="shared" ref="KQ8:KQ17" si="173">KP8/KP$19*100</f>
        <v>5.876131155247385E-3</v>
      </c>
      <c r="KR8" s="95">
        <v>2</v>
      </c>
      <c r="KS8" s="44">
        <f t="shared" ref="KS8:KS17" si="174">KR8/KR$19*100</f>
        <v>1.8291567587342236E-2</v>
      </c>
      <c r="KT8" s="106">
        <f t="shared" ref="KT8:KT17" si="175">KU8-KP8-KR8</f>
        <v>0</v>
      </c>
      <c r="KU8" s="95">
        <v>3</v>
      </c>
      <c r="KV8" s="40">
        <f t="shared" ref="KV8:KV17" si="176">KU8/KU$19*100</f>
        <v>1.0731532820604543E-2</v>
      </c>
      <c r="KW8" s="41">
        <v>1</v>
      </c>
      <c r="KX8" s="44">
        <f t="shared" ref="KX8:KX17" si="177">KW8/KW$19*100</f>
        <v>6.3419583967529169E-3</v>
      </c>
      <c r="KY8" s="95">
        <v>1</v>
      </c>
      <c r="KZ8" s="44">
        <f t="shared" ref="KZ8:KZ17" si="178">KY8/KY$19*100</f>
        <v>1.0326311441553078E-2</v>
      </c>
      <c r="LA8" s="106">
        <f t="shared" ref="LA8:LA17" si="179">LB8-KW8-KY8</f>
        <v>0</v>
      </c>
      <c r="LB8" s="95">
        <v>2</v>
      </c>
      <c r="LC8" s="40">
        <f t="shared" ref="LC8:LC17" si="180">LB8/LB$19*100</f>
        <v>7.8579286500078584E-3</v>
      </c>
      <c r="LD8" s="41">
        <v>1</v>
      </c>
      <c r="LE8" s="44">
        <f t="shared" ref="LE8:LE17" si="181">LD8/LD$19*100</f>
        <v>6.3848806027327282E-3</v>
      </c>
      <c r="LF8" s="95">
        <v>1</v>
      </c>
      <c r="LG8" s="44">
        <f t="shared" ref="LG8:LG17" si="182">LF8/LF$19*100</f>
        <v>1.0467915837956664E-2</v>
      </c>
      <c r="LH8" s="106">
        <f t="shared" ref="LH8:LH17" si="183">LI8-LD8-LF8</f>
        <v>0</v>
      </c>
      <c r="LI8" s="95">
        <v>2</v>
      </c>
      <c r="LJ8" s="40">
        <f t="shared" ref="LJ8:LJ17" si="184">LI8/LI$19*100</f>
        <v>7.9317866349395208E-3</v>
      </c>
      <c r="LK8" s="41">
        <v>1</v>
      </c>
      <c r="LL8" s="44">
        <f t="shared" ref="LL8:LL17" si="185">LK8/LK$19*100</f>
        <v>6.8175620398145623E-3</v>
      </c>
      <c r="LM8" s="95">
        <v>1</v>
      </c>
      <c r="LN8" s="44">
        <f t="shared" ref="LN8:LN17" si="186">LM8/LM$19*100</f>
        <v>1.1770244821092278E-2</v>
      </c>
      <c r="LO8" s="106">
        <f t="shared" ref="LO8:LO17" si="187">LP8-LK8-LM8</f>
        <v>0</v>
      </c>
      <c r="LP8" s="95">
        <v>2</v>
      </c>
      <c r="LQ8" s="40">
        <f t="shared" ref="LQ8:LQ17" si="188">LP8/LP$19*100</f>
        <v>8.6251509401414524E-3</v>
      </c>
      <c r="LR8" s="43" t="s">
        <v>57</v>
      </c>
      <c r="LS8" s="44">
        <f t="shared" ref="LS8:LS17" si="189">LR8/LR$19*100</f>
        <v>0</v>
      </c>
      <c r="LT8" s="95">
        <v>1</v>
      </c>
      <c r="LU8" s="44">
        <f t="shared" ref="LU8:LU17" si="190">LT8/LT$19*100</f>
        <v>1.4425851125216388E-2</v>
      </c>
      <c r="LV8" s="106">
        <f t="shared" ref="LV8:LV17" si="191">LW8-LR8-LT8</f>
        <v>0</v>
      </c>
      <c r="LW8" s="95">
        <v>1</v>
      </c>
      <c r="LX8" s="40">
        <f t="shared" ref="LX8:LX17" si="192">LW8/LW$19*100</f>
        <v>5.0015004501350402E-3</v>
      </c>
      <c r="LY8" s="43" t="s">
        <v>57</v>
      </c>
      <c r="LZ8" s="44">
        <f t="shared" ref="LZ8:LZ17" si="193">LY8/LY$19*100</f>
        <v>0</v>
      </c>
      <c r="MA8" s="95">
        <v>1</v>
      </c>
      <c r="MB8" s="44">
        <f t="shared" ref="MB8:MB17" si="194">MA8/MA$19*100</f>
        <v>1.5775358889414736E-2</v>
      </c>
      <c r="MC8" s="106">
        <f t="shared" ref="MC8:MC17" si="195">MD8-LY8-MA8</f>
        <v>0</v>
      </c>
      <c r="MD8" s="95">
        <v>1</v>
      </c>
      <c r="ME8" s="40">
        <f t="shared" ref="ME8:ME17" si="196">MD8/MD$19*100</f>
        <v>5.3648068669527897E-3</v>
      </c>
      <c r="MF8" s="43" t="s">
        <v>57</v>
      </c>
      <c r="MG8" s="44">
        <f t="shared" ref="MG8:MG17" si="197">MF8/MF$19*100</f>
        <v>0</v>
      </c>
      <c r="MH8" s="95">
        <v>1</v>
      </c>
      <c r="MI8" s="44">
        <f t="shared" ref="MI8:MI17" si="198">MH8/MH$19*100</f>
        <v>1.826817683595177E-2</v>
      </c>
      <c r="MJ8" s="106">
        <f t="shared" ref="MJ8:MJ17" si="199">MK8-MF8-MH8</f>
        <v>0</v>
      </c>
      <c r="MK8" s="56">
        <v>1</v>
      </c>
      <c r="ML8" s="40">
        <f t="shared" ref="ML8:ML17" si="200">MK8/MK$19*100</f>
        <v>6.004924037710923E-3</v>
      </c>
      <c r="MM8" s="107" t="s">
        <v>57</v>
      </c>
      <c r="MN8" s="44">
        <f t="shared" ref="MN8:MN17" si="201">MM8/MM$19*100</f>
        <v>0</v>
      </c>
      <c r="MO8" s="14">
        <v>1</v>
      </c>
      <c r="MP8" s="44">
        <f t="shared" ref="MP8:MP17" si="202">MO8/MO$19*100</f>
        <v>2.0863759649488837E-2</v>
      </c>
      <c r="MQ8" s="106">
        <f t="shared" ref="MQ8:MQ17" si="203">MR8-MM8-MO8</f>
        <v>0</v>
      </c>
      <c r="MR8" s="56">
        <v>1</v>
      </c>
      <c r="MS8" s="40">
        <f t="shared" ref="MS8:MS17" si="204">MR8/MR$19*100</f>
        <v>6.7299279897705087E-3</v>
      </c>
      <c r="MT8" s="105">
        <v>0</v>
      </c>
      <c r="MU8" s="44">
        <f t="shared" ref="MU8:MU17" si="205">MT8/MT$19*100</f>
        <v>0</v>
      </c>
      <c r="MV8" s="95">
        <v>0</v>
      </c>
      <c r="MW8" s="44">
        <f t="shared" ref="MW8:MW17" si="206">MV8/MV$19*100</f>
        <v>0</v>
      </c>
      <c r="MX8" s="106">
        <f t="shared" ref="MX8:MX17" si="207">MY8-MT8-MV8</f>
        <v>0</v>
      </c>
      <c r="MY8" s="56">
        <v>0</v>
      </c>
      <c r="MZ8" s="40">
        <f t="shared" ref="MZ8:MZ17" si="208">MY8/MY$19*100</f>
        <v>0</v>
      </c>
      <c r="NA8" s="105">
        <v>0</v>
      </c>
      <c r="NB8" s="44">
        <f t="shared" ref="NB8:NB17" si="209">NA8/NA$19*100</f>
        <v>0</v>
      </c>
      <c r="NC8" s="95">
        <v>0</v>
      </c>
      <c r="ND8" s="44">
        <f t="shared" ref="ND8:ND17" si="210">NC8/NC$19*100</f>
        <v>0</v>
      </c>
      <c r="NE8" s="106">
        <f t="shared" ref="NE8:NE17" si="211">NF8-NA8-NC8</f>
        <v>0</v>
      </c>
      <c r="NF8" s="56">
        <v>0</v>
      </c>
      <c r="NG8" s="40">
        <f t="shared" ref="NG8:NG17" si="212">NF8/NF$19*100</f>
        <v>0</v>
      </c>
      <c r="NH8" s="105">
        <v>0</v>
      </c>
      <c r="NI8" s="44">
        <f t="shared" ref="NI8:NI17" si="213">NH8/NH$19*100</f>
        <v>0</v>
      </c>
      <c r="NJ8" s="95">
        <v>0</v>
      </c>
      <c r="NK8" s="44">
        <f t="shared" ref="NK8:NK17" si="214">NJ8/NJ$19*100</f>
        <v>0</v>
      </c>
      <c r="NL8" s="106">
        <f t="shared" ref="NL8:NL17" si="215">NM8-NH8-NJ8</f>
        <v>0</v>
      </c>
      <c r="NM8" s="56">
        <v>0</v>
      </c>
      <c r="NN8" s="40">
        <f t="shared" ref="NN8:NN17" si="216">NM8/NM$19*100</f>
        <v>0</v>
      </c>
      <c r="NO8" s="105">
        <v>0</v>
      </c>
      <c r="NP8" s="44">
        <f t="shared" ref="NP8:NP17" si="217">NO8/NO$19*100</f>
        <v>0</v>
      </c>
      <c r="NQ8" s="95">
        <v>0</v>
      </c>
      <c r="NR8" s="44">
        <f t="shared" ref="NR8:NR17" si="218">NQ8/NQ$19*100</f>
        <v>0</v>
      </c>
      <c r="NS8" s="106">
        <f t="shared" ref="NS8:NS17" si="219">NT8-NO8-NQ8</f>
        <v>0</v>
      </c>
      <c r="NT8" s="56">
        <v>0</v>
      </c>
      <c r="NU8" s="40">
        <f t="shared" ref="NU8:NU17" si="220">NT8/NT$19*100</f>
        <v>0</v>
      </c>
      <c r="NV8" s="105">
        <v>0</v>
      </c>
      <c r="NW8" s="44">
        <f t="shared" ref="NW8:NW17" si="221">NV8/NV$19*100</f>
        <v>0</v>
      </c>
      <c r="NX8" s="95">
        <v>0</v>
      </c>
      <c r="NY8" s="44">
        <f t="shared" ref="NY8:NY17" si="222">NX8/NX$19*100</f>
        <v>0</v>
      </c>
      <c r="NZ8" s="106">
        <f t="shared" ref="NZ8:NZ17" si="223">OA8-NV8-NX8</f>
        <v>0</v>
      </c>
      <c r="OA8" s="56">
        <v>0</v>
      </c>
      <c r="OB8" s="40">
        <f t="shared" ref="OB8:OB17" si="224">OA8/OA$19*100</f>
        <v>0</v>
      </c>
      <c r="OC8" s="105">
        <v>0</v>
      </c>
      <c r="OD8" s="44">
        <f t="shared" ref="OD8:OD17" si="225">OC8/OC$19*100</f>
        <v>0</v>
      </c>
      <c r="OE8" s="95">
        <v>0</v>
      </c>
      <c r="OF8" s="44">
        <f t="shared" ref="OF8:OF17" si="226">OE8/OE$19*100</f>
        <v>0</v>
      </c>
      <c r="OG8" s="106">
        <f t="shared" ref="OG8:OG17" si="227">OH8-OC8-OE8</f>
        <v>0</v>
      </c>
      <c r="OH8" s="56">
        <v>0</v>
      </c>
      <c r="OI8" s="40">
        <f t="shared" ref="OI8:OI17" si="228">OH8/OH$19*100</f>
        <v>0</v>
      </c>
    </row>
    <row r="9" spans="1:399" x14ac:dyDescent="0.3">
      <c r="A9" s="108" t="s">
        <v>27</v>
      </c>
      <c r="B9" s="95">
        <v>2980600</v>
      </c>
      <c r="C9" s="44">
        <f t="shared" si="0"/>
        <v>10.143351150048293</v>
      </c>
      <c r="D9" s="95">
        <v>2788274</v>
      </c>
      <c r="E9" s="44">
        <f t="shared" si="1"/>
        <v>9.0017556218316965</v>
      </c>
      <c r="F9" s="95">
        <f t="shared" si="2"/>
        <v>5768874</v>
      </c>
      <c r="G9" s="44">
        <f t="shared" si="3"/>
        <v>9.5575172152553964</v>
      </c>
      <c r="H9" s="41">
        <v>3</v>
      </c>
      <c r="I9" s="44">
        <f t="shared" si="4"/>
        <v>8.7706475661453003E-3</v>
      </c>
      <c r="J9" s="105">
        <v>3</v>
      </c>
      <c r="K9" s="44">
        <f t="shared" si="5"/>
        <v>1.1913271384322134E-2</v>
      </c>
      <c r="L9" s="106">
        <f t="shared" si="6"/>
        <v>0</v>
      </c>
      <c r="M9" s="106">
        <v>6</v>
      </c>
      <c r="N9" s="40">
        <f t="shared" si="7"/>
        <v>1.0103221243706535E-2</v>
      </c>
      <c r="O9" s="41">
        <v>2</v>
      </c>
      <c r="P9" s="44">
        <f t="shared" si="8"/>
        <v>6.2067467336995316E-3</v>
      </c>
      <c r="Q9" s="105">
        <v>3</v>
      </c>
      <c r="R9" s="44">
        <f t="shared" si="9"/>
        <v>1.2716174974567649E-2</v>
      </c>
      <c r="S9" s="106">
        <f t="shared" si="10"/>
        <v>0</v>
      </c>
      <c r="T9" s="106">
        <v>5</v>
      </c>
      <c r="U9" s="40">
        <f t="shared" si="11"/>
        <v>8.9581653677326886E-3</v>
      </c>
      <c r="V9" s="41">
        <v>0</v>
      </c>
      <c r="W9" s="44">
        <f t="shared" si="12"/>
        <v>0</v>
      </c>
      <c r="X9" s="105">
        <v>3</v>
      </c>
      <c r="Y9" s="44">
        <f t="shared" si="13"/>
        <v>1.4263300527742119E-2</v>
      </c>
      <c r="Z9" s="106">
        <f t="shared" si="14"/>
        <v>0</v>
      </c>
      <c r="AA9" s="106">
        <v>3</v>
      </c>
      <c r="AB9" s="40">
        <f t="shared" si="15"/>
        <v>6.0088931618795822E-3</v>
      </c>
      <c r="AC9" s="41">
        <v>1</v>
      </c>
      <c r="AD9" s="44">
        <f t="shared" si="16"/>
        <v>3.8047407069208231E-3</v>
      </c>
      <c r="AE9" s="105">
        <v>1</v>
      </c>
      <c r="AF9" s="44">
        <f t="shared" si="17"/>
        <v>5.1907604464053979E-3</v>
      </c>
      <c r="AG9" s="106">
        <f t="shared" si="18"/>
        <v>0</v>
      </c>
      <c r="AH9" s="106">
        <v>2</v>
      </c>
      <c r="AI9" s="40">
        <f t="shared" si="19"/>
        <v>4.390972161236498E-3</v>
      </c>
      <c r="AJ9" s="41">
        <v>0</v>
      </c>
      <c r="AK9" s="44">
        <f t="shared" si="20"/>
        <v>0</v>
      </c>
      <c r="AL9" s="105">
        <v>1</v>
      </c>
      <c r="AM9" s="44">
        <f t="shared" si="21"/>
        <v>5.6388857561745801E-3</v>
      </c>
      <c r="AN9" s="106">
        <f t="shared" si="22"/>
        <v>0</v>
      </c>
      <c r="AO9" s="106">
        <v>1</v>
      </c>
      <c r="AP9" s="40">
        <f t="shared" si="23"/>
        <v>2.3963575365444525E-3</v>
      </c>
      <c r="AQ9" s="41">
        <v>0</v>
      </c>
      <c r="AR9" s="44">
        <f t="shared" si="24"/>
        <v>0</v>
      </c>
      <c r="AS9" s="105">
        <v>0</v>
      </c>
      <c r="AT9" s="44">
        <f t="shared" si="25"/>
        <v>0</v>
      </c>
      <c r="AU9" s="106">
        <f t="shared" si="26"/>
        <v>0</v>
      </c>
      <c r="AV9" s="95">
        <v>0</v>
      </c>
      <c r="AW9" s="40">
        <f t="shared" si="27"/>
        <v>0</v>
      </c>
      <c r="AX9" s="41">
        <v>0</v>
      </c>
      <c r="AY9" s="44">
        <f t="shared" si="28"/>
        <v>0</v>
      </c>
      <c r="AZ9" s="105">
        <v>0</v>
      </c>
      <c r="BA9" s="44">
        <f t="shared" si="29"/>
        <v>0</v>
      </c>
      <c r="BB9" s="106">
        <f t="shared" si="30"/>
        <v>0</v>
      </c>
      <c r="BC9" s="95">
        <v>0</v>
      </c>
      <c r="BD9" s="40">
        <f t="shared" si="31"/>
        <v>0</v>
      </c>
      <c r="BE9" s="41">
        <v>0</v>
      </c>
      <c r="BF9" s="44">
        <f t="shared" si="32"/>
        <v>0</v>
      </c>
      <c r="BG9" s="105">
        <v>0</v>
      </c>
      <c r="BH9" s="44">
        <f t="shared" si="33"/>
        <v>0</v>
      </c>
      <c r="BI9" s="106">
        <f t="shared" si="34"/>
        <v>0</v>
      </c>
      <c r="BJ9" s="95">
        <v>0</v>
      </c>
      <c r="BK9" s="40">
        <f t="shared" si="35"/>
        <v>0</v>
      </c>
      <c r="BL9" s="41">
        <v>0</v>
      </c>
      <c r="BM9" s="44">
        <f t="shared" si="36"/>
        <v>0</v>
      </c>
      <c r="BN9" s="105">
        <v>0</v>
      </c>
      <c r="BO9" s="44">
        <f t="shared" si="37"/>
        <v>0</v>
      </c>
      <c r="BP9" s="106">
        <f t="shared" si="38"/>
        <v>0</v>
      </c>
      <c r="BQ9" s="95">
        <v>0</v>
      </c>
      <c r="BR9" s="40">
        <f t="shared" si="39"/>
        <v>0</v>
      </c>
      <c r="BS9" s="41">
        <v>0</v>
      </c>
      <c r="BT9" s="44">
        <f t="shared" si="40"/>
        <v>0</v>
      </c>
      <c r="BU9" s="105">
        <v>0</v>
      </c>
      <c r="BV9" s="44">
        <f t="shared" si="41"/>
        <v>0</v>
      </c>
      <c r="BW9" s="106">
        <f t="shared" si="42"/>
        <v>0</v>
      </c>
      <c r="BX9" s="95">
        <v>0</v>
      </c>
      <c r="BY9" s="40">
        <f t="shared" si="43"/>
        <v>0</v>
      </c>
      <c r="BZ9" s="41">
        <v>0</v>
      </c>
      <c r="CA9" s="44">
        <f t="shared" si="44"/>
        <v>0</v>
      </c>
      <c r="CB9" s="105">
        <v>0</v>
      </c>
      <c r="CC9" s="44">
        <f t="shared" si="45"/>
        <v>0</v>
      </c>
      <c r="CD9" s="106">
        <f t="shared" si="46"/>
        <v>0</v>
      </c>
      <c r="CE9" s="95">
        <v>0</v>
      </c>
      <c r="CF9" s="40">
        <f t="shared" si="47"/>
        <v>0</v>
      </c>
      <c r="CG9" s="41">
        <v>0</v>
      </c>
      <c r="CH9" s="44">
        <f t="shared" si="48"/>
        <v>0</v>
      </c>
      <c r="CI9" s="105">
        <v>0</v>
      </c>
      <c r="CJ9" s="44">
        <f t="shared" si="49"/>
        <v>0</v>
      </c>
      <c r="CK9" s="106">
        <f t="shared" si="50"/>
        <v>0</v>
      </c>
      <c r="CL9" s="95">
        <v>0</v>
      </c>
      <c r="CM9" s="40">
        <f t="shared" si="51"/>
        <v>0</v>
      </c>
      <c r="CN9" s="41">
        <v>0</v>
      </c>
      <c r="CO9" s="44">
        <f t="shared" si="52"/>
        <v>0</v>
      </c>
      <c r="CP9" s="105">
        <v>0</v>
      </c>
      <c r="CQ9" s="44">
        <f t="shared" si="53"/>
        <v>0</v>
      </c>
      <c r="CR9" s="106">
        <f t="shared" si="54"/>
        <v>0</v>
      </c>
      <c r="CS9" s="95">
        <v>0</v>
      </c>
      <c r="CT9" s="40">
        <f t="shared" si="55"/>
        <v>0</v>
      </c>
      <c r="CU9" s="41">
        <v>0</v>
      </c>
      <c r="CV9" s="44">
        <f t="shared" si="56"/>
        <v>0</v>
      </c>
      <c r="CW9" s="105">
        <v>0</v>
      </c>
      <c r="CX9" s="44">
        <f t="shared" si="57"/>
        <v>0</v>
      </c>
      <c r="CY9" s="106">
        <f t="shared" si="58"/>
        <v>0</v>
      </c>
      <c r="CZ9" s="95">
        <v>0</v>
      </c>
      <c r="DA9" s="40">
        <f t="shared" si="59"/>
        <v>0</v>
      </c>
      <c r="DB9" s="41">
        <v>0</v>
      </c>
      <c r="DC9" s="44">
        <f t="shared" si="60"/>
        <v>0</v>
      </c>
      <c r="DD9" s="105">
        <v>0</v>
      </c>
      <c r="DE9" s="44">
        <f t="shared" si="61"/>
        <v>0</v>
      </c>
      <c r="DF9" s="106">
        <f t="shared" si="62"/>
        <v>0</v>
      </c>
      <c r="DG9" s="95">
        <v>0</v>
      </c>
      <c r="DH9" s="40">
        <f t="shared" si="63"/>
        <v>0</v>
      </c>
      <c r="DI9" s="41">
        <v>0</v>
      </c>
      <c r="DJ9" s="44">
        <f t="shared" si="64"/>
        <v>0</v>
      </c>
      <c r="DK9" s="105">
        <v>0</v>
      </c>
      <c r="DL9" s="44">
        <f t="shared" si="65"/>
        <v>0</v>
      </c>
      <c r="DM9" s="106">
        <f t="shared" si="66"/>
        <v>0</v>
      </c>
      <c r="DN9" s="95">
        <v>0</v>
      </c>
      <c r="DO9" s="40">
        <f t="shared" si="67"/>
        <v>0</v>
      </c>
      <c r="DP9" s="41">
        <v>0</v>
      </c>
      <c r="DQ9" s="44">
        <f t="shared" si="68"/>
        <v>0</v>
      </c>
      <c r="DR9" s="105">
        <v>0</v>
      </c>
      <c r="DS9" s="44">
        <f t="shared" si="69"/>
        <v>0</v>
      </c>
      <c r="DT9" s="106">
        <f t="shared" si="70"/>
        <v>0</v>
      </c>
      <c r="DU9" s="95">
        <v>0</v>
      </c>
      <c r="DV9" s="40">
        <f t="shared" si="71"/>
        <v>0</v>
      </c>
      <c r="DW9" s="41">
        <v>0</v>
      </c>
      <c r="DX9" s="44">
        <f t="shared" si="72"/>
        <v>0</v>
      </c>
      <c r="DY9" s="105">
        <v>0</v>
      </c>
      <c r="DZ9" s="44">
        <f t="shared" si="73"/>
        <v>0</v>
      </c>
      <c r="EA9" s="106">
        <f t="shared" si="74"/>
        <v>0</v>
      </c>
      <c r="EB9" s="95">
        <v>0</v>
      </c>
      <c r="EC9" s="40">
        <f t="shared" si="75"/>
        <v>0</v>
      </c>
      <c r="ED9" s="41">
        <v>0</v>
      </c>
      <c r="EE9" s="44">
        <f t="shared" si="76"/>
        <v>0</v>
      </c>
      <c r="EF9" s="105">
        <v>0</v>
      </c>
      <c r="EG9" s="44">
        <f t="shared" si="77"/>
        <v>0</v>
      </c>
      <c r="EH9" s="106">
        <f t="shared" si="78"/>
        <v>0</v>
      </c>
      <c r="EI9" s="95">
        <v>0</v>
      </c>
      <c r="EJ9" s="40">
        <f t="shared" si="79"/>
        <v>0</v>
      </c>
      <c r="EK9" s="41">
        <v>0</v>
      </c>
      <c r="EL9" s="44">
        <f t="shared" si="80"/>
        <v>0</v>
      </c>
      <c r="EM9" s="105">
        <v>0</v>
      </c>
      <c r="EN9" s="44">
        <f t="shared" si="81"/>
        <v>0</v>
      </c>
      <c r="EO9" s="106">
        <f t="shared" si="82"/>
        <v>0</v>
      </c>
      <c r="EP9" s="95">
        <v>0</v>
      </c>
      <c r="EQ9" s="40">
        <f t="shared" si="83"/>
        <v>0</v>
      </c>
      <c r="ER9" s="41">
        <v>0</v>
      </c>
      <c r="ES9" s="44">
        <f t="shared" si="84"/>
        <v>0</v>
      </c>
      <c r="ET9" s="105">
        <v>0</v>
      </c>
      <c r="EU9" s="44">
        <f t="shared" si="85"/>
        <v>0</v>
      </c>
      <c r="EV9" s="106">
        <f t="shared" si="86"/>
        <v>0</v>
      </c>
      <c r="EW9" s="95">
        <v>0</v>
      </c>
      <c r="EX9" s="40">
        <f t="shared" si="87"/>
        <v>0</v>
      </c>
      <c r="EY9" s="41">
        <v>0</v>
      </c>
      <c r="EZ9" s="44">
        <f t="shared" si="88"/>
        <v>0</v>
      </c>
      <c r="FA9" s="105">
        <v>0</v>
      </c>
      <c r="FB9" s="44">
        <f t="shared" si="89"/>
        <v>0</v>
      </c>
      <c r="FC9" s="106">
        <f t="shared" si="90"/>
        <v>0</v>
      </c>
      <c r="FD9" s="95">
        <v>0</v>
      </c>
      <c r="FE9" s="40">
        <f t="shared" si="91"/>
        <v>0</v>
      </c>
      <c r="FF9" s="41">
        <v>0</v>
      </c>
      <c r="FG9" s="44">
        <f t="shared" si="92"/>
        <v>0</v>
      </c>
      <c r="FH9" s="105">
        <v>0</v>
      </c>
      <c r="FI9" s="44">
        <f t="shared" si="93"/>
        <v>0</v>
      </c>
      <c r="FJ9" s="106">
        <f t="shared" si="94"/>
        <v>0</v>
      </c>
      <c r="FK9" s="95">
        <v>0</v>
      </c>
      <c r="FL9" s="40">
        <f t="shared" si="95"/>
        <v>0</v>
      </c>
      <c r="FM9" s="41">
        <v>0</v>
      </c>
      <c r="FN9" s="44">
        <f t="shared" si="96"/>
        <v>0</v>
      </c>
      <c r="FO9" s="105">
        <v>0</v>
      </c>
      <c r="FP9" s="44">
        <f t="shared" si="97"/>
        <v>0</v>
      </c>
      <c r="FQ9" s="106">
        <f t="shared" si="98"/>
        <v>0</v>
      </c>
      <c r="FR9" s="95">
        <v>0</v>
      </c>
      <c r="FS9" s="40">
        <f t="shared" si="99"/>
        <v>0</v>
      </c>
      <c r="FT9" s="41">
        <v>0</v>
      </c>
      <c r="FU9" s="44">
        <f t="shared" si="100"/>
        <v>0</v>
      </c>
      <c r="FV9" s="105">
        <v>0</v>
      </c>
      <c r="FW9" s="44">
        <f t="shared" si="101"/>
        <v>0</v>
      </c>
      <c r="FX9" s="106">
        <f t="shared" si="102"/>
        <v>0</v>
      </c>
      <c r="FY9" s="95">
        <v>0</v>
      </c>
      <c r="FZ9" s="40">
        <f t="shared" si="103"/>
        <v>0</v>
      </c>
      <c r="GA9" s="41">
        <v>0</v>
      </c>
      <c r="GB9" s="44">
        <f t="shared" si="104"/>
        <v>0</v>
      </c>
      <c r="GC9" s="105">
        <v>0</v>
      </c>
      <c r="GD9" s="44">
        <f t="shared" si="105"/>
        <v>0</v>
      </c>
      <c r="GE9" s="106">
        <f t="shared" si="106"/>
        <v>0</v>
      </c>
      <c r="GF9" s="95">
        <v>0</v>
      </c>
      <c r="GG9" s="40">
        <f t="shared" si="107"/>
        <v>0</v>
      </c>
      <c r="GH9" s="41">
        <v>0</v>
      </c>
      <c r="GI9" s="44">
        <f t="shared" si="108"/>
        <v>0</v>
      </c>
      <c r="GJ9" s="105">
        <v>0</v>
      </c>
      <c r="GK9" s="44">
        <f t="shared" si="109"/>
        <v>0</v>
      </c>
      <c r="GL9" s="106">
        <f t="shared" si="110"/>
        <v>0</v>
      </c>
      <c r="GM9" s="95">
        <v>0</v>
      </c>
      <c r="GN9" s="40">
        <f t="shared" si="111"/>
        <v>0</v>
      </c>
      <c r="GO9" s="41">
        <v>0</v>
      </c>
      <c r="GP9" s="44">
        <f t="shared" si="112"/>
        <v>0</v>
      </c>
      <c r="GQ9" s="105">
        <v>0</v>
      </c>
      <c r="GR9" s="44">
        <f t="shared" si="113"/>
        <v>0</v>
      </c>
      <c r="GS9" s="106">
        <f t="shared" si="114"/>
        <v>0</v>
      </c>
      <c r="GT9" s="95">
        <v>0</v>
      </c>
      <c r="GU9" s="40">
        <f t="shared" si="115"/>
        <v>0</v>
      </c>
      <c r="GV9" s="41">
        <v>0</v>
      </c>
      <c r="GW9" s="44">
        <f t="shared" si="116"/>
        <v>0</v>
      </c>
      <c r="GX9" s="105">
        <v>0</v>
      </c>
      <c r="GY9" s="44">
        <f t="shared" si="117"/>
        <v>0</v>
      </c>
      <c r="GZ9" s="106">
        <f t="shared" si="118"/>
        <v>0</v>
      </c>
      <c r="HA9" s="95">
        <v>0</v>
      </c>
      <c r="HB9" s="40">
        <f t="shared" si="119"/>
        <v>0</v>
      </c>
      <c r="HC9" s="41">
        <v>0</v>
      </c>
      <c r="HD9" s="44">
        <f t="shared" si="120"/>
        <v>0</v>
      </c>
      <c r="HE9" s="105">
        <v>0</v>
      </c>
      <c r="HF9" s="44">
        <f t="shared" si="121"/>
        <v>0</v>
      </c>
      <c r="HG9" s="106">
        <f t="shared" si="122"/>
        <v>0</v>
      </c>
      <c r="HH9" s="95">
        <v>0</v>
      </c>
      <c r="HI9" s="40">
        <f t="shared" si="123"/>
        <v>0</v>
      </c>
      <c r="HJ9" s="41">
        <v>0</v>
      </c>
      <c r="HK9" s="44">
        <f t="shared" si="124"/>
        <v>0</v>
      </c>
      <c r="HL9" s="105">
        <v>0</v>
      </c>
      <c r="HM9" s="44">
        <f t="shared" si="125"/>
        <v>0</v>
      </c>
      <c r="HN9" s="106">
        <f t="shared" si="126"/>
        <v>0</v>
      </c>
      <c r="HO9" s="95">
        <v>0</v>
      </c>
      <c r="HP9" s="40">
        <f t="shared" si="127"/>
        <v>0</v>
      </c>
      <c r="HQ9" s="41">
        <v>0</v>
      </c>
      <c r="HR9" s="44">
        <f t="shared" si="128"/>
        <v>0</v>
      </c>
      <c r="HS9" s="105">
        <v>0</v>
      </c>
      <c r="HT9" s="44">
        <f t="shared" si="129"/>
        <v>0</v>
      </c>
      <c r="HU9" s="106">
        <f t="shared" si="130"/>
        <v>0</v>
      </c>
      <c r="HV9" s="95">
        <v>0</v>
      </c>
      <c r="HW9" s="40">
        <f t="shared" si="131"/>
        <v>0</v>
      </c>
      <c r="HX9" s="41">
        <v>0</v>
      </c>
      <c r="HY9" s="44">
        <f t="shared" si="132"/>
        <v>0</v>
      </c>
      <c r="HZ9" s="105">
        <v>0</v>
      </c>
      <c r="IA9" s="44">
        <f t="shared" si="133"/>
        <v>0</v>
      </c>
      <c r="IB9" s="106">
        <f t="shared" si="134"/>
        <v>0</v>
      </c>
      <c r="IC9" s="95">
        <v>0</v>
      </c>
      <c r="ID9" s="40">
        <f t="shared" si="135"/>
        <v>0</v>
      </c>
      <c r="IE9" s="41">
        <v>0</v>
      </c>
      <c r="IF9" s="44">
        <f t="shared" si="136"/>
        <v>0</v>
      </c>
      <c r="IG9" s="105">
        <v>0</v>
      </c>
      <c r="IH9" s="44">
        <f t="shared" si="137"/>
        <v>0</v>
      </c>
      <c r="II9" s="106">
        <f t="shared" si="138"/>
        <v>0</v>
      </c>
      <c r="IJ9" s="95">
        <v>0</v>
      </c>
      <c r="IK9" s="40">
        <f t="shared" si="139"/>
        <v>0</v>
      </c>
      <c r="IL9" s="41">
        <v>0</v>
      </c>
      <c r="IM9" s="44">
        <f t="shared" si="140"/>
        <v>0</v>
      </c>
      <c r="IN9" s="105">
        <v>0</v>
      </c>
      <c r="IO9" s="44">
        <f t="shared" si="141"/>
        <v>0</v>
      </c>
      <c r="IP9" s="106">
        <f t="shared" si="142"/>
        <v>0</v>
      </c>
      <c r="IQ9" s="107">
        <f t="shared" si="143"/>
        <v>0</v>
      </c>
      <c r="IR9" s="40">
        <f t="shared" si="144"/>
        <v>0</v>
      </c>
      <c r="IS9" s="41">
        <v>0</v>
      </c>
      <c r="IT9" s="44">
        <f t="shared" si="145"/>
        <v>0</v>
      </c>
      <c r="IU9" s="105">
        <v>0</v>
      </c>
      <c r="IV9" s="44">
        <f t="shared" si="146"/>
        <v>0</v>
      </c>
      <c r="IW9" s="106">
        <f t="shared" si="147"/>
        <v>0</v>
      </c>
      <c r="IX9" s="95">
        <v>0</v>
      </c>
      <c r="IY9" s="40">
        <f t="shared" si="148"/>
        <v>0</v>
      </c>
      <c r="IZ9" s="41">
        <v>0</v>
      </c>
      <c r="JA9" s="44">
        <f t="shared" si="149"/>
        <v>0</v>
      </c>
      <c r="JB9" s="95">
        <v>0</v>
      </c>
      <c r="JC9" s="44">
        <f t="shared" si="150"/>
        <v>0</v>
      </c>
      <c r="JD9" s="106">
        <f t="shared" si="151"/>
        <v>0</v>
      </c>
      <c r="JE9" s="95">
        <v>0</v>
      </c>
      <c r="JF9" s="40">
        <f t="shared" si="152"/>
        <v>0</v>
      </c>
      <c r="JG9" s="41">
        <v>0</v>
      </c>
      <c r="JH9" s="44">
        <f t="shared" si="153"/>
        <v>0</v>
      </c>
      <c r="JI9" s="95">
        <v>0</v>
      </c>
      <c r="JJ9" s="44">
        <f t="shared" si="154"/>
        <v>0</v>
      </c>
      <c r="JK9" s="106">
        <f t="shared" si="155"/>
        <v>0</v>
      </c>
      <c r="JL9" s="95">
        <v>0</v>
      </c>
      <c r="JM9" s="40">
        <f t="shared" si="156"/>
        <v>0</v>
      </c>
      <c r="JN9" s="41">
        <v>0</v>
      </c>
      <c r="JO9" s="44">
        <f t="shared" si="157"/>
        <v>0</v>
      </c>
      <c r="JP9" s="95">
        <v>0</v>
      </c>
      <c r="JQ9" s="44">
        <f t="shared" si="158"/>
        <v>0</v>
      </c>
      <c r="JR9" s="106">
        <f t="shared" si="159"/>
        <v>0</v>
      </c>
      <c r="JS9" s="95">
        <v>0</v>
      </c>
      <c r="JT9" s="40">
        <f t="shared" si="160"/>
        <v>0</v>
      </c>
      <c r="JU9" s="41">
        <v>0</v>
      </c>
      <c r="JV9" s="44">
        <f t="shared" si="161"/>
        <v>0</v>
      </c>
      <c r="JW9" s="95">
        <v>0</v>
      </c>
      <c r="JX9" s="44">
        <f t="shared" si="162"/>
        <v>0</v>
      </c>
      <c r="JY9" s="106">
        <f t="shared" si="163"/>
        <v>0</v>
      </c>
      <c r="JZ9" s="95">
        <v>0</v>
      </c>
      <c r="KA9" s="40">
        <f t="shared" si="164"/>
        <v>0</v>
      </c>
      <c r="KB9" s="41">
        <v>0</v>
      </c>
      <c r="KC9" s="44">
        <f t="shared" si="165"/>
        <v>0</v>
      </c>
      <c r="KD9" s="95">
        <v>0</v>
      </c>
      <c r="KE9" s="44">
        <f t="shared" si="166"/>
        <v>0</v>
      </c>
      <c r="KF9" s="106">
        <f t="shared" si="167"/>
        <v>0</v>
      </c>
      <c r="KG9" s="95">
        <v>0</v>
      </c>
      <c r="KH9" s="40">
        <f t="shared" si="168"/>
        <v>0</v>
      </c>
      <c r="KI9" s="41">
        <v>0</v>
      </c>
      <c r="KJ9" s="44">
        <f t="shared" si="169"/>
        <v>0</v>
      </c>
      <c r="KK9" s="95">
        <v>0</v>
      </c>
      <c r="KL9" s="44">
        <f t="shared" si="170"/>
        <v>0</v>
      </c>
      <c r="KM9" s="106">
        <f t="shared" si="171"/>
        <v>0</v>
      </c>
      <c r="KN9" s="95">
        <v>0</v>
      </c>
      <c r="KO9" s="40">
        <f t="shared" si="172"/>
        <v>0</v>
      </c>
      <c r="KP9" s="41">
        <v>0</v>
      </c>
      <c r="KQ9" s="44">
        <f t="shared" si="173"/>
        <v>0</v>
      </c>
      <c r="KR9" s="95">
        <v>0</v>
      </c>
      <c r="KS9" s="44">
        <f t="shared" si="174"/>
        <v>0</v>
      </c>
      <c r="KT9" s="106">
        <f t="shared" si="175"/>
        <v>0</v>
      </c>
      <c r="KU9" s="95">
        <v>0</v>
      </c>
      <c r="KV9" s="40">
        <f t="shared" si="176"/>
        <v>0</v>
      </c>
      <c r="KW9" s="41">
        <v>0</v>
      </c>
      <c r="KX9" s="44">
        <f t="shared" si="177"/>
        <v>0</v>
      </c>
      <c r="KY9" s="95">
        <v>0</v>
      </c>
      <c r="KZ9" s="44">
        <f t="shared" si="178"/>
        <v>0</v>
      </c>
      <c r="LA9" s="106">
        <f t="shared" si="179"/>
        <v>0</v>
      </c>
      <c r="LB9" s="95">
        <v>0</v>
      </c>
      <c r="LC9" s="40">
        <f t="shared" si="180"/>
        <v>0</v>
      </c>
      <c r="LD9" s="41">
        <v>0</v>
      </c>
      <c r="LE9" s="44">
        <f t="shared" si="181"/>
        <v>0</v>
      </c>
      <c r="LF9" s="95">
        <v>0</v>
      </c>
      <c r="LG9" s="44">
        <f t="shared" si="182"/>
        <v>0</v>
      </c>
      <c r="LH9" s="106">
        <f t="shared" si="183"/>
        <v>0</v>
      </c>
      <c r="LI9" s="95">
        <v>0</v>
      </c>
      <c r="LJ9" s="40">
        <f t="shared" si="184"/>
        <v>0</v>
      </c>
      <c r="LK9" s="41">
        <v>0</v>
      </c>
      <c r="LL9" s="44">
        <f t="shared" si="185"/>
        <v>0</v>
      </c>
      <c r="LM9" s="95">
        <v>0</v>
      </c>
      <c r="LN9" s="44">
        <f t="shared" si="186"/>
        <v>0</v>
      </c>
      <c r="LO9" s="106">
        <f t="shared" si="187"/>
        <v>0</v>
      </c>
      <c r="LP9" s="95">
        <v>0</v>
      </c>
      <c r="LQ9" s="40">
        <f t="shared" si="188"/>
        <v>0</v>
      </c>
      <c r="LR9" s="41">
        <v>0</v>
      </c>
      <c r="LS9" s="44">
        <f t="shared" si="189"/>
        <v>0</v>
      </c>
      <c r="LT9" s="95">
        <v>0</v>
      </c>
      <c r="LU9" s="44">
        <f t="shared" si="190"/>
        <v>0</v>
      </c>
      <c r="LV9" s="106">
        <f t="shared" si="191"/>
        <v>0</v>
      </c>
      <c r="LW9" s="95">
        <v>0</v>
      </c>
      <c r="LX9" s="40">
        <f t="shared" si="192"/>
        <v>0</v>
      </c>
      <c r="LY9" s="41">
        <v>0</v>
      </c>
      <c r="LZ9" s="44">
        <f t="shared" si="193"/>
        <v>0</v>
      </c>
      <c r="MA9" s="95">
        <v>0</v>
      </c>
      <c r="MB9" s="44">
        <f t="shared" si="194"/>
        <v>0</v>
      </c>
      <c r="MC9" s="106">
        <f t="shared" si="195"/>
        <v>0</v>
      </c>
      <c r="MD9" s="95">
        <v>0</v>
      </c>
      <c r="ME9" s="40">
        <f t="shared" si="196"/>
        <v>0</v>
      </c>
      <c r="MF9" s="41">
        <v>0</v>
      </c>
      <c r="MG9" s="44">
        <f t="shared" si="197"/>
        <v>0</v>
      </c>
      <c r="MH9" s="95">
        <v>0</v>
      </c>
      <c r="MI9" s="44">
        <f t="shared" si="198"/>
        <v>0</v>
      </c>
      <c r="MJ9" s="106">
        <f t="shared" si="199"/>
        <v>0</v>
      </c>
      <c r="MK9" s="56">
        <v>0</v>
      </c>
      <c r="ML9" s="40">
        <f t="shared" si="200"/>
        <v>0</v>
      </c>
      <c r="MM9" s="105">
        <v>0</v>
      </c>
      <c r="MN9" s="44">
        <f t="shared" si="201"/>
        <v>0</v>
      </c>
      <c r="MO9" s="14">
        <v>0</v>
      </c>
      <c r="MP9" s="44">
        <f t="shared" si="202"/>
        <v>0</v>
      </c>
      <c r="MQ9" s="106">
        <f t="shared" si="203"/>
        <v>0</v>
      </c>
      <c r="MR9" s="56">
        <v>0</v>
      </c>
      <c r="MS9" s="40">
        <f t="shared" si="204"/>
        <v>0</v>
      </c>
      <c r="MT9" s="105">
        <v>0</v>
      </c>
      <c r="MU9" s="44">
        <f t="shared" si="205"/>
        <v>0</v>
      </c>
      <c r="MV9" s="95">
        <v>0</v>
      </c>
      <c r="MW9" s="44">
        <f t="shared" si="206"/>
        <v>0</v>
      </c>
      <c r="MX9" s="106">
        <f t="shared" si="207"/>
        <v>0</v>
      </c>
      <c r="MY9" s="56">
        <v>0</v>
      </c>
      <c r="MZ9" s="40">
        <f t="shared" si="208"/>
        <v>0</v>
      </c>
      <c r="NA9" s="105">
        <v>0</v>
      </c>
      <c r="NB9" s="44">
        <f t="shared" si="209"/>
        <v>0</v>
      </c>
      <c r="NC9" s="95">
        <v>0</v>
      </c>
      <c r="ND9" s="44">
        <f t="shared" si="210"/>
        <v>0</v>
      </c>
      <c r="NE9" s="106">
        <f t="shared" si="211"/>
        <v>0</v>
      </c>
      <c r="NF9" s="56">
        <v>0</v>
      </c>
      <c r="NG9" s="40">
        <f t="shared" si="212"/>
        <v>0</v>
      </c>
      <c r="NH9" s="105">
        <v>0</v>
      </c>
      <c r="NI9" s="44">
        <f t="shared" si="213"/>
        <v>0</v>
      </c>
      <c r="NJ9" s="95">
        <v>0</v>
      </c>
      <c r="NK9" s="44">
        <f t="shared" si="214"/>
        <v>0</v>
      </c>
      <c r="NL9" s="106">
        <f t="shared" si="215"/>
        <v>0</v>
      </c>
      <c r="NM9" s="56">
        <v>0</v>
      </c>
      <c r="NN9" s="40">
        <f t="shared" si="216"/>
        <v>0</v>
      </c>
      <c r="NO9" s="105">
        <v>0</v>
      </c>
      <c r="NP9" s="44">
        <f t="shared" si="217"/>
        <v>0</v>
      </c>
      <c r="NQ9" s="95">
        <v>0</v>
      </c>
      <c r="NR9" s="44">
        <f t="shared" si="218"/>
        <v>0</v>
      </c>
      <c r="NS9" s="106">
        <f t="shared" si="219"/>
        <v>0</v>
      </c>
      <c r="NT9" s="56">
        <v>0</v>
      </c>
      <c r="NU9" s="40">
        <f t="shared" si="220"/>
        <v>0</v>
      </c>
      <c r="NV9" s="105">
        <v>0</v>
      </c>
      <c r="NW9" s="44">
        <f t="shared" si="221"/>
        <v>0</v>
      </c>
      <c r="NX9" s="95">
        <v>0</v>
      </c>
      <c r="NY9" s="44">
        <f t="shared" si="222"/>
        <v>0</v>
      </c>
      <c r="NZ9" s="106">
        <f t="shared" si="223"/>
        <v>0</v>
      </c>
      <c r="OA9" s="56">
        <v>0</v>
      </c>
      <c r="OB9" s="40">
        <f t="shared" si="224"/>
        <v>0</v>
      </c>
      <c r="OC9" s="105">
        <v>0</v>
      </c>
      <c r="OD9" s="44">
        <f t="shared" si="225"/>
        <v>0</v>
      </c>
      <c r="OE9" s="95">
        <v>0</v>
      </c>
      <c r="OF9" s="44">
        <f t="shared" si="226"/>
        <v>0</v>
      </c>
      <c r="OG9" s="106">
        <f t="shared" si="227"/>
        <v>0</v>
      </c>
      <c r="OH9" s="56">
        <v>0</v>
      </c>
      <c r="OI9" s="40">
        <f t="shared" si="228"/>
        <v>0</v>
      </c>
    </row>
    <row r="10" spans="1:399" x14ac:dyDescent="0.3">
      <c r="A10" s="103" t="s">
        <v>28</v>
      </c>
      <c r="B10" s="95">
        <v>3212204</v>
      </c>
      <c r="C10" s="44">
        <f t="shared" si="0"/>
        <v>10.931528261957233</v>
      </c>
      <c r="D10" s="95">
        <v>2989066</v>
      </c>
      <c r="E10" s="44">
        <f t="shared" si="1"/>
        <v>9.6499991283231079</v>
      </c>
      <c r="F10" s="95">
        <f t="shared" si="2"/>
        <v>6201270</v>
      </c>
      <c r="G10" s="44">
        <f t="shared" si="3"/>
        <v>10.273884432464088</v>
      </c>
      <c r="H10" s="41">
        <v>17</v>
      </c>
      <c r="I10" s="44">
        <f t="shared" si="4"/>
        <v>4.9700336208156698E-2</v>
      </c>
      <c r="J10" s="105">
        <v>14</v>
      </c>
      <c r="K10" s="44">
        <f t="shared" si="5"/>
        <v>5.5595266460169962E-2</v>
      </c>
      <c r="L10" s="106">
        <f t="shared" si="6"/>
        <v>0</v>
      </c>
      <c r="M10" s="106">
        <v>31</v>
      </c>
      <c r="N10" s="40">
        <f t="shared" si="7"/>
        <v>5.2199976425817092E-2</v>
      </c>
      <c r="O10" s="41">
        <v>14</v>
      </c>
      <c r="P10" s="44">
        <f t="shared" si="8"/>
        <v>4.3447227135896715E-2</v>
      </c>
      <c r="Q10" s="105">
        <v>12</v>
      </c>
      <c r="R10" s="44">
        <f t="shared" si="9"/>
        <v>5.0864699898270596E-2</v>
      </c>
      <c r="S10" s="106">
        <f t="shared" si="10"/>
        <v>0</v>
      </c>
      <c r="T10" s="106">
        <v>26</v>
      </c>
      <c r="U10" s="40">
        <f t="shared" si="11"/>
        <v>4.6582459912209981E-2</v>
      </c>
      <c r="V10" s="41">
        <v>13</v>
      </c>
      <c r="W10" s="44">
        <f t="shared" si="12"/>
        <v>4.4993597065033052E-2</v>
      </c>
      <c r="X10" s="105">
        <v>8</v>
      </c>
      <c r="Y10" s="44">
        <f t="shared" si="13"/>
        <v>3.8035468073978985E-2</v>
      </c>
      <c r="Z10" s="106">
        <f t="shared" si="14"/>
        <v>0</v>
      </c>
      <c r="AA10" s="106">
        <v>21</v>
      </c>
      <c r="AB10" s="40">
        <f t="shared" si="15"/>
        <v>4.2062252133157077E-2</v>
      </c>
      <c r="AC10" s="41">
        <v>10</v>
      </c>
      <c r="AD10" s="44">
        <f t="shared" si="16"/>
        <v>3.8047407069208235E-2</v>
      </c>
      <c r="AE10" s="105">
        <v>5</v>
      </c>
      <c r="AF10" s="44">
        <f t="shared" si="17"/>
        <v>2.5953802232026989E-2</v>
      </c>
      <c r="AG10" s="106">
        <f t="shared" si="18"/>
        <v>0</v>
      </c>
      <c r="AH10" s="106">
        <v>15</v>
      </c>
      <c r="AI10" s="40">
        <f t="shared" si="19"/>
        <v>3.2932291209273733E-2</v>
      </c>
      <c r="AJ10" s="41">
        <v>10</v>
      </c>
      <c r="AK10" s="44">
        <f t="shared" si="20"/>
        <v>4.1673612268711448E-2</v>
      </c>
      <c r="AL10" s="105">
        <v>3</v>
      </c>
      <c r="AM10" s="44">
        <f t="shared" si="21"/>
        <v>1.691665726852374E-2</v>
      </c>
      <c r="AN10" s="106">
        <f t="shared" si="22"/>
        <v>0</v>
      </c>
      <c r="AO10" s="106">
        <v>13</v>
      </c>
      <c r="AP10" s="40">
        <f t="shared" si="23"/>
        <v>3.1152647975077882E-2</v>
      </c>
      <c r="AQ10" s="41">
        <v>10</v>
      </c>
      <c r="AR10" s="44">
        <f t="shared" si="24"/>
        <v>4.3305040706738268E-2</v>
      </c>
      <c r="AS10" s="105">
        <v>3</v>
      </c>
      <c r="AT10" s="44">
        <f t="shared" si="25"/>
        <v>1.752745968684272E-2</v>
      </c>
      <c r="AU10" s="106">
        <f t="shared" si="26"/>
        <v>0</v>
      </c>
      <c r="AV10" s="95">
        <v>13</v>
      </c>
      <c r="AW10" s="40">
        <f t="shared" si="27"/>
        <v>3.2331874253879823E-2</v>
      </c>
      <c r="AX10" s="41">
        <v>11</v>
      </c>
      <c r="AY10" s="44">
        <f t="shared" si="28"/>
        <v>4.9056772064398159E-2</v>
      </c>
      <c r="AZ10" s="105">
        <v>3</v>
      </c>
      <c r="BA10" s="44">
        <f t="shared" si="29"/>
        <v>1.8041857108491703E-2</v>
      </c>
      <c r="BB10" s="106">
        <f t="shared" si="30"/>
        <v>0</v>
      </c>
      <c r="BC10" s="95">
        <v>14</v>
      </c>
      <c r="BD10" s="40">
        <f t="shared" si="31"/>
        <v>3.5850554403216307E-2</v>
      </c>
      <c r="BE10" s="41">
        <v>12</v>
      </c>
      <c r="BF10" s="44">
        <f t="shared" si="32"/>
        <v>5.5904961565338918E-2</v>
      </c>
      <c r="BG10" s="105">
        <v>3</v>
      </c>
      <c r="BH10" s="44">
        <f t="shared" si="33"/>
        <v>1.8747656542932135E-2</v>
      </c>
      <c r="BI10" s="106">
        <f t="shared" si="34"/>
        <v>0</v>
      </c>
      <c r="BJ10" s="95">
        <v>15</v>
      </c>
      <c r="BK10" s="40">
        <f t="shared" si="35"/>
        <v>4.0035231003282885E-2</v>
      </c>
      <c r="BL10" s="41">
        <v>11</v>
      </c>
      <c r="BM10" s="44">
        <f t="shared" si="36"/>
        <v>5.1337098053857284E-2</v>
      </c>
      <c r="BN10" s="105">
        <v>3</v>
      </c>
      <c r="BO10" s="44">
        <f t="shared" si="37"/>
        <v>1.8778167250876315E-2</v>
      </c>
      <c r="BP10" s="106">
        <f t="shared" si="38"/>
        <v>0</v>
      </c>
      <c r="BQ10" s="95">
        <v>14</v>
      </c>
      <c r="BR10" s="40">
        <f t="shared" si="39"/>
        <v>3.7430152661551211E-2</v>
      </c>
      <c r="BS10" s="41">
        <v>12</v>
      </c>
      <c r="BT10" s="44">
        <f t="shared" si="40"/>
        <v>5.690979797021721E-2</v>
      </c>
      <c r="BU10" s="105">
        <v>3</v>
      </c>
      <c r="BV10" s="44">
        <f t="shared" si="41"/>
        <v>1.9085183535848337E-2</v>
      </c>
      <c r="BW10" s="106">
        <f t="shared" si="42"/>
        <v>0</v>
      </c>
      <c r="BX10" s="95">
        <v>15</v>
      </c>
      <c r="BY10" s="40">
        <f t="shared" si="43"/>
        <v>4.0755332155957072E-2</v>
      </c>
      <c r="BZ10" s="41">
        <v>12</v>
      </c>
      <c r="CA10" s="44">
        <f t="shared" si="44"/>
        <v>5.7186427754479602E-2</v>
      </c>
      <c r="CB10" s="105">
        <v>3</v>
      </c>
      <c r="CC10" s="44">
        <f t="shared" si="45"/>
        <v>1.9161982626469086E-2</v>
      </c>
      <c r="CD10" s="106">
        <f t="shared" si="46"/>
        <v>0</v>
      </c>
      <c r="CE10" s="95">
        <v>15</v>
      </c>
      <c r="CF10" s="40">
        <f t="shared" si="47"/>
        <v>4.0938864628820959E-2</v>
      </c>
      <c r="CG10" s="41">
        <v>12</v>
      </c>
      <c r="CH10" s="44">
        <f t="shared" si="48"/>
        <v>5.7806252709668091E-2</v>
      </c>
      <c r="CI10" s="105">
        <v>3</v>
      </c>
      <c r="CJ10" s="44">
        <f t="shared" si="49"/>
        <v>1.9388612421637693E-2</v>
      </c>
      <c r="CK10" s="106">
        <f t="shared" si="50"/>
        <v>0</v>
      </c>
      <c r="CL10" s="95">
        <v>15</v>
      </c>
      <c r="CM10" s="40">
        <f t="shared" si="51"/>
        <v>4.1399867520423933E-2</v>
      </c>
      <c r="CN10" s="41">
        <v>12</v>
      </c>
      <c r="CO10" s="44">
        <f t="shared" si="52"/>
        <v>5.8072009291521488E-2</v>
      </c>
      <c r="CP10" s="105">
        <v>3</v>
      </c>
      <c r="CQ10" s="44">
        <f t="shared" si="53"/>
        <v>1.9498245157935783E-2</v>
      </c>
      <c r="CR10" s="106">
        <f t="shared" si="54"/>
        <v>0</v>
      </c>
      <c r="CS10" s="95">
        <v>15</v>
      </c>
      <c r="CT10" s="40">
        <f t="shared" si="55"/>
        <v>4.1608876560332873E-2</v>
      </c>
      <c r="CU10" s="41">
        <v>12</v>
      </c>
      <c r="CV10" s="44">
        <f t="shared" si="56"/>
        <v>5.8133901753706037E-2</v>
      </c>
      <c r="CW10" s="105">
        <v>3</v>
      </c>
      <c r="CX10" s="44">
        <f t="shared" si="57"/>
        <v>1.9524894240156201E-2</v>
      </c>
      <c r="CY10" s="106">
        <f t="shared" si="58"/>
        <v>0</v>
      </c>
      <c r="CZ10" s="95">
        <v>15</v>
      </c>
      <c r="DA10" s="40">
        <f t="shared" si="59"/>
        <v>4.1658566389868638E-2</v>
      </c>
      <c r="DB10" s="41">
        <v>12</v>
      </c>
      <c r="DC10" s="44">
        <f t="shared" si="60"/>
        <v>5.8306204751955686E-2</v>
      </c>
      <c r="DD10" s="105">
        <v>3</v>
      </c>
      <c r="DE10" s="44">
        <f t="shared" si="61"/>
        <v>1.9584802193497845E-2</v>
      </c>
      <c r="DF10" s="106">
        <f t="shared" si="62"/>
        <v>0</v>
      </c>
      <c r="DG10" s="95">
        <v>15</v>
      </c>
      <c r="DH10" s="40">
        <f t="shared" si="63"/>
        <v>4.1783893701774426E-2</v>
      </c>
      <c r="DI10" s="41">
        <v>12</v>
      </c>
      <c r="DJ10" s="44">
        <f t="shared" si="64"/>
        <v>5.856229564198917E-2</v>
      </c>
      <c r="DK10" s="105">
        <v>3</v>
      </c>
      <c r="DL10" s="44">
        <f t="shared" si="65"/>
        <v>1.9691499835904167E-2</v>
      </c>
      <c r="DM10" s="106">
        <f t="shared" si="66"/>
        <v>0</v>
      </c>
      <c r="DN10" s="95">
        <v>15</v>
      </c>
      <c r="DO10" s="40">
        <f t="shared" si="67"/>
        <v>4.1986228517046406E-2</v>
      </c>
      <c r="DP10" s="41">
        <v>12</v>
      </c>
      <c r="DQ10" s="44">
        <f t="shared" si="68"/>
        <v>5.8688316134396248E-2</v>
      </c>
      <c r="DR10" s="105">
        <v>3</v>
      </c>
      <c r="DS10" s="44">
        <f t="shared" si="69"/>
        <v>1.9745935628249851E-2</v>
      </c>
      <c r="DT10" s="106">
        <f t="shared" si="70"/>
        <v>0</v>
      </c>
      <c r="DU10" s="95">
        <v>15</v>
      </c>
      <c r="DV10" s="40">
        <f t="shared" si="71"/>
        <v>4.2087542087542083E-2</v>
      </c>
      <c r="DW10" s="41">
        <v>12</v>
      </c>
      <c r="DX10" s="44">
        <f t="shared" si="72"/>
        <v>5.879758929883875E-2</v>
      </c>
      <c r="DY10" s="105">
        <v>3</v>
      </c>
      <c r="DZ10" s="44">
        <f t="shared" si="73"/>
        <v>1.9790223629527013E-2</v>
      </c>
      <c r="EA10" s="106">
        <f t="shared" si="74"/>
        <v>0</v>
      </c>
      <c r="EB10" s="95">
        <v>15</v>
      </c>
      <c r="EC10" s="40">
        <f t="shared" si="75"/>
        <v>4.2172739541160596E-2</v>
      </c>
      <c r="ED10" s="41">
        <v>12</v>
      </c>
      <c r="EE10" s="44">
        <f t="shared" si="76"/>
        <v>5.8803351791052089E-2</v>
      </c>
      <c r="EF10" s="105">
        <v>3</v>
      </c>
      <c r="EG10" s="44">
        <f t="shared" si="77"/>
        <v>1.979544704717915E-2</v>
      </c>
      <c r="EH10" s="106">
        <f t="shared" si="78"/>
        <v>0</v>
      </c>
      <c r="EI10" s="95">
        <v>15</v>
      </c>
      <c r="EJ10" s="40">
        <f t="shared" si="79"/>
        <v>4.2179854901299142E-2</v>
      </c>
      <c r="EK10" s="41">
        <v>12</v>
      </c>
      <c r="EL10" s="44">
        <f t="shared" si="80"/>
        <v>5.837711617046118E-2</v>
      </c>
      <c r="EM10" s="105">
        <v>4</v>
      </c>
      <c r="EN10" s="44">
        <f t="shared" si="81"/>
        <v>2.5972339458476722E-2</v>
      </c>
      <c r="EO10" s="106">
        <f t="shared" si="82"/>
        <v>0</v>
      </c>
      <c r="EP10" s="95">
        <v>16</v>
      </c>
      <c r="EQ10" s="40">
        <f t="shared" si="83"/>
        <v>4.4497594348805514E-2</v>
      </c>
      <c r="ER10" s="41">
        <v>12</v>
      </c>
      <c r="ES10" s="44">
        <f t="shared" si="84"/>
        <v>5.8425434539169388E-2</v>
      </c>
      <c r="ET10" s="105">
        <v>4</v>
      </c>
      <c r="EU10" s="44">
        <f t="shared" si="85"/>
        <v>2.6019644831848047E-2</v>
      </c>
      <c r="EV10" s="106">
        <f t="shared" si="86"/>
        <v>0</v>
      </c>
      <c r="EW10" s="95">
        <v>16</v>
      </c>
      <c r="EX10" s="40">
        <f t="shared" si="87"/>
        <v>4.4553352639786145E-2</v>
      </c>
      <c r="EY10" s="41">
        <v>12</v>
      </c>
      <c r="EZ10" s="44">
        <f t="shared" si="88"/>
        <v>5.8510897654688185E-2</v>
      </c>
      <c r="FA10" s="105">
        <v>4</v>
      </c>
      <c r="FB10" s="44">
        <f t="shared" si="89"/>
        <v>2.6085822355549758E-2</v>
      </c>
      <c r="FC10" s="106">
        <f t="shared" si="90"/>
        <v>0</v>
      </c>
      <c r="FD10" s="95">
        <v>16</v>
      </c>
      <c r="FE10" s="40">
        <f t="shared" si="91"/>
        <v>4.4639120609323991E-2</v>
      </c>
      <c r="FF10" s="41">
        <v>12</v>
      </c>
      <c r="FG10" s="44">
        <f t="shared" si="92"/>
        <v>5.8788947677836566E-2</v>
      </c>
      <c r="FH10" s="105">
        <v>4</v>
      </c>
      <c r="FI10" s="44">
        <f t="shared" si="93"/>
        <v>2.6260504201680673E-2</v>
      </c>
      <c r="FJ10" s="106">
        <f t="shared" si="94"/>
        <v>0</v>
      </c>
      <c r="FK10" s="95">
        <v>16</v>
      </c>
      <c r="FL10" s="40">
        <f t="shared" si="95"/>
        <v>4.4888340253619124E-2</v>
      </c>
      <c r="FM10" s="41">
        <v>12</v>
      </c>
      <c r="FN10" s="44">
        <f t="shared" si="96"/>
        <v>6.0747190442442041E-2</v>
      </c>
      <c r="FO10" s="105">
        <v>4</v>
      </c>
      <c r="FP10" s="44">
        <f t="shared" si="97"/>
        <v>2.7461211039406838E-2</v>
      </c>
      <c r="FQ10" s="106">
        <f t="shared" si="98"/>
        <v>0</v>
      </c>
      <c r="FR10" s="95">
        <v>16</v>
      </c>
      <c r="FS10" s="40">
        <f t="shared" si="99"/>
        <v>4.6620046620046623E-2</v>
      </c>
      <c r="FT10" s="41">
        <v>12</v>
      </c>
      <c r="FU10" s="44">
        <f t="shared" si="100"/>
        <v>6.0892068808037748E-2</v>
      </c>
      <c r="FV10" s="105">
        <v>4</v>
      </c>
      <c r="FW10" s="44">
        <f t="shared" si="101"/>
        <v>2.7578599007170437E-2</v>
      </c>
      <c r="FX10" s="106">
        <f t="shared" si="102"/>
        <v>0</v>
      </c>
      <c r="FY10" s="95">
        <v>16</v>
      </c>
      <c r="FZ10" s="40">
        <f t="shared" si="103"/>
        <v>4.6768583204232557E-2</v>
      </c>
      <c r="GA10" s="41">
        <v>12</v>
      </c>
      <c r="GB10" s="44">
        <f t="shared" si="104"/>
        <v>6.0981807094216897E-2</v>
      </c>
      <c r="GC10" s="105">
        <v>4</v>
      </c>
      <c r="GD10" s="44">
        <f t="shared" si="105"/>
        <v>2.7654867256637169E-2</v>
      </c>
      <c r="GE10" s="106">
        <f t="shared" si="106"/>
        <v>0</v>
      </c>
      <c r="GF10" s="95">
        <v>16</v>
      </c>
      <c r="GG10" s="40">
        <f t="shared" si="107"/>
        <v>4.6863101165719644E-2</v>
      </c>
      <c r="GH10" s="41">
        <v>12</v>
      </c>
      <c r="GI10" s="44">
        <f t="shared" si="108"/>
        <v>6.1000406669377789E-2</v>
      </c>
      <c r="GJ10" s="105">
        <v>4</v>
      </c>
      <c r="GK10" s="44">
        <f t="shared" si="109"/>
        <v>2.767400027674E-2</v>
      </c>
      <c r="GL10" s="106">
        <f t="shared" si="110"/>
        <v>0</v>
      </c>
      <c r="GM10" s="95">
        <v>16</v>
      </c>
      <c r="GN10" s="40">
        <f t="shared" si="111"/>
        <v>4.6885072964894803E-2</v>
      </c>
      <c r="GO10" s="41">
        <v>12</v>
      </c>
      <c r="GP10" s="44">
        <f t="shared" si="112"/>
        <v>6.1019017593816741E-2</v>
      </c>
      <c r="GQ10" s="105">
        <v>4</v>
      </c>
      <c r="GR10" s="44">
        <f t="shared" si="113"/>
        <v>2.7777777777777776E-2</v>
      </c>
      <c r="GS10" s="106">
        <f t="shared" si="114"/>
        <v>0</v>
      </c>
      <c r="GT10" s="95">
        <v>16</v>
      </c>
      <c r="GU10" s="40">
        <f t="shared" si="115"/>
        <v>4.6967651030352844E-2</v>
      </c>
      <c r="GV10" s="41">
        <v>12</v>
      </c>
      <c r="GW10" s="44">
        <f t="shared" si="116"/>
        <v>6.1015914984491791E-2</v>
      </c>
      <c r="GX10" s="105">
        <v>4</v>
      </c>
      <c r="GY10" s="44">
        <f t="shared" si="117"/>
        <v>2.7857093112333729E-2</v>
      </c>
      <c r="GZ10" s="106">
        <f t="shared" si="118"/>
        <v>0</v>
      </c>
      <c r="HA10" s="95">
        <v>16</v>
      </c>
      <c r="HB10" s="40">
        <f t="shared" si="119"/>
        <v>4.7022864868042087E-2</v>
      </c>
      <c r="HC10" s="41">
        <v>12</v>
      </c>
      <c r="HD10" s="44">
        <f t="shared" si="120"/>
        <v>6.1130922058074376E-2</v>
      </c>
      <c r="HE10" s="105">
        <v>4</v>
      </c>
      <c r="HF10" s="44">
        <f t="shared" si="121"/>
        <v>2.7932960893854747E-2</v>
      </c>
      <c r="HG10" s="106">
        <f t="shared" si="122"/>
        <v>0</v>
      </c>
      <c r="HH10" s="95">
        <v>16</v>
      </c>
      <c r="HI10" s="40">
        <f t="shared" si="123"/>
        <v>4.7128129602356406E-2</v>
      </c>
      <c r="HJ10" s="41">
        <v>12</v>
      </c>
      <c r="HK10" s="44">
        <f t="shared" si="124"/>
        <v>6.1399918133442484E-2</v>
      </c>
      <c r="HL10" s="105">
        <v>4</v>
      </c>
      <c r="HM10" s="44">
        <f t="shared" si="125"/>
        <v>2.8184892897406989E-2</v>
      </c>
      <c r="HN10" s="106">
        <f t="shared" si="126"/>
        <v>0</v>
      </c>
      <c r="HO10" s="95">
        <v>16</v>
      </c>
      <c r="HP10" s="40">
        <f t="shared" si="127"/>
        <v>4.7427080863172877E-2</v>
      </c>
      <c r="HQ10" s="41">
        <v>12</v>
      </c>
      <c r="HR10" s="44">
        <f t="shared" si="128"/>
        <v>6.165544880028772E-2</v>
      </c>
      <c r="HS10" s="105">
        <v>4</v>
      </c>
      <c r="HT10" s="44">
        <f t="shared" si="129"/>
        <v>2.8431302864453764E-2</v>
      </c>
      <c r="HU10" s="106">
        <f t="shared" si="130"/>
        <v>0</v>
      </c>
      <c r="HV10" s="95">
        <v>16</v>
      </c>
      <c r="HW10" s="40">
        <f t="shared" si="131"/>
        <v>4.771561493498748E-2</v>
      </c>
      <c r="HX10" s="41">
        <v>12</v>
      </c>
      <c r="HY10" s="44">
        <f t="shared" si="132"/>
        <v>6.1617458279845959E-2</v>
      </c>
      <c r="HZ10" s="105">
        <v>4</v>
      </c>
      <c r="IA10" s="44">
        <f t="shared" si="133"/>
        <v>2.8435345134001564E-2</v>
      </c>
      <c r="IB10" s="106">
        <f t="shared" si="134"/>
        <v>0</v>
      </c>
      <c r="IC10" s="95">
        <v>16</v>
      </c>
      <c r="ID10" s="40">
        <f t="shared" si="135"/>
        <v>4.770138930296345E-2</v>
      </c>
      <c r="IE10" s="41">
        <v>11</v>
      </c>
      <c r="IF10" s="44">
        <f t="shared" si="136"/>
        <v>5.6712724273045995E-2</v>
      </c>
      <c r="IG10" s="105">
        <v>4</v>
      </c>
      <c r="IH10" s="44">
        <f t="shared" si="137"/>
        <v>2.8750089844030761E-2</v>
      </c>
      <c r="II10" s="106">
        <f t="shared" si="138"/>
        <v>0</v>
      </c>
      <c r="IJ10" s="95">
        <v>15</v>
      </c>
      <c r="IK10" s="40">
        <f t="shared" si="139"/>
        <v>4.5032873998018551E-2</v>
      </c>
      <c r="IL10" s="41">
        <v>11</v>
      </c>
      <c r="IM10" s="44">
        <f t="shared" si="140"/>
        <v>5.6865177832919771E-2</v>
      </c>
      <c r="IN10" s="105">
        <v>4</v>
      </c>
      <c r="IO10" s="44">
        <f t="shared" si="141"/>
        <v>2.8849621348719798E-2</v>
      </c>
      <c r="IP10" s="106">
        <f t="shared" si="142"/>
        <v>0</v>
      </c>
      <c r="IQ10" s="107">
        <f t="shared" si="143"/>
        <v>15</v>
      </c>
      <c r="IR10" s="40">
        <f t="shared" si="144"/>
        <v>4.516847842452347E-2</v>
      </c>
      <c r="IS10" s="41">
        <v>11</v>
      </c>
      <c r="IT10" s="44">
        <f t="shared" si="145"/>
        <v>5.7154733451106721E-2</v>
      </c>
      <c r="IU10" s="105">
        <v>4</v>
      </c>
      <c r="IV10" s="44">
        <f t="shared" si="146"/>
        <v>2.9214139643587496E-2</v>
      </c>
      <c r="IW10" s="106">
        <f t="shared" si="147"/>
        <v>0</v>
      </c>
      <c r="IX10" s="95">
        <v>15</v>
      </c>
      <c r="IY10" s="40">
        <f t="shared" si="148"/>
        <v>4.5540105653045115E-2</v>
      </c>
      <c r="IZ10" s="41">
        <v>11</v>
      </c>
      <c r="JA10" s="44">
        <f t="shared" si="149"/>
        <v>5.7279733388877319E-2</v>
      </c>
      <c r="JB10" s="95">
        <v>4</v>
      </c>
      <c r="JC10" s="44">
        <f t="shared" si="150"/>
        <v>2.9366419499302548E-2</v>
      </c>
      <c r="JD10" s="106">
        <f t="shared" si="151"/>
        <v>0</v>
      </c>
      <c r="JE10" s="95">
        <v>15</v>
      </c>
      <c r="JF10" s="40">
        <f t="shared" si="152"/>
        <v>4.5696877380045693E-2</v>
      </c>
      <c r="JG10" s="41">
        <v>11</v>
      </c>
      <c r="JH10" s="44">
        <f t="shared" si="153"/>
        <v>5.7706431644108692E-2</v>
      </c>
      <c r="JI10" s="95">
        <v>4</v>
      </c>
      <c r="JJ10" s="44">
        <f t="shared" si="154"/>
        <v>2.9881966233378153E-2</v>
      </c>
      <c r="JK10" s="106">
        <f t="shared" si="155"/>
        <v>0</v>
      </c>
      <c r="JL10" s="95">
        <v>15</v>
      </c>
      <c r="JM10" s="40">
        <f t="shared" si="156"/>
        <v>4.6227810650887574E-2</v>
      </c>
      <c r="JN10" s="41">
        <v>11</v>
      </c>
      <c r="JO10" s="44">
        <f t="shared" si="157"/>
        <v>5.7824738474478263E-2</v>
      </c>
      <c r="JP10" s="95">
        <v>4</v>
      </c>
      <c r="JQ10" s="44">
        <f t="shared" si="158"/>
        <v>3.000750187546887E-2</v>
      </c>
      <c r="JR10" s="106">
        <f t="shared" si="159"/>
        <v>0</v>
      </c>
      <c r="JS10" s="95">
        <v>15</v>
      </c>
      <c r="JT10" s="40">
        <f t="shared" si="160"/>
        <v>4.6363552066268972E-2</v>
      </c>
      <c r="JU10" s="41">
        <v>10</v>
      </c>
      <c r="JV10" s="44">
        <f t="shared" si="161"/>
        <v>5.3166037535222498E-2</v>
      </c>
      <c r="JW10" s="95">
        <v>3</v>
      </c>
      <c r="JX10" s="44">
        <f t="shared" si="162"/>
        <v>2.3002606962122373E-2</v>
      </c>
      <c r="JY10" s="106">
        <f t="shared" si="163"/>
        <v>0</v>
      </c>
      <c r="JZ10" s="95">
        <v>13</v>
      </c>
      <c r="KA10" s="40">
        <f t="shared" si="164"/>
        <v>4.0815045053530501E-2</v>
      </c>
      <c r="KB10" s="41">
        <v>10</v>
      </c>
      <c r="KC10" s="44">
        <f t="shared" si="165"/>
        <v>5.4109626102483634E-2</v>
      </c>
      <c r="KD10" s="95">
        <v>3</v>
      </c>
      <c r="KE10" s="44">
        <f t="shared" si="166"/>
        <v>2.3781212841854936E-2</v>
      </c>
      <c r="KF10" s="106">
        <f t="shared" si="167"/>
        <v>0</v>
      </c>
      <c r="KG10" s="95">
        <v>13</v>
      </c>
      <c r="KH10" s="40">
        <f t="shared" si="168"/>
        <v>4.1806020066889632E-2</v>
      </c>
      <c r="KI10" s="41">
        <v>8</v>
      </c>
      <c r="KJ10" s="44">
        <f t="shared" si="169"/>
        <v>4.4750237735637972E-2</v>
      </c>
      <c r="KK10" s="95">
        <v>4</v>
      </c>
      <c r="KL10" s="44">
        <f t="shared" si="170"/>
        <v>3.3858134416793632E-2</v>
      </c>
      <c r="KM10" s="106">
        <f t="shared" si="171"/>
        <v>0</v>
      </c>
      <c r="KN10" s="95">
        <v>12</v>
      </c>
      <c r="KO10" s="40">
        <f t="shared" si="172"/>
        <v>4.0416287763968883E-2</v>
      </c>
      <c r="KP10" s="41">
        <v>6</v>
      </c>
      <c r="KQ10" s="44">
        <f t="shared" si="173"/>
        <v>3.5256786931484312E-2</v>
      </c>
      <c r="KR10" s="95">
        <v>3</v>
      </c>
      <c r="KS10" s="44">
        <f t="shared" si="174"/>
        <v>2.7437351381013352E-2</v>
      </c>
      <c r="KT10" s="106">
        <f t="shared" si="175"/>
        <v>0</v>
      </c>
      <c r="KU10" s="95">
        <v>9</v>
      </c>
      <c r="KV10" s="40">
        <f t="shared" si="176"/>
        <v>3.2194598461813627E-2</v>
      </c>
      <c r="KW10" s="41">
        <v>6</v>
      </c>
      <c r="KX10" s="44">
        <f t="shared" si="177"/>
        <v>3.8051750380517502E-2</v>
      </c>
      <c r="KY10" s="95">
        <v>2</v>
      </c>
      <c r="KZ10" s="44">
        <f t="shared" si="178"/>
        <v>2.0652622883106157E-2</v>
      </c>
      <c r="LA10" s="106">
        <f t="shared" si="179"/>
        <v>0</v>
      </c>
      <c r="LB10" s="95">
        <v>8</v>
      </c>
      <c r="LC10" s="40">
        <f t="shared" si="180"/>
        <v>3.1431714600031434E-2</v>
      </c>
      <c r="LD10" s="41">
        <v>6</v>
      </c>
      <c r="LE10" s="44">
        <f t="shared" si="181"/>
        <v>3.8309283616396371E-2</v>
      </c>
      <c r="LF10" s="95">
        <v>2</v>
      </c>
      <c r="LG10" s="44">
        <f t="shared" si="182"/>
        <v>2.0935831675913327E-2</v>
      </c>
      <c r="LH10" s="106">
        <f t="shared" si="183"/>
        <v>0</v>
      </c>
      <c r="LI10" s="95">
        <v>8</v>
      </c>
      <c r="LJ10" s="40">
        <f t="shared" si="184"/>
        <v>3.1727146539758083E-2</v>
      </c>
      <c r="LK10" s="41">
        <v>5</v>
      </c>
      <c r="LL10" s="44">
        <f t="shared" si="185"/>
        <v>3.408781019907281E-2</v>
      </c>
      <c r="LM10" s="95">
        <v>2</v>
      </c>
      <c r="LN10" s="44">
        <f t="shared" si="186"/>
        <v>2.3540489642184557E-2</v>
      </c>
      <c r="LO10" s="106">
        <f t="shared" si="187"/>
        <v>0</v>
      </c>
      <c r="LP10" s="95">
        <v>7</v>
      </c>
      <c r="LQ10" s="40">
        <f t="shared" si="188"/>
        <v>3.0188028290495085E-2</v>
      </c>
      <c r="LR10" s="41">
        <v>5</v>
      </c>
      <c r="LS10" s="44">
        <f t="shared" si="189"/>
        <v>3.8337678270203956E-2</v>
      </c>
      <c r="LT10" s="95">
        <v>2</v>
      </c>
      <c r="LU10" s="44">
        <f t="shared" si="190"/>
        <v>2.8851702250432775E-2</v>
      </c>
      <c r="LV10" s="106">
        <f t="shared" si="191"/>
        <v>0</v>
      </c>
      <c r="LW10" s="95">
        <v>7</v>
      </c>
      <c r="LX10" s="40">
        <f t="shared" si="192"/>
        <v>3.5010503150945282E-2</v>
      </c>
      <c r="LY10" s="41">
        <v>5</v>
      </c>
      <c r="LZ10" s="44">
        <f t="shared" si="193"/>
        <v>4.0647101861637266E-2</v>
      </c>
      <c r="MA10" s="95">
        <v>2</v>
      </c>
      <c r="MB10" s="44">
        <f t="shared" si="194"/>
        <v>3.1550717778829472E-2</v>
      </c>
      <c r="MC10" s="106">
        <f t="shared" si="195"/>
        <v>0</v>
      </c>
      <c r="MD10" s="95">
        <v>7</v>
      </c>
      <c r="ME10" s="40">
        <f t="shared" si="196"/>
        <v>3.755364806866953E-2</v>
      </c>
      <c r="MF10" s="41">
        <v>5</v>
      </c>
      <c r="MG10" s="44">
        <f t="shared" si="197"/>
        <v>4.4790826838663443E-2</v>
      </c>
      <c r="MH10" s="95">
        <v>2</v>
      </c>
      <c r="MI10" s="44">
        <f t="shared" si="198"/>
        <v>3.653635367190354E-2</v>
      </c>
      <c r="MJ10" s="106">
        <f t="shared" si="199"/>
        <v>0</v>
      </c>
      <c r="MK10" s="56">
        <v>7</v>
      </c>
      <c r="ML10" s="40">
        <f t="shared" si="200"/>
        <v>4.2034468263976457E-2</v>
      </c>
      <c r="MM10" s="105">
        <v>4</v>
      </c>
      <c r="MN10" s="44">
        <f t="shared" si="201"/>
        <v>3.9816842524387816E-2</v>
      </c>
      <c r="MO10" s="14">
        <v>3</v>
      </c>
      <c r="MP10" s="44">
        <f t="shared" si="202"/>
        <v>6.2591278948466514E-2</v>
      </c>
      <c r="MQ10" s="106">
        <f t="shared" si="203"/>
        <v>0</v>
      </c>
      <c r="MR10" s="56">
        <v>7</v>
      </c>
      <c r="MS10" s="40">
        <f t="shared" si="204"/>
        <v>4.7109495928393565E-2</v>
      </c>
      <c r="MT10" s="105">
        <v>4</v>
      </c>
      <c r="MU10" s="44">
        <f t="shared" si="205"/>
        <v>4.6560353858689327E-2</v>
      </c>
      <c r="MV10" s="95">
        <v>2</v>
      </c>
      <c r="MW10" s="44">
        <f t="shared" si="206"/>
        <v>5.0800101600203193E-2</v>
      </c>
      <c r="MX10" s="106">
        <f t="shared" si="207"/>
        <v>0</v>
      </c>
      <c r="MY10" s="56">
        <v>6</v>
      </c>
      <c r="MZ10" s="40">
        <f t="shared" si="208"/>
        <v>4.7816385081287854E-2</v>
      </c>
      <c r="NA10" s="105">
        <v>1</v>
      </c>
      <c r="NB10" s="44">
        <f t="shared" si="209"/>
        <v>1.4438348252959862E-2</v>
      </c>
      <c r="NC10" s="95">
        <v>1</v>
      </c>
      <c r="ND10" s="44">
        <f t="shared" si="210"/>
        <v>3.2446463335496431E-2</v>
      </c>
      <c r="NE10" s="106">
        <f t="shared" si="211"/>
        <v>0</v>
      </c>
      <c r="NF10" s="56">
        <v>2</v>
      </c>
      <c r="NG10" s="40">
        <f t="shared" si="212"/>
        <v>1.9958088015168147E-2</v>
      </c>
      <c r="NH10" s="105">
        <v>0</v>
      </c>
      <c r="NI10" s="44">
        <f t="shared" si="213"/>
        <v>0</v>
      </c>
      <c r="NJ10" s="95">
        <v>0</v>
      </c>
      <c r="NK10" s="44">
        <f t="shared" si="214"/>
        <v>0</v>
      </c>
      <c r="NL10" s="106">
        <f t="shared" si="215"/>
        <v>0</v>
      </c>
      <c r="NM10" s="56">
        <v>0</v>
      </c>
      <c r="NN10" s="40">
        <f t="shared" si="216"/>
        <v>0</v>
      </c>
      <c r="NO10" s="105">
        <v>0</v>
      </c>
      <c r="NP10" s="44">
        <f t="shared" si="217"/>
        <v>0</v>
      </c>
      <c r="NQ10" s="95">
        <v>0</v>
      </c>
      <c r="NR10" s="44">
        <f t="shared" si="218"/>
        <v>0</v>
      </c>
      <c r="NS10" s="106">
        <f t="shared" si="219"/>
        <v>0</v>
      </c>
      <c r="NT10" s="56">
        <v>0</v>
      </c>
      <c r="NU10" s="40">
        <f t="shared" si="220"/>
        <v>0</v>
      </c>
      <c r="NV10" s="105">
        <v>0</v>
      </c>
      <c r="NW10" s="44">
        <f t="shared" si="221"/>
        <v>0</v>
      </c>
      <c r="NX10" s="95">
        <v>0</v>
      </c>
      <c r="NY10" s="44">
        <f t="shared" si="222"/>
        <v>0</v>
      </c>
      <c r="NZ10" s="106">
        <f t="shared" si="223"/>
        <v>0</v>
      </c>
      <c r="OA10" s="56">
        <v>0</v>
      </c>
      <c r="OB10" s="40">
        <f t="shared" si="224"/>
        <v>0</v>
      </c>
      <c r="OC10" s="105">
        <v>0</v>
      </c>
      <c r="OD10" s="44">
        <f t="shared" si="225"/>
        <v>0</v>
      </c>
      <c r="OE10" s="95">
        <v>0</v>
      </c>
      <c r="OF10" s="44">
        <f t="shared" si="226"/>
        <v>0</v>
      </c>
      <c r="OG10" s="106">
        <f t="shared" si="227"/>
        <v>0</v>
      </c>
      <c r="OH10" s="56">
        <v>0</v>
      </c>
      <c r="OI10" s="40">
        <f t="shared" si="228"/>
        <v>0</v>
      </c>
    </row>
    <row r="11" spans="1:399" x14ac:dyDescent="0.3">
      <c r="A11" s="103" t="s">
        <v>29</v>
      </c>
      <c r="B11" s="95">
        <v>3559151</v>
      </c>
      <c r="C11" s="44">
        <f t="shared" si="0"/>
        <v>12.112231895942271</v>
      </c>
      <c r="D11" s="95">
        <v>3515067</v>
      </c>
      <c r="E11" s="44">
        <f t="shared" si="1"/>
        <v>11.348158082155869</v>
      </c>
      <c r="F11" s="95">
        <f t="shared" si="2"/>
        <v>7074218</v>
      </c>
      <c r="G11" s="44">
        <f t="shared" si="3"/>
        <v>11.720131228289889</v>
      </c>
      <c r="H11" s="41">
        <v>83</v>
      </c>
      <c r="I11" s="44">
        <f t="shared" si="4"/>
        <v>0.2426545826633533</v>
      </c>
      <c r="J11" s="105">
        <v>45</v>
      </c>
      <c r="K11" s="44">
        <f t="shared" si="5"/>
        <v>0.17869907076483202</v>
      </c>
      <c r="L11" s="106">
        <f t="shared" si="6"/>
        <v>0</v>
      </c>
      <c r="M11" s="106">
        <v>128</v>
      </c>
      <c r="N11" s="40">
        <f t="shared" si="7"/>
        <v>0.21553538653240606</v>
      </c>
      <c r="O11" s="41">
        <v>78</v>
      </c>
      <c r="P11" s="44">
        <f t="shared" si="8"/>
        <v>0.2420631226142817</v>
      </c>
      <c r="Q11" s="105">
        <v>40</v>
      </c>
      <c r="R11" s="44">
        <f t="shared" si="9"/>
        <v>0.16954899966090201</v>
      </c>
      <c r="S11" s="106">
        <f t="shared" si="10"/>
        <v>0</v>
      </c>
      <c r="T11" s="106">
        <v>118</v>
      </c>
      <c r="U11" s="40">
        <f t="shared" si="11"/>
        <v>0.21141270267849144</v>
      </c>
      <c r="V11" s="41">
        <v>67</v>
      </c>
      <c r="W11" s="44">
        <f t="shared" si="12"/>
        <v>0.23189007718132418</v>
      </c>
      <c r="X11" s="105">
        <v>33</v>
      </c>
      <c r="Y11" s="44">
        <f t="shared" si="13"/>
        <v>0.15689630580516331</v>
      </c>
      <c r="Z11" s="106">
        <f t="shared" si="14"/>
        <v>0</v>
      </c>
      <c r="AA11" s="106">
        <v>100</v>
      </c>
      <c r="AB11" s="40">
        <f t="shared" si="15"/>
        <v>0.2002964387293194</v>
      </c>
      <c r="AC11" s="41">
        <v>61</v>
      </c>
      <c r="AD11" s="44">
        <f t="shared" si="16"/>
        <v>0.23208918312217025</v>
      </c>
      <c r="AE11" s="105">
        <v>29</v>
      </c>
      <c r="AF11" s="44">
        <f t="shared" si="17"/>
        <v>0.15053205294575656</v>
      </c>
      <c r="AG11" s="106">
        <f t="shared" si="18"/>
        <v>0</v>
      </c>
      <c r="AH11" s="106">
        <v>90</v>
      </c>
      <c r="AI11" s="40">
        <f t="shared" si="19"/>
        <v>0.19759374725564241</v>
      </c>
      <c r="AJ11" s="41">
        <v>57</v>
      </c>
      <c r="AK11" s="44">
        <f t="shared" si="20"/>
        <v>0.23753958993165528</v>
      </c>
      <c r="AL11" s="105">
        <v>28</v>
      </c>
      <c r="AM11" s="44">
        <f t="shared" si="21"/>
        <v>0.15788880117288823</v>
      </c>
      <c r="AN11" s="106">
        <f t="shared" si="22"/>
        <v>0</v>
      </c>
      <c r="AO11" s="106">
        <v>85</v>
      </c>
      <c r="AP11" s="40">
        <f t="shared" si="23"/>
        <v>0.20369039060627847</v>
      </c>
      <c r="AQ11" s="41">
        <v>56</v>
      </c>
      <c r="AR11" s="44">
        <f t="shared" si="24"/>
        <v>0.2425082279577343</v>
      </c>
      <c r="AS11" s="105">
        <v>25</v>
      </c>
      <c r="AT11" s="44">
        <f t="shared" si="25"/>
        <v>0.14606216405702266</v>
      </c>
      <c r="AU11" s="106">
        <f t="shared" si="26"/>
        <v>0</v>
      </c>
      <c r="AV11" s="95">
        <v>81</v>
      </c>
      <c r="AW11" s="40">
        <f t="shared" si="27"/>
        <v>0.2014524472741743</v>
      </c>
      <c r="AX11" s="41">
        <v>53</v>
      </c>
      <c r="AY11" s="44">
        <f t="shared" si="28"/>
        <v>0.23636444721937297</v>
      </c>
      <c r="AZ11" s="105">
        <v>24</v>
      </c>
      <c r="BA11" s="44">
        <f t="shared" si="29"/>
        <v>0.14433485686793363</v>
      </c>
      <c r="BB11" s="106">
        <f t="shared" si="30"/>
        <v>0</v>
      </c>
      <c r="BC11" s="95">
        <v>77</v>
      </c>
      <c r="BD11" s="40">
        <f t="shared" si="31"/>
        <v>0.19717804921768967</v>
      </c>
      <c r="BE11" s="41">
        <v>49</v>
      </c>
      <c r="BF11" s="44">
        <f t="shared" si="32"/>
        <v>0.22827859305846726</v>
      </c>
      <c r="BG11" s="105">
        <v>24</v>
      </c>
      <c r="BH11" s="44">
        <f t="shared" si="33"/>
        <v>0.14998125234345708</v>
      </c>
      <c r="BI11" s="106">
        <f t="shared" si="34"/>
        <v>0</v>
      </c>
      <c r="BJ11" s="95">
        <v>73</v>
      </c>
      <c r="BK11" s="40">
        <f t="shared" si="35"/>
        <v>0.19483812421597671</v>
      </c>
      <c r="BL11" s="41">
        <v>49</v>
      </c>
      <c r="BM11" s="44">
        <f t="shared" si="36"/>
        <v>0.22868343678536426</v>
      </c>
      <c r="BN11" s="105">
        <v>25</v>
      </c>
      <c r="BO11" s="44">
        <f t="shared" si="37"/>
        <v>0.15648472709063596</v>
      </c>
      <c r="BP11" s="106">
        <f t="shared" si="38"/>
        <v>0</v>
      </c>
      <c r="BQ11" s="95">
        <v>74</v>
      </c>
      <c r="BR11" s="40">
        <f t="shared" si="39"/>
        <v>0.19784509263962782</v>
      </c>
      <c r="BS11" s="41">
        <v>47</v>
      </c>
      <c r="BT11" s="44">
        <f t="shared" si="40"/>
        <v>0.22289670871668407</v>
      </c>
      <c r="BU11" s="105">
        <v>24</v>
      </c>
      <c r="BV11" s="44">
        <f t="shared" si="41"/>
        <v>0.15268146828678669</v>
      </c>
      <c r="BW11" s="106">
        <f t="shared" si="42"/>
        <v>0</v>
      </c>
      <c r="BX11" s="95">
        <v>71</v>
      </c>
      <c r="BY11" s="40">
        <f t="shared" si="43"/>
        <v>0.19290857220486346</v>
      </c>
      <c r="BZ11" s="41">
        <v>47</v>
      </c>
      <c r="CA11" s="44">
        <f t="shared" si="44"/>
        <v>0.22398017537171178</v>
      </c>
      <c r="CB11" s="105">
        <v>24</v>
      </c>
      <c r="CC11" s="44">
        <f t="shared" si="45"/>
        <v>0.15329586101175269</v>
      </c>
      <c r="CD11" s="106">
        <f t="shared" si="46"/>
        <v>0</v>
      </c>
      <c r="CE11" s="95">
        <v>71</v>
      </c>
      <c r="CF11" s="40">
        <f t="shared" si="47"/>
        <v>0.19377729257641924</v>
      </c>
      <c r="CG11" s="41">
        <v>46</v>
      </c>
      <c r="CH11" s="44">
        <f t="shared" si="48"/>
        <v>0.22159063538706106</v>
      </c>
      <c r="CI11" s="105">
        <v>24</v>
      </c>
      <c r="CJ11" s="44">
        <f t="shared" si="49"/>
        <v>0.15510889937310154</v>
      </c>
      <c r="CK11" s="106">
        <f t="shared" si="50"/>
        <v>0</v>
      </c>
      <c r="CL11" s="95">
        <v>70</v>
      </c>
      <c r="CM11" s="40">
        <f t="shared" si="51"/>
        <v>0.19319938176197837</v>
      </c>
      <c r="CN11" s="41">
        <v>46</v>
      </c>
      <c r="CO11" s="44">
        <f t="shared" si="52"/>
        <v>0.22260936895083239</v>
      </c>
      <c r="CP11" s="105">
        <v>24</v>
      </c>
      <c r="CQ11" s="44">
        <f t="shared" si="53"/>
        <v>0.15598596126348627</v>
      </c>
      <c r="CR11" s="106">
        <f t="shared" si="54"/>
        <v>0</v>
      </c>
      <c r="CS11" s="95">
        <v>70</v>
      </c>
      <c r="CT11" s="40">
        <f t="shared" si="55"/>
        <v>0.1941747572815534</v>
      </c>
      <c r="CU11" s="41">
        <v>46</v>
      </c>
      <c r="CV11" s="44">
        <f t="shared" si="56"/>
        <v>0.22284662338920647</v>
      </c>
      <c r="CW11" s="105">
        <v>24</v>
      </c>
      <c r="CX11" s="44">
        <f t="shared" si="57"/>
        <v>0.15619915392124961</v>
      </c>
      <c r="CY11" s="106">
        <f t="shared" si="58"/>
        <v>0</v>
      </c>
      <c r="CZ11" s="95">
        <v>70</v>
      </c>
      <c r="DA11" s="40">
        <f t="shared" si="59"/>
        <v>0.1944066431527203</v>
      </c>
      <c r="DB11" s="41">
        <v>46</v>
      </c>
      <c r="DC11" s="44">
        <f t="shared" si="60"/>
        <v>0.22350711821583014</v>
      </c>
      <c r="DD11" s="105">
        <v>24</v>
      </c>
      <c r="DE11" s="44">
        <f t="shared" si="61"/>
        <v>0.15667841754798276</v>
      </c>
      <c r="DF11" s="106">
        <f t="shared" si="62"/>
        <v>0</v>
      </c>
      <c r="DG11" s="95">
        <v>70</v>
      </c>
      <c r="DH11" s="40">
        <f t="shared" si="63"/>
        <v>0.19499150394161399</v>
      </c>
      <c r="DI11" s="41">
        <v>45</v>
      </c>
      <c r="DJ11" s="44">
        <f t="shared" si="64"/>
        <v>0.21960860865745938</v>
      </c>
      <c r="DK11" s="105">
        <v>24</v>
      </c>
      <c r="DL11" s="44">
        <f t="shared" si="65"/>
        <v>0.15753199868723333</v>
      </c>
      <c r="DM11" s="106">
        <f t="shared" si="66"/>
        <v>0</v>
      </c>
      <c r="DN11" s="95">
        <v>69</v>
      </c>
      <c r="DO11" s="40">
        <f t="shared" si="67"/>
        <v>0.19313665117841347</v>
      </c>
      <c r="DP11" s="41">
        <v>45</v>
      </c>
      <c r="DQ11" s="44">
        <f t="shared" si="68"/>
        <v>0.22008118550398592</v>
      </c>
      <c r="DR11" s="105">
        <v>23</v>
      </c>
      <c r="DS11" s="44">
        <f t="shared" si="69"/>
        <v>0.15138550648324886</v>
      </c>
      <c r="DT11" s="106">
        <f t="shared" si="70"/>
        <v>0</v>
      </c>
      <c r="DU11" s="95">
        <v>68</v>
      </c>
      <c r="DV11" s="40">
        <f t="shared" si="71"/>
        <v>0.19079685746352412</v>
      </c>
      <c r="DW11" s="41">
        <v>45</v>
      </c>
      <c r="DX11" s="44">
        <f t="shared" si="72"/>
        <v>0.22049095987064529</v>
      </c>
      <c r="DY11" s="105">
        <v>23</v>
      </c>
      <c r="DZ11" s="44">
        <f t="shared" si="73"/>
        <v>0.15172504782637378</v>
      </c>
      <c r="EA11" s="106">
        <f t="shared" si="74"/>
        <v>0</v>
      </c>
      <c r="EB11" s="95">
        <v>68</v>
      </c>
      <c r="EC11" s="40">
        <f t="shared" si="75"/>
        <v>0.19118308591992803</v>
      </c>
      <c r="ED11" s="41">
        <v>45</v>
      </c>
      <c r="EE11" s="44">
        <f t="shared" si="76"/>
        <v>0.22051256921644535</v>
      </c>
      <c r="EF11" s="105">
        <v>23</v>
      </c>
      <c r="EG11" s="44">
        <f t="shared" si="77"/>
        <v>0.15176509402837346</v>
      </c>
      <c r="EH11" s="106">
        <f t="shared" si="78"/>
        <v>0</v>
      </c>
      <c r="EI11" s="95">
        <v>68</v>
      </c>
      <c r="EJ11" s="40">
        <f t="shared" si="79"/>
        <v>0.19121534221922276</v>
      </c>
      <c r="EK11" s="41">
        <v>45</v>
      </c>
      <c r="EL11" s="44">
        <f t="shared" si="80"/>
        <v>0.21891418563922943</v>
      </c>
      <c r="EM11" s="105">
        <v>23</v>
      </c>
      <c r="EN11" s="44">
        <f t="shared" si="81"/>
        <v>0.14934095188624116</v>
      </c>
      <c r="EO11" s="106">
        <f t="shared" si="82"/>
        <v>0</v>
      </c>
      <c r="EP11" s="95">
        <v>68</v>
      </c>
      <c r="EQ11" s="40">
        <f t="shared" si="83"/>
        <v>0.18911477598242346</v>
      </c>
      <c r="ER11" s="41">
        <v>45</v>
      </c>
      <c r="ES11" s="44">
        <f t="shared" si="84"/>
        <v>0.21909537952188521</v>
      </c>
      <c r="ET11" s="105">
        <v>23</v>
      </c>
      <c r="EU11" s="44">
        <f t="shared" si="85"/>
        <v>0.14961295778312625</v>
      </c>
      <c r="EV11" s="106">
        <f t="shared" si="86"/>
        <v>0</v>
      </c>
      <c r="EW11" s="95">
        <v>68</v>
      </c>
      <c r="EX11" s="40">
        <f t="shared" si="87"/>
        <v>0.18935174871909111</v>
      </c>
      <c r="EY11" s="41">
        <v>44</v>
      </c>
      <c r="EZ11" s="44">
        <f t="shared" si="88"/>
        <v>0.21453995806719001</v>
      </c>
      <c r="FA11" s="105">
        <v>23</v>
      </c>
      <c r="FB11" s="44">
        <f t="shared" si="89"/>
        <v>0.14999347854441111</v>
      </c>
      <c r="FC11" s="106">
        <f t="shared" si="90"/>
        <v>0</v>
      </c>
      <c r="FD11" s="95">
        <v>67</v>
      </c>
      <c r="FE11" s="40">
        <f t="shared" si="91"/>
        <v>0.18692631755154424</v>
      </c>
      <c r="FF11" s="41">
        <v>44</v>
      </c>
      <c r="FG11" s="44">
        <f t="shared" si="92"/>
        <v>0.21555947481873408</v>
      </c>
      <c r="FH11" s="105">
        <v>23</v>
      </c>
      <c r="FI11" s="44">
        <f t="shared" si="93"/>
        <v>0.15099789915966388</v>
      </c>
      <c r="FJ11" s="106">
        <f t="shared" si="94"/>
        <v>0</v>
      </c>
      <c r="FK11" s="95">
        <v>67</v>
      </c>
      <c r="FL11" s="40">
        <f t="shared" si="95"/>
        <v>0.18796992481203006</v>
      </c>
      <c r="FM11" s="41">
        <v>44</v>
      </c>
      <c r="FN11" s="44">
        <f t="shared" si="96"/>
        <v>0.22273969828895415</v>
      </c>
      <c r="FO11" s="105">
        <v>23</v>
      </c>
      <c r="FP11" s="44">
        <f t="shared" si="97"/>
        <v>0.1579019634765893</v>
      </c>
      <c r="FQ11" s="106">
        <f t="shared" si="98"/>
        <v>0</v>
      </c>
      <c r="FR11" s="95">
        <v>67</v>
      </c>
      <c r="FS11" s="40">
        <f t="shared" si="99"/>
        <v>0.19522144522144522</v>
      </c>
      <c r="FT11" s="41">
        <v>43</v>
      </c>
      <c r="FU11" s="44">
        <f t="shared" si="100"/>
        <v>0.21819657989546859</v>
      </c>
      <c r="FV11" s="105">
        <v>23</v>
      </c>
      <c r="FW11" s="44">
        <f t="shared" si="101"/>
        <v>0.15857694429123001</v>
      </c>
      <c r="FX11" s="106">
        <f t="shared" si="102"/>
        <v>0</v>
      </c>
      <c r="FY11" s="95">
        <v>66</v>
      </c>
      <c r="FZ11" s="40">
        <f t="shared" si="103"/>
        <v>0.19292040571745928</v>
      </c>
      <c r="GA11" s="41">
        <v>43</v>
      </c>
      <c r="GB11" s="44">
        <f t="shared" si="104"/>
        <v>0.21851814208761053</v>
      </c>
      <c r="GC11" s="105">
        <v>23</v>
      </c>
      <c r="GD11" s="44">
        <f t="shared" si="105"/>
        <v>0.15901548672566373</v>
      </c>
      <c r="GE11" s="106">
        <f t="shared" si="106"/>
        <v>0</v>
      </c>
      <c r="GF11" s="95">
        <v>66</v>
      </c>
      <c r="GG11" s="40">
        <f t="shared" si="107"/>
        <v>0.19331029230859353</v>
      </c>
      <c r="GH11" s="41">
        <v>43</v>
      </c>
      <c r="GI11" s="44">
        <f t="shared" si="108"/>
        <v>0.21858479056527041</v>
      </c>
      <c r="GJ11" s="105">
        <v>23</v>
      </c>
      <c r="GK11" s="44">
        <f t="shared" si="109"/>
        <v>0.15912550159125502</v>
      </c>
      <c r="GL11" s="106">
        <f t="shared" si="110"/>
        <v>0</v>
      </c>
      <c r="GM11" s="95">
        <v>66</v>
      </c>
      <c r="GN11" s="40">
        <f t="shared" si="111"/>
        <v>0.19340092598019107</v>
      </c>
      <c r="GO11" s="41">
        <v>43</v>
      </c>
      <c r="GP11" s="44">
        <f t="shared" si="112"/>
        <v>0.21865147971117666</v>
      </c>
      <c r="GQ11" s="105">
        <v>23</v>
      </c>
      <c r="GR11" s="44">
        <f t="shared" si="113"/>
        <v>0.15972222222222224</v>
      </c>
      <c r="GS11" s="106">
        <f t="shared" si="114"/>
        <v>0</v>
      </c>
      <c r="GT11" s="95">
        <v>66</v>
      </c>
      <c r="GU11" s="40">
        <f t="shared" si="115"/>
        <v>0.19374156050020547</v>
      </c>
      <c r="GV11" s="41">
        <v>43</v>
      </c>
      <c r="GW11" s="44">
        <f t="shared" si="116"/>
        <v>0.21864036202776227</v>
      </c>
      <c r="GX11" s="105">
        <v>23</v>
      </c>
      <c r="GY11" s="44">
        <f t="shared" si="117"/>
        <v>0.16017828539591894</v>
      </c>
      <c r="GZ11" s="106">
        <f t="shared" si="118"/>
        <v>0</v>
      </c>
      <c r="HA11" s="95">
        <v>66</v>
      </c>
      <c r="HB11" s="40">
        <f t="shared" si="119"/>
        <v>0.19396931758067359</v>
      </c>
      <c r="HC11" s="41">
        <v>43</v>
      </c>
      <c r="HD11" s="44">
        <f t="shared" si="120"/>
        <v>0.21905247070809986</v>
      </c>
      <c r="HE11" s="105">
        <v>23</v>
      </c>
      <c r="HF11" s="44">
        <f t="shared" si="121"/>
        <v>0.16061452513966482</v>
      </c>
      <c r="HG11" s="106">
        <f t="shared" si="122"/>
        <v>0</v>
      </c>
      <c r="HH11" s="95">
        <v>66</v>
      </c>
      <c r="HI11" s="40">
        <f t="shared" si="123"/>
        <v>0.19440353460972018</v>
      </c>
      <c r="HJ11" s="41">
        <v>43</v>
      </c>
      <c r="HK11" s="44">
        <f t="shared" si="124"/>
        <v>0.22001637331150226</v>
      </c>
      <c r="HL11" s="105">
        <v>23</v>
      </c>
      <c r="HM11" s="44">
        <f t="shared" si="125"/>
        <v>0.16206313416009019</v>
      </c>
      <c r="HN11" s="106">
        <f t="shared" si="126"/>
        <v>0</v>
      </c>
      <c r="HO11" s="95">
        <v>66</v>
      </c>
      <c r="HP11" s="40">
        <f t="shared" si="127"/>
        <v>0.1956367085605881</v>
      </c>
      <c r="HQ11" s="41">
        <v>43</v>
      </c>
      <c r="HR11" s="44">
        <f t="shared" si="128"/>
        <v>0.2209320248676977</v>
      </c>
      <c r="HS11" s="105">
        <v>23</v>
      </c>
      <c r="HT11" s="44">
        <f t="shared" si="129"/>
        <v>0.16347999147060915</v>
      </c>
      <c r="HU11" s="106">
        <f t="shared" si="130"/>
        <v>0</v>
      </c>
      <c r="HV11" s="95">
        <v>66</v>
      </c>
      <c r="HW11" s="40">
        <f t="shared" si="131"/>
        <v>0.19682691160682336</v>
      </c>
      <c r="HX11" s="41">
        <v>43</v>
      </c>
      <c r="HY11" s="44">
        <f t="shared" si="132"/>
        <v>0.220795892169448</v>
      </c>
      <c r="HZ11" s="105">
        <v>23</v>
      </c>
      <c r="IA11" s="44">
        <f t="shared" si="133"/>
        <v>0.16350323452050899</v>
      </c>
      <c r="IB11" s="106">
        <f t="shared" si="134"/>
        <v>0</v>
      </c>
      <c r="IC11" s="95">
        <v>66</v>
      </c>
      <c r="ID11" s="40">
        <f t="shared" si="135"/>
        <v>0.19676823087472423</v>
      </c>
      <c r="IE11" s="41">
        <v>42</v>
      </c>
      <c r="IF11" s="44">
        <f t="shared" si="136"/>
        <v>0.21653949267890285</v>
      </c>
      <c r="IG11" s="105">
        <v>23</v>
      </c>
      <c r="IH11" s="44">
        <f t="shared" si="137"/>
        <v>0.16531301660317688</v>
      </c>
      <c r="II11" s="106">
        <f t="shared" si="138"/>
        <v>0</v>
      </c>
      <c r="IJ11" s="95">
        <v>65</v>
      </c>
      <c r="IK11" s="40">
        <f t="shared" si="139"/>
        <v>0.19514245399141372</v>
      </c>
      <c r="IL11" s="41">
        <v>42</v>
      </c>
      <c r="IM11" s="44">
        <f t="shared" si="140"/>
        <v>0.21712158808933005</v>
      </c>
      <c r="IN11" s="105">
        <v>23</v>
      </c>
      <c r="IO11" s="44">
        <f t="shared" si="141"/>
        <v>0.16588532275513884</v>
      </c>
      <c r="IP11" s="106">
        <f t="shared" si="142"/>
        <v>0</v>
      </c>
      <c r="IQ11" s="107">
        <f t="shared" si="143"/>
        <v>65</v>
      </c>
      <c r="IR11" s="40">
        <f t="shared" si="144"/>
        <v>0.19573007317293506</v>
      </c>
      <c r="IS11" s="41">
        <v>41</v>
      </c>
      <c r="IT11" s="44">
        <f t="shared" si="145"/>
        <v>0.21303127922685233</v>
      </c>
      <c r="IU11" s="105">
        <v>23</v>
      </c>
      <c r="IV11" s="44">
        <f t="shared" si="146"/>
        <v>0.1679813029506281</v>
      </c>
      <c r="IW11" s="106">
        <f t="shared" si="147"/>
        <v>0</v>
      </c>
      <c r="IX11" s="95">
        <v>64</v>
      </c>
      <c r="IY11" s="40">
        <f t="shared" si="148"/>
        <v>0.19430445078632583</v>
      </c>
      <c r="IZ11" s="41">
        <v>41</v>
      </c>
      <c r="JA11" s="44">
        <f t="shared" si="149"/>
        <v>0.21349718808581544</v>
      </c>
      <c r="JB11" s="95">
        <v>23</v>
      </c>
      <c r="JC11" s="44">
        <f t="shared" si="150"/>
        <v>0.16885691212098966</v>
      </c>
      <c r="JD11" s="106">
        <f t="shared" si="151"/>
        <v>0</v>
      </c>
      <c r="JE11" s="95">
        <v>64</v>
      </c>
      <c r="JF11" s="40">
        <f t="shared" si="152"/>
        <v>0.19497334348819498</v>
      </c>
      <c r="JG11" s="41">
        <v>41</v>
      </c>
      <c r="JH11" s="44">
        <f t="shared" si="153"/>
        <v>0.21508760885531422</v>
      </c>
      <c r="JI11" s="95">
        <v>23</v>
      </c>
      <c r="JJ11" s="44">
        <f t="shared" si="154"/>
        <v>0.1718213058419244</v>
      </c>
      <c r="JK11" s="106">
        <f t="shared" si="155"/>
        <v>0</v>
      </c>
      <c r="JL11" s="95">
        <v>64</v>
      </c>
      <c r="JM11" s="40">
        <f t="shared" si="156"/>
        <v>0.19723865877712032</v>
      </c>
      <c r="JN11" s="41">
        <v>41</v>
      </c>
      <c r="JO11" s="44">
        <f t="shared" si="157"/>
        <v>0.21552857067760078</v>
      </c>
      <c r="JP11" s="95">
        <v>22</v>
      </c>
      <c r="JQ11" s="44">
        <f t="shared" si="158"/>
        <v>0.16504126031507876</v>
      </c>
      <c r="JR11" s="106">
        <f t="shared" si="159"/>
        <v>0</v>
      </c>
      <c r="JS11" s="95">
        <v>63</v>
      </c>
      <c r="JT11" s="40">
        <f t="shared" si="160"/>
        <v>0.19472691867832967</v>
      </c>
      <c r="JU11" s="41">
        <v>41</v>
      </c>
      <c r="JV11" s="44">
        <f t="shared" si="161"/>
        <v>0.21798075389441227</v>
      </c>
      <c r="JW11" s="95">
        <v>21</v>
      </c>
      <c r="JX11" s="44">
        <f t="shared" si="162"/>
        <v>0.16101824873485662</v>
      </c>
      <c r="JY11" s="106">
        <f t="shared" si="163"/>
        <v>0</v>
      </c>
      <c r="JZ11" s="95">
        <v>62</v>
      </c>
      <c r="KA11" s="40">
        <f t="shared" si="164"/>
        <v>0.19465636871683775</v>
      </c>
      <c r="KB11" s="41">
        <v>41</v>
      </c>
      <c r="KC11" s="44">
        <f t="shared" si="165"/>
        <v>0.22184946702018291</v>
      </c>
      <c r="KD11" s="95">
        <v>20</v>
      </c>
      <c r="KE11" s="44">
        <f t="shared" si="166"/>
        <v>0.15854141894569956</v>
      </c>
      <c r="KF11" s="106">
        <f t="shared" si="167"/>
        <v>0</v>
      </c>
      <c r="KG11" s="95">
        <v>61</v>
      </c>
      <c r="KH11" s="40">
        <f t="shared" si="168"/>
        <v>0.196166709544636</v>
      </c>
      <c r="KI11" s="41">
        <v>40</v>
      </c>
      <c r="KJ11" s="44">
        <f t="shared" si="169"/>
        <v>0.22375118867818986</v>
      </c>
      <c r="KK11" s="95">
        <v>19</v>
      </c>
      <c r="KL11" s="44">
        <f t="shared" si="170"/>
        <v>0.16082613847976976</v>
      </c>
      <c r="KM11" s="106">
        <f t="shared" si="171"/>
        <v>0</v>
      </c>
      <c r="KN11" s="95">
        <v>59</v>
      </c>
      <c r="KO11" s="40">
        <f t="shared" si="172"/>
        <v>0.19871341483951366</v>
      </c>
      <c r="KP11" s="41">
        <v>35</v>
      </c>
      <c r="KQ11" s="44">
        <f t="shared" si="173"/>
        <v>0.20566459043365851</v>
      </c>
      <c r="KR11" s="95">
        <v>19</v>
      </c>
      <c r="KS11" s="44">
        <f t="shared" si="174"/>
        <v>0.17376989207975124</v>
      </c>
      <c r="KT11" s="106">
        <f t="shared" si="175"/>
        <v>0</v>
      </c>
      <c r="KU11" s="95">
        <v>54</v>
      </c>
      <c r="KV11" s="40">
        <f t="shared" si="176"/>
        <v>0.19316759077088178</v>
      </c>
      <c r="KW11" s="41">
        <v>33</v>
      </c>
      <c r="KX11" s="44">
        <f t="shared" si="177"/>
        <v>0.20928462709284626</v>
      </c>
      <c r="KY11" s="95">
        <v>17</v>
      </c>
      <c r="KZ11" s="44">
        <f t="shared" si="178"/>
        <v>0.1755472945064023</v>
      </c>
      <c r="LA11" s="106">
        <f t="shared" si="179"/>
        <v>0</v>
      </c>
      <c r="LB11" s="95">
        <v>50</v>
      </c>
      <c r="LC11" s="40">
        <f t="shared" si="180"/>
        <v>0.19644821625019646</v>
      </c>
      <c r="LD11" s="41">
        <v>32</v>
      </c>
      <c r="LE11" s="44">
        <f t="shared" si="181"/>
        <v>0.2043161792874473</v>
      </c>
      <c r="LF11" s="95">
        <v>17</v>
      </c>
      <c r="LG11" s="44">
        <f t="shared" si="182"/>
        <v>0.17795456924526329</v>
      </c>
      <c r="LH11" s="106">
        <f t="shared" si="183"/>
        <v>0</v>
      </c>
      <c r="LI11" s="95">
        <v>49</v>
      </c>
      <c r="LJ11" s="40">
        <f t="shared" si="184"/>
        <v>0.19432877255601824</v>
      </c>
      <c r="LK11" s="41">
        <v>30</v>
      </c>
      <c r="LL11" s="44">
        <f t="shared" si="185"/>
        <v>0.20452686119443686</v>
      </c>
      <c r="LM11" s="95">
        <v>18</v>
      </c>
      <c r="LN11" s="44">
        <f t="shared" si="186"/>
        <v>0.21186440677966101</v>
      </c>
      <c r="LO11" s="106">
        <f t="shared" si="187"/>
        <v>0</v>
      </c>
      <c r="LP11" s="95">
        <v>48</v>
      </c>
      <c r="LQ11" s="40">
        <f t="shared" si="188"/>
        <v>0.20700362256339486</v>
      </c>
      <c r="LR11" s="41">
        <v>28</v>
      </c>
      <c r="LS11" s="44">
        <f t="shared" si="189"/>
        <v>0.21469099831314215</v>
      </c>
      <c r="LT11" s="95">
        <v>12</v>
      </c>
      <c r="LU11" s="44">
        <f t="shared" si="190"/>
        <v>0.17311021350259664</v>
      </c>
      <c r="LV11" s="106">
        <f t="shared" si="191"/>
        <v>0</v>
      </c>
      <c r="LW11" s="95">
        <v>40</v>
      </c>
      <c r="LX11" s="40">
        <f t="shared" si="192"/>
        <v>0.20006001800540163</v>
      </c>
      <c r="LY11" s="41">
        <v>27</v>
      </c>
      <c r="LZ11" s="44">
        <f t="shared" si="193"/>
        <v>0.21949435005284126</v>
      </c>
      <c r="MA11" s="95">
        <v>12</v>
      </c>
      <c r="MB11" s="44">
        <f t="shared" si="194"/>
        <v>0.18930430667297682</v>
      </c>
      <c r="MC11" s="106">
        <f t="shared" si="195"/>
        <v>0</v>
      </c>
      <c r="MD11" s="95">
        <v>39</v>
      </c>
      <c r="ME11" s="40">
        <f t="shared" si="196"/>
        <v>0.20922746781115881</v>
      </c>
      <c r="MF11" s="41">
        <v>25</v>
      </c>
      <c r="MG11" s="44">
        <f t="shared" si="197"/>
        <v>0.22395413419331722</v>
      </c>
      <c r="MH11" s="95">
        <v>11</v>
      </c>
      <c r="MI11" s="44">
        <f t="shared" si="198"/>
        <v>0.20094994519546952</v>
      </c>
      <c r="MJ11" s="106">
        <f t="shared" si="199"/>
        <v>0</v>
      </c>
      <c r="MK11" s="56">
        <v>36</v>
      </c>
      <c r="ML11" s="40">
        <f t="shared" si="200"/>
        <v>0.21617726535759324</v>
      </c>
      <c r="MM11" s="105">
        <v>24</v>
      </c>
      <c r="MN11" s="44">
        <f t="shared" si="201"/>
        <v>0.23890105514632692</v>
      </c>
      <c r="MO11" s="14">
        <v>10</v>
      </c>
      <c r="MP11" s="44">
        <f t="shared" si="202"/>
        <v>0.20863759649488839</v>
      </c>
      <c r="MQ11" s="106">
        <f t="shared" si="203"/>
        <v>0</v>
      </c>
      <c r="MR11" s="56">
        <v>34</v>
      </c>
      <c r="MS11" s="40">
        <f t="shared" si="204"/>
        <v>0.2288175516521973</v>
      </c>
      <c r="MT11" s="105">
        <v>22</v>
      </c>
      <c r="MU11" s="44">
        <f t="shared" si="205"/>
        <v>0.25608194622279129</v>
      </c>
      <c r="MV11" s="95">
        <v>7</v>
      </c>
      <c r="MW11" s="44">
        <f t="shared" si="206"/>
        <v>0.17780035560071122</v>
      </c>
      <c r="MX11" s="106">
        <f t="shared" si="207"/>
        <v>0</v>
      </c>
      <c r="MY11" s="56">
        <v>29</v>
      </c>
      <c r="MZ11" s="40">
        <f t="shared" si="208"/>
        <v>0.23111252789289127</v>
      </c>
      <c r="NA11" s="105">
        <v>18</v>
      </c>
      <c r="NB11" s="44">
        <f t="shared" si="209"/>
        <v>0.25989026855327751</v>
      </c>
      <c r="NC11" s="95">
        <v>2</v>
      </c>
      <c r="ND11" s="44">
        <f t="shared" si="210"/>
        <v>6.4892926670992862E-2</v>
      </c>
      <c r="NE11" s="106">
        <f t="shared" si="211"/>
        <v>0</v>
      </c>
      <c r="NF11" s="56">
        <v>20</v>
      </c>
      <c r="NG11" s="40">
        <f t="shared" si="212"/>
        <v>0.19958088015168146</v>
      </c>
      <c r="NH11" s="105">
        <v>14</v>
      </c>
      <c r="NI11" s="44">
        <f t="shared" si="213"/>
        <v>0.29251984956122024</v>
      </c>
      <c r="NJ11" s="95">
        <v>3</v>
      </c>
      <c r="NK11" s="44">
        <f t="shared" si="214"/>
        <v>0.1492537313432836</v>
      </c>
      <c r="NL11" s="106">
        <f t="shared" si="215"/>
        <v>0</v>
      </c>
      <c r="NM11" s="56">
        <v>17</v>
      </c>
      <c r="NN11" s="40">
        <f t="shared" si="216"/>
        <v>0.24996324069989709</v>
      </c>
      <c r="NO11" s="105">
        <v>9</v>
      </c>
      <c r="NP11" s="44">
        <f t="shared" si="217"/>
        <v>0.2540220152413209</v>
      </c>
      <c r="NQ11" s="95">
        <v>3</v>
      </c>
      <c r="NR11" s="44">
        <f t="shared" si="218"/>
        <v>0.20703933747412009</v>
      </c>
      <c r="NS11" s="106">
        <f t="shared" si="219"/>
        <v>0</v>
      </c>
      <c r="NT11" s="56">
        <v>12</v>
      </c>
      <c r="NU11" s="40">
        <f t="shared" si="220"/>
        <v>0.23913909924272617</v>
      </c>
      <c r="NV11" s="105">
        <v>7</v>
      </c>
      <c r="NW11" s="44">
        <f t="shared" si="221"/>
        <v>0.32725572697522209</v>
      </c>
      <c r="NX11" s="95">
        <v>2</v>
      </c>
      <c r="NY11" s="44">
        <f t="shared" si="222"/>
        <v>0.22471910112359553</v>
      </c>
      <c r="NZ11" s="106">
        <f t="shared" si="223"/>
        <v>0</v>
      </c>
      <c r="OA11" s="56">
        <v>9</v>
      </c>
      <c r="OB11" s="40">
        <f t="shared" si="224"/>
        <v>0.29537249753856254</v>
      </c>
      <c r="OC11" s="105">
        <v>1</v>
      </c>
      <c r="OD11" s="44">
        <f t="shared" si="225"/>
        <v>0.17482517482517482</v>
      </c>
      <c r="OE11" s="95">
        <v>0</v>
      </c>
      <c r="OF11" s="44">
        <f t="shared" si="226"/>
        <v>0</v>
      </c>
      <c r="OG11" s="106">
        <f t="shared" si="227"/>
        <v>0</v>
      </c>
      <c r="OH11" s="56">
        <v>1</v>
      </c>
      <c r="OI11" s="40">
        <f t="shared" si="228"/>
        <v>0.12738853503184713</v>
      </c>
    </row>
    <row r="12" spans="1:399" x14ac:dyDescent="0.3">
      <c r="A12" s="103" t="s">
        <v>30</v>
      </c>
      <c r="B12" s="95">
        <v>4593789</v>
      </c>
      <c r="C12" s="44">
        <f t="shared" si="0"/>
        <v>15.633233220233913</v>
      </c>
      <c r="D12" s="95">
        <v>4648865</v>
      </c>
      <c r="E12" s="44">
        <f t="shared" si="1"/>
        <v>15.008548890419885</v>
      </c>
      <c r="F12" s="95">
        <f t="shared" si="2"/>
        <v>9242654</v>
      </c>
      <c r="G12" s="44">
        <f t="shared" si="3"/>
        <v>15.3126632198327</v>
      </c>
      <c r="H12" s="41">
        <v>368</v>
      </c>
      <c r="I12" s="44">
        <f t="shared" si="4"/>
        <v>1.0758661014471569</v>
      </c>
      <c r="J12" s="105">
        <v>149</v>
      </c>
      <c r="K12" s="44">
        <f t="shared" si="5"/>
        <v>0.59169247875466602</v>
      </c>
      <c r="L12" s="106">
        <f t="shared" si="6"/>
        <v>0</v>
      </c>
      <c r="M12" s="106">
        <v>517</v>
      </c>
      <c r="N12" s="40">
        <f t="shared" si="7"/>
        <v>0.87056089716604634</v>
      </c>
      <c r="O12" s="41">
        <v>353</v>
      </c>
      <c r="P12" s="44">
        <f t="shared" si="8"/>
        <v>1.0954907984979672</v>
      </c>
      <c r="Q12" s="105">
        <v>140</v>
      </c>
      <c r="R12" s="44">
        <f t="shared" si="9"/>
        <v>0.59342149881315698</v>
      </c>
      <c r="S12" s="106">
        <f t="shared" si="10"/>
        <v>0</v>
      </c>
      <c r="T12" s="106">
        <v>493</v>
      </c>
      <c r="U12" s="40">
        <f t="shared" si="11"/>
        <v>0.88327510525844311</v>
      </c>
      <c r="V12" s="41">
        <v>321</v>
      </c>
      <c r="W12" s="44">
        <f t="shared" si="12"/>
        <v>1.1109957429135084</v>
      </c>
      <c r="X12" s="105">
        <v>129</v>
      </c>
      <c r="Y12" s="44">
        <f t="shared" si="13"/>
        <v>0.61332192269291119</v>
      </c>
      <c r="Z12" s="106">
        <f t="shared" si="14"/>
        <v>0</v>
      </c>
      <c r="AA12" s="106">
        <v>450</v>
      </c>
      <c r="AB12" s="40">
        <f t="shared" si="15"/>
        <v>0.90133397428193729</v>
      </c>
      <c r="AC12" s="41">
        <v>290</v>
      </c>
      <c r="AD12" s="44">
        <f t="shared" si="16"/>
        <v>1.1033748050070389</v>
      </c>
      <c r="AE12" s="105">
        <v>120</v>
      </c>
      <c r="AF12" s="44">
        <f t="shared" si="17"/>
        <v>0.62289125356864783</v>
      </c>
      <c r="AG12" s="106">
        <f t="shared" si="18"/>
        <v>0</v>
      </c>
      <c r="AH12" s="106">
        <v>410</v>
      </c>
      <c r="AI12" s="40">
        <f t="shared" si="19"/>
        <v>0.90014929305348212</v>
      </c>
      <c r="AJ12" s="41">
        <v>261</v>
      </c>
      <c r="AK12" s="44">
        <f t="shared" si="20"/>
        <v>1.0876812802133689</v>
      </c>
      <c r="AL12" s="105">
        <v>102</v>
      </c>
      <c r="AM12" s="44">
        <f t="shared" si="21"/>
        <v>0.57516634712980719</v>
      </c>
      <c r="AN12" s="106">
        <f t="shared" si="22"/>
        <v>0</v>
      </c>
      <c r="AO12" s="106">
        <v>363</v>
      </c>
      <c r="AP12" s="40">
        <f t="shared" si="23"/>
        <v>0.86987778576563624</v>
      </c>
      <c r="AQ12" s="41">
        <v>253</v>
      </c>
      <c r="AR12" s="44">
        <f t="shared" si="24"/>
        <v>1.0956175298804782</v>
      </c>
      <c r="AS12" s="105">
        <v>97</v>
      </c>
      <c r="AT12" s="44">
        <f t="shared" si="25"/>
        <v>0.56672119654124797</v>
      </c>
      <c r="AU12" s="106">
        <f t="shared" si="26"/>
        <v>0</v>
      </c>
      <c r="AV12" s="95">
        <v>350</v>
      </c>
      <c r="AW12" s="40">
        <f t="shared" si="27"/>
        <v>0.87047353760445689</v>
      </c>
      <c r="AX12" s="41">
        <v>245</v>
      </c>
      <c r="AY12" s="44">
        <f t="shared" si="28"/>
        <v>1.0926281050706863</v>
      </c>
      <c r="AZ12" s="105">
        <v>94</v>
      </c>
      <c r="BA12" s="44">
        <f t="shared" si="29"/>
        <v>0.56531152273273988</v>
      </c>
      <c r="BB12" s="106">
        <f t="shared" si="30"/>
        <v>0</v>
      </c>
      <c r="BC12" s="95">
        <v>339</v>
      </c>
      <c r="BD12" s="40">
        <f t="shared" si="31"/>
        <v>0.86809556733502335</v>
      </c>
      <c r="BE12" s="41">
        <v>234</v>
      </c>
      <c r="BF12" s="44">
        <f t="shared" si="32"/>
        <v>1.0901467505241089</v>
      </c>
      <c r="BG12" s="105">
        <v>93</v>
      </c>
      <c r="BH12" s="44">
        <f t="shared" si="33"/>
        <v>0.58117735283089622</v>
      </c>
      <c r="BI12" s="106">
        <f t="shared" si="34"/>
        <v>0</v>
      </c>
      <c r="BJ12" s="95">
        <v>327</v>
      </c>
      <c r="BK12" s="40">
        <f t="shared" si="35"/>
        <v>0.87276803587156704</v>
      </c>
      <c r="BL12" s="41">
        <v>233</v>
      </c>
      <c r="BM12" s="44">
        <f t="shared" si="36"/>
        <v>1.0874130769589769</v>
      </c>
      <c r="BN12" s="105">
        <v>93</v>
      </c>
      <c r="BO12" s="44">
        <f t="shared" si="37"/>
        <v>0.58212318477716574</v>
      </c>
      <c r="BP12" s="106">
        <f t="shared" si="38"/>
        <v>0</v>
      </c>
      <c r="BQ12" s="95">
        <v>326</v>
      </c>
      <c r="BR12" s="40">
        <f t="shared" si="39"/>
        <v>0.87158784054754967</v>
      </c>
      <c r="BS12" s="41">
        <v>233</v>
      </c>
      <c r="BT12" s="44">
        <f t="shared" si="40"/>
        <v>1.1049985772550508</v>
      </c>
      <c r="BU12" s="105">
        <v>89</v>
      </c>
      <c r="BV12" s="44">
        <f t="shared" si="41"/>
        <v>0.56619377823016726</v>
      </c>
      <c r="BW12" s="106">
        <f t="shared" si="42"/>
        <v>0</v>
      </c>
      <c r="BX12" s="95">
        <v>322</v>
      </c>
      <c r="BY12" s="40">
        <f t="shared" si="43"/>
        <v>0.87488113028121184</v>
      </c>
      <c r="BZ12" s="41">
        <v>232</v>
      </c>
      <c r="CA12" s="44">
        <f t="shared" si="44"/>
        <v>1.1056042699199389</v>
      </c>
      <c r="CB12" s="105">
        <v>89</v>
      </c>
      <c r="CC12" s="44">
        <f t="shared" si="45"/>
        <v>0.56847215125191619</v>
      </c>
      <c r="CD12" s="106">
        <f t="shared" si="46"/>
        <v>0</v>
      </c>
      <c r="CE12" s="95">
        <v>321</v>
      </c>
      <c r="CF12" s="40">
        <f t="shared" si="47"/>
        <v>0.87609170305676853</v>
      </c>
      <c r="CG12" s="41">
        <v>231</v>
      </c>
      <c r="CH12" s="44">
        <f t="shared" si="48"/>
        <v>1.1127703646611107</v>
      </c>
      <c r="CI12" s="105">
        <v>89</v>
      </c>
      <c r="CJ12" s="44">
        <f t="shared" si="49"/>
        <v>0.57519550184191814</v>
      </c>
      <c r="CK12" s="106">
        <f t="shared" si="50"/>
        <v>0</v>
      </c>
      <c r="CL12" s="95">
        <v>320</v>
      </c>
      <c r="CM12" s="40">
        <f t="shared" si="51"/>
        <v>0.88319717376904394</v>
      </c>
      <c r="CN12" s="41">
        <v>230</v>
      </c>
      <c r="CO12" s="44">
        <f t="shared" si="52"/>
        <v>1.1130468447541617</v>
      </c>
      <c r="CP12" s="105">
        <v>89</v>
      </c>
      <c r="CQ12" s="44">
        <f t="shared" si="53"/>
        <v>0.57844793968542829</v>
      </c>
      <c r="CR12" s="106">
        <f t="shared" si="54"/>
        <v>0</v>
      </c>
      <c r="CS12" s="95">
        <v>319</v>
      </c>
      <c r="CT12" s="40">
        <f t="shared" si="55"/>
        <v>0.884882108183079</v>
      </c>
      <c r="CU12" s="41">
        <v>229</v>
      </c>
      <c r="CV12" s="44">
        <f t="shared" si="56"/>
        <v>1.1093886251332234</v>
      </c>
      <c r="CW12" s="105">
        <v>89</v>
      </c>
      <c r="CX12" s="44">
        <f t="shared" si="57"/>
        <v>0.57923852912463392</v>
      </c>
      <c r="CY12" s="106">
        <f t="shared" si="58"/>
        <v>0</v>
      </c>
      <c r="CZ12" s="95">
        <v>318</v>
      </c>
      <c r="DA12" s="40">
        <f t="shared" si="59"/>
        <v>0.8831616074652151</v>
      </c>
      <c r="DB12" s="41">
        <v>229</v>
      </c>
      <c r="DC12" s="44">
        <f t="shared" si="60"/>
        <v>1.1126767406831544</v>
      </c>
      <c r="DD12" s="105">
        <v>89</v>
      </c>
      <c r="DE12" s="44">
        <f t="shared" si="61"/>
        <v>0.58101579840710271</v>
      </c>
      <c r="DF12" s="106">
        <f t="shared" si="62"/>
        <v>0</v>
      </c>
      <c r="DG12" s="95">
        <v>318</v>
      </c>
      <c r="DH12" s="40">
        <f t="shared" si="63"/>
        <v>0.88581854647761771</v>
      </c>
      <c r="DI12" s="41">
        <v>225</v>
      </c>
      <c r="DJ12" s="44">
        <f t="shared" si="64"/>
        <v>1.098043043287297</v>
      </c>
      <c r="DK12" s="105">
        <v>89</v>
      </c>
      <c r="DL12" s="44">
        <f t="shared" si="65"/>
        <v>0.58418116179849033</v>
      </c>
      <c r="DM12" s="106">
        <f t="shared" si="66"/>
        <v>0</v>
      </c>
      <c r="DN12" s="95">
        <v>314</v>
      </c>
      <c r="DO12" s="40">
        <f t="shared" si="67"/>
        <v>0.87891171695683812</v>
      </c>
      <c r="DP12" s="41">
        <v>224</v>
      </c>
      <c r="DQ12" s="44">
        <f t="shared" si="68"/>
        <v>1.0955152345087298</v>
      </c>
      <c r="DR12" s="105">
        <v>89</v>
      </c>
      <c r="DS12" s="44">
        <f t="shared" si="69"/>
        <v>0.58579609030474555</v>
      </c>
      <c r="DT12" s="106">
        <f t="shared" si="70"/>
        <v>0</v>
      </c>
      <c r="DU12" s="95">
        <v>313</v>
      </c>
      <c r="DV12" s="40">
        <f t="shared" si="71"/>
        <v>0.87822671156004495</v>
      </c>
      <c r="DW12" s="41">
        <v>223</v>
      </c>
      <c r="DX12" s="44">
        <f t="shared" si="72"/>
        <v>1.0926552011367534</v>
      </c>
      <c r="DY12" s="105">
        <v>89</v>
      </c>
      <c r="DZ12" s="44">
        <f t="shared" si="73"/>
        <v>0.58710996767596813</v>
      </c>
      <c r="EA12" s="106">
        <f t="shared" si="74"/>
        <v>0</v>
      </c>
      <c r="EB12" s="95">
        <v>312</v>
      </c>
      <c r="EC12" s="40">
        <f t="shared" si="75"/>
        <v>0.8771929824561403</v>
      </c>
      <c r="ED12" s="41">
        <v>223</v>
      </c>
      <c r="EE12" s="44">
        <f t="shared" si="76"/>
        <v>1.0927622874503848</v>
      </c>
      <c r="EF12" s="105">
        <v>89</v>
      </c>
      <c r="EG12" s="44">
        <f t="shared" si="77"/>
        <v>0.58726492906631478</v>
      </c>
      <c r="EH12" s="106">
        <f t="shared" si="78"/>
        <v>0</v>
      </c>
      <c r="EI12" s="95">
        <v>312</v>
      </c>
      <c r="EJ12" s="40">
        <f t="shared" si="79"/>
        <v>0.87734098194702204</v>
      </c>
      <c r="EK12" s="41">
        <v>224</v>
      </c>
      <c r="EL12" s="44">
        <f t="shared" si="80"/>
        <v>1.0897061685152754</v>
      </c>
      <c r="EM12" s="105">
        <v>90</v>
      </c>
      <c r="EN12" s="44">
        <f t="shared" si="81"/>
        <v>0.58437763781572627</v>
      </c>
      <c r="EO12" s="106">
        <f t="shared" si="82"/>
        <v>0</v>
      </c>
      <c r="EP12" s="95">
        <v>314</v>
      </c>
      <c r="EQ12" s="40">
        <f t="shared" si="83"/>
        <v>0.87326528909530832</v>
      </c>
      <c r="ER12" s="41">
        <v>223</v>
      </c>
      <c r="ES12" s="44">
        <f t="shared" si="84"/>
        <v>1.0857393251862311</v>
      </c>
      <c r="ET12" s="105">
        <v>89</v>
      </c>
      <c r="EU12" s="44">
        <f t="shared" si="85"/>
        <v>0.57893709750861899</v>
      </c>
      <c r="EV12" s="106">
        <f t="shared" si="86"/>
        <v>0</v>
      </c>
      <c r="EW12" s="95">
        <v>312</v>
      </c>
      <c r="EX12" s="40">
        <f t="shared" si="87"/>
        <v>0.86879037647582991</v>
      </c>
      <c r="EY12" s="41">
        <v>224</v>
      </c>
      <c r="EZ12" s="44">
        <f t="shared" si="88"/>
        <v>1.0922034228875128</v>
      </c>
      <c r="FA12" s="105">
        <v>89</v>
      </c>
      <c r="FB12" s="44">
        <f t="shared" si="89"/>
        <v>0.58040954741098216</v>
      </c>
      <c r="FC12" s="106">
        <f t="shared" si="90"/>
        <v>0</v>
      </c>
      <c r="FD12" s="95">
        <v>313</v>
      </c>
      <c r="FE12" s="40">
        <f t="shared" si="91"/>
        <v>0.87325279691990065</v>
      </c>
      <c r="FF12" s="41">
        <v>224</v>
      </c>
      <c r="FG12" s="44">
        <f t="shared" si="92"/>
        <v>1.0973936899862824</v>
      </c>
      <c r="FH12" s="105">
        <v>89</v>
      </c>
      <c r="FI12" s="44">
        <f t="shared" si="93"/>
        <v>0.58429621848739499</v>
      </c>
      <c r="FJ12" s="106">
        <f t="shared" si="94"/>
        <v>0</v>
      </c>
      <c r="FK12" s="95">
        <v>313</v>
      </c>
      <c r="FL12" s="40">
        <f t="shared" si="95"/>
        <v>0.87812815621142404</v>
      </c>
      <c r="FM12" s="41">
        <v>220</v>
      </c>
      <c r="FN12" s="44">
        <f t="shared" si="96"/>
        <v>1.1136984914447707</v>
      </c>
      <c r="FO12" s="105">
        <v>86</v>
      </c>
      <c r="FP12" s="44">
        <f t="shared" si="97"/>
        <v>0.59041603734724701</v>
      </c>
      <c r="FQ12" s="106">
        <f t="shared" si="98"/>
        <v>0</v>
      </c>
      <c r="FR12" s="95">
        <v>306</v>
      </c>
      <c r="FS12" s="40">
        <f t="shared" si="99"/>
        <v>0.89160839160839156</v>
      </c>
      <c r="FT12" s="41">
        <v>217</v>
      </c>
      <c r="FU12" s="44">
        <f t="shared" si="100"/>
        <v>1.1011315776120161</v>
      </c>
      <c r="FV12" s="105">
        <v>86</v>
      </c>
      <c r="FW12" s="44">
        <f t="shared" si="101"/>
        <v>0.59293987865416442</v>
      </c>
      <c r="FX12" s="106">
        <f t="shared" si="102"/>
        <v>0</v>
      </c>
      <c r="FY12" s="95">
        <v>303</v>
      </c>
      <c r="FZ12" s="40">
        <f t="shared" si="103"/>
        <v>0.88568004443015402</v>
      </c>
      <c r="GA12" s="41">
        <v>217</v>
      </c>
      <c r="GB12" s="44">
        <f t="shared" si="104"/>
        <v>1.1027543449537553</v>
      </c>
      <c r="GC12" s="105">
        <v>86</v>
      </c>
      <c r="GD12" s="44">
        <f t="shared" si="105"/>
        <v>0.59457964601769908</v>
      </c>
      <c r="GE12" s="106">
        <f t="shared" si="106"/>
        <v>0</v>
      </c>
      <c r="GF12" s="95">
        <v>303</v>
      </c>
      <c r="GG12" s="40">
        <f t="shared" si="107"/>
        <v>0.88746997832581576</v>
      </c>
      <c r="GH12" s="41">
        <v>217</v>
      </c>
      <c r="GI12" s="44">
        <f t="shared" si="108"/>
        <v>1.1030906872712485</v>
      </c>
      <c r="GJ12" s="105">
        <v>86</v>
      </c>
      <c r="GK12" s="44">
        <f t="shared" si="109"/>
        <v>0.59499100594991006</v>
      </c>
      <c r="GL12" s="106">
        <f t="shared" si="110"/>
        <v>0</v>
      </c>
      <c r="GM12" s="95">
        <v>303</v>
      </c>
      <c r="GN12" s="40">
        <f t="shared" si="111"/>
        <v>0.88788606927269531</v>
      </c>
      <c r="GO12" s="41">
        <v>215</v>
      </c>
      <c r="GP12" s="44">
        <f t="shared" si="112"/>
        <v>1.0932573985558831</v>
      </c>
      <c r="GQ12" s="105">
        <v>85</v>
      </c>
      <c r="GR12" s="44">
        <f t="shared" si="113"/>
        <v>0.59027777777777779</v>
      </c>
      <c r="GS12" s="106">
        <f t="shared" si="114"/>
        <v>0</v>
      </c>
      <c r="GT12" s="95">
        <v>300</v>
      </c>
      <c r="GU12" s="40">
        <f t="shared" si="115"/>
        <v>0.88064345681911593</v>
      </c>
      <c r="GV12" s="41">
        <v>215</v>
      </c>
      <c r="GW12" s="44">
        <f t="shared" si="116"/>
        <v>1.0932018101388112</v>
      </c>
      <c r="GX12" s="105">
        <v>84</v>
      </c>
      <c r="GY12" s="44">
        <f t="shared" si="117"/>
        <v>0.58499895535900825</v>
      </c>
      <c r="GZ12" s="106">
        <f t="shared" si="118"/>
        <v>0</v>
      </c>
      <c r="HA12" s="95">
        <v>299</v>
      </c>
      <c r="HB12" s="40">
        <f t="shared" si="119"/>
        <v>0.87873978722153645</v>
      </c>
      <c r="HC12" s="41">
        <v>214</v>
      </c>
      <c r="HD12" s="44">
        <f t="shared" si="120"/>
        <v>1.0901681100356597</v>
      </c>
      <c r="HE12" s="105">
        <v>84</v>
      </c>
      <c r="HF12" s="44">
        <f t="shared" si="121"/>
        <v>0.58659217877094971</v>
      </c>
      <c r="HG12" s="106">
        <f t="shared" si="122"/>
        <v>0</v>
      </c>
      <c r="HH12" s="95">
        <v>298</v>
      </c>
      <c r="HI12" s="40">
        <f t="shared" si="123"/>
        <v>0.87776141384388817</v>
      </c>
      <c r="HJ12" s="41">
        <v>213</v>
      </c>
      <c r="HK12" s="44">
        <f t="shared" si="124"/>
        <v>1.0898485468686043</v>
      </c>
      <c r="HL12" s="105">
        <v>83</v>
      </c>
      <c r="HM12" s="44">
        <f t="shared" si="125"/>
        <v>0.58483652762119509</v>
      </c>
      <c r="HN12" s="106">
        <f t="shared" si="126"/>
        <v>0</v>
      </c>
      <c r="HO12" s="95">
        <v>296</v>
      </c>
      <c r="HP12" s="40">
        <f t="shared" si="127"/>
        <v>0.87740099596869814</v>
      </c>
      <c r="HQ12" s="41">
        <v>211</v>
      </c>
      <c r="HR12" s="44">
        <f t="shared" si="128"/>
        <v>1.084108308071726</v>
      </c>
      <c r="HS12" s="105">
        <v>81</v>
      </c>
      <c r="HT12" s="44">
        <f t="shared" si="129"/>
        <v>0.57573388300518868</v>
      </c>
      <c r="HU12" s="106">
        <f t="shared" si="130"/>
        <v>0</v>
      </c>
      <c r="HV12" s="95">
        <v>292</v>
      </c>
      <c r="HW12" s="40">
        <f t="shared" si="131"/>
        <v>0.87080997256352133</v>
      </c>
      <c r="HX12" s="41">
        <v>211</v>
      </c>
      <c r="HY12" s="44">
        <f t="shared" si="132"/>
        <v>1.0834403080872914</v>
      </c>
      <c r="HZ12" s="105">
        <v>81</v>
      </c>
      <c r="IA12" s="44">
        <f t="shared" si="133"/>
        <v>0.57581573896353166</v>
      </c>
      <c r="IB12" s="106">
        <f t="shared" si="134"/>
        <v>0</v>
      </c>
      <c r="IC12" s="95">
        <v>292</v>
      </c>
      <c r="ID12" s="40">
        <f t="shared" si="135"/>
        <v>0.87055035477908294</v>
      </c>
      <c r="IE12" s="41">
        <v>208</v>
      </c>
      <c r="IF12" s="44">
        <f t="shared" si="136"/>
        <v>1.0723860589812333</v>
      </c>
      <c r="IG12" s="105">
        <v>79</v>
      </c>
      <c r="IH12" s="44">
        <f t="shared" si="137"/>
        <v>0.56781427441960763</v>
      </c>
      <c r="II12" s="106">
        <f t="shared" si="138"/>
        <v>0</v>
      </c>
      <c r="IJ12" s="95">
        <v>287</v>
      </c>
      <c r="IK12" s="40">
        <f t="shared" si="139"/>
        <v>0.86162898916208841</v>
      </c>
      <c r="IL12" s="41">
        <v>208</v>
      </c>
      <c r="IM12" s="44">
        <f t="shared" si="140"/>
        <v>1.0752688172043012</v>
      </c>
      <c r="IN12" s="105">
        <v>78</v>
      </c>
      <c r="IO12" s="44">
        <f t="shared" si="141"/>
        <v>0.56256761630003604</v>
      </c>
      <c r="IP12" s="106">
        <f t="shared" si="142"/>
        <v>0</v>
      </c>
      <c r="IQ12" s="107">
        <f t="shared" si="143"/>
        <v>286</v>
      </c>
      <c r="IR12" s="40">
        <f t="shared" si="144"/>
        <v>0.86121232196091424</v>
      </c>
      <c r="IS12" s="41">
        <v>207</v>
      </c>
      <c r="IT12" s="44">
        <f t="shared" si="145"/>
        <v>1.0755481658526447</v>
      </c>
      <c r="IU12" s="105">
        <v>76</v>
      </c>
      <c r="IV12" s="44">
        <f t="shared" si="146"/>
        <v>0.55506865322816246</v>
      </c>
      <c r="IW12" s="106">
        <f t="shared" si="147"/>
        <v>0</v>
      </c>
      <c r="IX12" s="95">
        <v>283</v>
      </c>
      <c r="IY12" s="40">
        <f t="shared" si="148"/>
        <v>0.8591899933207845</v>
      </c>
      <c r="IZ12" s="41">
        <v>205</v>
      </c>
      <c r="JA12" s="44">
        <f t="shared" si="149"/>
        <v>1.0674859404290773</v>
      </c>
      <c r="JB12" s="95">
        <v>77</v>
      </c>
      <c r="JC12" s="44">
        <f t="shared" si="150"/>
        <v>0.56530357536157405</v>
      </c>
      <c r="JD12" s="106">
        <f t="shared" si="151"/>
        <v>0</v>
      </c>
      <c r="JE12" s="95">
        <v>282</v>
      </c>
      <c r="JF12" s="40">
        <f t="shared" si="152"/>
        <v>0.85910129474485908</v>
      </c>
      <c r="JG12" s="41">
        <v>205</v>
      </c>
      <c r="JH12" s="44">
        <f t="shared" si="153"/>
        <v>1.0754380442765712</v>
      </c>
      <c r="JI12" s="95">
        <v>76</v>
      </c>
      <c r="JJ12" s="44">
        <f t="shared" si="154"/>
        <v>0.56775735843418496</v>
      </c>
      <c r="JK12" s="106">
        <f t="shared" si="155"/>
        <v>0</v>
      </c>
      <c r="JL12" s="95">
        <v>281</v>
      </c>
      <c r="JM12" s="40">
        <f t="shared" si="156"/>
        <v>0.86600098619329402</v>
      </c>
      <c r="JN12" s="41">
        <v>203</v>
      </c>
      <c r="JO12" s="44">
        <f t="shared" si="157"/>
        <v>1.0671292645744626</v>
      </c>
      <c r="JP12" s="95">
        <v>76</v>
      </c>
      <c r="JQ12" s="44">
        <f t="shared" si="158"/>
        <v>0.57014253563390849</v>
      </c>
      <c r="JR12" s="106">
        <f t="shared" si="159"/>
        <v>0</v>
      </c>
      <c r="JS12" s="95">
        <v>279</v>
      </c>
      <c r="JT12" s="40">
        <f t="shared" si="160"/>
        <v>0.86236206843260288</v>
      </c>
      <c r="JU12" s="41">
        <v>201</v>
      </c>
      <c r="JV12" s="44">
        <f t="shared" si="161"/>
        <v>1.0686373544579721</v>
      </c>
      <c r="JW12" s="95">
        <v>76</v>
      </c>
      <c r="JX12" s="44">
        <f t="shared" si="162"/>
        <v>0.58273270970710012</v>
      </c>
      <c r="JY12" s="106">
        <f t="shared" si="163"/>
        <v>0</v>
      </c>
      <c r="JZ12" s="95">
        <v>277</v>
      </c>
      <c r="KA12" s="40">
        <f t="shared" si="164"/>
        <v>0.86967442152522689</v>
      </c>
      <c r="KB12" s="41">
        <v>199</v>
      </c>
      <c r="KC12" s="44">
        <f t="shared" si="165"/>
        <v>1.0767815594394241</v>
      </c>
      <c r="KD12" s="95">
        <v>70</v>
      </c>
      <c r="KE12" s="44">
        <f t="shared" si="166"/>
        <v>0.5548949663099485</v>
      </c>
      <c r="KF12" s="106">
        <f t="shared" si="167"/>
        <v>0</v>
      </c>
      <c r="KG12" s="95">
        <v>269</v>
      </c>
      <c r="KH12" s="40">
        <f t="shared" si="168"/>
        <v>0.86506303061487011</v>
      </c>
      <c r="KI12" s="41">
        <v>191</v>
      </c>
      <c r="KJ12" s="44">
        <f t="shared" si="169"/>
        <v>1.0684119259383567</v>
      </c>
      <c r="KK12" s="95">
        <v>67</v>
      </c>
      <c r="KL12" s="44">
        <f t="shared" si="170"/>
        <v>0.56712375148129335</v>
      </c>
      <c r="KM12" s="106">
        <f t="shared" si="171"/>
        <v>0</v>
      </c>
      <c r="KN12" s="95">
        <v>258</v>
      </c>
      <c r="KO12" s="40">
        <f t="shared" si="172"/>
        <v>0.86895018692533088</v>
      </c>
      <c r="KP12" s="41">
        <v>184</v>
      </c>
      <c r="KQ12" s="44">
        <f t="shared" si="173"/>
        <v>1.0812081325655187</v>
      </c>
      <c r="KR12" s="95">
        <v>62</v>
      </c>
      <c r="KS12" s="44">
        <f t="shared" si="174"/>
        <v>0.56703859520760935</v>
      </c>
      <c r="KT12" s="106">
        <f t="shared" si="175"/>
        <v>0</v>
      </c>
      <c r="KU12" s="95">
        <v>246</v>
      </c>
      <c r="KV12" s="40">
        <f t="shared" si="176"/>
        <v>0.8799856912895726</v>
      </c>
      <c r="KW12" s="41">
        <v>168</v>
      </c>
      <c r="KX12" s="44">
        <f t="shared" si="177"/>
        <v>1.06544901065449</v>
      </c>
      <c r="KY12" s="95">
        <v>56</v>
      </c>
      <c r="KZ12" s="44">
        <f t="shared" si="178"/>
        <v>0.5782734407269724</v>
      </c>
      <c r="LA12" s="106">
        <f t="shared" si="179"/>
        <v>0</v>
      </c>
      <c r="LB12" s="95">
        <v>224</v>
      </c>
      <c r="LC12" s="40">
        <f t="shared" si="180"/>
        <v>0.88008800880088001</v>
      </c>
      <c r="LD12" s="41">
        <v>168</v>
      </c>
      <c r="LE12" s="44">
        <f t="shared" si="181"/>
        <v>1.0726599412590985</v>
      </c>
      <c r="LF12" s="95">
        <v>56</v>
      </c>
      <c r="LG12" s="44">
        <f t="shared" si="182"/>
        <v>0.58620328692557311</v>
      </c>
      <c r="LH12" s="106">
        <f t="shared" si="183"/>
        <v>0</v>
      </c>
      <c r="LI12" s="95">
        <v>224</v>
      </c>
      <c r="LJ12" s="40">
        <f t="shared" si="184"/>
        <v>0.88836010311322633</v>
      </c>
      <c r="LK12" s="41">
        <v>154</v>
      </c>
      <c r="LL12" s="44">
        <f t="shared" si="185"/>
        <v>1.0499045541314427</v>
      </c>
      <c r="LM12" s="95">
        <v>49</v>
      </c>
      <c r="LN12" s="44">
        <f t="shared" si="186"/>
        <v>0.57674199623352174</v>
      </c>
      <c r="LO12" s="106">
        <f t="shared" si="187"/>
        <v>0</v>
      </c>
      <c r="LP12" s="95">
        <v>203</v>
      </c>
      <c r="LQ12" s="40">
        <f t="shared" si="188"/>
        <v>0.87545282042435746</v>
      </c>
      <c r="LR12" s="41">
        <v>133</v>
      </c>
      <c r="LS12" s="44">
        <f t="shared" si="189"/>
        <v>1.0197822419874252</v>
      </c>
      <c r="LT12" s="95">
        <v>45</v>
      </c>
      <c r="LU12" s="44">
        <f t="shared" si="190"/>
        <v>0.64916330063473737</v>
      </c>
      <c r="LV12" s="106">
        <f t="shared" si="191"/>
        <v>0</v>
      </c>
      <c r="LW12" s="95">
        <v>178</v>
      </c>
      <c r="LX12" s="40">
        <f t="shared" si="192"/>
        <v>0.89026708012403721</v>
      </c>
      <c r="LY12" s="41">
        <v>128</v>
      </c>
      <c r="LZ12" s="44">
        <f t="shared" si="193"/>
        <v>1.0405658076579141</v>
      </c>
      <c r="MA12" s="95">
        <v>42</v>
      </c>
      <c r="MB12" s="44">
        <f t="shared" si="194"/>
        <v>0.66256507335541881</v>
      </c>
      <c r="MC12" s="106">
        <f t="shared" si="195"/>
        <v>0</v>
      </c>
      <c r="MD12" s="95">
        <v>170</v>
      </c>
      <c r="ME12" s="40">
        <f t="shared" si="196"/>
        <v>0.91201716738197425</v>
      </c>
      <c r="MF12" s="41">
        <v>114</v>
      </c>
      <c r="MG12" s="44">
        <f t="shared" si="197"/>
        <v>1.0212308519215265</v>
      </c>
      <c r="MH12" s="95">
        <v>39</v>
      </c>
      <c r="MI12" s="44">
        <f t="shared" si="198"/>
        <v>0.71245889660211914</v>
      </c>
      <c r="MJ12" s="106">
        <f t="shared" si="199"/>
        <v>0</v>
      </c>
      <c r="MK12" s="56">
        <v>153</v>
      </c>
      <c r="ML12" s="40">
        <f t="shared" si="200"/>
        <v>0.91875337776977128</v>
      </c>
      <c r="MM12" s="105">
        <v>102</v>
      </c>
      <c r="MN12" s="44">
        <f t="shared" si="201"/>
        <v>1.0153294843718894</v>
      </c>
      <c r="MO12" s="14">
        <v>34</v>
      </c>
      <c r="MP12" s="44">
        <f t="shared" si="202"/>
        <v>0.70936782808262056</v>
      </c>
      <c r="MQ12" s="106">
        <f t="shared" si="203"/>
        <v>0</v>
      </c>
      <c r="MR12" s="56">
        <v>136</v>
      </c>
      <c r="MS12" s="40">
        <f t="shared" si="204"/>
        <v>0.91527020660878922</v>
      </c>
      <c r="MT12" s="105">
        <v>81</v>
      </c>
      <c r="MU12" s="44">
        <f t="shared" si="205"/>
        <v>0.94284716563845883</v>
      </c>
      <c r="MV12" s="95">
        <v>29</v>
      </c>
      <c r="MW12" s="44">
        <f t="shared" si="206"/>
        <v>0.73660147320294633</v>
      </c>
      <c r="MX12" s="106">
        <f t="shared" si="207"/>
        <v>0</v>
      </c>
      <c r="MY12" s="56">
        <v>110</v>
      </c>
      <c r="MZ12" s="40">
        <f t="shared" si="208"/>
        <v>0.87663372649027738</v>
      </c>
      <c r="NA12" s="105">
        <v>66</v>
      </c>
      <c r="NB12" s="44">
        <f t="shared" si="209"/>
        <v>0.95293098469535087</v>
      </c>
      <c r="NC12" s="95">
        <v>23</v>
      </c>
      <c r="ND12" s="44">
        <f t="shared" si="210"/>
        <v>0.74626865671641784</v>
      </c>
      <c r="NE12" s="106">
        <f t="shared" si="211"/>
        <v>0</v>
      </c>
      <c r="NF12" s="56">
        <v>89</v>
      </c>
      <c r="NG12" s="40">
        <f t="shared" si="212"/>
        <v>0.88813491667498257</v>
      </c>
      <c r="NH12" s="105">
        <v>49</v>
      </c>
      <c r="NI12" s="44">
        <f t="shared" si="213"/>
        <v>1.0238194734642709</v>
      </c>
      <c r="NJ12" s="95">
        <v>18</v>
      </c>
      <c r="NK12" s="44">
        <f t="shared" si="214"/>
        <v>0.89552238805970152</v>
      </c>
      <c r="NL12" s="106">
        <f t="shared" si="215"/>
        <v>0</v>
      </c>
      <c r="NM12" s="56">
        <v>67</v>
      </c>
      <c r="NN12" s="40">
        <f t="shared" si="216"/>
        <v>0.98514924275841775</v>
      </c>
      <c r="NO12" s="105">
        <v>31</v>
      </c>
      <c r="NP12" s="44">
        <f t="shared" si="217"/>
        <v>0.87496471916454976</v>
      </c>
      <c r="NQ12" s="95">
        <v>10</v>
      </c>
      <c r="NR12" s="44">
        <f t="shared" si="218"/>
        <v>0.69013112491373363</v>
      </c>
      <c r="NS12" s="106">
        <f t="shared" si="219"/>
        <v>0</v>
      </c>
      <c r="NT12" s="56">
        <v>41</v>
      </c>
      <c r="NU12" s="40">
        <f t="shared" si="220"/>
        <v>0.8170585890793145</v>
      </c>
      <c r="NV12" s="105">
        <v>16</v>
      </c>
      <c r="NW12" s="44">
        <f t="shared" si="221"/>
        <v>0.74801309022907903</v>
      </c>
      <c r="NX12" s="95">
        <v>9</v>
      </c>
      <c r="NY12" s="44">
        <f t="shared" si="222"/>
        <v>1.0112359550561798</v>
      </c>
      <c r="NZ12" s="106">
        <f t="shared" si="223"/>
        <v>0</v>
      </c>
      <c r="OA12" s="56">
        <v>25</v>
      </c>
      <c r="OB12" s="40">
        <f t="shared" si="224"/>
        <v>0.82047915982934039</v>
      </c>
      <c r="OC12" s="105">
        <v>0</v>
      </c>
      <c r="OD12" s="44">
        <f t="shared" si="225"/>
        <v>0</v>
      </c>
      <c r="OE12" s="95">
        <v>1</v>
      </c>
      <c r="OF12" s="44">
        <f t="shared" si="226"/>
        <v>0.47169811320754718</v>
      </c>
      <c r="OG12" s="106">
        <f t="shared" si="227"/>
        <v>0</v>
      </c>
      <c r="OH12" s="56">
        <v>1</v>
      </c>
      <c r="OI12" s="40">
        <f t="shared" si="228"/>
        <v>0.12738853503184713</v>
      </c>
    </row>
    <row r="13" spans="1:399" x14ac:dyDescent="0.3">
      <c r="A13" s="103" t="s">
        <v>31</v>
      </c>
      <c r="B13" s="95">
        <v>4578610</v>
      </c>
      <c r="C13" s="44">
        <f t="shared" si="0"/>
        <v>15.581577202282299</v>
      </c>
      <c r="D13" s="95">
        <v>4773621</v>
      </c>
      <c r="E13" s="44">
        <f t="shared" si="1"/>
        <v>15.411315270035816</v>
      </c>
      <c r="F13" s="95">
        <f t="shared" si="2"/>
        <v>9352231</v>
      </c>
      <c r="G13" s="44">
        <f t="shared" si="3"/>
        <v>15.494203684036986</v>
      </c>
      <c r="H13" s="41">
        <v>1516</v>
      </c>
      <c r="I13" s="44">
        <f t="shared" si="4"/>
        <v>4.4321005700920919</v>
      </c>
      <c r="J13" s="105">
        <v>503</v>
      </c>
      <c r="K13" s="44">
        <f t="shared" si="5"/>
        <v>1.9974585021046778</v>
      </c>
      <c r="L13" s="106">
        <f t="shared" si="6"/>
        <v>0</v>
      </c>
      <c r="M13" s="106">
        <v>2019</v>
      </c>
      <c r="N13" s="40">
        <f t="shared" si="7"/>
        <v>3.3997339485072491</v>
      </c>
      <c r="O13" s="41">
        <v>1422</v>
      </c>
      <c r="P13" s="44">
        <f t="shared" si="8"/>
        <v>4.4129969276603669</v>
      </c>
      <c r="Q13" s="105">
        <v>471</v>
      </c>
      <c r="R13" s="44">
        <f t="shared" si="9"/>
        <v>1.9964394710071209</v>
      </c>
      <c r="S13" s="106">
        <f t="shared" si="10"/>
        <v>0</v>
      </c>
      <c r="T13" s="106">
        <v>1893</v>
      </c>
      <c r="U13" s="40">
        <f t="shared" si="11"/>
        <v>3.3915614082235956</v>
      </c>
      <c r="V13" s="41">
        <v>1308</v>
      </c>
      <c r="W13" s="44">
        <f t="shared" si="12"/>
        <v>4.5270480739279408</v>
      </c>
      <c r="X13" s="105">
        <v>424</v>
      </c>
      <c r="Y13" s="44">
        <f t="shared" si="13"/>
        <v>2.0158798079208862</v>
      </c>
      <c r="Z13" s="106">
        <f t="shared" si="14"/>
        <v>0</v>
      </c>
      <c r="AA13" s="106">
        <v>1732</v>
      </c>
      <c r="AB13" s="40">
        <f t="shared" si="15"/>
        <v>3.469134318791812</v>
      </c>
      <c r="AC13" s="41">
        <v>1202</v>
      </c>
      <c r="AD13" s="44">
        <f t="shared" si="16"/>
        <v>4.5732983297188303</v>
      </c>
      <c r="AE13" s="105">
        <v>386</v>
      </c>
      <c r="AF13" s="44">
        <f t="shared" si="17"/>
        <v>2.0036335323124836</v>
      </c>
      <c r="AG13" s="106">
        <f t="shared" si="18"/>
        <v>0</v>
      </c>
      <c r="AH13" s="106">
        <v>1588</v>
      </c>
      <c r="AI13" s="40">
        <f t="shared" si="19"/>
        <v>3.4864318960217791</v>
      </c>
      <c r="AJ13" s="41">
        <v>1088</v>
      </c>
      <c r="AK13" s="44">
        <f t="shared" si="20"/>
        <v>4.5340890148358053</v>
      </c>
      <c r="AL13" s="105">
        <v>353</v>
      </c>
      <c r="AM13" s="44">
        <f t="shared" si="21"/>
        <v>1.9905266719296266</v>
      </c>
      <c r="AN13" s="106">
        <f t="shared" si="22"/>
        <v>0</v>
      </c>
      <c r="AO13" s="106">
        <v>1441</v>
      </c>
      <c r="AP13" s="40">
        <f t="shared" si="23"/>
        <v>3.4531512101605557</v>
      </c>
      <c r="AQ13" s="41">
        <v>1051</v>
      </c>
      <c r="AR13" s="44">
        <f t="shared" si="24"/>
        <v>4.5513597782781918</v>
      </c>
      <c r="AS13" s="105">
        <v>337</v>
      </c>
      <c r="AT13" s="44">
        <f t="shared" si="25"/>
        <v>1.9689179714886655</v>
      </c>
      <c r="AU13" s="106">
        <f t="shared" si="26"/>
        <v>0</v>
      </c>
      <c r="AV13" s="95">
        <v>1388</v>
      </c>
      <c r="AW13" s="40">
        <f t="shared" si="27"/>
        <v>3.4520493434142456</v>
      </c>
      <c r="AX13" s="41">
        <v>1035</v>
      </c>
      <c r="AY13" s="44">
        <f t="shared" si="28"/>
        <v>4.6157962806047363</v>
      </c>
      <c r="AZ13" s="105">
        <v>323</v>
      </c>
      <c r="BA13" s="44">
        <f t="shared" si="29"/>
        <v>1.9425066153476063</v>
      </c>
      <c r="BB13" s="106">
        <f t="shared" si="30"/>
        <v>0</v>
      </c>
      <c r="BC13" s="95">
        <v>1358</v>
      </c>
      <c r="BD13" s="40">
        <f t="shared" si="31"/>
        <v>3.4775037771119814</v>
      </c>
      <c r="BE13" s="41">
        <v>1000</v>
      </c>
      <c r="BF13" s="44">
        <f t="shared" si="32"/>
        <v>4.6587467971115775</v>
      </c>
      <c r="BG13" s="105">
        <v>316</v>
      </c>
      <c r="BH13" s="44">
        <f t="shared" si="33"/>
        <v>1.974753155855518</v>
      </c>
      <c r="BI13" s="106">
        <f t="shared" si="34"/>
        <v>0</v>
      </c>
      <c r="BJ13" s="95">
        <v>1316</v>
      </c>
      <c r="BK13" s="40">
        <f t="shared" si="35"/>
        <v>3.512424266688019</v>
      </c>
      <c r="BL13" s="41">
        <v>998</v>
      </c>
      <c r="BM13" s="44">
        <f t="shared" si="36"/>
        <v>4.6576748961590519</v>
      </c>
      <c r="BN13" s="105">
        <v>316</v>
      </c>
      <c r="BO13" s="44">
        <f t="shared" si="37"/>
        <v>1.9779669504256383</v>
      </c>
      <c r="BP13" s="106">
        <f t="shared" si="38"/>
        <v>0</v>
      </c>
      <c r="BQ13" s="95">
        <v>1314</v>
      </c>
      <c r="BR13" s="40">
        <f t="shared" si="39"/>
        <v>3.5130871855198782</v>
      </c>
      <c r="BS13" s="41">
        <v>983</v>
      </c>
      <c r="BT13" s="44">
        <f t="shared" si="40"/>
        <v>4.6618609503936259</v>
      </c>
      <c r="BU13" s="105">
        <v>311</v>
      </c>
      <c r="BV13" s="44">
        <f t="shared" si="41"/>
        <v>1.9784973598829443</v>
      </c>
      <c r="BW13" s="106">
        <f t="shared" si="42"/>
        <v>0</v>
      </c>
      <c r="BX13" s="95">
        <v>1294</v>
      </c>
      <c r="BY13" s="40">
        <f t="shared" si="43"/>
        <v>3.5158266539872298</v>
      </c>
      <c r="BZ13" s="41">
        <v>979</v>
      </c>
      <c r="CA13" s="44">
        <f t="shared" si="44"/>
        <v>4.6654593976362939</v>
      </c>
      <c r="CB13" s="105">
        <v>309</v>
      </c>
      <c r="CC13" s="44">
        <f t="shared" si="45"/>
        <v>1.9736842105263157</v>
      </c>
      <c r="CD13" s="106">
        <f t="shared" si="46"/>
        <v>0</v>
      </c>
      <c r="CE13" s="95">
        <v>1288</v>
      </c>
      <c r="CF13" s="40">
        <f t="shared" si="47"/>
        <v>3.5152838427947599</v>
      </c>
      <c r="CG13" s="41">
        <v>968</v>
      </c>
      <c r="CH13" s="44">
        <f t="shared" si="48"/>
        <v>4.6630377185798935</v>
      </c>
      <c r="CI13" s="105">
        <v>302</v>
      </c>
      <c r="CJ13" s="44">
        <f t="shared" si="49"/>
        <v>1.951786983778194</v>
      </c>
      <c r="CK13" s="106">
        <f t="shared" si="50"/>
        <v>0</v>
      </c>
      <c r="CL13" s="95">
        <v>1270</v>
      </c>
      <c r="CM13" s="40">
        <f t="shared" si="51"/>
        <v>3.5051887833958935</v>
      </c>
      <c r="CN13" s="41">
        <v>961</v>
      </c>
      <c r="CO13" s="44">
        <f t="shared" si="52"/>
        <v>4.6506000774293454</v>
      </c>
      <c r="CP13" s="105">
        <v>302</v>
      </c>
      <c r="CQ13" s="44">
        <f t="shared" si="53"/>
        <v>1.9628233458988693</v>
      </c>
      <c r="CR13" s="106">
        <f t="shared" si="54"/>
        <v>0</v>
      </c>
      <c r="CS13" s="95">
        <v>1263</v>
      </c>
      <c r="CT13" s="40">
        <f t="shared" si="55"/>
        <v>3.503467406380028</v>
      </c>
      <c r="CU13" s="41">
        <v>959</v>
      </c>
      <c r="CV13" s="44">
        <f t="shared" si="56"/>
        <v>4.6458676484836738</v>
      </c>
      <c r="CW13" s="105">
        <v>302</v>
      </c>
      <c r="CX13" s="44">
        <f t="shared" si="57"/>
        <v>1.9655060201757242</v>
      </c>
      <c r="CY13" s="106">
        <f t="shared" si="58"/>
        <v>0</v>
      </c>
      <c r="CZ13" s="95">
        <v>1261</v>
      </c>
      <c r="DA13" s="40">
        <f t="shared" si="59"/>
        <v>3.5020968145082905</v>
      </c>
      <c r="DB13" s="41">
        <v>953</v>
      </c>
      <c r="DC13" s="44">
        <f t="shared" si="60"/>
        <v>4.6304844273844807</v>
      </c>
      <c r="DD13" s="105">
        <v>302</v>
      </c>
      <c r="DE13" s="44">
        <f t="shared" si="61"/>
        <v>1.9715367541454496</v>
      </c>
      <c r="DF13" s="106">
        <f t="shared" si="62"/>
        <v>0</v>
      </c>
      <c r="DG13" s="95">
        <v>1255</v>
      </c>
      <c r="DH13" s="40">
        <f t="shared" si="63"/>
        <v>3.4959191063817929</v>
      </c>
      <c r="DI13" s="41">
        <v>947</v>
      </c>
      <c r="DJ13" s="44">
        <f t="shared" si="64"/>
        <v>4.621541164413645</v>
      </c>
      <c r="DK13" s="105">
        <v>301</v>
      </c>
      <c r="DL13" s="44">
        <f t="shared" si="65"/>
        <v>1.9757138168690518</v>
      </c>
      <c r="DM13" s="106">
        <f t="shared" si="66"/>
        <v>0</v>
      </c>
      <c r="DN13" s="95">
        <v>1248</v>
      </c>
      <c r="DO13" s="40">
        <f t="shared" si="67"/>
        <v>3.4932542126182611</v>
      </c>
      <c r="DP13" s="41">
        <v>944</v>
      </c>
      <c r="DQ13" s="44">
        <f t="shared" si="68"/>
        <v>4.6168142025725043</v>
      </c>
      <c r="DR13" s="105">
        <v>301</v>
      </c>
      <c r="DS13" s="44">
        <f t="shared" si="69"/>
        <v>1.9811755413677352</v>
      </c>
      <c r="DT13" s="106">
        <f t="shared" si="70"/>
        <v>0</v>
      </c>
      <c r="DU13" s="95">
        <v>1245</v>
      </c>
      <c r="DV13" s="40">
        <f t="shared" si="71"/>
        <v>3.4932659932659935</v>
      </c>
      <c r="DW13" s="41">
        <v>941</v>
      </c>
      <c r="DX13" s="44">
        <f t="shared" si="72"/>
        <v>4.6107109608506054</v>
      </c>
      <c r="DY13" s="105">
        <v>301</v>
      </c>
      <c r="DZ13" s="44">
        <f t="shared" si="73"/>
        <v>1.9856191041625437</v>
      </c>
      <c r="EA13" s="106">
        <f t="shared" si="74"/>
        <v>0</v>
      </c>
      <c r="EB13" s="95">
        <v>1242</v>
      </c>
      <c r="EC13" s="40">
        <f t="shared" si="75"/>
        <v>3.4919028340080973</v>
      </c>
      <c r="ED13" s="41">
        <v>940</v>
      </c>
      <c r="EE13" s="44">
        <f t="shared" si="76"/>
        <v>4.6062625569657474</v>
      </c>
      <c r="EF13" s="105">
        <v>301</v>
      </c>
      <c r="EG13" s="44">
        <f t="shared" si="77"/>
        <v>1.9861431870669748</v>
      </c>
      <c r="EH13" s="106">
        <f t="shared" si="78"/>
        <v>0</v>
      </c>
      <c r="EI13" s="95">
        <v>1241</v>
      </c>
      <c r="EJ13" s="40">
        <f t="shared" si="79"/>
        <v>3.4896799955008153</v>
      </c>
      <c r="EK13" s="41">
        <v>942</v>
      </c>
      <c r="EL13" s="44">
        <f t="shared" si="80"/>
        <v>4.5826036193812021</v>
      </c>
      <c r="EM13" s="105">
        <v>304</v>
      </c>
      <c r="EN13" s="44">
        <f t="shared" si="81"/>
        <v>1.9738977988442308</v>
      </c>
      <c r="EO13" s="106">
        <f t="shared" si="82"/>
        <v>0</v>
      </c>
      <c r="EP13" s="95">
        <v>1246</v>
      </c>
      <c r="EQ13" s="40">
        <f t="shared" si="83"/>
        <v>3.4652501599132295</v>
      </c>
      <c r="ER13" s="41">
        <v>943</v>
      </c>
      <c r="ES13" s="44">
        <f t="shared" si="84"/>
        <v>4.591265397536394</v>
      </c>
      <c r="ET13" s="105">
        <v>302</v>
      </c>
      <c r="EU13" s="44">
        <f t="shared" si="85"/>
        <v>1.9644831848045274</v>
      </c>
      <c r="EV13" s="106">
        <f t="shared" si="86"/>
        <v>0</v>
      </c>
      <c r="EW13" s="95">
        <v>1245</v>
      </c>
      <c r="EX13" s="40">
        <f t="shared" si="87"/>
        <v>3.4668077522833594</v>
      </c>
      <c r="EY13" s="41">
        <v>941</v>
      </c>
      <c r="EZ13" s="44">
        <f t="shared" si="88"/>
        <v>4.588229557755132</v>
      </c>
      <c r="FA13" s="105">
        <v>300</v>
      </c>
      <c r="FB13" s="44">
        <f t="shared" si="89"/>
        <v>1.956436676666232</v>
      </c>
      <c r="FC13" s="106">
        <f t="shared" si="90"/>
        <v>0</v>
      </c>
      <c r="FD13" s="95">
        <v>1241</v>
      </c>
      <c r="FE13" s="40">
        <f t="shared" si="91"/>
        <v>3.4623217922606928</v>
      </c>
      <c r="FF13" s="41">
        <v>935</v>
      </c>
      <c r="FG13" s="44">
        <f t="shared" si="92"/>
        <v>4.5806388398980991</v>
      </c>
      <c r="FH13" s="105">
        <v>298</v>
      </c>
      <c r="FI13" s="44">
        <f t="shared" si="93"/>
        <v>1.95640756302521</v>
      </c>
      <c r="FJ13" s="106">
        <f t="shared" si="94"/>
        <v>0</v>
      </c>
      <c r="FK13" s="95">
        <v>1233</v>
      </c>
      <c r="FL13" s="40">
        <f t="shared" si="95"/>
        <v>3.4592077207945238</v>
      </c>
      <c r="FM13" s="41">
        <v>905</v>
      </c>
      <c r="FN13" s="44">
        <f t="shared" si="96"/>
        <v>4.5813506125341705</v>
      </c>
      <c r="FO13" s="105">
        <v>285</v>
      </c>
      <c r="FP13" s="44">
        <f t="shared" si="97"/>
        <v>1.956611286557737</v>
      </c>
      <c r="FQ13" s="106">
        <f t="shared" si="98"/>
        <v>0</v>
      </c>
      <c r="FR13" s="95">
        <v>1190</v>
      </c>
      <c r="FS13" s="40">
        <f t="shared" si="99"/>
        <v>3.4673659673659674</v>
      </c>
      <c r="FT13" s="41">
        <v>905</v>
      </c>
      <c r="FU13" s="44">
        <f t="shared" si="100"/>
        <v>4.592276855939514</v>
      </c>
      <c r="FV13" s="105">
        <v>283</v>
      </c>
      <c r="FW13" s="44">
        <f t="shared" si="101"/>
        <v>1.9511858797573085</v>
      </c>
      <c r="FX13" s="106">
        <f t="shared" si="102"/>
        <v>0</v>
      </c>
      <c r="FY13" s="95">
        <v>1188</v>
      </c>
      <c r="FZ13" s="40">
        <f t="shared" si="103"/>
        <v>3.4725673029142672</v>
      </c>
      <c r="GA13" s="41">
        <v>903</v>
      </c>
      <c r="GB13" s="44">
        <f t="shared" si="104"/>
        <v>4.5888809838398217</v>
      </c>
      <c r="GC13" s="105">
        <v>283</v>
      </c>
      <c r="GD13" s="44">
        <f t="shared" si="105"/>
        <v>1.9565818584070798</v>
      </c>
      <c r="GE13" s="106">
        <f t="shared" si="106"/>
        <v>0</v>
      </c>
      <c r="GF13" s="95">
        <v>1186</v>
      </c>
      <c r="GG13" s="40">
        <f t="shared" si="107"/>
        <v>3.4737273739089685</v>
      </c>
      <c r="GH13" s="41">
        <v>902</v>
      </c>
      <c r="GI13" s="44">
        <f t="shared" si="108"/>
        <v>4.5851972346482315</v>
      </c>
      <c r="GJ13" s="105">
        <v>283</v>
      </c>
      <c r="GK13" s="44">
        <f t="shared" si="109"/>
        <v>1.9579355195793551</v>
      </c>
      <c r="GL13" s="106">
        <f t="shared" si="110"/>
        <v>0</v>
      </c>
      <c r="GM13" s="95">
        <v>1185</v>
      </c>
      <c r="GN13" s="40">
        <f t="shared" si="111"/>
        <v>3.4724257164625212</v>
      </c>
      <c r="GO13" s="41">
        <v>903</v>
      </c>
      <c r="GP13" s="44">
        <f t="shared" si="112"/>
        <v>4.5916810739347103</v>
      </c>
      <c r="GQ13" s="105">
        <v>284</v>
      </c>
      <c r="GR13" s="44">
        <f t="shared" si="113"/>
        <v>1.9722222222222221</v>
      </c>
      <c r="GS13" s="106">
        <f t="shared" si="114"/>
        <v>0</v>
      </c>
      <c r="GT13" s="95">
        <v>1187</v>
      </c>
      <c r="GU13" s="40">
        <f t="shared" si="115"/>
        <v>3.4844126108143016</v>
      </c>
      <c r="GV13" s="41">
        <v>900</v>
      </c>
      <c r="GW13" s="44">
        <f t="shared" si="116"/>
        <v>4.5761936238368843</v>
      </c>
      <c r="GX13" s="105">
        <v>284</v>
      </c>
      <c r="GY13" s="44">
        <f t="shared" si="117"/>
        <v>1.9778536109756946</v>
      </c>
      <c r="GZ13" s="106">
        <f t="shared" si="118"/>
        <v>0</v>
      </c>
      <c r="HA13" s="95">
        <v>1184</v>
      </c>
      <c r="HB13" s="40">
        <f t="shared" si="119"/>
        <v>3.4796920002351142</v>
      </c>
      <c r="HC13" s="41">
        <v>895</v>
      </c>
      <c r="HD13" s="44">
        <f t="shared" si="120"/>
        <v>4.5593479368313803</v>
      </c>
      <c r="HE13" s="105">
        <v>281</v>
      </c>
      <c r="HF13" s="44">
        <f t="shared" si="121"/>
        <v>1.9622905027932962</v>
      </c>
      <c r="HG13" s="106">
        <f t="shared" si="122"/>
        <v>0</v>
      </c>
      <c r="HH13" s="95">
        <v>1176</v>
      </c>
      <c r="HI13" s="40">
        <f t="shared" si="123"/>
        <v>3.463917525773196</v>
      </c>
      <c r="HJ13" s="41">
        <v>893</v>
      </c>
      <c r="HK13" s="44">
        <f t="shared" si="124"/>
        <v>4.5691772410970115</v>
      </c>
      <c r="HL13" s="105">
        <v>281</v>
      </c>
      <c r="HM13" s="44">
        <f t="shared" si="125"/>
        <v>1.979988726042841</v>
      </c>
      <c r="HN13" s="106">
        <f t="shared" si="126"/>
        <v>0</v>
      </c>
      <c r="HO13" s="95">
        <v>1174</v>
      </c>
      <c r="HP13" s="40">
        <f t="shared" si="127"/>
        <v>3.479962058335309</v>
      </c>
      <c r="HQ13" s="41">
        <v>889</v>
      </c>
      <c r="HR13" s="44">
        <f t="shared" si="128"/>
        <v>4.5676411652879825</v>
      </c>
      <c r="HS13" s="105">
        <v>280</v>
      </c>
      <c r="HT13" s="44">
        <f t="shared" si="129"/>
        <v>1.9901912005117632</v>
      </c>
      <c r="HU13" s="106">
        <f t="shared" si="130"/>
        <v>0</v>
      </c>
      <c r="HV13" s="95">
        <v>1169</v>
      </c>
      <c r="HW13" s="40">
        <f t="shared" si="131"/>
        <v>3.486222116187522</v>
      </c>
      <c r="HX13" s="41">
        <v>889</v>
      </c>
      <c r="HY13" s="44">
        <f t="shared" si="132"/>
        <v>4.5648267008985881</v>
      </c>
      <c r="HZ13" s="105">
        <v>281</v>
      </c>
      <c r="IA13" s="44">
        <f t="shared" si="133"/>
        <v>1.9975829956636098</v>
      </c>
      <c r="IB13" s="106">
        <f t="shared" si="134"/>
        <v>0</v>
      </c>
      <c r="IC13" s="95">
        <v>1170</v>
      </c>
      <c r="ID13" s="40">
        <f t="shared" si="135"/>
        <v>3.4881640927792024</v>
      </c>
      <c r="IE13" s="41">
        <v>886</v>
      </c>
      <c r="IF13" s="44">
        <f t="shared" si="136"/>
        <v>4.5679521550835229</v>
      </c>
      <c r="IG13" s="105">
        <v>278</v>
      </c>
      <c r="IH13" s="44">
        <f t="shared" si="137"/>
        <v>1.9981312441601382</v>
      </c>
      <c r="II13" s="106">
        <f t="shared" si="138"/>
        <v>0</v>
      </c>
      <c r="IJ13" s="95">
        <v>1164</v>
      </c>
      <c r="IK13" s="40">
        <f t="shared" si="139"/>
        <v>3.4945510222462395</v>
      </c>
      <c r="IL13" s="41">
        <v>883</v>
      </c>
      <c r="IM13" s="44">
        <f t="shared" si="140"/>
        <v>4.5647229114971051</v>
      </c>
      <c r="IN13" s="105">
        <v>276</v>
      </c>
      <c r="IO13" s="44">
        <f t="shared" si="141"/>
        <v>1.9906238730616661</v>
      </c>
      <c r="IP13" s="106">
        <f t="shared" si="142"/>
        <v>0</v>
      </c>
      <c r="IQ13" s="107">
        <f t="shared" si="143"/>
        <v>1159</v>
      </c>
      <c r="IR13" s="40">
        <f t="shared" si="144"/>
        <v>3.4900177662681804</v>
      </c>
      <c r="IS13" s="41">
        <v>879</v>
      </c>
      <c r="IT13" s="44">
        <f t="shared" si="145"/>
        <v>4.5671827912293459</v>
      </c>
      <c r="IU13" s="105">
        <v>269</v>
      </c>
      <c r="IV13" s="44">
        <f t="shared" si="146"/>
        <v>1.9646508910312592</v>
      </c>
      <c r="IW13" s="106">
        <f t="shared" si="147"/>
        <v>0</v>
      </c>
      <c r="IX13" s="95">
        <v>1148</v>
      </c>
      <c r="IY13" s="40">
        <f t="shared" si="148"/>
        <v>3.4853360859797191</v>
      </c>
      <c r="IZ13" s="41">
        <v>876</v>
      </c>
      <c r="JA13" s="44">
        <f t="shared" si="149"/>
        <v>4.5615496771505937</v>
      </c>
      <c r="JB13" s="95">
        <v>267</v>
      </c>
      <c r="JC13" s="44">
        <f t="shared" si="150"/>
        <v>1.9602085015784452</v>
      </c>
      <c r="JD13" s="106">
        <f t="shared" si="151"/>
        <v>0</v>
      </c>
      <c r="JE13" s="95">
        <v>1143</v>
      </c>
      <c r="JF13" s="40">
        <f t="shared" si="152"/>
        <v>3.4821020563594818</v>
      </c>
      <c r="JG13" s="41">
        <v>870</v>
      </c>
      <c r="JH13" s="44">
        <f t="shared" si="153"/>
        <v>4.5640541391249609</v>
      </c>
      <c r="JI13" s="95">
        <v>265</v>
      </c>
      <c r="JJ13" s="44">
        <f t="shared" si="154"/>
        <v>1.9796802629613026</v>
      </c>
      <c r="JK13" s="106">
        <f t="shared" si="155"/>
        <v>0</v>
      </c>
      <c r="JL13" s="95">
        <v>1135</v>
      </c>
      <c r="JM13" s="40">
        <f t="shared" si="156"/>
        <v>3.4979043392504932</v>
      </c>
      <c r="JN13" s="41">
        <v>869</v>
      </c>
      <c r="JO13" s="44">
        <f t="shared" si="157"/>
        <v>4.5681543394837831</v>
      </c>
      <c r="JP13" s="95">
        <v>264</v>
      </c>
      <c r="JQ13" s="44">
        <f t="shared" si="158"/>
        <v>1.9804951237809454</v>
      </c>
      <c r="JR13" s="106">
        <f t="shared" si="159"/>
        <v>0</v>
      </c>
      <c r="JS13" s="95">
        <v>1133</v>
      </c>
      <c r="JT13" s="40">
        <f t="shared" si="160"/>
        <v>3.5019936327388494</v>
      </c>
      <c r="JU13" s="41">
        <v>862</v>
      </c>
      <c r="JV13" s="44">
        <f t="shared" si="161"/>
        <v>4.5829124355361799</v>
      </c>
      <c r="JW13" s="95">
        <v>252</v>
      </c>
      <c r="JX13" s="44">
        <f t="shared" si="162"/>
        <v>1.9322189848182796</v>
      </c>
      <c r="JY13" s="106">
        <f t="shared" si="163"/>
        <v>0</v>
      </c>
      <c r="JZ13" s="95">
        <v>1114</v>
      </c>
      <c r="KA13" s="40">
        <f t="shared" si="164"/>
        <v>3.4975353992025364</v>
      </c>
      <c r="KB13" s="41">
        <v>852</v>
      </c>
      <c r="KC13" s="44">
        <f t="shared" si="165"/>
        <v>4.6101401439316056</v>
      </c>
      <c r="KD13" s="95">
        <v>250</v>
      </c>
      <c r="KE13" s="44">
        <f t="shared" si="166"/>
        <v>1.9817677368212445</v>
      </c>
      <c r="KF13" s="106">
        <f t="shared" si="167"/>
        <v>0</v>
      </c>
      <c r="KG13" s="95">
        <v>1102</v>
      </c>
      <c r="KH13" s="40">
        <f t="shared" si="168"/>
        <v>3.5438641625932599</v>
      </c>
      <c r="KI13" s="41">
        <v>824</v>
      </c>
      <c r="KJ13" s="44">
        <f t="shared" si="169"/>
        <v>4.6092744867707109</v>
      </c>
      <c r="KK13" s="95">
        <v>239</v>
      </c>
      <c r="KL13" s="44">
        <f t="shared" si="170"/>
        <v>2.0230235314034197</v>
      </c>
      <c r="KM13" s="106">
        <f t="shared" si="171"/>
        <v>0</v>
      </c>
      <c r="KN13" s="95">
        <v>1063</v>
      </c>
      <c r="KO13" s="40">
        <f t="shared" si="172"/>
        <v>3.5802094910915767</v>
      </c>
      <c r="KP13" s="41">
        <v>778</v>
      </c>
      <c r="KQ13" s="44">
        <f t="shared" si="173"/>
        <v>4.571630038782466</v>
      </c>
      <c r="KR13" s="95">
        <v>215</v>
      </c>
      <c r="KS13" s="44">
        <f t="shared" si="174"/>
        <v>1.9663435156392901</v>
      </c>
      <c r="KT13" s="106">
        <f t="shared" si="175"/>
        <v>0</v>
      </c>
      <c r="KU13" s="95">
        <v>993</v>
      </c>
      <c r="KV13" s="40">
        <f t="shared" si="176"/>
        <v>3.5521373636201039</v>
      </c>
      <c r="KW13" s="41">
        <v>728</v>
      </c>
      <c r="KX13" s="44">
        <f t="shared" si="177"/>
        <v>4.6169457128361238</v>
      </c>
      <c r="KY13" s="95">
        <v>195</v>
      </c>
      <c r="KZ13" s="44">
        <f t="shared" si="178"/>
        <v>2.0136307311028503</v>
      </c>
      <c r="LA13" s="106">
        <f t="shared" si="179"/>
        <v>0</v>
      </c>
      <c r="LB13" s="95">
        <v>923</v>
      </c>
      <c r="LC13" s="40">
        <f t="shared" si="180"/>
        <v>3.6264340719786263</v>
      </c>
      <c r="LD13" s="41">
        <v>724</v>
      </c>
      <c r="LE13" s="44">
        <f t="shared" si="181"/>
        <v>4.6226535563784958</v>
      </c>
      <c r="LF13" s="95">
        <v>194</v>
      </c>
      <c r="LG13" s="44">
        <f t="shared" si="182"/>
        <v>2.0307756725635926</v>
      </c>
      <c r="LH13" s="106">
        <f t="shared" si="183"/>
        <v>0</v>
      </c>
      <c r="LI13" s="95">
        <v>918</v>
      </c>
      <c r="LJ13" s="40">
        <f t="shared" si="184"/>
        <v>3.6406900654372394</v>
      </c>
      <c r="LK13" s="41">
        <v>681</v>
      </c>
      <c r="LL13" s="44">
        <f t="shared" si="185"/>
        <v>4.6427597491137167</v>
      </c>
      <c r="LM13" s="95">
        <v>180</v>
      </c>
      <c r="LN13" s="44">
        <f t="shared" si="186"/>
        <v>2.1186440677966099</v>
      </c>
      <c r="LO13" s="106">
        <f t="shared" si="187"/>
        <v>0</v>
      </c>
      <c r="LP13" s="95">
        <v>861</v>
      </c>
      <c r="LQ13" s="40">
        <f t="shared" si="188"/>
        <v>3.7131274797308955</v>
      </c>
      <c r="LR13" s="41">
        <v>606</v>
      </c>
      <c r="LS13" s="44">
        <f t="shared" si="189"/>
        <v>4.6465266063487194</v>
      </c>
      <c r="LT13" s="95">
        <v>150</v>
      </c>
      <c r="LU13" s="44">
        <f t="shared" si="190"/>
        <v>2.1638776687824581</v>
      </c>
      <c r="LV13" s="106">
        <f t="shared" si="191"/>
        <v>0</v>
      </c>
      <c r="LW13" s="95">
        <v>756</v>
      </c>
      <c r="LX13" s="40">
        <f t="shared" si="192"/>
        <v>3.7811343403020907</v>
      </c>
      <c r="LY13" s="41">
        <v>568</v>
      </c>
      <c r="LZ13" s="44">
        <f t="shared" si="193"/>
        <v>4.6175107714819932</v>
      </c>
      <c r="MA13" s="95">
        <v>144</v>
      </c>
      <c r="MB13" s="44">
        <f t="shared" si="194"/>
        <v>2.2716516800757218</v>
      </c>
      <c r="MC13" s="106">
        <f t="shared" si="195"/>
        <v>0</v>
      </c>
      <c r="MD13" s="95">
        <v>712</v>
      </c>
      <c r="ME13" s="40">
        <f t="shared" si="196"/>
        <v>3.8197424892703862</v>
      </c>
      <c r="MF13" s="41">
        <v>504</v>
      </c>
      <c r="MG13" s="44">
        <f t="shared" si="197"/>
        <v>4.5149153453372746</v>
      </c>
      <c r="MH13" s="95">
        <v>133</v>
      </c>
      <c r="MI13" s="44">
        <f t="shared" si="198"/>
        <v>2.4296675191815855</v>
      </c>
      <c r="MJ13" s="106">
        <f t="shared" si="199"/>
        <v>1</v>
      </c>
      <c r="MK13" s="56">
        <v>638</v>
      </c>
      <c r="ML13" s="40">
        <f t="shared" si="200"/>
        <v>3.8311415360595689</v>
      </c>
      <c r="MM13" s="105">
        <v>447</v>
      </c>
      <c r="MN13" s="44">
        <f t="shared" si="201"/>
        <v>4.4495321521003381</v>
      </c>
      <c r="MO13" s="14">
        <v>118</v>
      </c>
      <c r="MP13" s="44">
        <f t="shared" si="202"/>
        <v>2.461923638639683</v>
      </c>
      <c r="MQ13" s="106">
        <f t="shared" si="203"/>
        <v>2</v>
      </c>
      <c r="MR13" s="56">
        <v>567</v>
      </c>
      <c r="MS13" s="40">
        <f t="shared" si="204"/>
        <v>3.8158691701998788</v>
      </c>
      <c r="MT13" s="105">
        <v>377</v>
      </c>
      <c r="MU13" s="44">
        <f t="shared" si="205"/>
        <v>4.3883133511814689</v>
      </c>
      <c r="MV13" s="95">
        <v>100</v>
      </c>
      <c r="MW13" s="44">
        <f t="shared" si="206"/>
        <v>2.5400050800101601</v>
      </c>
      <c r="MX13" s="106">
        <f t="shared" si="207"/>
        <v>2</v>
      </c>
      <c r="MY13" s="56">
        <v>479</v>
      </c>
      <c r="MZ13" s="40">
        <f t="shared" si="208"/>
        <v>3.8173414089894804</v>
      </c>
      <c r="NA13" s="105">
        <v>294</v>
      </c>
      <c r="NB13" s="44">
        <f t="shared" si="209"/>
        <v>4.2448743863701992</v>
      </c>
      <c r="NC13" s="95">
        <v>74</v>
      </c>
      <c r="ND13" s="44">
        <f t="shared" si="210"/>
        <v>2.4010382868267359</v>
      </c>
      <c r="NE13" s="106">
        <f t="shared" si="211"/>
        <v>1</v>
      </c>
      <c r="NF13" s="56">
        <v>369</v>
      </c>
      <c r="NG13" s="40">
        <f t="shared" si="212"/>
        <v>3.6822672387985227</v>
      </c>
      <c r="NH13" s="105">
        <v>190</v>
      </c>
      <c r="NI13" s="44">
        <f t="shared" si="213"/>
        <v>3.9699122440451315</v>
      </c>
      <c r="NJ13" s="95">
        <v>52</v>
      </c>
      <c r="NK13" s="44">
        <f t="shared" si="214"/>
        <v>2.5870646766169152</v>
      </c>
      <c r="NL13" s="106">
        <f t="shared" si="215"/>
        <v>1</v>
      </c>
      <c r="NM13" s="56">
        <v>243</v>
      </c>
      <c r="NN13" s="40">
        <f t="shared" si="216"/>
        <v>3.5730039700044109</v>
      </c>
      <c r="NO13" s="105">
        <v>129</v>
      </c>
      <c r="NP13" s="44">
        <f t="shared" si="217"/>
        <v>3.6409822184589333</v>
      </c>
      <c r="NQ13" s="95">
        <v>38</v>
      </c>
      <c r="NR13" s="44">
        <f t="shared" si="218"/>
        <v>2.6224982746721874</v>
      </c>
      <c r="NS13" s="106">
        <f t="shared" si="219"/>
        <v>1</v>
      </c>
      <c r="NT13" s="56">
        <v>168</v>
      </c>
      <c r="NU13" s="40">
        <f t="shared" si="220"/>
        <v>3.3479473893981671</v>
      </c>
      <c r="NV13" s="105">
        <v>63</v>
      </c>
      <c r="NW13" s="44">
        <f t="shared" si="221"/>
        <v>2.9453015427769986</v>
      </c>
      <c r="NX13" s="95">
        <v>19</v>
      </c>
      <c r="NY13" s="44">
        <f t="shared" si="222"/>
        <v>2.1348314606741572</v>
      </c>
      <c r="NZ13" s="106">
        <f t="shared" si="223"/>
        <v>1</v>
      </c>
      <c r="OA13" s="56">
        <v>83</v>
      </c>
      <c r="OB13" s="40">
        <f t="shared" si="224"/>
        <v>2.7239908106334099</v>
      </c>
      <c r="OC13" s="105">
        <v>10</v>
      </c>
      <c r="OD13" s="44">
        <f t="shared" si="225"/>
        <v>1.7482517482517483</v>
      </c>
      <c r="OE13" s="95">
        <v>4</v>
      </c>
      <c r="OF13" s="44">
        <f t="shared" si="226"/>
        <v>1.8867924528301887</v>
      </c>
      <c r="OG13" s="106">
        <f t="shared" si="227"/>
        <v>0</v>
      </c>
      <c r="OH13" s="56">
        <v>14</v>
      </c>
      <c r="OI13" s="40">
        <f t="shared" si="228"/>
        <v>1.7834394904458599</v>
      </c>
    </row>
    <row r="14" spans="1:399" x14ac:dyDescent="0.3">
      <c r="A14" s="103" t="s">
        <v>32</v>
      </c>
      <c r="B14" s="95">
        <v>3511037</v>
      </c>
      <c r="C14" s="44">
        <f t="shared" si="0"/>
        <v>11.948493991750691</v>
      </c>
      <c r="D14" s="95">
        <v>3826173</v>
      </c>
      <c r="E14" s="44">
        <f t="shared" si="1"/>
        <v>12.352542939772292</v>
      </c>
      <c r="F14" s="95">
        <f t="shared" si="2"/>
        <v>7337210</v>
      </c>
      <c r="G14" s="44">
        <f t="shared" si="3"/>
        <v>12.15584027089932</v>
      </c>
      <c r="H14" s="41">
        <v>4357</v>
      </c>
      <c r="I14" s="44">
        <f t="shared" si="4"/>
        <v>12.737903815231691</v>
      </c>
      <c r="J14" s="105">
        <v>1438</v>
      </c>
      <c r="K14" s="44">
        <f t="shared" si="5"/>
        <v>5.7104280835517436</v>
      </c>
      <c r="L14" s="106">
        <f t="shared" si="6"/>
        <v>0</v>
      </c>
      <c r="M14" s="106">
        <v>5795</v>
      </c>
      <c r="N14" s="40">
        <f t="shared" si="7"/>
        <v>9.7580278512132281</v>
      </c>
      <c r="O14" s="41">
        <v>4113</v>
      </c>
      <c r="P14" s="44">
        <f t="shared" si="8"/>
        <v>12.764174657853086</v>
      </c>
      <c r="Q14" s="105">
        <v>1339</v>
      </c>
      <c r="R14" s="44">
        <f t="shared" si="9"/>
        <v>5.6756527636486949</v>
      </c>
      <c r="S14" s="106">
        <f t="shared" si="10"/>
        <v>0</v>
      </c>
      <c r="T14" s="106">
        <v>5452</v>
      </c>
      <c r="U14" s="40">
        <f t="shared" si="11"/>
        <v>9.7679835169757236</v>
      </c>
      <c r="V14" s="41">
        <v>3753</v>
      </c>
      <c r="W14" s="44">
        <f t="shared" si="12"/>
        <v>12.989305368082235</v>
      </c>
      <c r="X14" s="105">
        <v>1203</v>
      </c>
      <c r="Y14" s="44">
        <f t="shared" si="13"/>
        <v>5.7195835116245899</v>
      </c>
      <c r="Z14" s="106">
        <f t="shared" si="14"/>
        <v>0</v>
      </c>
      <c r="AA14" s="106">
        <v>4956</v>
      </c>
      <c r="AB14" s="40">
        <f t="shared" si="15"/>
        <v>9.9266915034250705</v>
      </c>
      <c r="AC14" s="41">
        <v>3392</v>
      </c>
      <c r="AD14" s="44">
        <f t="shared" si="16"/>
        <v>12.905680477875434</v>
      </c>
      <c r="AE14" s="105">
        <v>1095</v>
      </c>
      <c r="AF14" s="44">
        <f t="shared" si="17"/>
        <v>5.6838826888139113</v>
      </c>
      <c r="AG14" s="106">
        <f t="shared" si="18"/>
        <v>0</v>
      </c>
      <c r="AH14" s="106">
        <v>4487</v>
      </c>
      <c r="AI14" s="40">
        <f t="shared" si="19"/>
        <v>9.851146043734083</v>
      </c>
      <c r="AJ14" s="41">
        <v>3132</v>
      </c>
      <c r="AK14" s="44">
        <f t="shared" si="20"/>
        <v>13.052175362560428</v>
      </c>
      <c r="AL14" s="105">
        <v>999</v>
      </c>
      <c r="AM14" s="44">
        <f t="shared" si="21"/>
        <v>5.6332468704184055</v>
      </c>
      <c r="AN14" s="106">
        <f t="shared" si="22"/>
        <v>0</v>
      </c>
      <c r="AO14" s="106">
        <v>4131</v>
      </c>
      <c r="AP14" s="40">
        <f t="shared" si="23"/>
        <v>9.8993529834651337</v>
      </c>
      <c r="AQ14" s="41">
        <v>3028</v>
      </c>
      <c r="AR14" s="44">
        <f t="shared" si="24"/>
        <v>13.112766326000347</v>
      </c>
      <c r="AS14" s="105">
        <v>953</v>
      </c>
      <c r="AT14" s="44">
        <f t="shared" si="25"/>
        <v>5.5678896938537035</v>
      </c>
      <c r="AU14" s="106">
        <f t="shared" si="26"/>
        <v>0</v>
      </c>
      <c r="AV14" s="95">
        <v>3981</v>
      </c>
      <c r="AW14" s="40">
        <f t="shared" si="27"/>
        <v>9.9010147234381218</v>
      </c>
      <c r="AX14" s="41">
        <v>2942</v>
      </c>
      <c r="AY14" s="44">
        <f t="shared" si="28"/>
        <v>13.120456673950853</v>
      </c>
      <c r="AZ14" s="105">
        <v>933</v>
      </c>
      <c r="BA14" s="44">
        <f t="shared" si="29"/>
        <v>5.611017560740919</v>
      </c>
      <c r="BB14" s="106">
        <f t="shared" si="30"/>
        <v>0</v>
      </c>
      <c r="BC14" s="95">
        <v>3875</v>
      </c>
      <c r="BD14" s="40">
        <f t="shared" si="31"/>
        <v>9.9229213080330858</v>
      </c>
      <c r="BE14" s="41">
        <v>2843</v>
      </c>
      <c r="BF14" s="44">
        <f t="shared" si="32"/>
        <v>13.244817144188215</v>
      </c>
      <c r="BG14" s="105">
        <v>904</v>
      </c>
      <c r="BH14" s="44">
        <f t="shared" si="33"/>
        <v>5.649293838270216</v>
      </c>
      <c r="BI14" s="106">
        <f t="shared" si="34"/>
        <v>0</v>
      </c>
      <c r="BJ14" s="95">
        <v>3747</v>
      </c>
      <c r="BK14" s="40">
        <f t="shared" si="35"/>
        <v>10.000800704620065</v>
      </c>
      <c r="BL14" s="41">
        <v>2839</v>
      </c>
      <c r="BM14" s="44">
        <f t="shared" si="36"/>
        <v>13.249638306809167</v>
      </c>
      <c r="BN14" s="105">
        <v>900</v>
      </c>
      <c r="BO14" s="44">
        <f t="shared" si="37"/>
        <v>5.6334501752628938</v>
      </c>
      <c r="BP14" s="106">
        <f t="shared" si="38"/>
        <v>0</v>
      </c>
      <c r="BQ14" s="95">
        <v>3739</v>
      </c>
      <c r="BR14" s="40">
        <f t="shared" si="39"/>
        <v>9.9965243429671418</v>
      </c>
      <c r="BS14" s="41">
        <v>2802</v>
      </c>
      <c r="BT14" s="44">
        <f t="shared" si="40"/>
        <v>13.288437826045719</v>
      </c>
      <c r="BU14" s="105">
        <v>884</v>
      </c>
      <c r="BV14" s="44">
        <f t="shared" si="41"/>
        <v>5.6237674152299766</v>
      </c>
      <c r="BW14" s="106">
        <f t="shared" si="42"/>
        <v>0</v>
      </c>
      <c r="BX14" s="95">
        <v>3686</v>
      </c>
      <c r="BY14" s="40">
        <f t="shared" si="43"/>
        <v>10.014943621790518</v>
      </c>
      <c r="BZ14" s="41">
        <v>2789</v>
      </c>
      <c r="CA14" s="44">
        <f t="shared" si="44"/>
        <v>13.291078917270301</v>
      </c>
      <c r="CB14" s="105">
        <v>882</v>
      </c>
      <c r="CC14" s="44">
        <f t="shared" si="45"/>
        <v>5.6336228921819114</v>
      </c>
      <c r="CD14" s="106">
        <f t="shared" si="46"/>
        <v>0</v>
      </c>
      <c r="CE14" s="95">
        <v>3671</v>
      </c>
      <c r="CF14" s="40">
        <f t="shared" si="47"/>
        <v>10.01910480349345</v>
      </c>
      <c r="CG14" s="41">
        <v>2758</v>
      </c>
      <c r="CH14" s="44">
        <f t="shared" si="48"/>
        <v>13.285803747772052</v>
      </c>
      <c r="CI14" s="105">
        <v>871</v>
      </c>
      <c r="CJ14" s="44">
        <f t="shared" si="49"/>
        <v>5.629160473082143</v>
      </c>
      <c r="CK14" s="106">
        <f t="shared" si="50"/>
        <v>0</v>
      </c>
      <c r="CL14" s="95">
        <v>3629</v>
      </c>
      <c r="CM14" s="40">
        <f t="shared" si="51"/>
        <v>10.016007948774563</v>
      </c>
      <c r="CN14" s="41">
        <v>2747</v>
      </c>
      <c r="CO14" s="44">
        <f t="shared" si="52"/>
        <v>13.293650793650794</v>
      </c>
      <c r="CP14" s="105">
        <v>866</v>
      </c>
      <c r="CQ14" s="44">
        <f t="shared" si="53"/>
        <v>5.628493435590797</v>
      </c>
      <c r="CR14" s="106">
        <f t="shared" si="54"/>
        <v>0</v>
      </c>
      <c r="CS14" s="95">
        <v>3613</v>
      </c>
      <c r="CT14" s="40">
        <f t="shared" si="55"/>
        <v>10.022191400832178</v>
      </c>
      <c r="CU14" s="41">
        <v>2742</v>
      </c>
      <c r="CV14" s="44">
        <f t="shared" si="56"/>
        <v>13.28359655072183</v>
      </c>
      <c r="CW14" s="105">
        <v>864</v>
      </c>
      <c r="CX14" s="44">
        <f t="shared" si="57"/>
        <v>5.6231695411649856</v>
      </c>
      <c r="CY14" s="106">
        <f t="shared" si="58"/>
        <v>0</v>
      </c>
      <c r="CZ14" s="95">
        <v>3606</v>
      </c>
      <c r="DA14" s="40">
        <f t="shared" si="59"/>
        <v>10.01471936012442</v>
      </c>
      <c r="DB14" s="41">
        <v>2736</v>
      </c>
      <c r="DC14" s="44">
        <f t="shared" si="60"/>
        <v>13.293814683445895</v>
      </c>
      <c r="DD14" s="105">
        <v>863</v>
      </c>
      <c r="DE14" s="44">
        <f t="shared" si="61"/>
        <v>5.6338947643295469</v>
      </c>
      <c r="DF14" s="106">
        <f t="shared" si="62"/>
        <v>0</v>
      </c>
      <c r="DG14" s="95">
        <v>3599</v>
      </c>
      <c r="DH14" s="40">
        <f t="shared" si="63"/>
        <v>10.025348895512408</v>
      </c>
      <c r="DI14" s="41">
        <v>2729</v>
      </c>
      <c r="DJ14" s="44">
        <f t="shared" si="64"/>
        <v>13.318042067249037</v>
      </c>
      <c r="DK14" s="105">
        <v>859</v>
      </c>
      <c r="DL14" s="44">
        <f t="shared" si="65"/>
        <v>5.6383327863472266</v>
      </c>
      <c r="DM14" s="106">
        <f t="shared" si="66"/>
        <v>0</v>
      </c>
      <c r="DN14" s="95">
        <v>3588</v>
      </c>
      <c r="DO14" s="40">
        <f t="shared" si="67"/>
        <v>10.043105861277501</v>
      </c>
      <c r="DP14" s="41">
        <v>2718</v>
      </c>
      <c r="DQ14" s="44">
        <f t="shared" si="68"/>
        <v>13.292903604440751</v>
      </c>
      <c r="DR14" s="105">
        <v>857</v>
      </c>
      <c r="DS14" s="44">
        <f t="shared" si="69"/>
        <v>5.6407556111367079</v>
      </c>
      <c r="DT14" s="106">
        <f t="shared" si="70"/>
        <v>0</v>
      </c>
      <c r="DU14" s="95">
        <v>3575</v>
      </c>
      <c r="DV14" s="40">
        <f t="shared" si="71"/>
        <v>10.030864197530864</v>
      </c>
      <c r="DW14" s="41">
        <v>2716</v>
      </c>
      <c r="DX14" s="44">
        <f t="shared" si="72"/>
        <v>13.307854377970504</v>
      </c>
      <c r="DY14" s="105">
        <v>856</v>
      </c>
      <c r="DZ14" s="44">
        <f t="shared" si="73"/>
        <v>5.6468104756250419</v>
      </c>
      <c r="EA14" s="106">
        <f t="shared" si="74"/>
        <v>0</v>
      </c>
      <c r="EB14" s="95">
        <v>3572</v>
      </c>
      <c r="EC14" s="40">
        <f t="shared" si="75"/>
        <v>10.042735042735043</v>
      </c>
      <c r="ED14" s="41">
        <v>2715</v>
      </c>
      <c r="EE14" s="44">
        <f t="shared" si="76"/>
        <v>13.304258342725536</v>
      </c>
      <c r="EF14" s="105">
        <v>856</v>
      </c>
      <c r="EG14" s="44">
        <f t="shared" si="77"/>
        <v>5.6483008907951175</v>
      </c>
      <c r="EH14" s="106">
        <f t="shared" si="78"/>
        <v>0</v>
      </c>
      <c r="EI14" s="95">
        <v>3571</v>
      </c>
      <c r="EJ14" s="40">
        <f t="shared" si="79"/>
        <v>10.041617456835947</v>
      </c>
      <c r="EK14" s="41">
        <v>2730</v>
      </c>
      <c r="EL14" s="44">
        <f t="shared" si="80"/>
        <v>13.280793928779918</v>
      </c>
      <c r="EM14" s="105">
        <v>867</v>
      </c>
      <c r="EN14" s="44">
        <f t="shared" si="81"/>
        <v>5.6295045776248296</v>
      </c>
      <c r="EO14" s="106">
        <f t="shared" si="82"/>
        <v>0</v>
      </c>
      <c r="EP14" s="95">
        <v>3597</v>
      </c>
      <c r="EQ14" s="40">
        <f t="shared" si="83"/>
        <v>10.00361542954084</v>
      </c>
      <c r="ER14" s="41">
        <v>2728</v>
      </c>
      <c r="ES14" s="44">
        <f t="shared" si="84"/>
        <v>13.282048785237841</v>
      </c>
      <c r="ET14" s="105">
        <v>866</v>
      </c>
      <c r="EU14" s="44">
        <f t="shared" si="85"/>
        <v>5.6332531060951023</v>
      </c>
      <c r="EV14" s="106">
        <f t="shared" si="86"/>
        <v>0</v>
      </c>
      <c r="EW14" s="95">
        <v>3594</v>
      </c>
      <c r="EX14" s="40">
        <f t="shared" si="87"/>
        <v>10.007796836711963</v>
      </c>
      <c r="EY14" s="41">
        <v>2726</v>
      </c>
      <c r="EZ14" s="44">
        <f t="shared" si="88"/>
        <v>13.291725583889999</v>
      </c>
      <c r="FA14" s="105">
        <v>866</v>
      </c>
      <c r="FB14" s="44">
        <f t="shared" si="89"/>
        <v>5.6475805399765227</v>
      </c>
      <c r="FC14" s="106">
        <f t="shared" si="90"/>
        <v>0</v>
      </c>
      <c r="FD14" s="95">
        <v>3592</v>
      </c>
      <c r="FE14" s="40">
        <f t="shared" si="91"/>
        <v>10.021482576793238</v>
      </c>
      <c r="FF14" s="41">
        <v>2721</v>
      </c>
      <c r="FG14" s="44">
        <f t="shared" si="92"/>
        <v>13.330393885949441</v>
      </c>
      <c r="FH14" s="105">
        <v>861</v>
      </c>
      <c r="FI14" s="44">
        <f t="shared" si="93"/>
        <v>5.6525735294117645</v>
      </c>
      <c r="FJ14" s="106">
        <f t="shared" si="94"/>
        <v>0</v>
      </c>
      <c r="FK14" s="95">
        <v>3582</v>
      </c>
      <c r="FL14" s="40">
        <f t="shared" si="95"/>
        <v>10.04937717427898</v>
      </c>
      <c r="FM14" s="41">
        <v>2619</v>
      </c>
      <c r="FN14" s="44">
        <f t="shared" si="96"/>
        <v>13.258074314062975</v>
      </c>
      <c r="FO14" s="105">
        <v>829</v>
      </c>
      <c r="FP14" s="44">
        <f t="shared" si="97"/>
        <v>5.6913359879170669</v>
      </c>
      <c r="FQ14" s="106">
        <f t="shared" si="98"/>
        <v>0</v>
      </c>
      <c r="FR14" s="95">
        <v>3448</v>
      </c>
      <c r="FS14" s="40">
        <f t="shared" si="99"/>
        <v>10.046620046620047</v>
      </c>
      <c r="FT14" s="41">
        <v>2613</v>
      </c>
      <c r="FU14" s="44">
        <f t="shared" si="100"/>
        <v>13.259247982950221</v>
      </c>
      <c r="FV14" s="105">
        <v>827</v>
      </c>
      <c r="FW14" s="44">
        <f t="shared" si="101"/>
        <v>5.7018753447324872</v>
      </c>
      <c r="FX14" s="106">
        <f t="shared" si="102"/>
        <v>0</v>
      </c>
      <c r="FY14" s="95">
        <v>3440</v>
      </c>
      <c r="FZ14" s="40">
        <f t="shared" si="103"/>
        <v>10.05524538891</v>
      </c>
      <c r="GA14" s="41">
        <v>2610</v>
      </c>
      <c r="GB14" s="44">
        <f t="shared" si="104"/>
        <v>13.263543042992174</v>
      </c>
      <c r="GC14" s="105">
        <v>823</v>
      </c>
      <c r="GD14" s="44">
        <f t="shared" si="105"/>
        <v>5.6899889380530979</v>
      </c>
      <c r="GE14" s="106">
        <f t="shared" si="106"/>
        <v>0</v>
      </c>
      <c r="GF14" s="95">
        <v>3433</v>
      </c>
      <c r="GG14" s="40">
        <f t="shared" si="107"/>
        <v>10.055064143869719</v>
      </c>
      <c r="GH14" s="41">
        <v>2610</v>
      </c>
      <c r="GI14" s="44">
        <f t="shared" si="108"/>
        <v>13.26758845058967</v>
      </c>
      <c r="GJ14" s="105">
        <v>823</v>
      </c>
      <c r="GK14" s="44">
        <f t="shared" si="109"/>
        <v>5.6939255569392557</v>
      </c>
      <c r="GL14" s="106">
        <f t="shared" si="110"/>
        <v>0</v>
      </c>
      <c r="GM14" s="95">
        <v>3433</v>
      </c>
      <c r="GN14" s="40">
        <f t="shared" si="111"/>
        <v>10.05977846803024</v>
      </c>
      <c r="GO14" s="41">
        <v>2612</v>
      </c>
      <c r="GP14" s="44">
        <f t="shared" si="112"/>
        <v>13.281806162920775</v>
      </c>
      <c r="GQ14" s="105">
        <v>819</v>
      </c>
      <c r="GR14" s="44">
        <f t="shared" si="113"/>
        <v>5.6875</v>
      </c>
      <c r="GS14" s="106">
        <f t="shared" si="114"/>
        <v>0</v>
      </c>
      <c r="GT14" s="95">
        <v>3431</v>
      </c>
      <c r="GU14" s="40">
        <f t="shared" si="115"/>
        <v>10.071625667821287</v>
      </c>
      <c r="GV14" s="41">
        <v>2617</v>
      </c>
      <c r="GW14" s="44">
        <f t="shared" si="116"/>
        <v>13.306554126201251</v>
      </c>
      <c r="GX14" s="105">
        <v>815</v>
      </c>
      <c r="GY14" s="44">
        <f t="shared" si="117"/>
        <v>5.675882721637997</v>
      </c>
      <c r="GZ14" s="106">
        <f t="shared" si="118"/>
        <v>0</v>
      </c>
      <c r="HA14" s="95">
        <v>3432</v>
      </c>
      <c r="HB14" s="40">
        <f t="shared" si="119"/>
        <v>10.086404514195028</v>
      </c>
      <c r="HC14" s="41">
        <v>2611</v>
      </c>
      <c r="HD14" s="44">
        <f t="shared" si="120"/>
        <v>13.301069791136017</v>
      </c>
      <c r="HE14" s="105">
        <v>812</v>
      </c>
      <c r="HF14" s="44">
        <f t="shared" si="121"/>
        <v>5.6703910614525146</v>
      </c>
      <c r="HG14" s="106">
        <f t="shared" si="122"/>
        <v>0</v>
      </c>
      <c r="HH14" s="95">
        <v>3423</v>
      </c>
      <c r="HI14" s="40">
        <f t="shared" si="123"/>
        <v>10.082474226804123</v>
      </c>
      <c r="HJ14" s="41">
        <v>2600</v>
      </c>
      <c r="HK14" s="44">
        <f t="shared" si="124"/>
        <v>13.303315595579207</v>
      </c>
      <c r="HL14" s="105">
        <v>811</v>
      </c>
      <c r="HM14" s="44">
        <f t="shared" si="125"/>
        <v>5.7144870349492667</v>
      </c>
      <c r="HN14" s="106">
        <f t="shared" si="126"/>
        <v>0</v>
      </c>
      <c r="HO14" s="95">
        <v>3411</v>
      </c>
      <c r="HP14" s="40">
        <f t="shared" si="127"/>
        <v>10.110860801517667</v>
      </c>
      <c r="HQ14" s="41">
        <v>2591</v>
      </c>
      <c r="HR14" s="44">
        <f t="shared" si="128"/>
        <v>13.312438986795458</v>
      </c>
      <c r="HS14" s="105">
        <v>808</v>
      </c>
      <c r="HT14" s="44">
        <f t="shared" si="129"/>
        <v>5.7431231786196602</v>
      </c>
      <c r="HU14" s="106">
        <f t="shared" si="130"/>
        <v>0</v>
      </c>
      <c r="HV14" s="95">
        <v>3399</v>
      </c>
      <c r="HW14" s="40">
        <f t="shared" si="131"/>
        <v>10.136585947751401</v>
      </c>
      <c r="HX14" s="41">
        <v>2590</v>
      </c>
      <c r="HY14" s="44">
        <f t="shared" si="132"/>
        <v>13.299101412066753</v>
      </c>
      <c r="HZ14" s="105">
        <v>807</v>
      </c>
      <c r="IA14" s="44">
        <f t="shared" si="133"/>
        <v>5.7368308807848152</v>
      </c>
      <c r="IB14" s="106">
        <f t="shared" si="134"/>
        <v>0</v>
      </c>
      <c r="IC14" s="95">
        <v>3397</v>
      </c>
      <c r="ID14" s="40">
        <f t="shared" si="135"/>
        <v>10.127601216385427</v>
      </c>
      <c r="IE14" s="41">
        <v>2580</v>
      </c>
      <c r="IF14" s="44">
        <f t="shared" si="136"/>
        <v>13.301711693132603</v>
      </c>
      <c r="IG14" s="105">
        <v>797</v>
      </c>
      <c r="IH14" s="44">
        <f t="shared" si="137"/>
        <v>5.7284554014231288</v>
      </c>
      <c r="II14" s="106">
        <f t="shared" si="138"/>
        <v>0</v>
      </c>
      <c r="IJ14" s="95">
        <v>3377</v>
      </c>
      <c r="IK14" s="40">
        <f t="shared" si="139"/>
        <v>10.13840103275391</v>
      </c>
      <c r="IL14" s="41">
        <v>2572</v>
      </c>
      <c r="IM14" s="44">
        <f t="shared" si="140"/>
        <v>13.296112489660878</v>
      </c>
      <c r="IN14" s="105">
        <v>795</v>
      </c>
      <c r="IO14" s="44">
        <f t="shared" si="141"/>
        <v>5.7338622430580601</v>
      </c>
      <c r="IP14" s="106">
        <f t="shared" si="142"/>
        <v>0</v>
      </c>
      <c r="IQ14" s="107">
        <f t="shared" si="143"/>
        <v>3367</v>
      </c>
      <c r="IR14" s="40">
        <f t="shared" si="144"/>
        <v>10.138817790358036</v>
      </c>
      <c r="IS14" s="41">
        <v>2557</v>
      </c>
      <c r="IT14" s="44">
        <f t="shared" si="145"/>
        <v>13.285877584952718</v>
      </c>
      <c r="IU14" s="105">
        <v>793</v>
      </c>
      <c r="IV14" s="44">
        <f t="shared" si="146"/>
        <v>5.7917031843412206</v>
      </c>
      <c r="IW14" s="106">
        <f t="shared" si="147"/>
        <v>0</v>
      </c>
      <c r="IX14" s="95">
        <v>3350</v>
      </c>
      <c r="IY14" s="40">
        <f t="shared" si="148"/>
        <v>10.170623595846742</v>
      </c>
      <c r="IZ14" s="41">
        <v>2552</v>
      </c>
      <c r="JA14" s="44">
        <f t="shared" si="149"/>
        <v>13.288898146219537</v>
      </c>
      <c r="JB14" s="95">
        <v>790</v>
      </c>
      <c r="JC14" s="44">
        <f t="shared" si="150"/>
        <v>5.7998678511122534</v>
      </c>
      <c r="JD14" s="106">
        <f t="shared" si="151"/>
        <v>0</v>
      </c>
      <c r="JE14" s="95">
        <v>3342</v>
      </c>
      <c r="JF14" s="40">
        <f t="shared" si="152"/>
        <v>10.181264280274181</v>
      </c>
      <c r="JG14" s="41">
        <v>2532</v>
      </c>
      <c r="JH14" s="44">
        <f t="shared" si="153"/>
        <v>13.282971356625747</v>
      </c>
      <c r="JI14" s="95">
        <v>785</v>
      </c>
      <c r="JJ14" s="44">
        <f t="shared" si="154"/>
        <v>5.8643358733004627</v>
      </c>
      <c r="JK14" s="106">
        <f t="shared" si="155"/>
        <v>0</v>
      </c>
      <c r="JL14" s="95">
        <v>3317</v>
      </c>
      <c r="JM14" s="40">
        <f t="shared" si="156"/>
        <v>10.22250986193294</v>
      </c>
      <c r="JN14" s="41">
        <v>2528</v>
      </c>
      <c r="JO14" s="44">
        <f t="shared" si="157"/>
        <v>13.289176260316459</v>
      </c>
      <c r="JP14" s="95">
        <v>779</v>
      </c>
      <c r="JQ14" s="44">
        <f t="shared" si="158"/>
        <v>5.8439609902475622</v>
      </c>
      <c r="JR14" s="106">
        <f t="shared" si="159"/>
        <v>0</v>
      </c>
      <c r="JS14" s="95">
        <v>3307</v>
      </c>
      <c r="JT14" s="40">
        <f t="shared" si="160"/>
        <v>10.221617778876766</v>
      </c>
      <c r="JU14" s="41">
        <v>2499</v>
      </c>
      <c r="JV14" s="44">
        <f t="shared" si="161"/>
        <v>13.286192780052103</v>
      </c>
      <c r="JW14" s="95">
        <v>773</v>
      </c>
      <c r="JX14" s="44">
        <f t="shared" si="162"/>
        <v>5.9270050605735314</v>
      </c>
      <c r="JY14" s="106">
        <f t="shared" si="163"/>
        <v>0</v>
      </c>
      <c r="JZ14" s="95">
        <v>3272</v>
      </c>
      <c r="KA14" s="40">
        <f t="shared" si="164"/>
        <v>10.2728328780886</v>
      </c>
      <c r="KB14" s="41">
        <v>2463</v>
      </c>
      <c r="KC14" s="44">
        <f t="shared" si="165"/>
        <v>13.32720090904172</v>
      </c>
      <c r="KD14" s="95">
        <v>762</v>
      </c>
      <c r="KE14" s="44">
        <f t="shared" si="166"/>
        <v>6.040428061831153</v>
      </c>
      <c r="KF14" s="106">
        <f t="shared" si="167"/>
        <v>0</v>
      </c>
      <c r="KG14" s="95">
        <v>3225</v>
      </c>
      <c r="KH14" s="40">
        <f t="shared" si="168"/>
        <v>10.371108824286082</v>
      </c>
      <c r="KI14" s="41">
        <v>2399</v>
      </c>
      <c r="KJ14" s="44">
        <f t="shared" si="169"/>
        <v>13.419477540974437</v>
      </c>
      <c r="KK14" s="95">
        <v>728</v>
      </c>
      <c r="KL14" s="44">
        <f t="shared" si="170"/>
        <v>6.1621804638564415</v>
      </c>
      <c r="KM14" s="106">
        <f t="shared" si="171"/>
        <v>0</v>
      </c>
      <c r="KN14" s="95">
        <v>3127</v>
      </c>
      <c r="KO14" s="40">
        <f t="shared" si="172"/>
        <v>10.531810986494223</v>
      </c>
      <c r="KP14" s="41">
        <v>2299</v>
      </c>
      <c r="KQ14" s="44">
        <f t="shared" si="173"/>
        <v>13.509225525913738</v>
      </c>
      <c r="KR14" s="95">
        <v>676</v>
      </c>
      <c r="KS14" s="44">
        <f t="shared" si="174"/>
        <v>6.1825498445216756</v>
      </c>
      <c r="KT14" s="106">
        <f t="shared" si="175"/>
        <v>1</v>
      </c>
      <c r="KU14" s="95">
        <v>2976</v>
      </c>
      <c r="KV14" s="40">
        <f t="shared" si="176"/>
        <v>10.645680558039707</v>
      </c>
      <c r="KW14" s="41">
        <v>2124</v>
      </c>
      <c r="KX14" s="44">
        <f t="shared" si="177"/>
        <v>13.470319634703195</v>
      </c>
      <c r="KY14" s="95">
        <v>632</v>
      </c>
      <c r="KZ14" s="44">
        <f t="shared" si="178"/>
        <v>6.5262288310615455</v>
      </c>
      <c r="LA14" s="106">
        <f t="shared" si="179"/>
        <v>0</v>
      </c>
      <c r="LB14" s="95">
        <v>2756</v>
      </c>
      <c r="LC14" s="40">
        <f t="shared" si="180"/>
        <v>10.828225679710828</v>
      </c>
      <c r="LD14" s="41">
        <v>2109</v>
      </c>
      <c r="LE14" s="44">
        <f t="shared" si="181"/>
        <v>13.465713191163326</v>
      </c>
      <c r="LF14" s="95">
        <v>618</v>
      </c>
      <c r="LG14" s="44">
        <f t="shared" si="182"/>
        <v>6.4691719878572185</v>
      </c>
      <c r="LH14" s="106">
        <f t="shared" si="183"/>
        <v>0</v>
      </c>
      <c r="LI14" s="95">
        <v>2727</v>
      </c>
      <c r="LJ14" s="40">
        <f t="shared" si="184"/>
        <v>10.814991076740036</v>
      </c>
      <c r="LK14" s="41">
        <v>1993</v>
      </c>
      <c r="LL14" s="44">
        <f t="shared" si="185"/>
        <v>13.587401145350423</v>
      </c>
      <c r="LM14" s="95">
        <v>578</v>
      </c>
      <c r="LN14" s="44">
        <f t="shared" si="186"/>
        <v>6.8032015065913374</v>
      </c>
      <c r="LO14" s="106">
        <f t="shared" si="187"/>
        <v>5</v>
      </c>
      <c r="LP14" s="95">
        <v>2576</v>
      </c>
      <c r="LQ14" s="40">
        <f t="shared" si="188"/>
        <v>11.109194410902191</v>
      </c>
      <c r="LR14" s="41">
        <v>1776</v>
      </c>
      <c r="LS14" s="44">
        <f t="shared" si="189"/>
        <v>13.617543321576445</v>
      </c>
      <c r="LT14" s="95">
        <v>504</v>
      </c>
      <c r="LU14" s="44">
        <f t="shared" si="190"/>
        <v>7.2706289671090589</v>
      </c>
      <c r="LV14" s="106">
        <f t="shared" si="191"/>
        <v>4</v>
      </c>
      <c r="LW14" s="95">
        <v>2284</v>
      </c>
      <c r="LX14" s="40">
        <f t="shared" si="192"/>
        <v>11.423427028108431</v>
      </c>
      <c r="LY14" s="41">
        <v>1674</v>
      </c>
      <c r="LZ14" s="44">
        <f t="shared" si="193"/>
        <v>13.608649703276157</v>
      </c>
      <c r="MA14" s="95">
        <v>468</v>
      </c>
      <c r="MB14" s="44">
        <f t="shared" si="194"/>
        <v>7.3828679602460952</v>
      </c>
      <c r="MC14" s="106">
        <f t="shared" si="195"/>
        <v>0</v>
      </c>
      <c r="MD14" s="95">
        <v>2142</v>
      </c>
      <c r="ME14" s="40">
        <f t="shared" si="196"/>
        <v>11.491416309012875</v>
      </c>
      <c r="MF14" s="41">
        <v>1532</v>
      </c>
      <c r="MG14" s="44">
        <f t="shared" si="197"/>
        <v>13.723909343366477</v>
      </c>
      <c r="MH14" s="95">
        <v>423</v>
      </c>
      <c r="MI14" s="44">
        <f t="shared" si="198"/>
        <v>7.7274388016076001</v>
      </c>
      <c r="MJ14" s="106">
        <f t="shared" si="199"/>
        <v>2</v>
      </c>
      <c r="MK14" s="56">
        <v>1957</v>
      </c>
      <c r="ML14" s="40">
        <f t="shared" si="200"/>
        <v>11.751636341800275</v>
      </c>
      <c r="MM14" s="105">
        <v>1349</v>
      </c>
      <c r="MN14" s="44">
        <f t="shared" si="201"/>
        <v>13.428230141349792</v>
      </c>
      <c r="MO14" s="14">
        <v>372</v>
      </c>
      <c r="MP14" s="44">
        <f t="shared" si="202"/>
        <v>7.7613185896098473</v>
      </c>
      <c r="MQ14" s="106">
        <f t="shared" si="203"/>
        <v>3</v>
      </c>
      <c r="MR14" s="56">
        <v>1724</v>
      </c>
      <c r="MS14" s="40">
        <f t="shared" si="204"/>
        <v>11.602395854364358</v>
      </c>
      <c r="MT14" s="105">
        <v>1144</v>
      </c>
      <c r="MU14" s="44">
        <f t="shared" si="205"/>
        <v>13.316261203585148</v>
      </c>
      <c r="MV14" s="95">
        <v>299</v>
      </c>
      <c r="MW14" s="44">
        <f t="shared" si="206"/>
        <v>7.594615189230379</v>
      </c>
      <c r="MX14" s="106">
        <f t="shared" si="207"/>
        <v>5</v>
      </c>
      <c r="MY14" s="56">
        <v>1448</v>
      </c>
      <c r="MZ14" s="40">
        <f t="shared" si="208"/>
        <v>11.539687599617469</v>
      </c>
      <c r="NA14" s="105">
        <v>923</v>
      </c>
      <c r="NB14" s="44">
        <f t="shared" si="209"/>
        <v>13.326595437481952</v>
      </c>
      <c r="NC14" s="95">
        <v>236</v>
      </c>
      <c r="ND14" s="44">
        <f t="shared" si="210"/>
        <v>7.6573653471771568</v>
      </c>
      <c r="NE14" s="106">
        <f t="shared" si="211"/>
        <v>3</v>
      </c>
      <c r="NF14" s="56">
        <v>1162</v>
      </c>
      <c r="NG14" s="40">
        <f t="shared" si="212"/>
        <v>11.595649136812693</v>
      </c>
      <c r="NH14" s="105">
        <v>606</v>
      </c>
      <c r="NI14" s="44">
        <f t="shared" si="213"/>
        <v>12.661930631007104</v>
      </c>
      <c r="NJ14" s="95">
        <v>154</v>
      </c>
      <c r="NK14" s="44">
        <f t="shared" si="214"/>
        <v>7.6616915422885565</v>
      </c>
      <c r="NL14" s="106">
        <f t="shared" si="215"/>
        <v>1</v>
      </c>
      <c r="NM14" s="56">
        <v>761</v>
      </c>
      <c r="NN14" s="40">
        <f t="shared" si="216"/>
        <v>11.189530951330687</v>
      </c>
      <c r="NO14" s="105">
        <v>437</v>
      </c>
      <c r="NP14" s="44">
        <f t="shared" si="217"/>
        <v>12.334180073384138</v>
      </c>
      <c r="NQ14" s="95">
        <v>99</v>
      </c>
      <c r="NR14" s="44">
        <f t="shared" si="218"/>
        <v>6.8322981366459627</v>
      </c>
      <c r="NS14" s="106">
        <f t="shared" si="219"/>
        <v>5</v>
      </c>
      <c r="NT14" s="56">
        <v>541</v>
      </c>
      <c r="NU14" s="40">
        <f t="shared" si="220"/>
        <v>10.781187724192906</v>
      </c>
      <c r="NV14" s="105">
        <v>252</v>
      </c>
      <c r="NW14" s="44">
        <f t="shared" si="221"/>
        <v>11.781206171107995</v>
      </c>
      <c r="NX14" s="95">
        <v>57</v>
      </c>
      <c r="NY14" s="44">
        <f t="shared" si="222"/>
        <v>6.4044943820224711</v>
      </c>
      <c r="NZ14" s="106">
        <f t="shared" si="223"/>
        <v>3</v>
      </c>
      <c r="OA14" s="56">
        <v>312</v>
      </c>
      <c r="OB14" s="40">
        <f t="shared" si="224"/>
        <v>10.239579914670168</v>
      </c>
      <c r="OC14" s="105">
        <v>53</v>
      </c>
      <c r="OD14" s="44">
        <f t="shared" si="225"/>
        <v>9.265734265734265</v>
      </c>
      <c r="OE14" s="95">
        <v>12</v>
      </c>
      <c r="OF14" s="44">
        <f t="shared" si="226"/>
        <v>5.6603773584905666</v>
      </c>
      <c r="OG14" s="106">
        <f t="shared" si="227"/>
        <v>0</v>
      </c>
      <c r="OH14" s="56">
        <v>65</v>
      </c>
      <c r="OI14" s="40">
        <f t="shared" si="228"/>
        <v>8.2802547770700627</v>
      </c>
    </row>
    <row r="15" spans="1:399" x14ac:dyDescent="0.3">
      <c r="A15" s="103" t="s">
        <v>33</v>
      </c>
      <c r="B15" s="95">
        <v>2727000</v>
      </c>
      <c r="C15" s="44">
        <f t="shared" si="0"/>
        <v>9.2803189244386015</v>
      </c>
      <c r="D15" s="95">
        <v>3235533</v>
      </c>
      <c r="E15" s="44">
        <f t="shared" si="1"/>
        <v>10.445701309258695</v>
      </c>
      <c r="F15" s="95">
        <f t="shared" si="2"/>
        <v>5962533</v>
      </c>
      <c r="G15" s="44">
        <f t="shared" si="3"/>
        <v>9.8783595887218905</v>
      </c>
      <c r="H15" s="41">
        <v>10359</v>
      </c>
      <c r="I15" s="44">
        <f t="shared" si="4"/>
        <v>30.285046045899723</v>
      </c>
      <c r="J15" s="105">
        <v>4638</v>
      </c>
      <c r="K15" s="44">
        <f t="shared" si="5"/>
        <v>18.417917560162021</v>
      </c>
      <c r="L15" s="106">
        <f t="shared" si="6"/>
        <v>0</v>
      </c>
      <c r="M15" s="106">
        <v>14997</v>
      </c>
      <c r="N15" s="40">
        <f t="shared" si="7"/>
        <v>25.253001498644483</v>
      </c>
      <c r="O15" s="41">
        <v>9767</v>
      </c>
      <c r="P15" s="44">
        <f t="shared" si="8"/>
        <v>30.310647674021663</v>
      </c>
      <c r="Q15" s="105">
        <v>4375</v>
      </c>
      <c r="R15" s="44">
        <f t="shared" si="9"/>
        <v>18.544421837911155</v>
      </c>
      <c r="S15" s="106">
        <f t="shared" si="10"/>
        <v>0</v>
      </c>
      <c r="T15" s="106">
        <v>14142</v>
      </c>
      <c r="U15" s="40">
        <f t="shared" si="11"/>
        <v>25.337274926095137</v>
      </c>
      <c r="V15" s="41">
        <v>8815</v>
      </c>
      <c r="W15" s="44">
        <f t="shared" si="12"/>
        <v>30.50911985602049</v>
      </c>
      <c r="X15" s="105">
        <v>3945</v>
      </c>
      <c r="Y15" s="44">
        <f t="shared" si="13"/>
        <v>18.756240193980886</v>
      </c>
      <c r="Z15" s="106">
        <f t="shared" si="14"/>
        <v>0</v>
      </c>
      <c r="AA15" s="106">
        <v>12760</v>
      </c>
      <c r="AB15" s="40">
        <f t="shared" si="15"/>
        <v>25.557825581861156</v>
      </c>
      <c r="AC15" s="41">
        <v>8059</v>
      </c>
      <c r="AD15" s="44">
        <f t="shared" si="16"/>
        <v>30.662405357074917</v>
      </c>
      <c r="AE15" s="105">
        <v>3573</v>
      </c>
      <c r="AF15" s="44">
        <f t="shared" si="17"/>
        <v>18.546587075006489</v>
      </c>
      <c r="AG15" s="106">
        <f t="shared" si="18"/>
        <v>0</v>
      </c>
      <c r="AH15" s="106">
        <v>11632</v>
      </c>
      <c r="AI15" s="40">
        <f t="shared" si="19"/>
        <v>25.537894089751472</v>
      </c>
      <c r="AJ15" s="41">
        <v>7394</v>
      </c>
      <c r="AK15" s="44">
        <f t="shared" si="20"/>
        <v>30.813468911485248</v>
      </c>
      <c r="AL15" s="105">
        <v>3309</v>
      </c>
      <c r="AM15" s="44">
        <f t="shared" si="21"/>
        <v>18.659072967181686</v>
      </c>
      <c r="AN15" s="106">
        <f t="shared" si="22"/>
        <v>0</v>
      </c>
      <c r="AO15" s="106">
        <v>10703</v>
      </c>
      <c r="AP15" s="40">
        <f t="shared" si="23"/>
        <v>25.648214713635276</v>
      </c>
      <c r="AQ15" s="41">
        <v>7130</v>
      </c>
      <c r="AR15" s="44">
        <f t="shared" si="24"/>
        <v>30.876494023904382</v>
      </c>
      <c r="AS15" s="105">
        <v>3193</v>
      </c>
      <c r="AT15" s="44">
        <f t="shared" si="25"/>
        <v>18.655059593362935</v>
      </c>
      <c r="AU15" s="106">
        <f t="shared" si="26"/>
        <v>0</v>
      </c>
      <c r="AV15" s="95">
        <v>10323</v>
      </c>
      <c r="AW15" s="40">
        <f t="shared" si="27"/>
        <v>25.673995224830882</v>
      </c>
      <c r="AX15" s="41">
        <v>6946</v>
      </c>
      <c r="AY15" s="44">
        <f t="shared" si="28"/>
        <v>30.977121705391784</v>
      </c>
      <c r="AZ15" s="105">
        <v>3099</v>
      </c>
      <c r="BA15" s="44">
        <f t="shared" si="29"/>
        <v>18.637238393071929</v>
      </c>
      <c r="BB15" s="106">
        <f t="shared" si="30"/>
        <v>0</v>
      </c>
      <c r="BC15" s="95">
        <v>10045</v>
      </c>
      <c r="BD15" s="40">
        <f t="shared" si="31"/>
        <v>25.722772784307701</v>
      </c>
      <c r="BE15" s="41">
        <v>6692</v>
      </c>
      <c r="BF15" s="44">
        <f t="shared" si="32"/>
        <v>31.176333566270674</v>
      </c>
      <c r="BG15" s="105">
        <v>2986</v>
      </c>
      <c r="BH15" s="44">
        <f t="shared" si="33"/>
        <v>18.66016747906512</v>
      </c>
      <c r="BI15" s="106">
        <f t="shared" si="34"/>
        <v>0</v>
      </c>
      <c r="BJ15" s="95">
        <v>9678</v>
      </c>
      <c r="BK15" s="40">
        <f t="shared" si="35"/>
        <v>25.830731043318124</v>
      </c>
      <c r="BL15" s="41">
        <v>6686</v>
      </c>
      <c r="BM15" s="44">
        <f t="shared" si="36"/>
        <v>31.203621598917252</v>
      </c>
      <c r="BN15" s="105">
        <v>2980</v>
      </c>
      <c r="BO15" s="44">
        <f t="shared" si="37"/>
        <v>18.652979469203807</v>
      </c>
      <c r="BP15" s="106">
        <f t="shared" si="38"/>
        <v>0</v>
      </c>
      <c r="BQ15" s="95">
        <v>9666</v>
      </c>
      <c r="BR15" s="40">
        <f t="shared" si="39"/>
        <v>25.842846830468147</v>
      </c>
      <c r="BS15" s="41">
        <v>6605</v>
      </c>
      <c r="BT15" s="44">
        <f t="shared" si="40"/>
        <v>31.324101299440386</v>
      </c>
      <c r="BU15" s="105">
        <v>2951</v>
      </c>
      <c r="BV15" s="44">
        <f t="shared" si="41"/>
        <v>18.773458871429479</v>
      </c>
      <c r="BW15" s="106">
        <f t="shared" si="42"/>
        <v>0</v>
      </c>
      <c r="BX15" s="95">
        <v>9556</v>
      </c>
      <c r="BY15" s="40">
        <f t="shared" si="43"/>
        <v>25.963863605488385</v>
      </c>
      <c r="BZ15" s="41">
        <v>6589</v>
      </c>
      <c r="CA15" s="44">
        <f t="shared" si="44"/>
        <v>31.400114372855509</v>
      </c>
      <c r="CB15" s="105">
        <v>2943</v>
      </c>
      <c r="CC15" s="44">
        <f t="shared" si="45"/>
        <v>18.797904956566171</v>
      </c>
      <c r="CD15" s="106">
        <f t="shared" si="46"/>
        <v>0</v>
      </c>
      <c r="CE15" s="95">
        <v>9532</v>
      </c>
      <c r="CF15" s="40">
        <f t="shared" si="47"/>
        <v>26.015283842794762</v>
      </c>
      <c r="CG15" s="41">
        <v>6539</v>
      </c>
      <c r="CH15" s="44">
        <f t="shared" si="48"/>
        <v>31.499590539043304</v>
      </c>
      <c r="CI15" s="105">
        <v>2915</v>
      </c>
      <c r="CJ15" s="44">
        <f t="shared" si="49"/>
        <v>18.839268403024622</v>
      </c>
      <c r="CK15" s="106">
        <f t="shared" si="50"/>
        <v>0</v>
      </c>
      <c r="CL15" s="95">
        <v>9454</v>
      </c>
      <c r="CM15" s="40">
        <f t="shared" si="51"/>
        <v>26.092956502539195</v>
      </c>
      <c r="CN15" s="41">
        <v>6512</v>
      </c>
      <c r="CO15" s="44">
        <f t="shared" si="52"/>
        <v>31.513743708865661</v>
      </c>
      <c r="CP15" s="105">
        <v>2897</v>
      </c>
      <c r="CQ15" s="44">
        <f t="shared" si="53"/>
        <v>18.828805407513325</v>
      </c>
      <c r="CR15" s="106">
        <f t="shared" si="54"/>
        <v>0</v>
      </c>
      <c r="CS15" s="95">
        <v>9409</v>
      </c>
      <c r="CT15" s="40">
        <f t="shared" si="55"/>
        <v>26.099861303744799</v>
      </c>
      <c r="CU15" s="41">
        <v>6505</v>
      </c>
      <c r="CV15" s="44">
        <f t="shared" si="56"/>
        <v>31.513419242321483</v>
      </c>
      <c r="CW15" s="105">
        <v>2892</v>
      </c>
      <c r="CX15" s="44">
        <f t="shared" si="57"/>
        <v>18.821998047510576</v>
      </c>
      <c r="CY15" s="106">
        <f t="shared" si="58"/>
        <v>0</v>
      </c>
      <c r="CZ15" s="95">
        <v>9397</v>
      </c>
      <c r="DA15" s="40">
        <f t="shared" si="59"/>
        <v>26.097703224373035</v>
      </c>
      <c r="DB15" s="41">
        <v>6489</v>
      </c>
      <c r="DC15" s="44">
        <f t="shared" si="60"/>
        <v>31.529080219620038</v>
      </c>
      <c r="DD15" s="105">
        <v>2883</v>
      </c>
      <c r="DE15" s="44">
        <f t="shared" si="61"/>
        <v>18.82099490795143</v>
      </c>
      <c r="DF15" s="106">
        <f t="shared" si="62"/>
        <v>0</v>
      </c>
      <c r="DG15" s="95">
        <v>9372</v>
      </c>
      <c r="DH15" s="40">
        <f t="shared" si="63"/>
        <v>26.106576784868658</v>
      </c>
      <c r="DI15" s="41">
        <v>6466</v>
      </c>
      <c r="DJ15" s="44">
        <f t="shared" si="64"/>
        <v>31.555316968425164</v>
      </c>
      <c r="DK15" s="105">
        <v>2873</v>
      </c>
      <c r="DL15" s="44">
        <f t="shared" si="65"/>
        <v>18.857893009517561</v>
      </c>
      <c r="DM15" s="106">
        <f t="shared" si="66"/>
        <v>0</v>
      </c>
      <c r="DN15" s="95">
        <v>9339</v>
      </c>
      <c r="DO15" s="40">
        <f t="shared" si="67"/>
        <v>26.140625874713091</v>
      </c>
      <c r="DP15" s="41">
        <v>6456</v>
      </c>
      <c r="DQ15" s="44">
        <f t="shared" si="68"/>
        <v>31.574314080305179</v>
      </c>
      <c r="DR15" s="105">
        <v>2865</v>
      </c>
      <c r="DS15" s="44">
        <f t="shared" si="69"/>
        <v>18.857368524978611</v>
      </c>
      <c r="DT15" s="106">
        <f t="shared" si="70"/>
        <v>0</v>
      </c>
      <c r="DU15" s="95">
        <v>9321</v>
      </c>
      <c r="DV15" s="40">
        <f t="shared" si="71"/>
        <v>26.15319865319865</v>
      </c>
      <c r="DW15" s="41">
        <v>6442</v>
      </c>
      <c r="DX15" s="44">
        <f t="shared" si="72"/>
        <v>31.564505855259934</v>
      </c>
      <c r="DY15" s="105">
        <v>2857</v>
      </c>
      <c r="DZ15" s="44">
        <f t="shared" si="73"/>
        <v>18.84688963651956</v>
      </c>
      <c r="EA15" s="106">
        <f t="shared" si="74"/>
        <v>0</v>
      </c>
      <c r="EB15" s="95">
        <v>9299</v>
      </c>
      <c r="EC15" s="40">
        <f t="shared" si="75"/>
        <v>26.144286999550161</v>
      </c>
      <c r="ED15" s="41">
        <v>6442</v>
      </c>
      <c r="EE15" s="44">
        <f t="shared" si="76"/>
        <v>31.567599353163128</v>
      </c>
      <c r="EF15" s="105">
        <v>2856</v>
      </c>
      <c r="EG15" s="44">
        <f t="shared" si="77"/>
        <v>18.84526558891455</v>
      </c>
      <c r="EH15" s="106">
        <f t="shared" si="78"/>
        <v>0</v>
      </c>
      <c r="EI15" s="95">
        <v>9298</v>
      </c>
      <c r="EJ15" s="40">
        <f t="shared" si="79"/>
        <v>26.145886058151962</v>
      </c>
      <c r="EK15" s="41">
        <v>6473</v>
      </c>
      <c r="EL15" s="44">
        <f t="shared" si="80"/>
        <v>31.489589414282936</v>
      </c>
      <c r="EM15" s="105">
        <v>2887</v>
      </c>
      <c r="EN15" s="44">
        <f t="shared" si="81"/>
        <v>18.745536004155575</v>
      </c>
      <c r="EO15" s="106">
        <f t="shared" si="82"/>
        <v>0</v>
      </c>
      <c r="EP15" s="95">
        <v>9360</v>
      </c>
      <c r="EQ15" s="40">
        <f t="shared" si="83"/>
        <v>26.031092694051228</v>
      </c>
      <c r="ER15" s="41">
        <v>6466</v>
      </c>
      <c r="ES15" s="44">
        <f t="shared" si="84"/>
        <v>31.481571644189106</v>
      </c>
      <c r="ET15" s="105">
        <v>2886</v>
      </c>
      <c r="EU15" s="44">
        <f t="shared" si="85"/>
        <v>18.773173746178365</v>
      </c>
      <c r="EV15" s="106">
        <f t="shared" si="86"/>
        <v>0</v>
      </c>
      <c r="EW15" s="95">
        <v>9352</v>
      </c>
      <c r="EX15" s="40">
        <f t="shared" si="87"/>
        <v>26.041434617955002</v>
      </c>
      <c r="EY15" s="41">
        <v>6458</v>
      </c>
      <c r="EZ15" s="44">
        <f t="shared" si="88"/>
        <v>31.488614754498023</v>
      </c>
      <c r="FA15" s="105">
        <v>2877</v>
      </c>
      <c r="FB15" s="44">
        <f t="shared" si="89"/>
        <v>18.762227729229163</v>
      </c>
      <c r="FC15" s="106">
        <f t="shared" si="90"/>
        <v>0</v>
      </c>
      <c r="FD15" s="95">
        <v>9335</v>
      </c>
      <c r="FE15" s="40">
        <f t="shared" si="91"/>
        <v>26.044136930502471</v>
      </c>
      <c r="FF15" s="41">
        <v>6423</v>
      </c>
      <c r="FG15" s="44">
        <f t="shared" si="92"/>
        <v>31.466784244562024</v>
      </c>
      <c r="FH15" s="105">
        <v>2862</v>
      </c>
      <c r="FI15" s="44">
        <f t="shared" si="93"/>
        <v>18.78939075630252</v>
      </c>
      <c r="FJ15" s="106">
        <f t="shared" si="94"/>
        <v>0</v>
      </c>
      <c r="FK15" s="95">
        <v>9285</v>
      </c>
      <c r="FL15" s="40">
        <f t="shared" si="95"/>
        <v>26.049264953428349</v>
      </c>
      <c r="FM15" s="41">
        <v>6257</v>
      </c>
      <c r="FN15" s="44">
        <f t="shared" si="96"/>
        <v>31.674597549863321</v>
      </c>
      <c r="FO15" s="105">
        <v>2760</v>
      </c>
      <c r="FP15" s="44">
        <f t="shared" si="97"/>
        <v>18.948235617190718</v>
      </c>
      <c r="FQ15" s="106">
        <f t="shared" si="98"/>
        <v>0</v>
      </c>
      <c r="FR15" s="95">
        <v>9017</v>
      </c>
      <c r="FS15" s="40">
        <f t="shared" si="99"/>
        <v>26.273310023310025</v>
      </c>
      <c r="FT15" s="41">
        <v>6250</v>
      </c>
      <c r="FU15" s="44">
        <f t="shared" si="100"/>
        <v>31.714619170852998</v>
      </c>
      <c r="FV15" s="105">
        <v>2749</v>
      </c>
      <c r="FW15" s="44">
        <f t="shared" si="101"/>
        <v>18.953392167677883</v>
      </c>
      <c r="FX15" s="106">
        <f t="shared" si="102"/>
        <v>0</v>
      </c>
      <c r="FY15" s="95">
        <v>8999</v>
      </c>
      <c r="FZ15" s="40">
        <f t="shared" si="103"/>
        <v>26.304405015930548</v>
      </c>
      <c r="GA15" s="41">
        <v>6245</v>
      </c>
      <c r="GB15" s="44">
        <f t="shared" si="104"/>
        <v>31.73594877528204</v>
      </c>
      <c r="GC15" s="105">
        <v>2744</v>
      </c>
      <c r="GD15" s="44">
        <f t="shared" si="105"/>
        <v>18.971238938053098</v>
      </c>
      <c r="GE15" s="106">
        <f t="shared" si="106"/>
        <v>0</v>
      </c>
      <c r="GF15" s="95">
        <v>8989</v>
      </c>
      <c r="GG15" s="40">
        <f t="shared" si="107"/>
        <v>26.328276023665865</v>
      </c>
      <c r="GH15" s="41">
        <v>6245</v>
      </c>
      <c r="GI15" s="44">
        <f t="shared" si="108"/>
        <v>31.745628304188696</v>
      </c>
      <c r="GJ15" s="105">
        <v>2743</v>
      </c>
      <c r="GK15" s="44">
        <f t="shared" si="109"/>
        <v>18.977445689774459</v>
      </c>
      <c r="GL15" s="106">
        <f t="shared" si="110"/>
        <v>0</v>
      </c>
      <c r="GM15" s="95">
        <v>8988</v>
      </c>
      <c r="GN15" s="40">
        <f t="shared" si="111"/>
        <v>26.337689738029656</v>
      </c>
      <c r="GO15" s="41">
        <v>6230</v>
      </c>
      <c r="GP15" s="44">
        <f t="shared" si="112"/>
        <v>31.679039967456525</v>
      </c>
      <c r="GQ15" s="105">
        <v>2737</v>
      </c>
      <c r="GR15" s="44">
        <f t="shared" si="113"/>
        <v>19.006944444444446</v>
      </c>
      <c r="GS15" s="106">
        <f t="shared" si="114"/>
        <v>0</v>
      </c>
      <c r="GT15" s="95">
        <v>8967</v>
      </c>
      <c r="GU15" s="40">
        <f t="shared" si="115"/>
        <v>26.322432924323376</v>
      </c>
      <c r="GV15" s="41">
        <v>6237</v>
      </c>
      <c r="GW15" s="44">
        <f t="shared" si="116"/>
        <v>31.713021813189606</v>
      </c>
      <c r="GX15" s="105">
        <v>2732</v>
      </c>
      <c r="GY15" s="44">
        <f t="shared" si="117"/>
        <v>19.026394595723936</v>
      </c>
      <c r="GZ15" s="106">
        <f t="shared" si="118"/>
        <v>0</v>
      </c>
      <c r="HA15" s="95">
        <v>8969</v>
      </c>
      <c r="HB15" s="40">
        <f t="shared" si="119"/>
        <v>26.359254687591843</v>
      </c>
      <c r="HC15" s="41">
        <v>6226</v>
      </c>
      <c r="HD15" s="44">
        <f t="shared" si="120"/>
        <v>31.716760061130923</v>
      </c>
      <c r="HE15" s="105">
        <v>2725</v>
      </c>
      <c r="HF15" s="44">
        <f t="shared" si="121"/>
        <v>19.029329608938546</v>
      </c>
      <c r="HG15" s="106">
        <f t="shared" si="122"/>
        <v>0</v>
      </c>
      <c r="HH15" s="95">
        <v>8951</v>
      </c>
      <c r="HI15" s="40">
        <f t="shared" si="123"/>
        <v>26.365243004418261</v>
      </c>
      <c r="HJ15" s="41">
        <v>6201</v>
      </c>
      <c r="HK15" s="44">
        <f t="shared" si="124"/>
        <v>31.728407695456408</v>
      </c>
      <c r="HL15" s="105">
        <v>2708</v>
      </c>
      <c r="HM15" s="44">
        <f t="shared" si="125"/>
        <v>19.081172491544532</v>
      </c>
      <c r="HN15" s="106">
        <f t="shared" si="126"/>
        <v>0</v>
      </c>
      <c r="HO15" s="95">
        <v>8909</v>
      </c>
      <c r="HP15" s="40">
        <f t="shared" si="127"/>
        <v>26.407991463125448</v>
      </c>
      <c r="HQ15" s="41">
        <v>6178</v>
      </c>
      <c r="HR15" s="44">
        <f t="shared" si="128"/>
        <v>31.742280224014795</v>
      </c>
      <c r="HS15" s="105">
        <v>2702</v>
      </c>
      <c r="HT15" s="44">
        <f t="shared" si="129"/>
        <v>19.205345084938514</v>
      </c>
      <c r="HU15" s="106">
        <f t="shared" si="130"/>
        <v>0</v>
      </c>
      <c r="HV15" s="95">
        <v>8880</v>
      </c>
      <c r="HW15" s="40">
        <f t="shared" si="131"/>
        <v>26.482166288918048</v>
      </c>
      <c r="HX15" s="41">
        <v>6177</v>
      </c>
      <c r="HY15" s="44">
        <f t="shared" si="132"/>
        <v>31.717586649550704</v>
      </c>
      <c r="HZ15" s="105">
        <v>2702</v>
      </c>
      <c r="IA15" s="44">
        <f t="shared" si="133"/>
        <v>19.208075638018059</v>
      </c>
      <c r="IB15" s="106">
        <f t="shared" si="134"/>
        <v>0</v>
      </c>
      <c r="IC15" s="95">
        <v>8879</v>
      </c>
      <c r="ID15" s="40">
        <f t="shared" si="135"/>
        <v>26.47128972631328</v>
      </c>
      <c r="IE15" s="41">
        <v>6163</v>
      </c>
      <c r="IF15" s="44">
        <f t="shared" si="136"/>
        <v>31.774592699525677</v>
      </c>
      <c r="IG15" s="105">
        <v>2683</v>
      </c>
      <c r="IH15" s="44">
        <f t="shared" si="137"/>
        <v>19.284122762883634</v>
      </c>
      <c r="II15" s="106">
        <f t="shared" si="138"/>
        <v>0</v>
      </c>
      <c r="IJ15" s="95">
        <v>8846</v>
      </c>
      <c r="IK15" s="40">
        <f t="shared" si="139"/>
        <v>26.557386892431474</v>
      </c>
      <c r="IL15" s="41">
        <v>6154</v>
      </c>
      <c r="IM15" s="44">
        <f t="shared" si="140"/>
        <v>31.813482216708021</v>
      </c>
      <c r="IN15" s="105">
        <v>2676</v>
      </c>
      <c r="IO15" s="44">
        <f t="shared" si="141"/>
        <v>19.300396682293545</v>
      </c>
      <c r="IP15" s="106">
        <f t="shared" si="142"/>
        <v>0</v>
      </c>
      <c r="IQ15" s="107">
        <f t="shared" si="143"/>
        <v>8830</v>
      </c>
      <c r="IR15" s="40">
        <f t="shared" si="144"/>
        <v>26.589177632569484</v>
      </c>
      <c r="IS15" s="41">
        <v>6128</v>
      </c>
      <c r="IT15" s="44">
        <f t="shared" si="145"/>
        <v>31.840382417125635</v>
      </c>
      <c r="IU15" s="105">
        <v>2656</v>
      </c>
      <c r="IV15" s="44">
        <f t="shared" si="146"/>
        <v>19.398188723342098</v>
      </c>
      <c r="IW15" s="106">
        <f t="shared" si="147"/>
        <v>0</v>
      </c>
      <c r="IX15" s="95">
        <v>8784</v>
      </c>
      <c r="IY15" s="40">
        <f t="shared" si="148"/>
        <v>26.668285870423219</v>
      </c>
      <c r="IZ15" s="41">
        <v>6115</v>
      </c>
      <c r="JA15" s="44">
        <f t="shared" si="149"/>
        <v>31.842324515725888</v>
      </c>
      <c r="JB15" s="95">
        <v>2645</v>
      </c>
      <c r="JC15" s="44">
        <f t="shared" si="150"/>
        <v>19.418544893913808</v>
      </c>
      <c r="JD15" s="106">
        <f t="shared" si="151"/>
        <v>0</v>
      </c>
      <c r="JE15" s="95">
        <v>8760</v>
      </c>
      <c r="JF15" s="40">
        <f t="shared" si="152"/>
        <v>26.686976389946686</v>
      </c>
      <c r="JG15" s="41">
        <v>6078</v>
      </c>
      <c r="JH15" s="44">
        <f t="shared" si="153"/>
        <v>31.885426502990242</v>
      </c>
      <c r="JI15" s="95">
        <v>2613</v>
      </c>
      <c r="JJ15" s="44">
        <f t="shared" si="154"/>
        <v>19.520394441954281</v>
      </c>
      <c r="JK15" s="106">
        <f t="shared" si="155"/>
        <v>0</v>
      </c>
      <c r="JL15" s="95">
        <v>8691</v>
      </c>
      <c r="JM15" s="40">
        <f t="shared" si="156"/>
        <v>26.784393491124259</v>
      </c>
      <c r="JN15" s="41">
        <v>6071</v>
      </c>
      <c r="JO15" s="44">
        <f t="shared" si="157"/>
        <v>31.913998843505233</v>
      </c>
      <c r="JP15" s="95">
        <v>2606</v>
      </c>
      <c r="JQ15" s="44">
        <f t="shared" si="158"/>
        <v>19.549887471867965</v>
      </c>
      <c r="JR15" s="106">
        <f t="shared" si="159"/>
        <v>0</v>
      </c>
      <c r="JS15" s="95">
        <v>8677</v>
      </c>
      <c r="JT15" s="40">
        <f t="shared" si="160"/>
        <v>26.819769418601059</v>
      </c>
      <c r="JU15" s="41">
        <v>6012</v>
      </c>
      <c r="JV15" s="44">
        <f t="shared" si="161"/>
        <v>31.963421766175763</v>
      </c>
      <c r="JW15" s="95">
        <v>2575</v>
      </c>
      <c r="JX15" s="44">
        <f t="shared" si="162"/>
        <v>19.743904309155038</v>
      </c>
      <c r="JY15" s="106">
        <f t="shared" si="163"/>
        <v>0</v>
      </c>
      <c r="JZ15" s="95">
        <v>8587</v>
      </c>
      <c r="KA15" s="40">
        <f t="shared" si="164"/>
        <v>26.959907067282028</v>
      </c>
      <c r="KB15" s="41">
        <v>5940</v>
      </c>
      <c r="KC15" s="44">
        <f t="shared" si="165"/>
        <v>32.14111790487528</v>
      </c>
      <c r="KD15" s="95">
        <v>2526</v>
      </c>
      <c r="KE15" s="44">
        <f t="shared" si="166"/>
        <v>20.023781212841854</v>
      </c>
      <c r="KF15" s="106">
        <f t="shared" si="167"/>
        <v>0</v>
      </c>
      <c r="KG15" s="95">
        <v>8466</v>
      </c>
      <c r="KH15" s="40">
        <f t="shared" si="168"/>
        <v>27.225366606637508</v>
      </c>
      <c r="KI15" s="41">
        <v>5804</v>
      </c>
      <c r="KJ15" s="44">
        <f t="shared" si="169"/>
        <v>32.466297477205345</v>
      </c>
      <c r="KK15" s="95">
        <v>2417</v>
      </c>
      <c r="KL15" s="44">
        <f t="shared" si="170"/>
        <v>20.458777721347555</v>
      </c>
      <c r="KM15" s="106">
        <f t="shared" si="171"/>
        <v>0</v>
      </c>
      <c r="KN15" s="95">
        <v>8221</v>
      </c>
      <c r="KO15" s="40">
        <f t="shared" si="172"/>
        <v>27.688525142299014</v>
      </c>
      <c r="KP15" s="41">
        <v>5566</v>
      </c>
      <c r="KQ15" s="44">
        <f t="shared" si="173"/>
        <v>32.706546010106948</v>
      </c>
      <c r="KR15" s="95">
        <v>2283</v>
      </c>
      <c r="KS15" s="44">
        <f t="shared" si="174"/>
        <v>20.879824400951161</v>
      </c>
      <c r="KT15" s="106">
        <f t="shared" si="175"/>
        <v>0</v>
      </c>
      <c r="KU15" s="95">
        <v>7849</v>
      </c>
      <c r="KV15" s="40">
        <f t="shared" si="176"/>
        <v>28.077267036308349</v>
      </c>
      <c r="KW15" s="41">
        <v>5239</v>
      </c>
      <c r="KX15" s="44">
        <f t="shared" si="177"/>
        <v>33.225520040588535</v>
      </c>
      <c r="KY15" s="95">
        <v>2088</v>
      </c>
      <c r="KZ15" s="44">
        <f t="shared" si="178"/>
        <v>21.561338289962826</v>
      </c>
      <c r="LA15" s="106">
        <f t="shared" si="179"/>
        <v>0</v>
      </c>
      <c r="LB15" s="95">
        <v>7327</v>
      </c>
      <c r="LC15" s="40">
        <f t="shared" si="180"/>
        <v>28.787521609303791</v>
      </c>
      <c r="LD15" s="41">
        <v>5214</v>
      </c>
      <c r="LE15" s="44">
        <f t="shared" si="181"/>
        <v>33.290767462648446</v>
      </c>
      <c r="LF15" s="95">
        <v>2077</v>
      </c>
      <c r="LG15" s="44">
        <f t="shared" si="182"/>
        <v>21.741861195435987</v>
      </c>
      <c r="LH15" s="106">
        <f t="shared" si="183"/>
        <v>0</v>
      </c>
      <c r="LI15" s="95">
        <v>7291</v>
      </c>
      <c r="LJ15" s="40">
        <f t="shared" si="184"/>
        <v>28.915328177672023</v>
      </c>
      <c r="LK15" s="41">
        <v>4952</v>
      </c>
      <c r="LL15" s="44">
        <f t="shared" si="185"/>
        <v>33.760567221161715</v>
      </c>
      <c r="LM15" s="95">
        <v>1923</v>
      </c>
      <c r="LN15" s="44">
        <f t="shared" si="186"/>
        <v>22.63418079096045</v>
      </c>
      <c r="LO15" s="106">
        <f t="shared" si="187"/>
        <v>7</v>
      </c>
      <c r="LP15" s="95">
        <v>6882</v>
      </c>
      <c r="LQ15" s="40">
        <f t="shared" si="188"/>
        <v>29.679144385026738</v>
      </c>
      <c r="LR15" s="41">
        <v>4532</v>
      </c>
      <c r="LS15" s="44">
        <f t="shared" si="189"/>
        <v>34.749271584112869</v>
      </c>
      <c r="LT15" s="95">
        <v>1664</v>
      </c>
      <c r="LU15" s="44">
        <f t="shared" si="190"/>
        <v>24.004616272360067</v>
      </c>
      <c r="LV15" s="106">
        <f t="shared" si="191"/>
        <v>7</v>
      </c>
      <c r="LW15" s="95">
        <v>6203</v>
      </c>
      <c r="LX15" s="40">
        <f t="shared" si="192"/>
        <v>31.024307292187657</v>
      </c>
      <c r="LY15" s="41">
        <v>4319</v>
      </c>
      <c r="LZ15" s="44">
        <f t="shared" si="193"/>
        <v>35.11096658808227</v>
      </c>
      <c r="MA15" s="95">
        <v>1555</v>
      </c>
      <c r="MB15" s="44">
        <f t="shared" si="194"/>
        <v>24.53068307303991</v>
      </c>
      <c r="MC15" s="106">
        <f t="shared" si="195"/>
        <v>0</v>
      </c>
      <c r="MD15" s="95">
        <v>5874</v>
      </c>
      <c r="ME15" s="40">
        <f t="shared" si="196"/>
        <v>31.512875536480689</v>
      </c>
      <c r="MF15" s="41">
        <v>3968</v>
      </c>
      <c r="MG15" s="44">
        <f t="shared" si="197"/>
        <v>35.546000179163308</v>
      </c>
      <c r="MH15" s="95">
        <v>1393</v>
      </c>
      <c r="MI15" s="44">
        <f t="shared" si="198"/>
        <v>25.447570332480819</v>
      </c>
      <c r="MJ15" s="106">
        <f t="shared" si="199"/>
        <v>5</v>
      </c>
      <c r="MK15" s="56">
        <v>5366</v>
      </c>
      <c r="ML15" s="40">
        <f t="shared" si="200"/>
        <v>32.222422386356811</v>
      </c>
      <c r="MM15" s="105">
        <v>3657</v>
      </c>
      <c r="MN15" s="44">
        <f t="shared" si="201"/>
        <v>36.402548277921561</v>
      </c>
      <c r="MO15" s="14">
        <v>1244</v>
      </c>
      <c r="MP15" s="44">
        <f t="shared" si="202"/>
        <v>25.954517003964117</v>
      </c>
      <c r="MQ15" s="106">
        <f t="shared" si="203"/>
        <v>8</v>
      </c>
      <c r="MR15" s="56">
        <v>4909</v>
      </c>
      <c r="MS15" s="40">
        <f t="shared" si="204"/>
        <v>33.037216501783426</v>
      </c>
      <c r="MT15" s="105">
        <v>3146</v>
      </c>
      <c r="MU15" s="44">
        <f t="shared" si="205"/>
        <v>36.619718309859159</v>
      </c>
      <c r="MV15" s="95">
        <v>1041</v>
      </c>
      <c r="MW15" s="44">
        <f t="shared" si="206"/>
        <v>26.441452882905764</v>
      </c>
      <c r="MX15" s="106">
        <f t="shared" si="207"/>
        <v>9</v>
      </c>
      <c r="MY15" s="56">
        <v>4196</v>
      </c>
      <c r="MZ15" s="40">
        <f t="shared" si="208"/>
        <v>33.439591966847303</v>
      </c>
      <c r="NA15" s="105">
        <v>2597</v>
      </c>
      <c r="NB15" s="44">
        <f t="shared" si="209"/>
        <v>37.496390412936762</v>
      </c>
      <c r="NC15" s="95">
        <v>854</v>
      </c>
      <c r="ND15" s="44">
        <f t="shared" si="210"/>
        <v>27.709279688513956</v>
      </c>
      <c r="NE15" s="106">
        <f t="shared" si="211"/>
        <v>5</v>
      </c>
      <c r="NF15" s="56">
        <v>3456</v>
      </c>
      <c r="NG15" s="40">
        <f t="shared" si="212"/>
        <v>34.48757609021056</v>
      </c>
      <c r="NH15" s="105">
        <v>1846</v>
      </c>
      <c r="NI15" s="44">
        <f t="shared" si="213"/>
        <v>38.570831592143747</v>
      </c>
      <c r="NJ15" s="95">
        <v>555</v>
      </c>
      <c r="NK15" s="44">
        <f t="shared" si="214"/>
        <v>27.611940298507463</v>
      </c>
      <c r="NL15" s="106">
        <f t="shared" si="215"/>
        <v>2</v>
      </c>
      <c r="NM15" s="56">
        <v>2403</v>
      </c>
      <c r="NN15" s="40">
        <f t="shared" si="216"/>
        <v>35.333039258932509</v>
      </c>
      <c r="NO15" s="105">
        <v>1371</v>
      </c>
      <c r="NP15" s="44">
        <f t="shared" si="217"/>
        <v>38.696020321761218</v>
      </c>
      <c r="NQ15" s="95">
        <v>390</v>
      </c>
      <c r="NR15" s="44">
        <f t="shared" si="218"/>
        <v>26.915113871635612</v>
      </c>
      <c r="NS15" s="106">
        <f t="shared" si="219"/>
        <v>7</v>
      </c>
      <c r="NT15" s="56">
        <v>1768</v>
      </c>
      <c r="NU15" s="40">
        <f t="shared" si="220"/>
        <v>35.233160621761655</v>
      </c>
      <c r="NV15" s="105">
        <v>837</v>
      </c>
      <c r="NW15" s="44">
        <f t="shared" si="221"/>
        <v>39.130434782608695</v>
      </c>
      <c r="NX15" s="95">
        <v>246</v>
      </c>
      <c r="NY15" s="44">
        <f t="shared" si="222"/>
        <v>27.640449438202246</v>
      </c>
      <c r="NZ15" s="106">
        <f t="shared" si="223"/>
        <v>7</v>
      </c>
      <c r="OA15" s="56">
        <v>1090</v>
      </c>
      <c r="OB15" s="40">
        <f t="shared" si="224"/>
        <v>35.772891368559243</v>
      </c>
      <c r="OC15" s="105">
        <v>216</v>
      </c>
      <c r="OD15" s="44">
        <f t="shared" si="225"/>
        <v>37.76223776223776</v>
      </c>
      <c r="OE15" s="95">
        <v>57</v>
      </c>
      <c r="OF15" s="44">
        <f t="shared" si="226"/>
        <v>26.886792452830189</v>
      </c>
      <c r="OG15" s="106">
        <f t="shared" si="227"/>
        <v>1</v>
      </c>
      <c r="OH15" s="56">
        <v>274</v>
      </c>
      <c r="OI15" s="40">
        <f t="shared" si="228"/>
        <v>34.904458598726116</v>
      </c>
    </row>
    <row r="16" spans="1:399" x14ac:dyDescent="0.3">
      <c r="A16" s="103" t="s">
        <v>34</v>
      </c>
      <c r="B16" s="95">
        <v>1395953</v>
      </c>
      <c r="C16" s="44">
        <f t="shared" si="0"/>
        <v>4.7506010427307812</v>
      </c>
      <c r="D16" s="95">
        <v>2159593</v>
      </c>
      <c r="E16" s="44">
        <f t="shared" si="1"/>
        <v>6.9721011739227841</v>
      </c>
      <c r="F16" s="95">
        <f t="shared" si="2"/>
        <v>3555546</v>
      </c>
      <c r="G16" s="44">
        <f t="shared" si="3"/>
        <v>5.8906109068481065</v>
      </c>
      <c r="H16" s="41">
        <v>13628</v>
      </c>
      <c r="I16" s="44">
        <f t="shared" si="4"/>
        <v>39.842128343809385</v>
      </c>
      <c r="J16" s="105">
        <v>10872</v>
      </c>
      <c r="K16" s="44">
        <f t="shared" si="5"/>
        <v>43.173695496783417</v>
      </c>
      <c r="L16" s="106">
        <f t="shared" si="6"/>
        <v>0</v>
      </c>
      <c r="M16" s="106">
        <v>24500</v>
      </c>
      <c r="N16" s="40">
        <f t="shared" si="7"/>
        <v>41.254820078468349</v>
      </c>
      <c r="O16" s="41">
        <v>12872</v>
      </c>
      <c r="P16" s="44">
        <f t="shared" si="8"/>
        <v>39.946621978090185</v>
      </c>
      <c r="Q16" s="105">
        <v>10220</v>
      </c>
      <c r="R16" s="44">
        <f t="shared" si="9"/>
        <v>43.319769413360461</v>
      </c>
      <c r="S16" s="106">
        <f t="shared" si="10"/>
        <v>0</v>
      </c>
      <c r="T16" s="106">
        <v>23092</v>
      </c>
      <c r="U16" s="40">
        <f t="shared" si="11"/>
        <v>41.37239093433665</v>
      </c>
      <c r="V16" s="41">
        <v>11434</v>
      </c>
      <c r="W16" s="44">
        <f t="shared" si="12"/>
        <v>39.573599141660608</v>
      </c>
      <c r="X16" s="105">
        <v>9075</v>
      </c>
      <c r="Y16" s="44">
        <f t="shared" si="13"/>
        <v>43.146484096419911</v>
      </c>
      <c r="Z16" s="106">
        <f t="shared" si="14"/>
        <v>0</v>
      </c>
      <c r="AA16" s="106">
        <v>20509</v>
      </c>
      <c r="AB16" s="40">
        <f t="shared" si="15"/>
        <v>41.078796618996115</v>
      </c>
      <c r="AC16" s="41">
        <v>10385</v>
      </c>
      <c r="AD16" s="44">
        <f t="shared" si="16"/>
        <v>39.51223224137275</v>
      </c>
      <c r="AE16" s="105">
        <v>8349</v>
      </c>
      <c r="AF16" s="44">
        <f t="shared" si="17"/>
        <v>43.337658967038671</v>
      </c>
      <c r="AG16" s="106">
        <f t="shared" si="18"/>
        <v>0</v>
      </c>
      <c r="AH16" s="106">
        <v>18734</v>
      </c>
      <c r="AI16" s="40">
        <f t="shared" si="19"/>
        <v>41.130236234302274</v>
      </c>
      <c r="AJ16" s="41">
        <v>9454</v>
      </c>
      <c r="AK16" s="44">
        <f t="shared" si="20"/>
        <v>39.398233038839805</v>
      </c>
      <c r="AL16" s="105">
        <v>7699</v>
      </c>
      <c r="AM16" s="44">
        <f t="shared" si="21"/>
        <v>43.413781436788092</v>
      </c>
      <c r="AN16" s="106">
        <f t="shared" si="22"/>
        <v>0</v>
      </c>
      <c r="AO16" s="106">
        <v>17153</v>
      </c>
      <c r="AP16" s="40">
        <f t="shared" si="23"/>
        <v>41.104720824346991</v>
      </c>
      <c r="AQ16" s="41">
        <v>9082</v>
      </c>
      <c r="AR16" s="44">
        <f t="shared" si="24"/>
        <v>39.329637969859697</v>
      </c>
      <c r="AS16" s="105">
        <v>7451</v>
      </c>
      <c r="AT16" s="44">
        <f t="shared" si="25"/>
        <v>43.53236737555504</v>
      </c>
      <c r="AU16" s="106">
        <f t="shared" si="26"/>
        <v>0</v>
      </c>
      <c r="AV16" s="95">
        <v>16533</v>
      </c>
      <c r="AW16" s="40">
        <f t="shared" si="27"/>
        <v>41.118682849184239</v>
      </c>
      <c r="AX16" s="41">
        <v>8799</v>
      </c>
      <c r="AY16" s="44">
        <f t="shared" si="28"/>
        <v>39.240957944967221</v>
      </c>
      <c r="AZ16" s="105">
        <v>7238</v>
      </c>
      <c r="BA16" s="44">
        <f t="shared" si="29"/>
        <v>43.528987250420975</v>
      </c>
      <c r="BB16" s="106">
        <f t="shared" si="30"/>
        <v>0</v>
      </c>
      <c r="BC16" s="95">
        <v>16037</v>
      </c>
      <c r="BD16" s="40">
        <f t="shared" si="31"/>
        <v>41.06681006888428</v>
      </c>
      <c r="BE16" s="41">
        <v>8398</v>
      </c>
      <c r="BF16" s="44">
        <f t="shared" si="32"/>
        <v>39.124155602143027</v>
      </c>
      <c r="BG16" s="105">
        <v>6968</v>
      </c>
      <c r="BH16" s="44">
        <f t="shared" si="33"/>
        <v>43.544556930383706</v>
      </c>
      <c r="BI16" s="106">
        <f t="shared" si="34"/>
        <v>0</v>
      </c>
      <c r="BJ16" s="95">
        <v>15366</v>
      </c>
      <c r="BK16" s="40">
        <f t="shared" si="35"/>
        <v>41.012090639762995</v>
      </c>
      <c r="BL16" s="41">
        <v>8379</v>
      </c>
      <c r="BM16" s="44">
        <f t="shared" si="36"/>
        <v>39.10486769029729</v>
      </c>
      <c r="BN16" s="105">
        <v>6959</v>
      </c>
      <c r="BO16" s="44">
        <f t="shared" si="37"/>
        <v>43.559088632949425</v>
      </c>
      <c r="BP16" s="106">
        <f t="shared" si="38"/>
        <v>0</v>
      </c>
      <c r="BQ16" s="95">
        <v>15338</v>
      </c>
      <c r="BR16" s="40">
        <f t="shared" si="39"/>
        <v>41.007405823062321</v>
      </c>
      <c r="BS16" s="41">
        <v>8237</v>
      </c>
      <c r="BT16" s="44">
        <f t="shared" si="40"/>
        <v>39.063833823389928</v>
      </c>
      <c r="BU16" s="105">
        <v>6834</v>
      </c>
      <c r="BV16" s="44">
        <f t="shared" si="41"/>
        <v>43.476048094662509</v>
      </c>
      <c r="BW16" s="106">
        <f t="shared" si="42"/>
        <v>0</v>
      </c>
      <c r="BX16" s="95">
        <v>15071</v>
      </c>
      <c r="BY16" s="40">
        <f t="shared" si="43"/>
        <v>40.948240728161934</v>
      </c>
      <c r="BZ16" s="41">
        <v>8190</v>
      </c>
      <c r="CA16" s="44">
        <f t="shared" si="44"/>
        <v>39.029736942432329</v>
      </c>
      <c r="CB16" s="105">
        <v>6803</v>
      </c>
      <c r="CC16" s="44">
        <f t="shared" si="45"/>
        <v>43.452989269289723</v>
      </c>
      <c r="CD16" s="106">
        <f t="shared" si="46"/>
        <v>0</v>
      </c>
      <c r="CE16" s="95">
        <v>14993</v>
      </c>
      <c r="CF16" s="40">
        <f t="shared" si="47"/>
        <v>40.91975982532751</v>
      </c>
      <c r="CG16" s="41">
        <v>8090</v>
      </c>
      <c r="CH16" s="44">
        <f t="shared" si="48"/>
        <v>38.971048701767906</v>
      </c>
      <c r="CI16" s="105">
        <v>6718</v>
      </c>
      <c r="CJ16" s="44">
        <f t="shared" si="49"/>
        <v>43.417566082854002</v>
      </c>
      <c r="CK16" s="106">
        <f t="shared" si="50"/>
        <v>0</v>
      </c>
      <c r="CL16" s="95">
        <v>14808</v>
      </c>
      <c r="CM16" s="40">
        <f t="shared" si="51"/>
        <v>40.86994921616251</v>
      </c>
      <c r="CN16" s="41">
        <v>8052</v>
      </c>
      <c r="CO16" s="44">
        <f t="shared" si="52"/>
        <v>38.966318234610917</v>
      </c>
      <c r="CP16" s="105">
        <v>6684</v>
      </c>
      <c r="CQ16" s="44">
        <f t="shared" si="53"/>
        <v>43.442090211880931</v>
      </c>
      <c r="CR16" s="106">
        <f t="shared" si="54"/>
        <v>0</v>
      </c>
      <c r="CS16" s="95">
        <v>14736</v>
      </c>
      <c r="CT16" s="40">
        <f t="shared" si="55"/>
        <v>40.876560332871016</v>
      </c>
      <c r="CU16" s="41">
        <v>8047</v>
      </c>
      <c r="CV16" s="44">
        <f t="shared" si="56"/>
        <v>38.983625617672708</v>
      </c>
      <c r="CW16" s="105">
        <v>6677</v>
      </c>
      <c r="CX16" s="44">
        <f t="shared" si="57"/>
        <v>43.455906280507648</v>
      </c>
      <c r="CY16" s="106">
        <f t="shared" si="58"/>
        <v>0</v>
      </c>
      <c r="CZ16" s="95">
        <v>14724</v>
      </c>
      <c r="DA16" s="40">
        <f t="shared" si="59"/>
        <v>40.892048768295055</v>
      </c>
      <c r="DB16" s="41">
        <v>8025</v>
      </c>
      <c r="DC16" s="44">
        <f t="shared" si="60"/>
        <v>38.992274427870363</v>
      </c>
      <c r="DD16" s="105">
        <v>6661</v>
      </c>
      <c r="DE16" s="44">
        <f t="shared" si="61"/>
        <v>43.484789136963045</v>
      </c>
      <c r="DF16" s="106">
        <f t="shared" si="62"/>
        <v>0</v>
      </c>
      <c r="DG16" s="95">
        <v>14686</v>
      </c>
      <c r="DH16" s="40">
        <f t="shared" si="63"/>
        <v>40.909217526950613</v>
      </c>
      <c r="DI16" s="41">
        <v>7995</v>
      </c>
      <c r="DJ16" s="44">
        <f t="shared" si="64"/>
        <v>39.017129471475279</v>
      </c>
      <c r="DK16" s="105">
        <v>6622</v>
      </c>
      <c r="DL16" s="44">
        <f t="shared" si="65"/>
        <v>43.465703971119133</v>
      </c>
      <c r="DM16" s="106">
        <f t="shared" si="66"/>
        <v>0</v>
      </c>
      <c r="DN16" s="95">
        <v>14617</v>
      </c>
      <c r="DO16" s="40">
        <f t="shared" si="67"/>
        <v>40.914180148911157</v>
      </c>
      <c r="DP16" s="41">
        <v>7983</v>
      </c>
      <c r="DQ16" s="44">
        <f t="shared" si="68"/>
        <v>39.042402308407105</v>
      </c>
      <c r="DR16" s="105">
        <v>6603</v>
      </c>
      <c r="DS16" s="44">
        <f t="shared" si="69"/>
        <v>43.460804317777921</v>
      </c>
      <c r="DT16" s="106">
        <f t="shared" si="70"/>
        <v>0</v>
      </c>
      <c r="DU16" s="95">
        <v>14586</v>
      </c>
      <c r="DV16" s="40">
        <f t="shared" si="71"/>
        <v>40.925925925925924</v>
      </c>
      <c r="DW16" s="41">
        <v>7971</v>
      </c>
      <c r="DX16" s="44">
        <f t="shared" si="72"/>
        <v>39.056298691753639</v>
      </c>
      <c r="DY16" s="105">
        <v>6586</v>
      </c>
      <c r="DZ16" s="44">
        <f t="shared" si="73"/>
        <v>43.446137608021637</v>
      </c>
      <c r="EA16" s="106">
        <f t="shared" si="74"/>
        <v>0</v>
      </c>
      <c r="EB16" s="95">
        <v>14557</v>
      </c>
      <c r="EC16" s="40">
        <f t="shared" si="75"/>
        <v>40.927237966711651</v>
      </c>
      <c r="ED16" s="41">
        <v>7971</v>
      </c>
      <c r="EE16" s="44">
        <f t="shared" si="76"/>
        <v>39.060126427206349</v>
      </c>
      <c r="EF16" s="105">
        <v>6583</v>
      </c>
      <c r="EG16" s="44">
        <f t="shared" si="77"/>
        <v>43.437809303860114</v>
      </c>
      <c r="EH16" s="106">
        <f t="shared" si="78"/>
        <v>0</v>
      </c>
      <c r="EI16" s="95">
        <v>14554</v>
      </c>
      <c r="EJ16" s="40">
        <f t="shared" si="79"/>
        <v>40.925707215567179</v>
      </c>
      <c r="EK16" s="41">
        <v>8046</v>
      </c>
      <c r="EL16" s="44">
        <f t="shared" si="80"/>
        <v>39.141856392294223</v>
      </c>
      <c r="EM16" s="105">
        <v>6690</v>
      </c>
      <c r="EN16" s="44">
        <f t="shared" si="81"/>
        <v>43.438737744302323</v>
      </c>
      <c r="EO16" s="106">
        <f t="shared" si="82"/>
        <v>0</v>
      </c>
      <c r="EP16" s="95">
        <v>14736</v>
      </c>
      <c r="EQ16" s="40">
        <f t="shared" si="83"/>
        <v>40.982284395249877</v>
      </c>
      <c r="ER16" s="41">
        <v>8040</v>
      </c>
      <c r="ES16" s="44">
        <f t="shared" si="84"/>
        <v>39.145041141243489</v>
      </c>
      <c r="ET16" s="105">
        <v>6680</v>
      </c>
      <c r="EU16" s="44">
        <f t="shared" si="85"/>
        <v>43.452806869186233</v>
      </c>
      <c r="EV16" s="106">
        <f t="shared" si="86"/>
        <v>0</v>
      </c>
      <c r="EW16" s="95">
        <v>14720</v>
      </c>
      <c r="EX16" s="40">
        <f t="shared" si="87"/>
        <v>40.989084428603249</v>
      </c>
      <c r="EY16" s="41">
        <v>8028</v>
      </c>
      <c r="EZ16" s="44">
        <f t="shared" si="88"/>
        <v>39.143790530986394</v>
      </c>
      <c r="FA16" s="105">
        <v>6659</v>
      </c>
      <c r="FB16" s="44">
        <f t="shared" si="89"/>
        <v>43.426372766401464</v>
      </c>
      <c r="FC16" s="106">
        <f t="shared" si="90"/>
        <v>0</v>
      </c>
      <c r="FD16" s="95">
        <v>14687</v>
      </c>
      <c r="FE16" s="40">
        <f t="shared" si="91"/>
        <v>40.975922774321347</v>
      </c>
      <c r="FF16" s="41">
        <v>7990</v>
      </c>
      <c r="FG16" s="44">
        <f t="shared" si="92"/>
        <v>39.143640995492845</v>
      </c>
      <c r="FH16" s="105">
        <v>6619</v>
      </c>
      <c r="FI16" s="44">
        <f t="shared" si="93"/>
        <v>43.454569327731093</v>
      </c>
      <c r="FJ16" s="106">
        <f t="shared" si="94"/>
        <v>0</v>
      </c>
      <c r="FK16" s="95">
        <v>14609</v>
      </c>
      <c r="FL16" s="40">
        <f t="shared" si="95"/>
        <v>40.985860172820111</v>
      </c>
      <c r="FM16" s="41">
        <v>7711</v>
      </c>
      <c r="FN16" s="44">
        <f t="shared" si="96"/>
        <v>39.035132125139214</v>
      </c>
      <c r="FO16" s="105">
        <v>6319</v>
      </c>
      <c r="FP16" s="44">
        <f t="shared" si="97"/>
        <v>43.381848139502956</v>
      </c>
      <c r="FQ16" s="106">
        <f t="shared" si="98"/>
        <v>0</v>
      </c>
      <c r="FR16" s="95">
        <v>14030</v>
      </c>
      <c r="FS16" s="40">
        <f t="shared" si="99"/>
        <v>40.879953379953385</v>
      </c>
      <c r="FT16" s="41">
        <v>7684</v>
      </c>
      <c r="FU16" s="44">
        <f t="shared" si="100"/>
        <v>38.991221393413504</v>
      </c>
      <c r="FV16" s="105">
        <v>6296</v>
      </c>
      <c r="FW16" s="44">
        <f t="shared" si="101"/>
        <v>43.408714837286269</v>
      </c>
      <c r="FX16" s="106">
        <f t="shared" si="102"/>
        <v>0</v>
      </c>
      <c r="FY16" s="95">
        <v>13980</v>
      </c>
      <c r="FZ16" s="40">
        <f t="shared" si="103"/>
        <v>40.8640495746982</v>
      </c>
      <c r="GA16" s="41">
        <v>7670</v>
      </c>
      <c r="GB16" s="44">
        <f t="shared" si="104"/>
        <v>38.9775383677203</v>
      </c>
      <c r="GC16" s="105">
        <v>6278</v>
      </c>
      <c r="GD16" s="44">
        <f t="shared" si="105"/>
        <v>43.404314159292035</v>
      </c>
      <c r="GE16" s="106">
        <f t="shared" si="106"/>
        <v>0</v>
      </c>
      <c r="GF16" s="95">
        <v>13948</v>
      </c>
      <c r="GG16" s="40">
        <f t="shared" si="107"/>
        <v>40.852908441216094</v>
      </c>
      <c r="GH16" s="41">
        <v>7666</v>
      </c>
      <c r="GI16" s="44">
        <f t="shared" si="108"/>
        <v>38.969093127287515</v>
      </c>
      <c r="GJ16" s="105">
        <v>6275</v>
      </c>
      <c r="GK16" s="44">
        <f t="shared" si="109"/>
        <v>43.413587934135876</v>
      </c>
      <c r="GL16" s="106">
        <f t="shared" si="110"/>
        <v>0</v>
      </c>
      <c r="GM16" s="95">
        <v>13941</v>
      </c>
      <c r="GN16" s="40">
        <f t="shared" si="111"/>
        <v>40.8515501377249</v>
      </c>
      <c r="GO16" s="41">
        <v>7676</v>
      </c>
      <c r="GP16" s="44">
        <f t="shared" si="112"/>
        <v>39.031831587511441</v>
      </c>
      <c r="GQ16" s="105">
        <v>6250</v>
      </c>
      <c r="GR16" s="44">
        <f t="shared" si="113"/>
        <v>43.402777777777779</v>
      </c>
      <c r="GS16" s="106">
        <f t="shared" si="114"/>
        <v>0</v>
      </c>
      <c r="GT16" s="95">
        <v>13926</v>
      </c>
      <c r="GU16" s="40">
        <f t="shared" si="115"/>
        <v>40.879469265543356</v>
      </c>
      <c r="GV16" s="41">
        <v>7671</v>
      </c>
      <c r="GW16" s="44">
        <f t="shared" si="116"/>
        <v>39.004423653836376</v>
      </c>
      <c r="GX16" s="105">
        <v>6235</v>
      </c>
      <c r="GY16" s="44">
        <f t="shared" si="117"/>
        <v>43.422243888850197</v>
      </c>
      <c r="GZ16" s="106">
        <f t="shared" si="118"/>
        <v>0</v>
      </c>
      <c r="HA16" s="95">
        <v>13906</v>
      </c>
      <c r="HB16" s="40">
        <f t="shared" si="119"/>
        <v>40.868747428437082</v>
      </c>
      <c r="HC16" s="41">
        <v>7660</v>
      </c>
      <c r="HD16" s="44">
        <f t="shared" si="120"/>
        <v>39.021905247070812</v>
      </c>
      <c r="HE16" s="105">
        <v>6220</v>
      </c>
      <c r="HF16" s="44">
        <f t="shared" si="121"/>
        <v>43.435754189944134</v>
      </c>
      <c r="HG16" s="106">
        <f t="shared" si="122"/>
        <v>0</v>
      </c>
      <c r="HH16" s="95">
        <v>13880</v>
      </c>
      <c r="HI16" s="40">
        <f t="shared" si="123"/>
        <v>40.883652430044179</v>
      </c>
      <c r="HJ16" s="41">
        <v>7621</v>
      </c>
      <c r="HK16" s="44">
        <f t="shared" si="124"/>
        <v>38.994064674580436</v>
      </c>
      <c r="HL16" s="105">
        <v>6171</v>
      </c>
      <c r="HM16" s="44">
        <f t="shared" si="125"/>
        <v>43.482243517474636</v>
      </c>
      <c r="HN16" s="106">
        <f t="shared" si="126"/>
        <v>0</v>
      </c>
      <c r="HO16" s="95">
        <v>13792</v>
      </c>
      <c r="HP16" s="40">
        <f t="shared" si="127"/>
        <v>40.882143704055011</v>
      </c>
      <c r="HQ16" s="41">
        <v>7592</v>
      </c>
      <c r="HR16" s="44">
        <f t="shared" si="128"/>
        <v>39.007347274315372</v>
      </c>
      <c r="HS16" s="105">
        <v>6116</v>
      </c>
      <c r="HT16" s="44">
        <f t="shared" si="129"/>
        <v>43.471462079749806</v>
      </c>
      <c r="HU16" s="106">
        <f t="shared" si="130"/>
        <v>0</v>
      </c>
      <c r="HV16" s="95">
        <v>13708</v>
      </c>
      <c r="HW16" s="40">
        <f t="shared" si="131"/>
        <v>40.880353095550518</v>
      </c>
      <c r="HX16" s="41">
        <v>7605</v>
      </c>
      <c r="HY16" s="44">
        <f t="shared" si="132"/>
        <v>39.050064184852374</v>
      </c>
      <c r="HZ16" s="105">
        <v>6113</v>
      </c>
      <c r="IA16" s="44">
        <f t="shared" si="133"/>
        <v>43.456316201037893</v>
      </c>
      <c r="IB16" s="106">
        <f t="shared" si="134"/>
        <v>0</v>
      </c>
      <c r="IC16" s="95">
        <v>13718</v>
      </c>
      <c r="ID16" s="40">
        <f t="shared" si="135"/>
        <v>40.897978653628286</v>
      </c>
      <c r="IE16" s="41">
        <v>7575</v>
      </c>
      <c r="IF16" s="44">
        <f t="shared" si="136"/>
        <v>39.054444215302127</v>
      </c>
      <c r="IG16" s="105">
        <v>6053</v>
      </c>
      <c r="IH16" s="44">
        <f t="shared" si="137"/>
        <v>43.506073456479548</v>
      </c>
      <c r="II16" s="106">
        <f t="shared" si="138"/>
        <v>0</v>
      </c>
      <c r="IJ16" s="95">
        <v>13628</v>
      </c>
      <c r="IK16" s="40">
        <f t="shared" si="139"/>
        <v>40.91386712299979</v>
      </c>
      <c r="IL16" s="41">
        <v>7550</v>
      </c>
      <c r="IM16" s="44">
        <f t="shared" si="140"/>
        <v>39.030190239867657</v>
      </c>
      <c r="IN16" s="105">
        <v>6038</v>
      </c>
      <c r="IO16" s="44">
        <f t="shared" si="141"/>
        <v>43.548503425892534</v>
      </c>
      <c r="IP16" s="106">
        <f t="shared" si="142"/>
        <v>0</v>
      </c>
      <c r="IQ16" s="107">
        <f t="shared" si="143"/>
        <v>13588</v>
      </c>
      <c r="IR16" s="40">
        <f t="shared" si="144"/>
        <v>40.916618988828333</v>
      </c>
      <c r="IS16" s="41">
        <v>7508</v>
      </c>
      <c r="IT16" s="44">
        <f t="shared" si="145"/>
        <v>39.010703522809933</v>
      </c>
      <c r="IU16" s="105">
        <v>5962</v>
      </c>
      <c r="IV16" s="44">
        <f t="shared" si="146"/>
        <v>43.543675138767163</v>
      </c>
      <c r="IW16" s="106">
        <f t="shared" si="147"/>
        <v>0</v>
      </c>
      <c r="IX16" s="95">
        <v>13470</v>
      </c>
      <c r="IY16" s="40">
        <f t="shared" si="148"/>
        <v>40.895014876434516</v>
      </c>
      <c r="IZ16" s="41">
        <v>7493</v>
      </c>
      <c r="JA16" s="44">
        <f t="shared" si="149"/>
        <v>39.017912934805246</v>
      </c>
      <c r="JB16" s="95">
        <v>5934</v>
      </c>
      <c r="JC16" s="44">
        <f t="shared" si="150"/>
        <v>43.565083327215333</v>
      </c>
      <c r="JD16" s="106">
        <f t="shared" si="151"/>
        <v>0</v>
      </c>
      <c r="JE16" s="95">
        <v>13427</v>
      </c>
      <c r="JF16" s="40">
        <f t="shared" si="152"/>
        <v>40.904798172124906</v>
      </c>
      <c r="JG16" s="41">
        <v>7446</v>
      </c>
      <c r="JH16" s="44">
        <f t="shared" si="153"/>
        <v>39.06200818382122</v>
      </c>
      <c r="JI16" s="95">
        <v>5822</v>
      </c>
      <c r="JJ16" s="44">
        <f t="shared" si="154"/>
        <v>43.493201852681906</v>
      </c>
      <c r="JK16" s="106">
        <f t="shared" si="155"/>
        <v>0</v>
      </c>
      <c r="JL16" s="95">
        <v>13268</v>
      </c>
      <c r="JM16" s="40">
        <f t="shared" si="156"/>
        <v>40.890039447731759</v>
      </c>
      <c r="JN16" s="41">
        <v>7431</v>
      </c>
      <c r="JO16" s="44">
        <f t="shared" si="157"/>
        <v>39.063239236713457</v>
      </c>
      <c r="JP16" s="95">
        <v>5802</v>
      </c>
      <c r="JQ16" s="44">
        <f t="shared" si="158"/>
        <v>43.525881470367594</v>
      </c>
      <c r="JR16" s="106">
        <f t="shared" si="159"/>
        <v>0</v>
      </c>
      <c r="JS16" s="95">
        <v>13233</v>
      </c>
      <c r="JT16" s="40">
        <f t="shared" si="160"/>
        <v>40.901925632862486</v>
      </c>
      <c r="JU16" s="41">
        <v>7350</v>
      </c>
      <c r="JV16" s="44">
        <f t="shared" si="161"/>
        <v>39.077037588388535</v>
      </c>
      <c r="JW16" s="95">
        <v>5691</v>
      </c>
      <c r="JX16" s="44">
        <f t="shared" si="162"/>
        <v>43.635945407146146</v>
      </c>
      <c r="JY16" s="106">
        <f t="shared" si="163"/>
        <v>0</v>
      </c>
      <c r="JZ16" s="95">
        <v>13041</v>
      </c>
      <c r="KA16" s="40">
        <f t="shared" si="164"/>
        <v>40.943769426391633</v>
      </c>
      <c r="KB16" s="41">
        <v>7202</v>
      </c>
      <c r="KC16" s="44">
        <f t="shared" si="165"/>
        <v>38.96975271900871</v>
      </c>
      <c r="KD16" s="95">
        <v>5527</v>
      </c>
      <c r="KE16" s="44">
        <f t="shared" si="166"/>
        <v>43.812921125644074</v>
      </c>
      <c r="KF16" s="106">
        <f t="shared" si="167"/>
        <v>0</v>
      </c>
      <c r="KG16" s="95">
        <v>12729</v>
      </c>
      <c r="KH16" s="40">
        <f t="shared" si="168"/>
        <v>40.934525340879858</v>
      </c>
      <c r="KI16" s="41">
        <v>6942</v>
      </c>
      <c r="KJ16" s="44">
        <f t="shared" si="169"/>
        <v>38.832018795099849</v>
      </c>
      <c r="KK16" s="95">
        <v>5162</v>
      </c>
      <c r="KL16" s="44">
        <f t="shared" si="170"/>
        <v>43.693922464872188</v>
      </c>
      <c r="KM16" s="106">
        <f t="shared" si="171"/>
        <v>0</v>
      </c>
      <c r="KN16" s="95">
        <v>12104</v>
      </c>
      <c r="KO16" s="40">
        <f t="shared" si="172"/>
        <v>40.766562257923276</v>
      </c>
      <c r="KP16" s="41">
        <v>6593</v>
      </c>
      <c r="KQ16" s="44">
        <f t="shared" si="173"/>
        <v>38.741332706546011</v>
      </c>
      <c r="KR16" s="95">
        <v>4801</v>
      </c>
      <c r="KS16" s="44">
        <f t="shared" si="174"/>
        <v>43.908907993415035</v>
      </c>
      <c r="KT16" s="106">
        <f t="shared" si="175"/>
        <v>1</v>
      </c>
      <c r="KU16" s="95">
        <v>11395</v>
      </c>
      <c r="KV16" s="40">
        <f t="shared" si="176"/>
        <v>40.76193883026292</v>
      </c>
      <c r="KW16" s="41">
        <v>6091</v>
      </c>
      <c r="KX16" s="44">
        <f t="shared" si="177"/>
        <v>38.62886859462202</v>
      </c>
      <c r="KY16" s="95">
        <v>4260</v>
      </c>
      <c r="KZ16" s="44">
        <f t="shared" si="178"/>
        <v>43.990086741016107</v>
      </c>
      <c r="LA16" s="106">
        <f t="shared" si="179"/>
        <v>0</v>
      </c>
      <c r="LB16" s="95">
        <v>10351</v>
      </c>
      <c r="LC16" s="40">
        <f t="shared" si="180"/>
        <v>40.668709728115672</v>
      </c>
      <c r="LD16" s="41">
        <v>6045</v>
      </c>
      <c r="LE16" s="44">
        <f t="shared" si="181"/>
        <v>38.596603243519347</v>
      </c>
      <c r="LF16" s="95">
        <v>4196</v>
      </c>
      <c r="LG16" s="44">
        <f t="shared" si="182"/>
        <v>43.923374856066154</v>
      </c>
      <c r="LH16" s="106">
        <f t="shared" si="183"/>
        <v>0</v>
      </c>
      <c r="LI16" s="95">
        <v>10241</v>
      </c>
      <c r="LJ16" s="40">
        <f t="shared" si="184"/>
        <v>40.61471346420781</v>
      </c>
      <c r="LK16" s="41">
        <v>5642</v>
      </c>
      <c r="LL16" s="44">
        <f t="shared" si="185"/>
        <v>38.46468502863376</v>
      </c>
      <c r="LM16" s="95">
        <v>3744</v>
      </c>
      <c r="LN16" s="44">
        <f t="shared" si="186"/>
        <v>44.067796610169488</v>
      </c>
      <c r="LO16" s="106">
        <f t="shared" si="187"/>
        <v>10</v>
      </c>
      <c r="LP16" s="95">
        <v>9396</v>
      </c>
      <c r="LQ16" s="40">
        <f t="shared" si="188"/>
        <v>40.520959116784546</v>
      </c>
      <c r="LR16" s="41">
        <v>4992</v>
      </c>
      <c r="LS16" s="44">
        <f t="shared" si="189"/>
        <v>38.276337984971633</v>
      </c>
      <c r="LT16" s="95">
        <v>3071</v>
      </c>
      <c r="LU16" s="44">
        <f t="shared" si="190"/>
        <v>44.30178880553953</v>
      </c>
      <c r="LV16" s="106">
        <f t="shared" si="191"/>
        <v>7</v>
      </c>
      <c r="LW16" s="95">
        <v>8070</v>
      </c>
      <c r="LX16" s="40">
        <f t="shared" si="192"/>
        <v>40.362108632589781</v>
      </c>
      <c r="LY16" s="41">
        <v>4704</v>
      </c>
      <c r="LZ16" s="44">
        <f t="shared" si="193"/>
        <v>38.240793431428337</v>
      </c>
      <c r="MA16" s="95">
        <v>2830</v>
      </c>
      <c r="MB16" s="44">
        <f t="shared" si="194"/>
        <v>44.644265657043697</v>
      </c>
      <c r="MC16" s="106">
        <f t="shared" si="195"/>
        <v>0</v>
      </c>
      <c r="MD16" s="95">
        <v>7534</v>
      </c>
      <c r="ME16" s="40">
        <f t="shared" si="196"/>
        <v>40.418454935622314</v>
      </c>
      <c r="MF16" s="41">
        <v>4255</v>
      </c>
      <c r="MG16" s="44">
        <f t="shared" si="197"/>
        <v>38.116993639702592</v>
      </c>
      <c r="MH16" s="95">
        <v>2450</v>
      </c>
      <c r="MI16" s="44">
        <f t="shared" si="198"/>
        <v>44.757033248081839</v>
      </c>
      <c r="MJ16" s="106">
        <f t="shared" si="199"/>
        <v>6</v>
      </c>
      <c r="MK16" s="56">
        <v>6711</v>
      </c>
      <c r="ML16" s="40">
        <f t="shared" si="200"/>
        <v>40.299045217078003</v>
      </c>
      <c r="MM16" s="105">
        <v>3793</v>
      </c>
      <c r="MN16" s="44">
        <f t="shared" si="201"/>
        <v>37.756320923750749</v>
      </c>
      <c r="MO16" s="14">
        <v>2157</v>
      </c>
      <c r="MP16" s="44">
        <f t="shared" si="202"/>
        <v>45.003129563947425</v>
      </c>
      <c r="MQ16" s="106">
        <f t="shared" si="203"/>
        <v>6</v>
      </c>
      <c r="MR16" s="56">
        <v>5956</v>
      </c>
      <c r="MS16" s="40">
        <f t="shared" si="204"/>
        <v>40.083451107073152</v>
      </c>
      <c r="MT16" s="105">
        <v>3259</v>
      </c>
      <c r="MU16" s="44">
        <f t="shared" si="205"/>
        <v>37.935048306367129</v>
      </c>
      <c r="MV16" s="95">
        <v>1767</v>
      </c>
      <c r="MW16" s="44">
        <f t="shared" si="206"/>
        <v>44.881889763779526</v>
      </c>
      <c r="MX16" s="106">
        <f t="shared" si="207"/>
        <v>3</v>
      </c>
      <c r="MY16" s="56">
        <v>5029</v>
      </c>
      <c r="MZ16" s="40">
        <f t="shared" si="208"/>
        <v>40.07810009563277</v>
      </c>
      <c r="NA16" s="105">
        <v>2603</v>
      </c>
      <c r="NB16" s="44">
        <f t="shared" si="209"/>
        <v>37.583020502454517</v>
      </c>
      <c r="NC16" s="95">
        <v>1378</v>
      </c>
      <c r="ND16" s="44">
        <f t="shared" si="210"/>
        <v>44.711226476314081</v>
      </c>
      <c r="NE16" s="106">
        <f t="shared" si="211"/>
        <v>3</v>
      </c>
      <c r="NF16" s="56">
        <v>3984</v>
      </c>
      <c r="NG16" s="40">
        <f t="shared" si="212"/>
        <v>39.756511326214948</v>
      </c>
      <c r="NH16" s="105">
        <v>1808</v>
      </c>
      <c r="NI16" s="44">
        <f t="shared" si="213"/>
        <v>37.776849143334729</v>
      </c>
      <c r="NJ16" s="95">
        <v>894</v>
      </c>
      <c r="NK16" s="44">
        <f t="shared" si="214"/>
        <v>44.477611940298509</v>
      </c>
      <c r="NL16" s="106">
        <f t="shared" si="215"/>
        <v>0</v>
      </c>
      <c r="NM16" s="56">
        <v>2702</v>
      </c>
      <c r="NN16" s="40">
        <f t="shared" si="216"/>
        <v>39.729451551242462</v>
      </c>
      <c r="NO16" s="105">
        <v>1358</v>
      </c>
      <c r="NP16" s="44">
        <f t="shared" si="217"/>
        <v>38.329099633079309</v>
      </c>
      <c r="NQ16" s="95">
        <v>656</v>
      </c>
      <c r="NR16" s="44">
        <f t="shared" si="218"/>
        <v>45.272601794340922</v>
      </c>
      <c r="NS16" s="106">
        <f t="shared" si="219"/>
        <v>9</v>
      </c>
      <c r="NT16" s="56">
        <v>2023</v>
      </c>
      <c r="NU16" s="40">
        <f t="shared" si="220"/>
        <v>40.314866480669593</v>
      </c>
      <c r="NV16" s="105">
        <v>835</v>
      </c>
      <c r="NW16" s="44">
        <f t="shared" si="221"/>
        <v>39.036933146330064</v>
      </c>
      <c r="NX16" s="95">
        <v>402</v>
      </c>
      <c r="NY16" s="44">
        <f t="shared" si="222"/>
        <v>45.168539325842701</v>
      </c>
      <c r="NZ16" s="106">
        <f t="shared" si="223"/>
        <v>6</v>
      </c>
      <c r="OA16" s="56">
        <v>1243</v>
      </c>
      <c r="OB16" s="40">
        <f t="shared" si="224"/>
        <v>40.794223826714806</v>
      </c>
      <c r="OC16" s="105">
        <v>252</v>
      </c>
      <c r="OD16" s="44">
        <f t="shared" si="225"/>
        <v>44.05594405594406</v>
      </c>
      <c r="OE16" s="95">
        <v>103</v>
      </c>
      <c r="OF16" s="44">
        <f t="shared" si="226"/>
        <v>48.584905660377359</v>
      </c>
      <c r="OG16" s="106">
        <f t="shared" si="227"/>
        <v>0</v>
      </c>
      <c r="OH16" s="56">
        <v>355</v>
      </c>
      <c r="OI16" s="40">
        <f t="shared" si="228"/>
        <v>45.222929936305732</v>
      </c>
    </row>
    <row r="17" spans="1:399" x14ac:dyDescent="0.3">
      <c r="A17" s="103" t="s">
        <v>35</v>
      </c>
      <c r="B17" s="95">
        <v>209328</v>
      </c>
      <c r="C17" s="44">
        <f t="shared" si="0"/>
        <v>0.71236912351114179</v>
      </c>
      <c r="D17" s="95">
        <v>565200</v>
      </c>
      <c r="E17" s="44">
        <f t="shared" si="1"/>
        <v>1.8247102965703064</v>
      </c>
      <c r="F17" s="95">
        <f t="shared" si="2"/>
        <v>774528</v>
      </c>
      <c r="G17" s="44">
        <f t="shared" si="3"/>
        <v>1.2831905660788103</v>
      </c>
      <c r="H17" s="41">
        <v>3870</v>
      </c>
      <c r="I17" s="44">
        <f t="shared" si="4"/>
        <v>11.314135360327437</v>
      </c>
      <c r="J17" s="105">
        <v>7517</v>
      </c>
      <c r="K17" s="44">
        <f t="shared" si="5"/>
        <v>29.850686998649827</v>
      </c>
      <c r="L17" s="106">
        <f t="shared" si="6"/>
        <v>0</v>
      </c>
      <c r="M17" s="106">
        <v>11387</v>
      </c>
      <c r="N17" s="40">
        <f t="shared" si="7"/>
        <v>19.174230050347717</v>
      </c>
      <c r="O17" s="41">
        <v>3598</v>
      </c>
      <c r="P17" s="44">
        <f t="shared" si="8"/>
        <v>11.165937373925457</v>
      </c>
      <c r="Q17" s="105">
        <v>6989</v>
      </c>
      <c r="R17" s="44">
        <f t="shared" si="9"/>
        <v>29.624448965751103</v>
      </c>
      <c r="S17" s="106">
        <f t="shared" si="10"/>
        <v>0</v>
      </c>
      <c r="T17" s="106">
        <v>10587</v>
      </c>
      <c r="U17" s="40">
        <f t="shared" si="11"/>
        <v>18.968019349637196</v>
      </c>
      <c r="V17" s="41">
        <v>3178</v>
      </c>
      <c r="W17" s="44">
        <f t="shared" si="12"/>
        <v>10.999203959436542</v>
      </c>
      <c r="X17" s="105">
        <v>6210</v>
      </c>
      <c r="Y17" s="44">
        <f t="shared" si="13"/>
        <v>29.525032092426191</v>
      </c>
      <c r="Z17" s="106">
        <f t="shared" si="14"/>
        <v>0</v>
      </c>
      <c r="AA17" s="106">
        <v>9388</v>
      </c>
      <c r="AB17" s="40">
        <f t="shared" si="15"/>
        <v>18.803829667908506</v>
      </c>
      <c r="AC17" s="41">
        <v>2880</v>
      </c>
      <c r="AD17" s="44">
        <f t="shared" si="16"/>
        <v>10.957653235931971</v>
      </c>
      <c r="AE17" s="105">
        <v>5704</v>
      </c>
      <c r="AF17" s="44">
        <f t="shared" si="17"/>
        <v>29.608097586296395</v>
      </c>
      <c r="AG17" s="106">
        <f t="shared" si="18"/>
        <v>0</v>
      </c>
      <c r="AH17" s="106">
        <v>8584</v>
      </c>
      <c r="AI17" s="40">
        <f t="shared" si="19"/>
        <v>18.846052516027047</v>
      </c>
      <c r="AJ17" s="41">
        <v>2599</v>
      </c>
      <c r="AK17" s="44">
        <f t="shared" si="20"/>
        <v>10.830971828638106</v>
      </c>
      <c r="AL17" s="105">
        <v>5237</v>
      </c>
      <c r="AM17" s="44">
        <f t="shared" si="21"/>
        <v>29.530844705086274</v>
      </c>
      <c r="AN17" s="106">
        <f t="shared" si="22"/>
        <v>0</v>
      </c>
      <c r="AO17" s="106">
        <v>7836</v>
      </c>
      <c r="AP17" s="40">
        <f t="shared" si="23"/>
        <v>18.777857656362329</v>
      </c>
      <c r="AQ17" s="41">
        <v>2481</v>
      </c>
      <c r="AR17" s="44">
        <f t="shared" si="24"/>
        <v>10.743980599341764</v>
      </c>
      <c r="AS17" s="105">
        <v>5054</v>
      </c>
      <c r="AT17" s="44">
        <f t="shared" si="25"/>
        <v>29.527927085767701</v>
      </c>
      <c r="AU17" s="106">
        <f t="shared" si="26"/>
        <v>0</v>
      </c>
      <c r="AV17" s="95">
        <v>7535</v>
      </c>
      <c r="AW17" s="40">
        <f t="shared" si="27"/>
        <v>18.740051730998804</v>
      </c>
      <c r="AX17" s="41">
        <v>2391</v>
      </c>
      <c r="AY17" s="44">
        <f t="shared" si="28"/>
        <v>10.663158364179637</v>
      </c>
      <c r="AZ17" s="105">
        <v>4911</v>
      </c>
      <c r="BA17" s="44">
        <f t="shared" si="29"/>
        <v>29.534520086600914</v>
      </c>
      <c r="BB17" s="106">
        <f t="shared" si="30"/>
        <v>0</v>
      </c>
      <c r="BC17" s="95">
        <v>7302</v>
      </c>
      <c r="BD17" s="40">
        <f t="shared" si="31"/>
        <v>18.698624875163247</v>
      </c>
      <c r="BE17" s="41">
        <v>2236</v>
      </c>
      <c r="BF17" s="44">
        <f t="shared" si="32"/>
        <v>10.416957838341487</v>
      </c>
      <c r="BG17" s="105">
        <v>4704</v>
      </c>
      <c r="BH17" s="44">
        <f t="shared" si="33"/>
        <v>29.396325459317584</v>
      </c>
      <c r="BI17" s="106">
        <f t="shared" si="34"/>
        <v>0</v>
      </c>
      <c r="BJ17" s="95">
        <v>6940</v>
      </c>
      <c r="BK17" s="40">
        <f t="shared" si="35"/>
        <v>18.522966877518883</v>
      </c>
      <c r="BL17" s="41">
        <v>2231</v>
      </c>
      <c r="BM17" s="44">
        <f t="shared" si="36"/>
        <v>10.412096887105054</v>
      </c>
      <c r="BN17" s="105">
        <v>4697</v>
      </c>
      <c r="BO17" s="44">
        <f t="shared" si="37"/>
        <v>29.400350525788681</v>
      </c>
      <c r="BP17" s="106">
        <f t="shared" si="38"/>
        <v>0</v>
      </c>
      <c r="BQ17" s="95">
        <v>6928</v>
      </c>
      <c r="BR17" s="40">
        <f t="shared" si="39"/>
        <v>18.522578402801916</v>
      </c>
      <c r="BS17" s="41">
        <v>2166</v>
      </c>
      <c r="BT17" s="44">
        <f t="shared" si="40"/>
        <v>10.272218533624205</v>
      </c>
      <c r="BU17" s="105">
        <v>4620</v>
      </c>
      <c r="BV17" s="44">
        <f t="shared" si="41"/>
        <v>29.391182645206438</v>
      </c>
      <c r="BW17" s="106">
        <f t="shared" si="42"/>
        <v>0</v>
      </c>
      <c r="BX17" s="95">
        <v>6786</v>
      </c>
      <c r="BY17" s="40">
        <f t="shared" si="43"/>
        <v>18.437712267354978</v>
      </c>
      <c r="BZ17" s="41">
        <v>2145</v>
      </c>
      <c r="CA17" s="44">
        <f t="shared" si="44"/>
        <v>10.222073961113228</v>
      </c>
      <c r="CB17" s="105">
        <v>4600</v>
      </c>
      <c r="CC17" s="44">
        <f t="shared" si="45"/>
        <v>29.381706693919263</v>
      </c>
      <c r="CD17" s="106">
        <f t="shared" si="46"/>
        <v>0</v>
      </c>
      <c r="CE17" s="95">
        <v>6745</v>
      </c>
      <c r="CF17" s="40">
        <f t="shared" si="47"/>
        <v>18.408842794759824</v>
      </c>
      <c r="CG17" s="41">
        <v>2114</v>
      </c>
      <c r="CH17" s="44">
        <f t="shared" si="48"/>
        <v>10.183534852353196</v>
      </c>
      <c r="CI17" s="105">
        <v>4548</v>
      </c>
      <c r="CJ17" s="44">
        <f t="shared" si="49"/>
        <v>29.393136431202738</v>
      </c>
      <c r="CK17" s="106">
        <f t="shared" si="50"/>
        <v>0</v>
      </c>
      <c r="CL17" s="95">
        <v>6662</v>
      </c>
      <c r="CM17" s="40">
        <f t="shared" si="51"/>
        <v>18.387061161404283</v>
      </c>
      <c r="CN17" s="41">
        <v>2103</v>
      </c>
      <c r="CO17" s="44">
        <f t="shared" si="52"/>
        <v>10.17711962833914</v>
      </c>
      <c r="CP17" s="105">
        <v>4518</v>
      </c>
      <c r="CQ17" s="44">
        <f t="shared" si="53"/>
        <v>29.364357207851295</v>
      </c>
      <c r="CR17" s="106">
        <f t="shared" si="54"/>
        <v>0</v>
      </c>
      <c r="CS17" s="95">
        <v>6621</v>
      </c>
      <c r="CT17" s="40">
        <f t="shared" si="55"/>
        <v>18.366158113730929</v>
      </c>
      <c r="CU17" s="41">
        <v>2101</v>
      </c>
      <c r="CV17" s="44">
        <f t="shared" si="56"/>
        <v>10.178277298711365</v>
      </c>
      <c r="CW17" s="105">
        <v>4511</v>
      </c>
      <c r="CX17" s="44">
        <f t="shared" si="57"/>
        <v>29.358932639114872</v>
      </c>
      <c r="CY17" s="106">
        <f t="shared" si="58"/>
        <v>0</v>
      </c>
      <c r="CZ17" s="95">
        <v>6612</v>
      </c>
      <c r="DA17" s="40">
        <f t="shared" si="59"/>
        <v>18.363096064654094</v>
      </c>
      <c r="DB17" s="41">
        <v>2090</v>
      </c>
      <c r="DC17" s="44">
        <f t="shared" si="60"/>
        <v>10.154997327632282</v>
      </c>
      <c r="DD17" s="105">
        <v>4490</v>
      </c>
      <c r="DE17" s="44">
        <f t="shared" si="61"/>
        <v>29.311920616268445</v>
      </c>
      <c r="DF17" s="106">
        <f t="shared" si="62"/>
        <v>0</v>
      </c>
      <c r="DG17" s="95">
        <v>6580</v>
      </c>
      <c r="DH17" s="40">
        <f t="shared" si="63"/>
        <v>18.329201370511715</v>
      </c>
      <c r="DI17" s="41">
        <v>2071</v>
      </c>
      <c r="DJ17" s="44">
        <f t="shared" si="64"/>
        <v>10.106876189546631</v>
      </c>
      <c r="DK17" s="105">
        <v>4461</v>
      </c>
      <c r="DL17" s="44">
        <f t="shared" si="65"/>
        <v>29.281260255989501</v>
      </c>
      <c r="DM17" s="106">
        <f t="shared" si="66"/>
        <v>0</v>
      </c>
      <c r="DN17" s="95">
        <v>6532</v>
      </c>
      <c r="DO17" s="40">
        <f t="shared" si="67"/>
        <v>18.283602978223144</v>
      </c>
      <c r="DP17" s="41">
        <v>2064</v>
      </c>
      <c r="DQ17" s="44">
        <f t="shared" si="68"/>
        <v>10.094390375116154</v>
      </c>
      <c r="DR17" s="105">
        <v>4449</v>
      </c>
      <c r="DS17" s="44">
        <f t="shared" si="69"/>
        <v>29.283222536694531</v>
      </c>
      <c r="DT17" s="106">
        <f t="shared" si="70"/>
        <v>0</v>
      </c>
      <c r="DU17" s="95">
        <v>6513</v>
      </c>
      <c r="DV17" s="40">
        <f t="shared" si="71"/>
        <v>18.274410774410775</v>
      </c>
      <c r="DW17" s="41">
        <v>2058</v>
      </c>
      <c r="DX17" s="44">
        <f t="shared" si="72"/>
        <v>10.083786564750845</v>
      </c>
      <c r="DY17" s="105">
        <v>4441</v>
      </c>
      <c r="DZ17" s="44">
        <f t="shared" si="73"/>
        <v>29.296127712909826</v>
      </c>
      <c r="EA17" s="106">
        <f t="shared" si="74"/>
        <v>0</v>
      </c>
      <c r="EB17" s="95">
        <v>6499</v>
      </c>
      <c r="EC17" s="40">
        <f t="shared" si="75"/>
        <v>18.272042285200179</v>
      </c>
      <c r="ED17" s="41">
        <v>2058</v>
      </c>
      <c r="EE17" s="44">
        <f t="shared" si="76"/>
        <v>10.084774832165433</v>
      </c>
      <c r="EF17" s="105">
        <v>4441</v>
      </c>
      <c r="EG17" s="44">
        <f t="shared" si="77"/>
        <v>29.303860112174203</v>
      </c>
      <c r="EH17" s="106">
        <f t="shared" si="78"/>
        <v>0</v>
      </c>
      <c r="EI17" s="95">
        <v>6499</v>
      </c>
      <c r="EJ17" s="40">
        <f t="shared" si="79"/>
        <v>18.275125133569539</v>
      </c>
      <c r="EK17" s="41">
        <v>2083</v>
      </c>
      <c r="EL17" s="44">
        <f t="shared" si="80"/>
        <v>10.133294415255886</v>
      </c>
      <c r="EM17" s="105">
        <v>4533</v>
      </c>
      <c r="EN17" s="44">
        <f t="shared" si="81"/>
        <v>29.433153691318747</v>
      </c>
      <c r="EO17" s="106">
        <f t="shared" si="82"/>
        <v>0</v>
      </c>
      <c r="EP17" s="95">
        <v>6616</v>
      </c>
      <c r="EQ17" s="40">
        <f t="shared" si="83"/>
        <v>18.399755263231082</v>
      </c>
      <c r="ER17" s="41">
        <v>2081</v>
      </c>
      <c r="ES17" s="44">
        <f t="shared" si="84"/>
        <v>10.131944106334291</v>
      </c>
      <c r="ET17" s="105">
        <v>4520</v>
      </c>
      <c r="EU17" s="44">
        <f t="shared" si="85"/>
        <v>29.402198659988294</v>
      </c>
      <c r="EV17" s="106">
        <f t="shared" si="86"/>
        <v>0</v>
      </c>
      <c r="EW17" s="95">
        <v>6601</v>
      </c>
      <c r="EX17" s="40">
        <f t="shared" si="87"/>
        <v>18.38104254845177</v>
      </c>
      <c r="EY17" s="41">
        <v>2075</v>
      </c>
      <c r="EZ17" s="44">
        <f t="shared" si="88"/>
        <v>10.117509386123166</v>
      </c>
      <c r="FA17" s="105">
        <v>4513</v>
      </c>
      <c r="FB17" s="44">
        <f t="shared" si="89"/>
        <v>29.431329072649014</v>
      </c>
      <c r="FC17" s="106">
        <f t="shared" si="90"/>
        <v>0</v>
      </c>
      <c r="FD17" s="95">
        <v>6588</v>
      </c>
      <c r="FE17" s="40">
        <f t="shared" si="91"/>
        <v>18.380157910889157</v>
      </c>
      <c r="FF17" s="41">
        <v>2062</v>
      </c>
      <c r="FG17" s="44">
        <f t="shared" si="92"/>
        <v>10.101900842641584</v>
      </c>
      <c r="FH17" s="105">
        <v>4473</v>
      </c>
      <c r="FI17" s="44">
        <f t="shared" si="93"/>
        <v>29.365808823529409</v>
      </c>
      <c r="FJ17" s="106">
        <f t="shared" si="94"/>
        <v>0</v>
      </c>
      <c r="FK17" s="95">
        <v>6535</v>
      </c>
      <c r="FL17" s="40">
        <f t="shared" si="95"/>
        <v>18.334081472337559</v>
      </c>
      <c r="FM17" s="41">
        <v>1985</v>
      </c>
      <c r="FN17" s="44">
        <f t="shared" si="96"/>
        <v>10.048597752353954</v>
      </c>
      <c r="FO17" s="105">
        <v>4257</v>
      </c>
      <c r="FP17" s="44">
        <f t="shared" si="97"/>
        <v>29.225593848688725</v>
      </c>
      <c r="FQ17" s="106">
        <f t="shared" si="98"/>
        <v>0</v>
      </c>
      <c r="FR17" s="95">
        <v>6242</v>
      </c>
      <c r="FS17" s="40">
        <f t="shared" si="99"/>
        <v>18.187645687645688</v>
      </c>
      <c r="FT17" s="41">
        <v>1982</v>
      </c>
      <c r="FU17" s="44">
        <f t="shared" si="100"/>
        <v>10.057340031460903</v>
      </c>
      <c r="FV17" s="105">
        <v>4233</v>
      </c>
      <c r="FW17" s="44">
        <f t="shared" si="101"/>
        <v>29.185052399338112</v>
      </c>
      <c r="FX17" s="106">
        <f t="shared" si="102"/>
        <v>0</v>
      </c>
      <c r="FY17" s="95">
        <v>6215</v>
      </c>
      <c r="FZ17" s="40">
        <f t="shared" si="103"/>
        <v>18.166671538394084</v>
      </c>
      <c r="GA17" s="41">
        <v>1977</v>
      </c>
      <c r="GB17" s="44">
        <f t="shared" si="104"/>
        <v>10.046752718772233</v>
      </c>
      <c r="GC17" s="105">
        <v>4220</v>
      </c>
      <c r="GD17" s="44">
        <f t="shared" si="105"/>
        <v>29.175884955752213</v>
      </c>
      <c r="GE17" s="106">
        <f t="shared" si="106"/>
        <v>0</v>
      </c>
      <c r="GF17" s="95">
        <v>6197</v>
      </c>
      <c r="GG17" s="40">
        <f t="shared" si="107"/>
        <v>18.150664870247788</v>
      </c>
      <c r="GH17" s="41">
        <v>1976</v>
      </c>
      <c r="GI17" s="44">
        <f t="shared" si="108"/>
        <v>10.044733631557543</v>
      </c>
      <c r="GJ17" s="105">
        <v>4214</v>
      </c>
      <c r="GK17" s="44">
        <f t="shared" si="109"/>
        <v>29.154559291545596</v>
      </c>
      <c r="GL17" s="106">
        <f t="shared" si="110"/>
        <v>0</v>
      </c>
      <c r="GM17" s="95">
        <v>6190</v>
      </c>
      <c r="GN17" s="40">
        <f t="shared" si="111"/>
        <v>18.138662603293675</v>
      </c>
      <c r="GO17" s="41">
        <v>1974</v>
      </c>
      <c r="GP17" s="44">
        <f t="shared" si="112"/>
        <v>10.037628394182855</v>
      </c>
      <c r="GQ17" s="105">
        <v>4195</v>
      </c>
      <c r="GR17" s="44">
        <f t="shared" si="113"/>
        <v>29.131944444444446</v>
      </c>
      <c r="GS17" s="106">
        <f t="shared" si="114"/>
        <v>0</v>
      </c>
      <c r="GT17" s="95">
        <v>6169</v>
      </c>
      <c r="GU17" s="40">
        <f t="shared" si="115"/>
        <v>18.108964950390419</v>
      </c>
      <c r="GV17" s="41">
        <v>1971</v>
      </c>
      <c r="GW17" s="44">
        <f t="shared" si="116"/>
        <v>10.021864036202777</v>
      </c>
      <c r="GX17" s="105">
        <v>4179</v>
      </c>
      <c r="GY17" s="44">
        <f t="shared" si="117"/>
        <v>29.103698029110664</v>
      </c>
      <c r="GZ17" s="106">
        <f t="shared" si="118"/>
        <v>0</v>
      </c>
      <c r="HA17" s="95">
        <v>6150</v>
      </c>
      <c r="HB17" s="40">
        <f t="shared" si="119"/>
        <v>18.074413683653674</v>
      </c>
      <c r="HC17" s="41">
        <v>1968</v>
      </c>
      <c r="HD17" s="44">
        <f t="shared" si="120"/>
        <v>10.025471217524199</v>
      </c>
      <c r="HE17" s="105">
        <v>4168</v>
      </c>
      <c r="HF17" s="44">
        <f t="shared" si="121"/>
        <v>29.106145251396647</v>
      </c>
      <c r="HG17" s="106">
        <f t="shared" si="122"/>
        <v>0</v>
      </c>
      <c r="HH17" s="95">
        <v>6136</v>
      </c>
      <c r="HI17" s="40">
        <f t="shared" si="123"/>
        <v>18.073637702503682</v>
      </c>
      <c r="HJ17" s="41">
        <v>1960</v>
      </c>
      <c r="HK17" s="44">
        <f t="shared" si="124"/>
        <v>10.028653295128938</v>
      </c>
      <c r="HL17" s="105">
        <v>4108</v>
      </c>
      <c r="HM17" s="44">
        <f t="shared" si="125"/>
        <v>28.945885005636978</v>
      </c>
      <c r="HN17" s="106">
        <f t="shared" si="126"/>
        <v>0</v>
      </c>
      <c r="HO17" s="95">
        <v>6068</v>
      </c>
      <c r="HP17" s="40">
        <f t="shared" si="127"/>
        <v>17.986720417358313</v>
      </c>
      <c r="HQ17" s="41">
        <v>1946</v>
      </c>
      <c r="HR17" s="44">
        <f t="shared" si="128"/>
        <v>9.9984586137799916</v>
      </c>
      <c r="HS17" s="105">
        <v>4052</v>
      </c>
      <c r="HT17" s="44">
        <f t="shared" si="129"/>
        <v>28.80090980169166</v>
      </c>
      <c r="HU17" s="106">
        <f t="shared" si="130"/>
        <v>0</v>
      </c>
      <c r="HV17" s="95">
        <v>5998</v>
      </c>
      <c r="HW17" s="40">
        <f t="shared" si="131"/>
        <v>17.88739114875343</v>
      </c>
      <c r="HX17" s="41">
        <v>1947</v>
      </c>
      <c r="HY17" s="44">
        <f t="shared" si="132"/>
        <v>9.997432605905006</v>
      </c>
      <c r="HZ17" s="105">
        <v>4053</v>
      </c>
      <c r="IA17" s="44">
        <f t="shared" si="133"/>
        <v>28.812113457027085</v>
      </c>
      <c r="IB17" s="106">
        <f t="shared" si="134"/>
        <v>0</v>
      </c>
      <c r="IC17" s="95">
        <v>6000</v>
      </c>
      <c r="ID17" s="40">
        <f t="shared" si="135"/>
        <v>17.888020988611295</v>
      </c>
      <c r="IE17" s="41">
        <v>1930</v>
      </c>
      <c r="IF17" s="44">
        <f t="shared" si="136"/>
        <v>9.9505052588162499</v>
      </c>
      <c r="IG17" s="105">
        <v>3993</v>
      </c>
      <c r="IH17" s="44">
        <f t="shared" si="137"/>
        <v>28.699777186803711</v>
      </c>
      <c r="II17" s="106">
        <f t="shared" si="138"/>
        <v>0</v>
      </c>
      <c r="IJ17" s="95">
        <v>5923</v>
      </c>
      <c r="IK17" s="40">
        <f t="shared" si="139"/>
        <v>17.781980846017593</v>
      </c>
      <c r="IL17" s="41">
        <v>1923</v>
      </c>
      <c r="IM17" s="44">
        <f t="shared" si="140"/>
        <v>9.941066997518611</v>
      </c>
      <c r="IN17" s="105">
        <v>3972</v>
      </c>
      <c r="IO17" s="44">
        <f t="shared" si="141"/>
        <v>28.647673999278762</v>
      </c>
      <c r="IP17" s="106">
        <f t="shared" si="142"/>
        <v>0</v>
      </c>
      <c r="IQ17" s="107">
        <f t="shared" si="143"/>
        <v>5895</v>
      </c>
      <c r="IR17" s="40">
        <f t="shared" si="144"/>
        <v>17.751212020837727</v>
      </c>
      <c r="IS17" s="41">
        <v>1914</v>
      </c>
      <c r="IT17" s="44">
        <f t="shared" si="145"/>
        <v>9.9449236204925704</v>
      </c>
      <c r="IU17" s="105">
        <v>3906</v>
      </c>
      <c r="IV17" s="44">
        <f t="shared" si="146"/>
        <v>28.527607361963192</v>
      </c>
      <c r="IW17" s="106">
        <f t="shared" si="147"/>
        <v>0</v>
      </c>
      <c r="IX17" s="95">
        <v>5820</v>
      </c>
      <c r="IY17" s="40">
        <f t="shared" si="148"/>
        <v>17.669560993381506</v>
      </c>
      <c r="IZ17" s="41">
        <v>1910</v>
      </c>
      <c r="JA17" s="44">
        <f t="shared" si="149"/>
        <v>9.9458446157050613</v>
      </c>
      <c r="JB17" s="95">
        <v>3878</v>
      </c>
      <c r="JC17" s="44">
        <f t="shared" si="150"/>
        <v>28.47074370457382</v>
      </c>
      <c r="JD17" s="106">
        <f t="shared" si="151"/>
        <v>0</v>
      </c>
      <c r="JE17" s="95">
        <v>5788</v>
      </c>
      <c r="JF17" s="40">
        <f t="shared" si="152"/>
        <v>17.632901751713632</v>
      </c>
      <c r="JG17" s="41">
        <v>1878</v>
      </c>
      <c r="JH17" s="44">
        <f t="shared" si="153"/>
        <v>9.8520616934214669</v>
      </c>
      <c r="JI17" s="95">
        <v>3794</v>
      </c>
      <c r="JJ17" s="44">
        <f t="shared" si="154"/>
        <v>28.343044972359184</v>
      </c>
      <c r="JK17" s="106">
        <f t="shared" si="155"/>
        <v>0</v>
      </c>
      <c r="JL17" s="95">
        <v>5672</v>
      </c>
      <c r="JM17" s="40">
        <f t="shared" si="156"/>
        <v>17.480276134122288</v>
      </c>
      <c r="JN17" s="41">
        <v>1868</v>
      </c>
      <c r="JO17" s="44">
        <f t="shared" si="157"/>
        <v>9.8196919518477621</v>
      </c>
      <c r="JP17" s="95">
        <v>3773</v>
      </c>
      <c r="JQ17" s="44">
        <f t="shared" si="158"/>
        <v>28.304576144036009</v>
      </c>
      <c r="JR17" s="106">
        <f t="shared" si="159"/>
        <v>0</v>
      </c>
      <c r="JS17" s="95">
        <v>5641</v>
      </c>
      <c r="JT17" s="40">
        <f t="shared" si="160"/>
        <v>17.43578648038822</v>
      </c>
      <c r="JU17" s="41">
        <v>1833</v>
      </c>
      <c r="JV17" s="44">
        <f t="shared" si="161"/>
        <v>9.7453346802062839</v>
      </c>
      <c r="JW17" s="95">
        <v>3648</v>
      </c>
      <c r="JX17" s="44">
        <f t="shared" si="162"/>
        <v>27.971170065940811</v>
      </c>
      <c r="JY17" s="106">
        <f t="shared" si="163"/>
        <v>0</v>
      </c>
      <c r="JZ17" s="95">
        <v>5481</v>
      </c>
      <c r="KA17" s="40">
        <f t="shared" si="164"/>
        <v>17.208250918338514</v>
      </c>
      <c r="KB17" s="41">
        <v>1773</v>
      </c>
      <c r="KC17" s="44">
        <f t="shared" si="165"/>
        <v>9.5936367079703473</v>
      </c>
      <c r="KD17" s="95">
        <v>3454</v>
      </c>
      <c r="KE17" s="44">
        <f t="shared" si="166"/>
        <v>27.380103051922315</v>
      </c>
      <c r="KF17" s="106">
        <f t="shared" si="167"/>
        <v>0</v>
      </c>
      <c r="KG17" s="95">
        <v>5227</v>
      </c>
      <c r="KH17" s="40">
        <f t="shared" si="168"/>
        <v>16.809235914587084</v>
      </c>
      <c r="KI17" s="41">
        <v>1668</v>
      </c>
      <c r="KJ17" s="44">
        <f t="shared" si="169"/>
        <v>9.3304245678805167</v>
      </c>
      <c r="KK17" s="95">
        <v>3176</v>
      </c>
      <c r="KL17" s="44">
        <f t="shared" si="170"/>
        <v>26.883358726934148</v>
      </c>
      <c r="KM17" s="106">
        <f t="shared" si="171"/>
        <v>0</v>
      </c>
      <c r="KN17" s="95">
        <v>4844</v>
      </c>
      <c r="KO17" s="40">
        <f t="shared" si="172"/>
        <v>16.314708160722105</v>
      </c>
      <c r="KP17" s="41">
        <v>1556</v>
      </c>
      <c r="KQ17" s="44">
        <f t="shared" si="173"/>
        <v>9.143260077564932</v>
      </c>
      <c r="KR17" s="95">
        <v>2873</v>
      </c>
      <c r="KS17" s="44">
        <f t="shared" si="174"/>
        <v>26.275836839217121</v>
      </c>
      <c r="KT17" s="106">
        <f t="shared" si="175"/>
        <v>1</v>
      </c>
      <c r="KU17" s="95">
        <v>4430</v>
      </c>
      <c r="KV17" s="40">
        <f t="shared" si="176"/>
        <v>15.846896798426041</v>
      </c>
      <c r="KW17" s="41">
        <v>1378</v>
      </c>
      <c r="KX17" s="44">
        <f t="shared" si="177"/>
        <v>8.7392186707255188</v>
      </c>
      <c r="KY17" s="95">
        <v>2433</v>
      </c>
      <c r="KZ17" s="44">
        <f t="shared" si="178"/>
        <v>25.123915737298635</v>
      </c>
      <c r="LA17" s="106">
        <f t="shared" si="179"/>
        <v>0</v>
      </c>
      <c r="LB17" s="95">
        <v>3811</v>
      </c>
      <c r="LC17" s="40">
        <f t="shared" si="180"/>
        <v>14.973283042589975</v>
      </c>
      <c r="LD17" s="41">
        <v>1363</v>
      </c>
      <c r="LE17" s="44">
        <f t="shared" si="181"/>
        <v>8.7025922615247087</v>
      </c>
      <c r="LF17" s="95">
        <v>2392</v>
      </c>
      <c r="LG17" s="44">
        <f t="shared" si="182"/>
        <v>25.039254684392336</v>
      </c>
      <c r="LH17" s="106">
        <f t="shared" si="183"/>
        <v>0</v>
      </c>
      <c r="LI17" s="95">
        <v>3755</v>
      </c>
      <c r="LJ17" s="40">
        <f t="shared" si="184"/>
        <v>14.891929407098949</v>
      </c>
      <c r="LK17" s="41">
        <v>1210</v>
      </c>
      <c r="LL17" s="44">
        <f t="shared" si="185"/>
        <v>8.2492500681756198</v>
      </c>
      <c r="LM17" s="95">
        <v>2001</v>
      </c>
      <c r="LN17" s="44">
        <f t="shared" si="186"/>
        <v>23.552259887005651</v>
      </c>
      <c r="LO17" s="106">
        <f t="shared" si="187"/>
        <v>2</v>
      </c>
      <c r="LP17" s="95">
        <v>3213</v>
      </c>
      <c r="LQ17" s="40">
        <f t="shared" si="188"/>
        <v>13.856304985337243</v>
      </c>
      <c r="LR17" s="41">
        <v>970</v>
      </c>
      <c r="LS17" s="44">
        <f t="shared" si="189"/>
        <v>7.4375095844195673</v>
      </c>
      <c r="LT17" s="95">
        <v>1483</v>
      </c>
      <c r="LU17" s="44">
        <f t="shared" si="190"/>
        <v>21.393537218695904</v>
      </c>
      <c r="LV17" s="106">
        <f t="shared" si="191"/>
        <v>2</v>
      </c>
      <c r="LW17" s="95">
        <v>2455</v>
      </c>
      <c r="LX17" s="40">
        <f t="shared" si="192"/>
        <v>12.278683605081525</v>
      </c>
      <c r="LY17" s="41">
        <v>876</v>
      </c>
      <c r="LZ17" s="44">
        <f t="shared" si="193"/>
        <v>7.121372246158848</v>
      </c>
      <c r="MA17" s="95">
        <v>1285</v>
      </c>
      <c r="MB17" s="44">
        <f t="shared" si="194"/>
        <v>20.271336172897932</v>
      </c>
      <c r="MC17" s="106">
        <f t="shared" si="195"/>
        <v>0</v>
      </c>
      <c r="MD17" s="95">
        <v>2161</v>
      </c>
      <c r="ME17" s="40">
        <f t="shared" si="196"/>
        <v>11.593347639484978</v>
      </c>
      <c r="MF17" s="41">
        <v>760</v>
      </c>
      <c r="MG17" s="44">
        <f t="shared" si="197"/>
        <v>6.8082056794768437</v>
      </c>
      <c r="MH17" s="95">
        <v>1022</v>
      </c>
      <c r="MI17" s="44">
        <f t="shared" si="198"/>
        <v>18.67007672634271</v>
      </c>
      <c r="MJ17" s="106">
        <f t="shared" si="199"/>
        <v>2</v>
      </c>
      <c r="MK17" s="56">
        <v>1784</v>
      </c>
      <c r="ML17" s="40">
        <f t="shared" si="200"/>
        <v>10.712784483276288</v>
      </c>
      <c r="MM17" s="105">
        <v>670</v>
      </c>
      <c r="MN17" s="44">
        <f t="shared" si="201"/>
        <v>6.6693211228349591</v>
      </c>
      <c r="MO17" s="14">
        <v>854</v>
      </c>
      <c r="MP17" s="44">
        <f t="shared" si="202"/>
        <v>17.817650740663467</v>
      </c>
      <c r="MQ17" s="106">
        <f t="shared" si="203"/>
        <v>1</v>
      </c>
      <c r="MR17" s="56">
        <v>1525</v>
      </c>
      <c r="MS17" s="40">
        <f t="shared" si="204"/>
        <v>10.263140184400028</v>
      </c>
      <c r="MT17" s="105">
        <v>558</v>
      </c>
      <c r="MU17" s="44">
        <f t="shared" si="205"/>
        <v>6.495169363287161</v>
      </c>
      <c r="MV17" s="95">
        <v>692</v>
      </c>
      <c r="MW17" s="44">
        <f t="shared" si="206"/>
        <v>17.576835153670306</v>
      </c>
      <c r="MX17" s="106">
        <f t="shared" si="207"/>
        <v>1</v>
      </c>
      <c r="MY17" s="56">
        <v>1251</v>
      </c>
      <c r="MZ17" s="40">
        <f t="shared" si="208"/>
        <v>9.9697162894485167</v>
      </c>
      <c r="NA17" s="14">
        <v>424</v>
      </c>
      <c r="NB17" s="44">
        <f t="shared" si="209"/>
        <v>6.1218596592549819</v>
      </c>
      <c r="NC17" s="95">
        <v>514</v>
      </c>
      <c r="ND17" s="44">
        <f t="shared" si="210"/>
        <v>16.677482154445165</v>
      </c>
      <c r="NE17" s="106">
        <f t="shared" si="211"/>
        <v>1</v>
      </c>
      <c r="NF17" s="56">
        <v>939</v>
      </c>
      <c r="NG17" s="40">
        <f t="shared" si="212"/>
        <v>9.3703223231214459</v>
      </c>
      <c r="NH17" s="14">
        <v>273</v>
      </c>
      <c r="NI17" s="44">
        <f t="shared" si="213"/>
        <v>5.7041370664437947</v>
      </c>
      <c r="NJ17" s="95">
        <v>334</v>
      </c>
      <c r="NK17" s="44">
        <f t="shared" si="214"/>
        <v>16.616915422885572</v>
      </c>
      <c r="NL17" s="106">
        <f t="shared" si="215"/>
        <v>1</v>
      </c>
      <c r="NM17" s="56">
        <v>608</v>
      </c>
      <c r="NN17" s="40">
        <f t="shared" si="216"/>
        <v>8.9398617850316136</v>
      </c>
      <c r="NO17" s="14">
        <v>208</v>
      </c>
      <c r="NP17" s="44">
        <f t="shared" si="217"/>
        <v>5.8707310189105275</v>
      </c>
      <c r="NQ17" s="95">
        <v>253</v>
      </c>
      <c r="NR17" s="44">
        <f t="shared" si="218"/>
        <v>17.460317460317459</v>
      </c>
      <c r="NS17" s="106">
        <f t="shared" si="219"/>
        <v>4</v>
      </c>
      <c r="NT17" s="56">
        <v>465</v>
      </c>
      <c r="NU17" s="40">
        <f t="shared" si="220"/>
        <v>9.2666400956556405</v>
      </c>
      <c r="NV17" s="14">
        <v>129</v>
      </c>
      <c r="NW17" s="44">
        <f t="shared" si="221"/>
        <v>6.0308555399719497</v>
      </c>
      <c r="NX17" s="95">
        <v>155</v>
      </c>
      <c r="NY17" s="44">
        <f t="shared" si="222"/>
        <v>17.415730337078653</v>
      </c>
      <c r="NZ17" s="106">
        <f t="shared" si="223"/>
        <v>1</v>
      </c>
      <c r="OA17" s="56">
        <v>285</v>
      </c>
      <c r="OB17" s="40">
        <f t="shared" si="224"/>
        <v>9.3534624220544806</v>
      </c>
      <c r="OC17" s="14">
        <v>40</v>
      </c>
      <c r="OD17" s="44">
        <f t="shared" si="225"/>
        <v>6.9930069930069934</v>
      </c>
      <c r="OE17" s="95">
        <v>35</v>
      </c>
      <c r="OF17" s="44">
        <f t="shared" si="226"/>
        <v>16.509433962264151</v>
      </c>
      <c r="OG17" s="106">
        <f t="shared" si="227"/>
        <v>0</v>
      </c>
      <c r="OH17" s="56">
        <v>75</v>
      </c>
      <c r="OI17" s="40">
        <f t="shared" si="228"/>
        <v>9.5541401273885356</v>
      </c>
    </row>
    <row r="18" spans="1:399" x14ac:dyDescent="0.3">
      <c r="A18" s="103"/>
      <c r="B18" s="56"/>
      <c r="C18" s="49"/>
      <c r="D18" s="56"/>
      <c r="E18" s="49"/>
      <c r="F18" s="56"/>
      <c r="G18" s="49"/>
      <c r="H18" s="46"/>
      <c r="I18" s="49"/>
      <c r="J18" s="56"/>
      <c r="K18" s="49"/>
      <c r="L18" s="109"/>
      <c r="M18" s="56"/>
      <c r="N18" s="47"/>
      <c r="O18" s="46"/>
      <c r="P18" s="49"/>
      <c r="Q18" s="56"/>
      <c r="R18" s="49"/>
      <c r="S18" s="109"/>
      <c r="T18" s="56"/>
      <c r="U18" s="47"/>
      <c r="V18" s="46"/>
      <c r="W18" s="49"/>
      <c r="X18" s="56"/>
      <c r="Y18" s="49"/>
      <c r="Z18" s="109"/>
      <c r="AA18" s="56"/>
      <c r="AB18" s="47"/>
      <c r="AC18" s="46"/>
      <c r="AD18" s="49"/>
      <c r="AE18" s="56"/>
      <c r="AF18" s="49"/>
      <c r="AG18" s="109"/>
      <c r="AH18" s="56"/>
      <c r="AI18" s="47"/>
      <c r="AJ18" s="46"/>
      <c r="AK18" s="49"/>
      <c r="AL18" s="56"/>
      <c r="AM18" s="49"/>
      <c r="AN18" s="109"/>
      <c r="AO18" s="56"/>
      <c r="AP18" s="47"/>
      <c r="AQ18" s="46"/>
      <c r="AR18" s="49"/>
      <c r="AS18" s="56"/>
      <c r="AT18" s="49"/>
      <c r="AU18" s="109"/>
      <c r="AV18" s="56"/>
      <c r="AW18" s="47"/>
      <c r="AX18" s="46"/>
      <c r="AY18" s="49"/>
      <c r="AZ18" s="56"/>
      <c r="BA18" s="49"/>
      <c r="BB18" s="109"/>
      <c r="BC18" s="56"/>
      <c r="BD18" s="47"/>
      <c r="BE18" s="46"/>
      <c r="BF18" s="49"/>
      <c r="BG18" s="56"/>
      <c r="BH18" s="49"/>
      <c r="BI18" s="109"/>
      <c r="BJ18" s="56"/>
      <c r="BK18" s="47"/>
      <c r="BL18" s="46"/>
      <c r="BM18" s="49"/>
      <c r="BN18" s="56"/>
      <c r="BO18" s="49"/>
      <c r="BP18" s="109"/>
      <c r="BQ18" s="56"/>
      <c r="BR18" s="47"/>
      <c r="BS18" s="46"/>
      <c r="BT18" s="49"/>
      <c r="BU18" s="56"/>
      <c r="BV18" s="49"/>
      <c r="BW18" s="109"/>
      <c r="BX18" s="56"/>
      <c r="BY18" s="47"/>
      <c r="BZ18" s="46"/>
      <c r="CA18" s="49"/>
      <c r="CB18" s="56"/>
      <c r="CC18" s="49"/>
      <c r="CD18" s="109"/>
      <c r="CE18" s="56"/>
      <c r="CF18" s="47"/>
      <c r="CG18" s="46"/>
      <c r="CH18" s="49"/>
      <c r="CI18" s="56"/>
      <c r="CJ18" s="49"/>
      <c r="CK18" s="109"/>
      <c r="CL18" s="56"/>
      <c r="CM18" s="47"/>
      <c r="CN18" s="46"/>
      <c r="CO18" s="49"/>
      <c r="CP18" s="56"/>
      <c r="CQ18" s="49"/>
      <c r="CR18" s="109"/>
      <c r="CS18" s="56"/>
      <c r="CT18" s="47"/>
      <c r="CU18" s="46"/>
      <c r="CV18" s="49"/>
      <c r="CW18" s="56"/>
      <c r="CX18" s="49"/>
      <c r="CY18" s="109"/>
      <c r="CZ18" s="56"/>
      <c r="DA18" s="47"/>
      <c r="DB18" s="46"/>
      <c r="DC18" s="49"/>
      <c r="DD18" s="56"/>
      <c r="DE18" s="49"/>
      <c r="DF18" s="109"/>
      <c r="DG18" s="56"/>
      <c r="DH18" s="47"/>
      <c r="DI18" s="46"/>
      <c r="DJ18" s="49"/>
      <c r="DK18" s="56"/>
      <c r="DL18" s="49"/>
      <c r="DM18" s="109"/>
      <c r="DN18" s="56"/>
      <c r="DO18" s="47"/>
      <c r="DP18" s="46"/>
      <c r="DQ18" s="49"/>
      <c r="DR18" s="56"/>
      <c r="DS18" s="49"/>
      <c r="DT18" s="109"/>
      <c r="DU18" s="56"/>
      <c r="DV18" s="47"/>
      <c r="DW18" s="46"/>
      <c r="DX18" s="49"/>
      <c r="DY18" s="56"/>
      <c r="DZ18" s="49"/>
      <c r="EA18" s="109"/>
      <c r="EB18" s="56"/>
      <c r="EC18" s="47"/>
      <c r="ED18" s="46"/>
      <c r="EE18" s="49"/>
      <c r="EF18" s="56"/>
      <c r="EG18" s="49"/>
      <c r="EH18" s="109"/>
      <c r="EI18" s="56"/>
      <c r="EJ18" s="47"/>
      <c r="EK18" s="46"/>
      <c r="EL18" s="49"/>
      <c r="EM18" s="56"/>
      <c r="EN18" s="49"/>
      <c r="EO18" s="109"/>
      <c r="EP18" s="56"/>
      <c r="EQ18" s="47"/>
      <c r="ER18" s="46"/>
      <c r="ES18" s="49"/>
      <c r="ET18" s="56"/>
      <c r="EU18" s="49"/>
      <c r="EV18" s="109"/>
      <c r="EW18" s="56"/>
      <c r="EX18" s="47"/>
      <c r="EY18" s="46"/>
      <c r="EZ18" s="49"/>
      <c r="FA18" s="56"/>
      <c r="FB18" s="49"/>
      <c r="FC18" s="109"/>
      <c r="FD18" s="56"/>
      <c r="FE18" s="47"/>
      <c r="FF18" s="46"/>
      <c r="FG18" s="49"/>
      <c r="FH18" s="56"/>
      <c r="FI18" s="49"/>
      <c r="FJ18" s="109"/>
      <c r="FK18" s="56"/>
      <c r="FL18" s="47"/>
      <c r="FM18" s="46"/>
      <c r="FN18" s="49"/>
      <c r="FO18" s="56"/>
      <c r="FP18" s="49"/>
      <c r="FQ18" s="109"/>
      <c r="FR18" s="56"/>
      <c r="FS18" s="47"/>
      <c r="FT18" s="46"/>
      <c r="FU18" s="49"/>
      <c r="FV18" s="56"/>
      <c r="FW18" s="49"/>
      <c r="FX18" s="109"/>
      <c r="FY18" s="56"/>
      <c r="FZ18" s="47"/>
      <c r="GA18" s="46"/>
      <c r="GB18" s="49"/>
      <c r="GC18" s="56"/>
      <c r="GD18" s="49"/>
      <c r="GE18" s="109"/>
      <c r="GF18" s="56"/>
      <c r="GG18" s="47"/>
      <c r="GH18" s="46"/>
      <c r="GI18" s="49"/>
      <c r="GJ18" s="56"/>
      <c r="GK18" s="49"/>
      <c r="GL18" s="109"/>
      <c r="GM18" s="56"/>
      <c r="GN18" s="47"/>
      <c r="GO18" s="46"/>
      <c r="GP18" s="49"/>
      <c r="GQ18" s="56"/>
      <c r="GR18" s="49"/>
      <c r="GS18" s="109"/>
      <c r="GT18" s="56"/>
      <c r="GU18" s="47"/>
      <c r="GV18" s="46"/>
      <c r="GW18" s="49"/>
      <c r="GX18" s="56"/>
      <c r="GY18" s="49"/>
      <c r="GZ18" s="109"/>
      <c r="HA18" s="56"/>
      <c r="HB18" s="47"/>
      <c r="HC18" s="46"/>
      <c r="HD18" s="49"/>
      <c r="HE18" s="56"/>
      <c r="HF18" s="49"/>
      <c r="HG18" s="109"/>
      <c r="HH18" s="56"/>
      <c r="HI18" s="47"/>
      <c r="HJ18" s="46"/>
      <c r="HK18" s="49"/>
      <c r="HL18" s="56"/>
      <c r="HM18" s="49"/>
      <c r="HN18" s="109"/>
      <c r="HO18" s="56"/>
      <c r="HP18" s="47"/>
      <c r="HQ18" s="46"/>
      <c r="HR18" s="49"/>
      <c r="HS18" s="56"/>
      <c r="HT18" s="49"/>
      <c r="HU18" s="109"/>
      <c r="HV18" s="56"/>
      <c r="HW18" s="47"/>
      <c r="HX18" s="46"/>
      <c r="HY18" s="49"/>
      <c r="HZ18" s="56"/>
      <c r="IA18" s="49"/>
      <c r="IB18" s="109"/>
      <c r="IC18" s="56"/>
      <c r="ID18" s="47"/>
      <c r="IE18" s="46"/>
      <c r="IF18" s="49"/>
      <c r="IG18" s="56"/>
      <c r="IH18" s="49"/>
      <c r="II18" s="109"/>
      <c r="IJ18" s="56"/>
      <c r="IK18" s="47"/>
      <c r="IL18" s="46"/>
      <c r="IM18" s="49"/>
      <c r="IN18" s="56"/>
      <c r="IO18" s="49"/>
      <c r="IP18" s="109"/>
      <c r="IQ18" s="110"/>
      <c r="IR18" s="47">
        <f t="shared" si="144"/>
        <v>0</v>
      </c>
      <c r="IS18" s="46"/>
      <c r="IT18" s="49"/>
      <c r="IU18" s="56"/>
      <c r="IV18" s="49"/>
      <c r="IW18" s="109"/>
      <c r="IX18" s="56"/>
      <c r="IY18" s="47"/>
      <c r="IZ18" s="46"/>
      <c r="JA18" s="49"/>
      <c r="JB18" s="56"/>
      <c r="JC18" s="49"/>
      <c r="JD18" s="109"/>
      <c r="JE18" s="56"/>
      <c r="JF18" s="47"/>
      <c r="JG18" s="46"/>
      <c r="JH18" s="49"/>
      <c r="JI18" s="56"/>
      <c r="JJ18" s="49"/>
      <c r="JK18" s="109"/>
      <c r="JL18" s="56"/>
      <c r="JM18" s="47"/>
      <c r="JN18" s="46"/>
      <c r="JO18" s="49"/>
      <c r="JP18" s="56"/>
      <c r="JQ18" s="49"/>
      <c r="JR18" s="109"/>
      <c r="JS18" s="56"/>
      <c r="JT18" s="47"/>
      <c r="JU18" s="46"/>
      <c r="JV18" s="49"/>
      <c r="JW18" s="56"/>
      <c r="JX18" s="49"/>
      <c r="JY18" s="109"/>
      <c r="JZ18" s="56"/>
      <c r="KA18" s="47"/>
      <c r="KB18" s="46"/>
      <c r="KC18" s="49"/>
      <c r="KD18" s="56"/>
      <c r="KE18" s="49"/>
      <c r="KF18" s="109"/>
      <c r="KG18" s="56"/>
      <c r="KH18" s="47"/>
      <c r="KI18" s="46"/>
      <c r="KJ18" s="49"/>
      <c r="KK18" s="56"/>
      <c r="KL18" s="49"/>
      <c r="KM18" s="109"/>
      <c r="KN18" s="56"/>
      <c r="KO18" s="47"/>
      <c r="KP18" s="46"/>
      <c r="KQ18" s="49"/>
      <c r="KR18" s="56"/>
      <c r="KS18" s="49"/>
      <c r="KT18" s="109"/>
      <c r="KU18" s="56"/>
      <c r="KV18" s="47"/>
      <c r="KW18" s="46"/>
      <c r="KX18" s="49"/>
      <c r="KY18" s="56"/>
      <c r="KZ18" s="49"/>
      <c r="LA18" s="109"/>
      <c r="LB18" s="56"/>
      <c r="LC18" s="47"/>
      <c r="LD18" s="46"/>
      <c r="LE18" s="49"/>
      <c r="LF18" s="56"/>
      <c r="LG18" s="49"/>
      <c r="LH18" s="109"/>
      <c r="LI18" s="56"/>
      <c r="LJ18" s="47"/>
      <c r="LK18" s="46"/>
      <c r="LL18" s="49"/>
      <c r="LM18" s="56"/>
      <c r="LN18" s="49"/>
      <c r="LO18" s="109"/>
      <c r="LP18" s="56"/>
      <c r="LQ18" s="47"/>
      <c r="LR18" s="46"/>
      <c r="LS18" s="49"/>
      <c r="LT18" s="56"/>
      <c r="LU18" s="49"/>
      <c r="LV18" s="109"/>
      <c r="LW18" s="56"/>
      <c r="LX18" s="47"/>
      <c r="LY18" s="46"/>
      <c r="LZ18" s="49"/>
      <c r="MA18" s="56"/>
      <c r="MB18" s="49"/>
      <c r="MC18" s="109"/>
      <c r="MD18" s="56"/>
      <c r="ME18" s="47"/>
      <c r="MF18" s="46"/>
      <c r="MG18" s="49"/>
      <c r="MH18" s="56"/>
      <c r="MI18" s="49"/>
      <c r="MJ18" s="109"/>
      <c r="MK18" s="56"/>
      <c r="ML18" s="47"/>
      <c r="MM18" s="46"/>
      <c r="MN18" s="49"/>
      <c r="MO18" s="56"/>
      <c r="MP18" s="49"/>
      <c r="MQ18" s="109"/>
      <c r="MR18" s="56"/>
      <c r="MS18" s="47"/>
      <c r="MT18" s="56"/>
      <c r="MU18" s="49"/>
      <c r="MV18" s="56"/>
      <c r="MW18" s="49"/>
      <c r="MX18" s="109"/>
      <c r="MY18" s="56"/>
      <c r="MZ18" s="47"/>
      <c r="NA18" s="56"/>
      <c r="NB18" s="49"/>
      <c r="NC18" s="56"/>
      <c r="ND18" s="49"/>
      <c r="NE18" s="109"/>
      <c r="NF18" s="56"/>
      <c r="NG18" s="47"/>
      <c r="NH18" s="56"/>
      <c r="NI18" s="49"/>
      <c r="NJ18" s="56"/>
      <c r="NK18" s="49"/>
      <c r="NL18" s="109"/>
      <c r="NM18" s="56"/>
      <c r="NN18" s="47"/>
      <c r="NO18" s="56"/>
      <c r="NP18" s="49"/>
      <c r="NQ18" s="56"/>
      <c r="NR18" s="49"/>
      <c r="NS18" s="109"/>
      <c r="NT18" s="56"/>
      <c r="NU18" s="47"/>
      <c r="NV18" s="56"/>
      <c r="NW18" s="49"/>
      <c r="NX18" s="56"/>
      <c r="NY18" s="49"/>
      <c r="NZ18" s="109"/>
      <c r="OA18" s="56"/>
      <c r="OB18" s="47"/>
      <c r="OC18" s="56"/>
      <c r="OD18" s="49"/>
      <c r="OE18" s="56"/>
      <c r="OF18" s="49"/>
      <c r="OG18" s="109"/>
      <c r="OH18" s="56"/>
      <c r="OI18" s="47"/>
    </row>
    <row r="19" spans="1:399" x14ac:dyDescent="0.3">
      <c r="A19" s="111" t="s">
        <v>36</v>
      </c>
      <c r="B19" s="95">
        <f t="shared" ref="B19:BM19" si="229">SUM(B8:B17)</f>
        <v>29384766</v>
      </c>
      <c r="C19" s="112">
        <f t="shared" si="229"/>
        <v>100</v>
      </c>
      <c r="D19" s="95">
        <f t="shared" si="229"/>
        <v>30974780</v>
      </c>
      <c r="E19" s="112">
        <f t="shared" si="229"/>
        <v>99.999999999999986</v>
      </c>
      <c r="F19" s="95">
        <f t="shared" si="229"/>
        <v>60359546</v>
      </c>
      <c r="G19" s="112">
        <f t="shared" si="229"/>
        <v>100</v>
      </c>
      <c r="H19" s="113">
        <f t="shared" si="229"/>
        <v>34205</v>
      </c>
      <c r="I19" s="112">
        <f t="shared" si="229"/>
        <v>100</v>
      </c>
      <c r="J19" s="114">
        <f t="shared" si="229"/>
        <v>25182</v>
      </c>
      <c r="K19" s="112">
        <f t="shared" si="229"/>
        <v>100</v>
      </c>
      <c r="L19" s="115">
        <f t="shared" si="229"/>
        <v>0</v>
      </c>
      <c r="M19" s="114">
        <f t="shared" si="229"/>
        <v>59387</v>
      </c>
      <c r="N19" s="116">
        <f t="shared" si="229"/>
        <v>100</v>
      </c>
      <c r="O19" s="113">
        <f t="shared" si="229"/>
        <v>32223</v>
      </c>
      <c r="P19" s="112">
        <f t="shared" si="229"/>
        <v>100</v>
      </c>
      <c r="Q19" s="114">
        <f t="shared" si="229"/>
        <v>23592</v>
      </c>
      <c r="R19" s="112">
        <f t="shared" si="229"/>
        <v>100</v>
      </c>
      <c r="S19" s="115">
        <f t="shared" si="229"/>
        <v>0</v>
      </c>
      <c r="T19" s="114">
        <f t="shared" si="229"/>
        <v>55815</v>
      </c>
      <c r="U19" s="116">
        <f t="shared" si="229"/>
        <v>100</v>
      </c>
      <c r="V19" s="113">
        <f t="shared" si="229"/>
        <v>28893</v>
      </c>
      <c r="W19" s="112">
        <f t="shared" si="229"/>
        <v>100</v>
      </c>
      <c r="X19" s="114">
        <f t="shared" si="229"/>
        <v>21033</v>
      </c>
      <c r="Y19" s="112">
        <f t="shared" si="229"/>
        <v>100</v>
      </c>
      <c r="Z19" s="115">
        <f t="shared" si="229"/>
        <v>0</v>
      </c>
      <c r="AA19" s="114">
        <f t="shared" si="229"/>
        <v>49926</v>
      </c>
      <c r="AB19" s="116">
        <f t="shared" si="229"/>
        <v>100</v>
      </c>
      <c r="AC19" s="113">
        <f t="shared" si="229"/>
        <v>26283</v>
      </c>
      <c r="AD19" s="112">
        <f t="shared" si="229"/>
        <v>100.00000000000001</v>
      </c>
      <c r="AE19" s="114">
        <f t="shared" si="229"/>
        <v>19265</v>
      </c>
      <c r="AF19" s="112">
        <f t="shared" si="229"/>
        <v>100</v>
      </c>
      <c r="AG19" s="115">
        <f t="shared" si="229"/>
        <v>0</v>
      </c>
      <c r="AH19" s="114">
        <f t="shared" si="229"/>
        <v>45548</v>
      </c>
      <c r="AI19" s="116">
        <f t="shared" si="229"/>
        <v>100</v>
      </c>
      <c r="AJ19" s="113">
        <f t="shared" si="229"/>
        <v>23996</v>
      </c>
      <c r="AK19" s="112">
        <f t="shared" si="229"/>
        <v>100</v>
      </c>
      <c r="AL19" s="114">
        <f t="shared" si="229"/>
        <v>17734</v>
      </c>
      <c r="AM19" s="112">
        <f t="shared" si="229"/>
        <v>100</v>
      </c>
      <c r="AN19" s="115">
        <f t="shared" si="229"/>
        <v>0</v>
      </c>
      <c r="AO19" s="114">
        <f t="shared" si="229"/>
        <v>41730</v>
      </c>
      <c r="AP19" s="116">
        <f t="shared" si="229"/>
        <v>100</v>
      </c>
      <c r="AQ19" s="113">
        <f t="shared" si="229"/>
        <v>23092</v>
      </c>
      <c r="AR19" s="112">
        <f t="shared" si="229"/>
        <v>100</v>
      </c>
      <c r="AS19" s="114">
        <f t="shared" si="229"/>
        <v>17116</v>
      </c>
      <c r="AT19" s="112">
        <f t="shared" si="229"/>
        <v>100</v>
      </c>
      <c r="AU19" s="115">
        <f t="shared" si="229"/>
        <v>0</v>
      </c>
      <c r="AV19" s="114">
        <f t="shared" si="229"/>
        <v>40208</v>
      </c>
      <c r="AW19" s="116">
        <f t="shared" si="229"/>
        <v>100</v>
      </c>
      <c r="AX19" s="113">
        <f t="shared" si="229"/>
        <v>22423</v>
      </c>
      <c r="AY19" s="112">
        <f t="shared" si="229"/>
        <v>100</v>
      </c>
      <c r="AZ19" s="114">
        <f t="shared" si="229"/>
        <v>16628</v>
      </c>
      <c r="BA19" s="112">
        <f t="shared" si="229"/>
        <v>100</v>
      </c>
      <c r="BB19" s="115">
        <f t="shared" si="229"/>
        <v>0</v>
      </c>
      <c r="BC19" s="114">
        <f t="shared" si="229"/>
        <v>39051</v>
      </c>
      <c r="BD19" s="116">
        <f t="shared" si="229"/>
        <v>100</v>
      </c>
      <c r="BE19" s="113">
        <f t="shared" si="229"/>
        <v>21465</v>
      </c>
      <c r="BF19" s="112">
        <f t="shared" si="229"/>
        <v>100</v>
      </c>
      <c r="BG19" s="114">
        <f t="shared" si="229"/>
        <v>16002</v>
      </c>
      <c r="BH19" s="112">
        <f t="shared" si="229"/>
        <v>100</v>
      </c>
      <c r="BI19" s="115">
        <f t="shared" si="229"/>
        <v>0</v>
      </c>
      <c r="BJ19" s="114">
        <f t="shared" si="229"/>
        <v>37467</v>
      </c>
      <c r="BK19" s="116">
        <f t="shared" si="229"/>
        <v>100</v>
      </c>
      <c r="BL19" s="113">
        <f t="shared" si="229"/>
        <v>21427</v>
      </c>
      <c r="BM19" s="112">
        <f t="shared" si="229"/>
        <v>99.999999999999986</v>
      </c>
      <c r="BN19" s="114">
        <f t="shared" ref="BN19:DY19" si="230">SUM(BN8:BN17)</f>
        <v>15976</v>
      </c>
      <c r="BO19" s="112">
        <f t="shared" si="230"/>
        <v>100</v>
      </c>
      <c r="BP19" s="115">
        <f t="shared" si="230"/>
        <v>0</v>
      </c>
      <c r="BQ19" s="114">
        <f t="shared" si="230"/>
        <v>37403</v>
      </c>
      <c r="BR19" s="116">
        <f t="shared" si="230"/>
        <v>100</v>
      </c>
      <c r="BS19" s="113">
        <f t="shared" si="230"/>
        <v>21086</v>
      </c>
      <c r="BT19" s="112">
        <f t="shared" si="230"/>
        <v>100</v>
      </c>
      <c r="BU19" s="114">
        <f t="shared" si="230"/>
        <v>15719</v>
      </c>
      <c r="BV19" s="112">
        <f t="shared" si="230"/>
        <v>100</v>
      </c>
      <c r="BW19" s="115">
        <f t="shared" si="230"/>
        <v>0</v>
      </c>
      <c r="BX19" s="114">
        <f t="shared" si="230"/>
        <v>36805</v>
      </c>
      <c r="BY19" s="116">
        <f t="shared" si="230"/>
        <v>100</v>
      </c>
      <c r="BZ19" s="113">
        <f t="shared" si="230"/>
        <v>20984</v>
      </c>
      <c r="CA19" s="112">
        <f t="shared" si="230"/>
        <v>99.999999999999986</v>
      </c>
      <c r="CB19" s="114">
        <f t="shared" si="230"/>
        <v>15656</v>
      </c>
      <c r="CC19" s="112">
        <f t="shared" si="230"/>
        <v>100</v>
      </c>
      <c r="CD19" s="115">
        <f t="shared" si="230"/>
        <v>0</v>
      </c>
      <c r="CE19" s="114">
        <f t="shared" si="230"/>
        <v>36640</v>
      </c>
      <c r="CF19" s="116">
        <f t="shared" si="230"/>
        <v>99.999999999999986</v>
      </c>
      <c r="CG19" s="113">
        <f t="shared" si="230"/>
        <v>20759</v>
      </c>
      <c r="CH19" s="112">
        <f t="shared" si="230"/>
        <v>99.999999999999986</v>
      </c>
      <c r="CI19" s="114">
        <f t="shared" si="230"/>
        <v>15473</v>
      </c>
      <c r="CJ19" s="112">
        <f t="shared" si="230"/>
        <v>99.999999999999986</v>
      </c>
      <c r="CK19" s="115">
        <f t="shared" si="230"/>
        <v>0</v>
      </c>
      <c r="CL19" s="114">
        <f t="shared" si="230"/>
        <v>36232</v>
      </c>
      <c r="CM19" s="116">
        <f t="shared" si="230"/>
        <v>100</v>
      </c>
      <c r="CN19" s="113">
        <f t="shared" si="230"/>
        <v>20664</v>
      </c>
      <c r="CO19" s="112">
        <f t="shared" si="230"/>
        <v>100</v>
      </c>
      <c r="CP19" s="114">
        <f t="shared" si="230"/>
        <v>15386</v>
      </c>
      <c r="CQ19" s="112">
        <f t="shared" si="230"/>
        <v>100</v>
      </c>
      <c r="CR19" s="115">
        <f t="shared" si="230"/>
        <v>0</v>
      </c>
      <c r="CS19" s="114">
        <f t="shared" si="230"/>
        <v>36050</v>
      </c>
      <c r="CT19" s="116">
        <f t="shared" si="230"/>
        <v>100</v>
      </c>
      <c r="CU19" s="113">
        <f t="shared" si="230"/>
        <v>20642</v>
      </c>
      <c r="CV19" s="112">
        <f t="shared" si="230"/>
        <v>100.00000000000001</v>
      </c>
      <c r="CW19" s="114">
        <f t="shared" si="230"/>
        <v>15365</v>
      </c>
      <c r="CX19" s="112">
        <f t="shared" si="230"/>
        <v>100</v>
      </c>
      <c r="CY19" s="115">
        <f t="shared" si="230"/>
        <v>0</v>
      </c>
      <c r="CZ19" s="114">
        <f t="shared" si="230"/>
        <v>36007</v>
      </c>
      <c r="DA19" s="116">
        <f t="shared" si="230"/>
        <v>100</v>
      </c>
      <c r="DB19" s="113">
        <f t="shared" si="230"/>
        <v>20581</v>
      </c>
      <c r="DC19" s="112">
        <f t="shared" si="230"/>
        <v>100</v>
      </c>
      <c r="DD19" s="114">
        <f t="shared" si="230"/>
        <v>15318</v>
      </c>
      <c r="DE19" s="112">
        <f t="shared" si="230"/>
        <v>100</v>
      </c>
      <c r="DF19" s="115">
        <f t="shared" si="230"/>
        <v>0</v>
      </c>
      <c r="DG19" s="114">
        <f t="shared" si="230"/>
        <v>35899</v>
      </c>
      <c r="DH19" s="116">
        <f t="shared" si="230"/>
        <v>100</v>
      </c>
      <c r="DI19" s="113">
        <f t="shared" si="230"/>
        <v>20491</v>
      </c>
      <c r="DJ19" s="112">
        <f t="shared" si="230"/>
        <v>100</v>
      </c>
      <c r="DK19" s="114">
        <f t="shared" si="230"/>
        <v>15235</v>
      </c>
      <c r="DL19" s="112">
        <f t="shared" si="230"/>
        <v>100</v>
      </c>
      <c r="DM19" s="115">
        <f t="shared" si="230"/>
        <v>0</v>
      </c>
      <c r="DN19" s="114">
        <f t="shared" si="230"/>
        <v>35726</v>
      </c>
      <c r="DO19" s="116">
        <f t="shared" si="230"/>
        <v>100</v>
      </c>
      <c r="DP19" s="113">
        <f t="shared" si="230"/>
        <v>20447</v>
      </c>
      <c r="DQ19" s="112">
        <f t="shared" si="230"/>
        <v>100</v>
      </c>
      <c r="DR19" s="114">
        <f t="shared" si="230"/>
        <v>15193</v>
      </c>
      <c r="DS19" s="112">
        <f t="shared" si="230"/>
        <v>100</v>
      </c>
      <c r="DT19" s="115">
        <f t="shared" si="230"/>
        <v>0</v>
      </c>
      <c r="DU19" s="114">
        <f t="shared" si="230"/>
        <v>35640</v>
      </c>
      <c r="DV19" s="116">
        <f t="shared" si="230"/>
        <v>100</v>
      </c>
      <c r="DW19" s="113">
        <f t="shared" si="230"/>
        <v>20409</v>
      </c>
      <c r="DX19" s="112">
        <f t="shared" si="230"/>
        <v>100</v>
      </c>
      <c r="DY19" s="114">
        <f t="shared" si="230"/>
        <v>15159</v>
      </c>
      <c r="DZ19" s="112">
        <f t="shared" ref="DZ19:GK19" si="231">SUM(DZ8:DZ17)</f>
        <v>100</v>
      </c>
      <c r="EA19" s="115">
        <f t="shared" si="231"/>
        <v>0</v>
      </c>
      <c r="EB19" s="114">
        <f t="shared" si="231"/>
        <v>35568</v>
      </c>
      <c r="EC19" s="116">
        <f t="shared" si="231"/>
        <v>100</v>
      </c>
      <c r="ED19" s="113">
        <f t="shared" si="231"/>
        <v>20407</v>
      </c>
      <c r="EE19" s="112">
        <f t="shared" si="231"/>
        <v>100</v>
      </c>
      <c r="EF19" s="114">
        <f t="shared" si="231"/>
        <v>15155</v>
      </c>
      <c r="EG19" s="112">
        <f t="shared" si="231"/>
        <v>100.00000000000001</v>
      </c>
      <c r="EH19" s="115">
        <f t="shared" si="231"/>
        <v>0</v>
      </c>
      <c r="EI19" s="114">
        <f t="shared" si="231"/>
        <v>35562</v>
      </c>
      <c r="EJ19" s="116">
        <f t="shared" si="231"/>
        <v>100</v>
      </c>
      <c r="EK19" s="113">
        <f t="shared" si="231"/>
        <v>20556</v>
      </c>
      <c r="EL19" s="112">
        <f t="shared" si="231"/>
        <v>100.00000000000001</v>
      </c>
      <c r="EM19" s="114">
        <f t="shared" si="231"/>
        <v>15401</v>
      </c>
      <c r="EN19" s="112">
        <f t="shared" si="231"/>
        <v>100.00000000000001</v>
      </c>
      <c r="EO19" s="115">
        <f t="shared" si="231"/>
        <v>0</v>
      </c>
      <c r="EP19" s="114">
        <f t="shared" si="231"/>
        <v>35957</v>
      </c>
      <c r="EQ19" s="116">
        <f t="shared" si="231"/>
        <v>100</v>
      </c>
      <c r="ER19" s="113">
        <f t="shared" si="231"/>
        <v>20539</v>
      </c>
      <c r="ES19" s="112">
        <f t="shared" si="231"/>
        <v>100</v>
      </c>
      <c r="ET19" s="114">
        <f t="shared" si="231"/>
        <v>15373</v>
      </c>
      <c r="EU19" s="112">
        <f t="shared" si="231"/>
        <v>100</v>
      </c>
      <c r="EV19" s="115">
        <f t="shared" si="231"/>
        <v>0</v>
      </c>
      <c r="EW19" s="114">
        <f t="shared" si="231"/>
        <v>35912</v>
      </c>
      <c r="EX19" s="116">
        <f t="shared" si="231"/>
        <v>100</v>
      </c>
      <c r="EY19" s="113">
        <f t="shared" si="231"/>
        <v>20509</v>
      </c>
      <c r="EZ19" s="112">
        <f t="shared" si="231"/>
        <v>99.999999999999986</v>
      </c>
      <c r="FA19" s="114">
        <f t="shared" si="231"/>
        <v>15334</v>
      </c>
      <c r="FB19" s="112">
        <f t="shared" si="231"/>
        <v>100</v>
      </c>
      <c r="FC19" s="115">
        <f t="shared" si="231"/>
        <v>0</v>
      </c>
      <c r="FD19" s="114">
        <f t="shared" si="231"/>
        <v>35843</v>
      </c>
      <c r="FE19" s="116">
        <f t="shared" si="231"/>
        <v>100</v>
      </c>
      <c r="FF19" s="113">
        <f t="shared" si="231"/>
        <v>20412</v>
      </c>
      <c r="FG19" s="112">
        <f t="shared" si="231"/>
        <v>100</v>
      </c>
      <c r="FH19" s="114">
        <f t="shared" si="231"/>
        <v>15232</v>
      </c>
      <c r="FI19" s="112">
        <f t="shared" si="231"/>
        <v>99.999999999999986</v>
      </c>
      <c r="FJ19" s="115">
        <f t="shared" si="231"/>
        <v>0</v>
      </c>
      <c r="FK19" s="114">
        <f t="shared" si="231"/>
        <v>35644</v>
      </c>
      <c r="FL19" s="116">
        <f t="shared" si="231"/>
        <v>100</v>
      </c>
      <c r="FM19" s="113">
        <f t="shared" si="231"/>
        <v>19754</v>
      </c>
      <c r="FN19" s="112">
        <f t="shared" si="231"/>
        <v>100.00000000000001</v>
      </c>
      <c r="FO19" s="114">
        <f t="shared" si="231"/>
        <v>14566</v>
      </c>
      <c r="FP19" s="112">
        <f t="shared" si="231"/>
        <v>100</v>
      </c>
      <c r="FQ19" s="115">
        <f t="shared" si="231"/>
        <v>0</v>
      </c>
      <c r="FR19" s="114">
        <f t="shared" si="231"/>
        <v>34320</v>
      </c>
      <c r="FS19" s="116">
        <f t="shared" si="231"/>
        <v>100.00000000000001</v>
      </c>
      <c r="FT19" s="113">
        <f t="shared" si="231"/>
        <v>19707</v>
      </c>
      <c r="FU19" s="112">
        <f t="shared" si="231"/>
        <v>100</v>
      </c>
      <c r="FV19" s="114">
        <f t="shared" si="231"/>
        <v>14504</v>
      </c>
      <c r="FW19" s="112">
        <f t="shared" si="231"/>
        <v>100</v>
      </c>
      <c r="FX19" s="115">
        <f t="shared" si="231"/>
        <v>0</v>
      </c>
      <c r="FY19" s="114">
        <f t="shared" si="231"/>
        <v>34211</v>
      </c>
      <c r="FZ19" s="116">
        <f t="shared" si="231"/>
        <v>100</v>
      </c>
      <c r="GA19" s="113">
        <f t="shared" si="231"/>
        <v>19678</v>
      </c>
      <c r="GB19" s="112">
        <f t="shared" si="231"/>
        <v>100</v>
      </c>
      <c r="GC19" s="114">
        <f t="shared" si="231"/>
        <v>14464</v>
      </c>
      <c r="GD19" s="112">
        <f t="shared" si="231"/>
        <v>100</v>
      </c>
      <c r="GE19" s="115">
        <f t="shared" si="231"/>
        <v>0</v>
      </c>
      <c r="GF19" s="114">
        <f t="shared" si="231"/>
        <v>34142</v>
      </c>
      <c r="GG19" s="116">
        <f t="shared" si="231"/>
        <v>100</v>
      </c>
      <c r="GH19" s="113">
        <f t="shared" si="231"/>
        <v>19672</v>
      </c>
      <c r="GI19" s="112">
        <f t="shared" si="231"/>
        <v>100.00000000000001</v>
      </c>
      <c r="GJ19" s="114">
        <f t="shared" si="231"/>
        <v>14454</v>
      </c>
      <c r="GK19" s="112">
        <f t="shared" si="231"/>
        <v>100</v>
      </c>
      <c r="GL19" s="115">
        <f t="shared" ref="GL19:IP19" si="232">SUM(GL8:GL17)</f>
        <v>0</v>
      </c>
      <c r="GM19" s="114">
        <f t="shared" si="232"/>
        <v>34126</v>
      </c>
      <c r="GN19" s="116">
        <f t="shared" si="232"/>
        <v>100</v>
      </c>
      <c r="GO19" s="113">
        <f t="shared" si="232"/>
        <v>19666</v>
      </c>
      <c r="GP19" s="112">
        <f t="shared" si="232"/>
        <v>100</v>
      </c>
      <c r="GQ19" s="114">
        <f t="shared" si="232"/>
        <v>14400</v>
      </c>
      <c r="GR19" s="112">
        <f t="shared" si="232"/>
        <v>100</v>
      </c>
      <c r="GS19" s="115">
        <f t="shared" si="232"/>
        <v>0</v>
      </c>
      <c r="GT19" s="114">
        <f t="shared" si="232"/>
        <v>34066</v>
      </c>
      <c r="GU19" s="116">
        <f t="shared" si="232"/>
        <v>100</v>
      </c>
      <c r="GV19" s="113">
        <f t="shared" si="232"/>
        <v>19667</v>
      </c>
      <c r="GW19" s="112">
        <f t="shared" si="232"/>
        <v>100</v>
      </c>
      <c r="GX19" s="114">
        <f t="shared" si="232"/>
        <v>14359</v>
      </c>
      <c r="GY19" s="112">
        <f t="shared" si="232"/>
        <v>100</v>
      </c>
      <c r="GZ19" s="115">
        <f t="shared" si="232"/>
        <v>0</v>
      </c>
      <c r="HA19" s="114">
        <f t="shared" si="232"/>
        <v>34026</v>
      </c>
      <c r="HB19" s="116">
        <f t="shared" si="232"/>
        <v>100.00000000000001</v>
      </c>
      <c r="HC19" s="113">
        <f t="shared" si="232"/>
        <v>19630</v>
      </c>
      <c r="HD19" s="112">
        <f t="shared" si="232"/>
        <v>100</v>
      </c>
      <c r="HE19" s="114">
        <f t="shared" si="232"/>
        <v>14320</v>
      </c>
      <c r="HF19" s="112">
        <f t="shared" si="232"/>
        <v>100</v>
      </c>
      <c r="HG19" s="115">
        <f t="shared" si="232"/>
        <v>0</v>
      </c>
      <c r="HH19" s="114">
        <f t="shared" si="232"/>
        <v>33950</v>
      </c>
      <c r="HI19" s="116">
        <f t="shared" si="232"/>
        <v>100</v>
      </c>
      <c r="HJ19" s="113">
        <f t="shared" si="232"/>
        <v>19544</v>
      </c>
      <c r="HK19" s="112">
        <f t="shared" si="232"/>
        <v>99.999999999999986</v>
      </c>
      <c r="HL19" s="114">
        <f t="shared" si="232"/>
        <v>14192</v>
      </c>
      <c r="HM19" s="112">
        <f t="shared" si="232"/>
        <v>100</v>
      </c>
      <c r="HN19" s="115">
        <f t="shared" si="232"/>
        <v>0</v>
      </c>
      <c r="HO19" s="114">
        <f t="shared" si="232"/>
        <v>33736</v>
      </c>
      <c r="HP19" s="116">
        <f t="shared" si="232"/>
        <v>100</v>
      </c>
      <c r="HQ19" s="113">
        <f t="shared" si="232"/>
        <v>19463</v>
      </c>
      <c r="HR19" s="112">
        <f t="shared" si="232"/>
        <v>99.999999999999986</v>
      </c>
      <c r="HS19" s="114">
        <f t="shared" si="232"/>
        <v>14069</v>
      </c>
      <c r="HT19" s="112">
        <f t="shared" si="232"/>
        <v>100</v>
      </c>
      <c r="HU19" s="115">
        <f t="shared" si="232"/>
        <v>0</v>
      </c>
      <c r="HV19" s="114">
        <f t="shared" si="232"/>
        <v>33532</v>
      </c>
      <c r="HW19" s="116">
        <f t="shared" si="232"/>
        <v>100</v>
      </c>
      <c r="HX19" s="113">
        <f t="shared" si="232"/>
        <v>19475</v>
      </c>
      <c r="HY19" s="112">
        <f t="shared" si="232"/>
        <v>100</v>
      </c>
      <c r="HZ19" s="114">
        <f t="shared" si="232"/>
        <v>14067</v>
      </c>
      <c r="IA19" s="112">
        <f t="shared" si="232"/>
        <v>100</v>
      </c>
      <c r="IB19" s="115">
        <f t="shared" si="232"/>
        <v>0</v>
      </c>
      <c r="IC19" s="114">
        <f t="shared" si="232"/>
        <v>33542</v>
      </c>
      <c r="ID19" s="116">
        <f t="shared" si="232"/>
        <v>100</v>
      </c>
      <c r="IE19" s="113">
        <f t="shared" si="232"/>
        <v>19396</v>
      </c>
      <c r="IF19" s="112">
        <f t="shared" si="232"/>
        <v>100</v>
      </c>
      <c r="IG19" s="114">
        <f t="shared" si="232"/>
        <v>13913</v>
      </c>
      <c r="IH19" s="112">
        <f t="shared" si="232"/>
        <v>100</v>
      </c>
      <c r="II19" s="115">
        <f t="shared" si="232"/>
        <v>0</v>
      </c>
      <c r="IJ19" s="114">
        <f t="shared" si="232"/>
        <v>33309</v>
      </c>
      <c r="IK19" s="116">
        <f t="shared" si="232"/>
        <v>99.999999999999986</v>
      </c>
      <c r="IL19" s="113">
        <f t="shared" si="232"/>
        <v>19344</v>
      </c>
      <c r="IM19" s="112">
        <f t="shared" si="232"/>
        <v>100</v>
      </c>
      <c r="IN19" s="117">
        <f t="shared" si="232"/>
        <v>13865</v>
      </c>
      <c r="IO19" s="112">
        <f t="shared" si="232"/>
        <v>100</v>
      </c>
      <c r="IP19" s="115">
        <f t="shared" si="232"/>
        <v>0</v>
      </c>
      <c r="IQ19" s="114">
        <f>SUM(IQ8:IQ18)</f>
        <v>33209</v>
      </c>
      <c r="IR19" s="116">
        <f>SUM(IR8:IR18)</f>
        <v>100</v>
      </c>
      <c r="IS19" s="113">
        <f t="shared" ref="IS19:JX19" si="233">SUM(IS8:IS17)</f>
        <v>19246</v>
      </c>
      <c r="IT19" s="112">
        <f t="shared" si="233"/>
        <v>100</v>
      </c>
      <c r="IU19" s="114">
        <f t="shared" si="233"/>
        <v>13692</v>
      </c>
      <c r="IV19" s="112">
        <f t="shared" si="233"/>
        <v>100</v>
      </c>
      <c r="IW19" s="115">
        <f t="shared" si="233"/>
        <v>0</v>
      </c>
      <c r="IX19" s="114">
        <f t="shared" si="233"/>
        <v>32938</v>
      </c>
      <c r="IY19" s="116">
        <f t="shared" si="233"/>
        <v>100</v>
      </c>
      <c r="IZ19" s="113">
        <f t="shared" si="233"/>
        <v>19204</v>
      </c>
      <c r="JA19" s="112">
        <f t="shared" si="233"/>
        <v>100</v>
      </c>
      <c r="JB19" s="114">
        <f t="shared" si="233"/>
        <v>13621</v>
      </c>
      <c r="JC19" s="118">
        <f t="shared" si="233"/>
        <v>100</v>
      </c>
      <c r="JD19" s="115">
        <f t="shared" si="233"/>
        <v>0</v>
      </c>
      <c r="JE19" s="114">
        <f t="shared" si="233"/>
        <v>32825</v>
      </c>
      <c r="JF19" s="116">
        <f t="shared" si="233"/>
        <v>100</v>
      </c>
      <c r="JG19" s="113">
        <f t="shared" si="233"/>
        <v>19062</v>
      </c>
      <c r="JH19" s="112">
        <f t="shared" si="233"/>
        <v>100</v>
      </c>
      <c r="JI19" s="114">
        <f t="shared" si="233"/>
        <v>13386</v>
      </c>
      <c r="JJ19" s="118">
        <f t="shared" si="233"/>
        <v>100</v>
      </c>
      <c r="JK19" s="115">
        <f t="shared" si="233"/>
        <v>0</v>
      </c>
      <c r="JL19" s="114">
        <f t="shared" si="233"/>
        <v>32448</v>
      </c>
      <c r="JM19" s="116">
        <f t="shared" si="233"/>
        <v>100.00000000000001</v>
      </c>
      <c r="JN19" s="113">
        <f t="shared" si="233"/>
        <v>19023</v>
      </c>
      <c r="JO19" s="112">
        <f t="shared" si="233"/>
        <v>100</v>
      </c>
      <c r="JP19" s="114">
        <f t="shared" si="233"/>
        <v>13330</v>
      </c>
      <c r="JQ19" s="118">
        <f t="shared" si="233"/>
        <v>100</v>
      </c>
      <c r="JR19" s="115">
        <f t="shared" si="233"/>
        <v>0</v>
      </c>
      <c r="JS19" s="114">
        <f t="shared" si="233"/>
        <v>32353</v>
      </c>
      <c r="JT19" s="116">
        <f t="shared" si="233"/>
        <v>100</v>
      </c>
      <c r="JU19" s="113">
        <f t="shared" si="233"/>
        <v>18809</v>
      </c>
      <c r="JV19" s="112">
        <f t="shared" si="233"/>
        <v>99.999999999999986</v>
      </c>
      <c r="JW19" s="114">
        <f t="shared" si="233"/>
        <v>13042</v>
      </c>
      <c r="JX19" s="118">
        <f t="shared" si="233"/>
        <v>100</v>
      </c>
      <c r="JY19" s="115">
        <f t="shared" ref="JY19:LD19" si="234">SUM(JY8:JY17)</f>
        <v>0</v>
      </c>
      <c r="JZ19" s="114">
        <f t="shared" si="234"/>
        <v>31851</v>
      </c>
      <c r="KA19" s="116">
        <f t="shared" si="234"/>
        <v>100</v>
      </c>
      <c r="KB19" s="113">
        <f t="shared" si="234"/>
        <v>18481</v>
      </c>
      <c r="KC19" s="112">
        <f t="shared" si="234"/>
        <v>100</v>
      </c>
      <c r="KD19" s="114">
        <f t="shared" si="234"/>
        <v>12615</v>
      </c>
      <c r="KE19" s="118">
        <f t="shared" si="234"/>
        <v>100</v>
      </c>
      <c r="KF19" s="115">
        <f t="shared" si="234"/>
        <v>0</v>
      </c>
      <c r="KG19" s="114">
        <f t="shared" si="234"/>
        <v>31096</v>
      </c>
      <c r="KH19" s="116">
        <f t="shared" si="234"/>
        <v>100</v>
      </c>
      <c r="KI19" s="113">
        <f t="shared" si="234"/>
        <v>17877</v>
      </c>
      <c r="KJ19" s="112">
        <f t="shared" si="234"/>
        <v>99.999999999999986</v>
      </c>
      <c r="KK19" s="114">
        <f t="shared" si="234"/>
        <v>11814</v>
      </c>
      <c r="KL19" s="118">
        <f t="shared" si="234"/>
        <v>100</v>
      </c>
      <c r="KM19" s="115">
        <f t="shared" si="234"/>
        <v>0</v>
      </c>
      <c r="KN19" s="114">
        <f t="shared" si="234"/>
        <v>29691</v>
      </c>
      <c r="KO19" s="116">
        <f t="shared" si="234"/>
        <v>100</v>
      </c>
      <c r="KP19" s="113">
        <f t="shared" si="234"/>
        <v>17018</v>
      </c>
      <c r="KQ19" s="112">
        <f t="shared" si="234"/>
        <v>100.00000000000001</v>
      </c>
      <c r="KR19" s="114">
        <f t="shared" si="234"/>
        <v>10934</v>
      </c>
      <c r="KS19" s="118">
        <f t="shared" si="234"/>
        <v>100</v>
      </c>
      <c r="KT19" s="115">
        <f t="shared" si="234"/>
        <v>3</v>
      </c>
      <c r="KU19" s="114">
        <f t="shared" si="234"/>
        <v>27955</v>
      </c>
      <c r="KV19" s="116">
        <f t="shared" si="234"/>
        <v>100</v>
      </c>
      <c r="KW19" s="113">
        <f t="shared" si="234"/>
        <v>15768</v>
      </c>
      <c r="KX19" s="112">
        <f t="shared" si="234"/>
        <v>100</v>
      </c>
      <c r="KY19" s="114">
        <f t="shared" si="234"/>
        <v>9684</v>
      </c>
      <c r="KZ19" s="118">
        <f t="shared" si="234"/>
        <v>100</v>
      </c>
      <c r="LA19" s="115">
        <f t="shared" si="234"/>
        <v>0</v>
      </c>
      <c r="LB19" s="114">
        <f t="shared" si="234"/>
        <v>25452</v>
      </c>
      <c r="LC19" s="116">
        <f t="shared" si="234"/>
        <v>100</v>
      </c>
      <c r="LD19" s="113">
        <f t="shared" si="234"/>
        <v>15662</v>
      </c>
      <c r="LE19" s="112">
        <f t="shared" ref="LE19:MJ19" si="235">SUM(LE8:LE17)</f>
        <v>100.00000000000001</v>
      </c>
      <c r="LF19" s="114">
        <f t="shared" si="235"/>
        <v>9553</v>
      </c>
      <c r="LG19" s="118">
        <f t="shared" si="235"/>
        <v>99.999999999999986</v>
      </c>
      <c r="LH19" s="115">
        <f t="shared" si="235"/>
        <v>0</v>
      </c>
      <c r="LI19" s="114">
        <f t="shared" si="235"/>
        <v>25215</v>
      </c>
      <c r="LJ19" s="116">
        <f t="shared" si="235"/>
        <v>100</v>
      </c>
      <c r="LK19" s="113">
        <f t="shared" si="235"/>
        <v>14668</v>
      </c>
      <c r="LL19" s="112">
        <f t="shared" si="235"/>
        <v>100</v>
      </c>
      <c r="LM19" s="114">
        <f t="shared" si="235"/>
        <v>8496</v>
      </c>
      <c r="LN19" s="118">
        <f t="shared" si="235"/>
        <v>100</v>
      </c>
      <c r="LO19" s="115">
        <f t="shared" si="235"/>
        <v>24</v>
      </c>
      <c r="LP19" s="114">
        <f t="shared" si="235"/>
        <v>23188</v>
      </c>
      <c r="LQ19" s="116">
        <f t="shared" si="235"/>
        <v>100.00000000000001</v>
      </c>
      <c r="LR19" s="113">
        <f t="shared" si="235"/>
        <v>13042</v>
      </c>
      <c r="LS19" s="112">
        <f t="shared" si="235"/>
        <v>100.00000000000001</v>
      </c>
      <c r="LT19" s="114">
        <f t="shared" si="235"/>
        <v>6932</v>
      </c>
      <c r="LU19" s="118">
        <f t="shared" si="235"/>
        <v>100</v>
      </c>
      <c r="LV19" s="115">
        <f t="shared" si="235"/>
        <v>20</v>
      </c>
      <c r="LW19" s="114">
        <f t="shared" si="235"/>
        <v>19994</v>
      </c>
      <c r="LX19" s="116">
        <f t="shared" si="235"/>
        <v>100</v>
      </c>
      <c r="LY19" s="113">
        <f t="shared" si="235"/>
        <v>12301</v>
      </c>
      <c r="LZ19" s="112">
        <f t="shared" si="235"/>
        <v>100</v>
      </c>
      <c r="MA19" s="114">
        <f t="shared" si="235"/>
        <v>6339</v>
      </c>
      <c r="MB19" s="118">
        <f t="shared" si="235"/>
        <v>99.999999999999986</v>
      </c>
      <c r="MC19" s="115">
        <f t="shared" si="235"/>
        <v>0</v>
      </c>
      <c r="MD19" s="114">
        <f t="shared" si="235"/>
        <v>18640</v>
      </c>
      <c r="ME19" s="116">
        <f t="shared" si="235"/>
        <v>99.999999999999986</v>
      </c>
      <c r="MF19" s="113">
        <f t="shared" si="235"/>
        <v>11163</v>
      </c>
      <c r="MG19" s="112">
        <f t="shared" si="235"/>
        <v>100</v>
      </c>
      <c r="MH19" s="114">
        <f t="shared" si="235"/>
        <v>5474</v>
      </c>
      <c r="MI19" s="118">
        <f t="shared" si="235"/>
        <v>100</v>
      </c>
      <c r="MJ19" s="115">
        <f t="shared" si="235"/>
        <v>16</v>
      </c>
      <c r="MK19" s="114">
        <f t="shared" ref="MK19:NP19" si="236">SUM(MK8:MK17)</f>
        <v>16653</v>
      </c>
      <c r="ML19" s="116">
        <f t="shared" si="236"/>
        <v>100</v>
      </c>
      <c r="MM19" s="113">
        <f t="shared" si="236"/>
        <v>10046</v>
      </c>
      <c r="MN19" s="112">
        <f t="shared" si="236"/>
        <v>100</v>
      </c>
      <c r="MO19" s="114">
        <f t="shared" si="236"/>
        <v>4793</v>
      </c>
      <c r="MP19" s="118">
        <f t="shared" si="236"/>
        <v>100</v>
      </c>
      <c r="MQ19" s="115">
        <f t="shared" si="236"/>
        <v>20</v>
      </c>
      <c r="MR19" s="114">
        <f t="shared" si="236"/>
        <v>14859</v>
      </c>
      <c r="MS19" s="116">
        <f t="shared" si="236"/>
        <v>99.999999999999986</v>
      </c>
      <c r="MT19" s="113">
        <f t="shared" si="236"/>
        <v>8591</v>
      </c>
      <c r="MU19" s="112">
        <f t="shared" si="236"/>
        <v>100.00000000000001</v>
      </c>
      <c r="MV19" s="114">
        <f t="shared" si="236"/>
        <v>3937</v>
      </c>
      <c r="MW19" s="118">
        <f t="shared" si="236"/>
        <v>99.999999999999986</v>
      </c>
      <c r="MX19" s="115">
        <f t="shared" si="236"/>
        <v>20</v>
      </c>
      <c r="MY19" s="114">
        <f t="shared" si="236"/>
        <v>12548</v>
      </c>
      <c r="MZ19" s="116">
        <f t="shared" si="236"/>
        <v>100</v>
      </c>
      <c r="NA19" s="113">
        <f t="shared" si="236"/>
        <v>6926</v>
      </c>
      <c r="NB19" s="112">
        <f t="shared" si="236"/>
        <v>100</v>
      </c>
      <c r="NC19" s="114">
        <f t="shared" si="236"/>
        <v>3082</v>
      </c>
      <c r="ND19" s="118">
        <f t="shared" si="236"/>
        <v>100</v>
      </c>
      <c r="NE19" s="115">
        <f t="shared" si="236"/>
        <v>13</v>
      </c>
      <c r="NF19" s="114">
        <f t="shared" si="236"/>
        <v>10021</v>
      </c>
      <c r="NG19" s="116">
        <f t="shared" si="236"/>
        <v>100</v>
      </c>
      <c r="NH19" s="113">
        <f t="shared" si="236"/>
        <v>4786</v>
      </c>
      <c r="NI19" s="112">
        <f t="shared" si="236"/>
        <v>100</v>
      </c>
      <c r="NJ19" s="114">
        <f t="shared" si="236"/>
        <v>2010</v>
      </c>
      <c r="NK19" s="118">
        <f t="shared" si="236"/>
        <v>100</v>
      </c>
      <c r="NL19" s="115">
        <f t="shared" si="236"/>
        <v>5</v>
      </c>
      <c r="NM19" s="114">
        <f t="shared" si="236"/>
        <v>6801</v>
      </c>
      <c r="NN19" s="116">
        <f t="shared" si="236"/>
        <v>100</v>
      </c>
      <c r="NO19" s="113">
        <f t="shared" si="236"/>
        <v>3543</v>
      </c>
      <c r="NP19" s="112">
        <f t="shared" si="236"/>
        <v>100</v>
      </c>
      <c r="NQ19" s="114">
        <f t="shared" ref="NQ19:OI19" si="237">SUM(NQ8:NQ17)</f>
        <v>1449</v>
      </c>
      <c r="NR19" s="118">
        <f t="shared" si="237"/>
        <v>99.999999999999986</v>
      </c>
      <c r="NS19" s="115">
        <f t="shared" si="237"/>
        <v>26</v>
      </c>
      <c r="NT19" s="114">
        <f t="shared" si="237"/>
        <v>5018</v>
      </c>
      <c r="NU19" s="116">
        <f t="shared" si="237"/>
        <v>100</v>
      </c>
      <c r="NV19" s="113">
        <f t="shared" si="237"/>
        <v>2139</v>
      </c>
      <c r="NW19" s="112">
        <f t="shared" si="237"/>
        <v>100</v>
      </c>
      <c r="NX19" s="114">
        <f t="shared" si="237"/>
        <v>890</v>
      </c>
      <c r="NY19" s="118">
        <f t="shared" si="237"/>
        <v>100</v>
      </c>
      <c r="NZ19" s="115">
        <f t="shared" si="237"/>
        <v>18</v>
      </c>
      <c r="OA19" s="114">
        <f t="shared" si="237"/>
        <v>3047</v>
      </c>
      <c r="OB19" s="116">
        <f t="shared" si="237"/>
        <v>100.00000000000001</v>
      </c>
      <c r="OC19" s="113">
        <f t="shared" si="237"/>
        <v>572</v>
      </c>
      <c r="OD19" s="112">
        <f t="shared" si="237"/>
        <v>100</v>
      </c>
      <c r="OE19" s="114">
        <f t="shared" si="237"/>
        <v>212</v>
      </c>
      <c r="OF19" s="118">
        <f t="shared" si="237"/>
        <v>100</v>
      </c>
      <c r="OG19" s="115">
        <f t="shared" si="237"/>
        <v>1</v>
      </c>
      <c r="OH19" s="114">
        <f t="shared" si="237"/>
        <v>785</v>
      </c>
      <c r="OI19" s="116">
        <f t="shared" si="237"/>
        <v>100</v>
      </c>
    </row>
    <row r="20" spans="1:399" x14ac:dyDescent="0.3">
      <c r="A20" s="119"/>
      <c r="B20" s="56"/>
      <c r="C20" s="56"/>
      <c r="D20" s="56"/>
      <c r="E20" s="56"/>
      <c r="F20" s="56"/>
      <c r="G20" s="56"/>
      <c r="H20" s="46"/>
      <c r="I20" s="56"/>
      <c r="J20" s="56"/>
      <c r="K20" s="56"/>
      <c r="L20" s="109"/>
      <c r="M20" s="56"/>
      <c r="N20" s="55"/>
      <c r="O20" s="46"/>
      <c r="P20" s="56"/>
      <c r="Q20" s="56"/>
      <c r="R20" s="56"/>
      <c r="S20" s="109"/>
      <c r="T20" s="56"/>
      <c r="U20" s="55"/>
      <c r="V20" s="46"/>
      <c r="W20" s="56"/>
      <c r="X20" s="56"/>
      <c r="Y20" s="56"/>
      <c r="Z20" s="109"/>
      <c r="AA20" s="56"/>
      <c r="AB20" s="55"/>
      <c r="AC20" s="46"/>
      <c r="AD20" s="56"/>
      <c r="AE20" s="56"/>
      <c r="AF20" s="56"/>
      <c r="AG20" s="109"/>
      <c r="AH20" s="56"/>
      <c r="AI20" s="55"/>
      <c r="AJ20" s="46"/>
      <c r="AK20" s="56"/>
      <c r="AL20" s="56"/>
      <c r="AM20" s="56"/>
      <c r="AN20" s="109"/>
      <c r="AO20" s="56"/>
      <c r="AP20" s="55"/>
      <c r="AQ20" s="46"/>
      <c r="AR20" s="56"/>
      <c r="AS20" s="56"/>
      <c r="AT20" s="56"/>
      <c r="AU20" s="109"/>
      <c r="AV20" s="56"/>
      <c r="AW20" s="55"/>
      <c r="AX20" s="46"/>
      <c r="AY20" s="56"/>
      <c r="AZ20" s="56"/>
      <c r="BA20" s="56"/>
      <c r="BB20" s="109"/>
      <c r="BC20" s="56"/>
      <c r="BD20" s="55"/>
      <c r="BE20" s="46"/>
      <c r="BF20" s="56"/>
      <c r="BG20" s="56"/>
      <c r="BH20" s="56"/>
      <c r="BI20" s="109"/>
      <c r="BJ20" s="56"/>
      <c r="BK20" s="55"/>
      <c r="BL20" s="46"/>
      <c r="BM20" s="56"/>
      <c r="BN20" s="56"/>
      <c r="BO20" s="56"/>
      <c r="BP20" s="109"/>
      <c r="BQ20" s="56"/>
      <c r="BR20" s="55"/>
      <c r="BS20" s="46"/>
      <c r="BT20" s="56"/>
      <c r="BU20" s="56"/>
      <c r="BV20" s="56"/>
      <c r="BW20" s="109"/>
      <c r="BX20" s="56"/>
      <c r="BY20" s="55"/>
      <c r="BZ20" s="46"/>
      <c r="CA20" s="56"/>
      <c r="CB20" s="56"/>
      <c r="CC20" s="56"/>
      <c r="CD20" s="109"/>
      <c r="CE20" s="56"/>
      <c r="CF20" s="55"/>
      <c r="CG20" s="46"/>
      <c r="CH20" s="56"/>
      <c r="CI20" s="56"/>
      <c r="CJ20" s="56"/>
      <c r="CK20" s="109"/>
      <c r="CL20" s="56"/>
      <c r="CM20" s="55"/>
      <c r="CN20" s="46"/>
      <c r="CO20" s="56"/>
      <c r="CP20" s="56"/>
      <c r="CQ20" s="56"/>
      <c r="CR20" s="109"/>
      <c r="CS20" s="56"/>
      <c r="CT20" s="55"/>
      <c r="CU20" s="46"/>
      <c r="CV20" s="56"/>
      <c r="CW20" s="56"/>
      <c r="CX20" s="56"/>
      <c r="CY20" s="109"/>
      <c r="CZ20" s="56"/>
      <c r="DA20" s="55"/>
      <c r="DB20" s="46"/>
      <c r="DC20" s="56"/>
      <c r="DD20" s="56"/>
      <c r="DE20" s="56"/>
      <c r="DF20" s="109"/>
      <c r="DG20" s="56"/>
      <c r="DH20" s="55"/>
      <c r="DI20" s="46"/>
      <c r="DJ20" s="56"/>
      <c r="DK20" s="56"/>
      <c r="DL20" s="56"/>
      <c r="DM20" s="109"/>
      <c r="DN20" s="56"/>
      <c r="DO20" s="55"/>
      <c r="DP20" s="46"/>
      <c r="DQ20" s="56"/>
      <c r="DR20" s="56"/>
      <c r="DS20" s="56"/>
      <c r="DT20" s="109"/>
      <c r="DU20" s="56"/>
      <c r="DV20" s="55"/>
      <c r="DW20" s="46"/>
      <c r="DX20" s="56"/>
      <c r="DY20" s="56"/>
      <c r="DZ20" s="56"/>
      <c r="EA20" s="109"/>
      <c r="EB20" s="56"/>
      <c r="EC20" s="55"/>
      <c r="ED20" s="46"/>
      <c r="EE20" s="56"/>
      <c r="EF20" s="56"/>
      <c r="EG20" s="56"/>
      <c r="EH20" s="109"/>
      <c r="EI20" s="56"/>
      <c r="EJ20" s="55"/>
      <c r="EK20" s="46"/>
      <c r="EL20" s="56"/>
      <c r="EM20" s="56"/>
      <c r="EN20" s="56"/>
      <c r="EO20" s="109"/>
      <c r="EP20" s="56"/>
      <c r="EQ20" s="55"/>
      <c r="ER20" s="46"/>
      <c r="ES20" s="56"/>
      <c r="ET20" s="56"/>
      <c r="EU20" s="56"/>
      <c r="EV20" s="109"/>
      <c r="EW20" s="56"/>
      <c r="EX20" s="55"/>
      <c r="EY20" s="46"/>
      <c r="EZ20" s="56"/>
      <c r="FA20" s="56"/>
      <c r="FB20" s="56"/>
      <c r="FC20" s="109"/>
      <c r="FD20" s="56"/>
      <c r="FE20" s="55"/>
      <c r="FF20" s="46"/>
      <c r="FG20" s="56"/>
      <c r="FH20" s="56"/>
      <c r="FI20" s="56"/>
      <c r="FJ20" s="109"/>
      <c r="FK20" s="56"/>
      <c r="FL20" s="55"/>
      <c r="FM20" s="46"/>
      <c r="FN20" s="56"/>
      <c r="FO20" s="56"/>
      <c r="FP20" s="56"/>
      <c r="FQ20" s="109"/>
      <c r="FR20" s="56"/>
      <c r="FS20" s="55"/>
      <c r="FT20" s="46"/>
      <c r="FU20" s="56"/>
      <c r="FV20" s="56"/>
      <c r="FW20" s="56"/>
      <c r="FX20" s="109"/>
      <c r="FY20" s="56"/>
      <c r="FZ20" s="55"/>
      <c r="GA20" s="46"/>
      <c r="GB20" s="56"/>
      <c r="GC20" s="56"/>
      <c r="GD20" s="56"/>
      <c r="GE20" s="109"/>
      <c r="GF20" s="56"/>
      <c r="GG20" s="55"/>
      <c r="GH20" s="46"/>
      <c r="GI20" s="56"/>
      <c r="GJ20" s="56"/>
      <c r="GK20" s="56"/>
      <c r="GL20" s="109"/>
      <c r="GM20" s="56"/>
      <c r="GN20" s="55"/>
      <c r="GO20" s="46"/>
      <c r="GP20" s="56"/>
      <c r="GQ20" s="56"/>
      <c r="GR20" s="56"/>
      <c r="GS20" s="109"/>
      <c r="GT20" s="56"/>
      <c r="GU20" s="55"/>
      <c r="GV20" s="46"/>
      <c r="GW20" s="56"/>
      <c r="GX20" s="56"/>
      <c r="GY20" s="56"/>
      <c r="GZ20" s="109"/>
      <c r="HA20" s="56"/>
      <c r="HB20" s="55"/>
      <c r="HC20" s="46"/>
      <c r="HD20" s="56"/>
      <c r="HE20" s="56"/>
      <c r="HF20" s="56"/>
      <c r="HG20" s="109"/>
      <c r="HH20" s="56"/>
      <c r="HI20" s="55"/>
      <c r="HJ20" s="46"/>
      <c r="HK20" s="56"/>
      <c r="HL20" s="56"/>
      <c r="HM20" s="56"/>
      <c r="HN20" s="109"/>
      <c r="HO20" s="56"/>
      <c r="HP20" s="55"/>
      <c r="HQ20" s="46"/>
      <c r="HR20" s="56"/>
      <c r="HS20" s="56"/>
      <c r="HT20" s="56"/>
      <c r="HU20" s="109"/>
      <c r="HV20" s="56"/>
      <c r="HW20" s="55"/>
      <c r="HX20" s="46"/>
      <c r="HY20" s="56"/>
      <c r="HZ20" s="56"/>
      <c r="IA20" s="56"/>
      <c r="IB20" s="109"/>
      <c r="IC20" s="56"/>
      <c r="ID20" s="55"/>
      <c r="IE20" s="46"/>
      <c r="IF20" s="56"/>
      <c r="IG20" s="56"/>
      <c r="IH20" s="56"/>
      <c r="II20" s="109"/>
      <c r="IJ20" s="56"/>
      <c r="IK20" s="55"/>
      <c r="IL20" s="46"/>
      <c r="IM20" s="56"/>
      <c r="IN20" s="56"/>
      <c r="IO20" s="56"/>
      <c r="IP20" s="109"/>
      <c r="IQ20" s="56"/>
      <c r="IR20" s="55"/>
      <c r="IS20" s="46"/>
      <c r="IT20" s="56"/>
      <c r="IU20" s="56"/>
      <c r="IV20" s="56"/>
      <c r="IW20" s="109"/>
      <c r="IX20" s="56"/>
      <c r="IY20" s="55"/>
      <c r="IZ20" s="46"/>
      <c r="JA20" s="56"/>
      <c r="JB20" s="56"/>
      <c r="JC20" s="56"/>
      <c r="JD20" s="109"/>
      <c r="JE20" s="56"/>
      <c r="JF20" s="55"/>
      <c r="JG20" s="46"/>
      <c r="JH20" s="56"/>
      <c r="JI20" s="56"/>
      <c r="JJ20" s="56"/>
      <c r="JK20" s="109"/>
      <c r="JL20" s="56"/>
      <c r="JM20" s="55"/>
      <c r="JN20" s="46"/>
      <c r="JO20" s="56"/>
      <c r="JP20" s="56"/>
      <c r="JQ20" s="56"/>
      <c r="JR20" s="109"/>
      <c r="JS20" s="56"/>
      <c r="JT20" s="55"/>
      <c r="JU20" s="46"/>
      <c r="JV20" s="56"/>
      <c r="JW20" s="56"/>
      <c r="JX20" s="56"/>
      <c r="JY20" s="109"/>
      <c r="JZ20" s="56"/>
      <c r="KA20" s="55"/>
      <c r="KB20" s="46"/>
      <c r="KC20" s="56"/>
      <c r="KD20" s="56"/>
      <c r="KE20" s="56"/>
      <c r="KF20" s="109"/>
      <c r="KG20" s="56"/>
      <c r="KH20" s="55"/>
      <c r="KI20" s="46"/>
      <c r="KJ20" s="56"/>
      <c r="KK20" s="56"/>
      <c r="KL20" s="56"/>
      <c r="KM20" s="109"/>
      <c r="KN20" s="56"/>
      <c r="KO20" s="55"/>
      <c r="KP20" s="46"/>
      <c r="KQ20" s="56"/>
      <c r="KR20" s="56"/>
      <c r="KS20" s="56"/>
      <c r="KT20" s="109"/>
      <c r="KU20" s="56"/>
      <c r="KV20" s="55"/>
      <c r="KW20" s="46"/>
      <c r="KX20" s="56"/>
      <c r="KY20" s="56"/>
      <c r="KZ20" s="56"/>
      <c r="LA20" s="109"/>
      <c r="LB20" s="56"/>
      <c r="LC20" s="55"/>
      <c r="LD20" s="46"/>
      <c r="LE20" s="56"/>
      <c r="LF20" s="56"/>
      <c r="LG20" s="56"/>
      <c r="LH20" s="109"/>
      <c r="LI20" s="56"/>
      <c r="LJ20" s="55"/>
      <c r="LK20" s="46"/>
      <c r="LL20" s="56"/>
      <c r="LM20" s="56"/>
      <c r="LN20" s="56"/>
      <c r="LO20" s="109"/>
      <c r="LP20" s="56"/>
      <c r="LQ20" s="55"/>
      <c r="LR20" s="46"/>
      <c r="LS20" s="56"/>
      <c r="LT20" s="56"/>
      <c r="LU20" s="56"/>
      <c r="LV20" s="109"/>
      <c r="LW20" s="56"/>
      <c r="LX20" s="55"/>
      <c r="LY20" s="46"/>
      <c r="LZ20" s="56"/>
      <c r="MA20" s="56"/>
      <c r="MB20" s="56"/>
      <c r="MC20" s="109"/>
      <c r="MD20" s="56"/>
      <c r="ME20" s="55"/>
      <c r="MF20" s="46"/>
      <c r="MG20" s="56"/>
      <c r="MH20" s="56"/>
      <c r="MI20" s="56"/>
      <c r="MJ20" s="109"/>
      <c r="MK20" s="56"/>
      <c r="ML20" s="55"/>
      <c r="MM20" s="46"/>
      <c r="MN20" s="56"/>
      <c r="MO20" s="56"/>
      <c r="MP20" s="56"/>
      <c r="MQ20" s="109"/>
      <c r="MR20" s="56"/>
      <c r="MS20" s="55"/>
      <c r="MT20" s="46"/>
      <c r="MU20" s="56"/>
      <c r="MV20" s="56"/>
      <c r="MW20" s="56"/>
      <c r="MX20" s="109"/>
      <c r="MY20" s="56"/>
      <c r="MZ20" s="55"/>
      <c r="NA20" s="46"/>
      <c r="NB20" s="56"/>
      <c r="NC20" s="56"/>
      <c r="ND20" s="56"/>
      <c r="NE20" s="109"/>
      <c r="NF20" s="56"/>
      <c r="NG20" s="55"/>
      <c r="NH20" s="46"/>
      <c r="NI20" s="56"/>
      <c r="NJ20" s="56"/>
      <c r="NK20" s="56"/>
      <c r="NL20" s="109"/>
      <c r="NM20" s="56"/>
      <c r="NN20" s="55"/>
      <c r="NO20" s="46"/>
      <c r="NP20" s="56"/>
      <c r="NQ20" s="56"/>
      <c r="NR20" s="56"/>
      <c r="NS20" s="109"/>
      <c r="NT20" s="56"/>
      <c r="NU20" s="55"/>
      <c r="NV20" s="46"/>
      <c r="NW20" s="56"/>
      <c r="NX20" s="56"/>
      <c r="NY20" s="56"/>
      <c r="NZ20" s="109"/>
      <c r="OA20" s="56"/>
      <c r="OB20" s="55"/>
      <c r="OC20" s="46"/>
      <c r="OD20" s="56"/>
      <c r="OE20" s="56"/>
      <c r="OF20" s="56"/>
      <c r="OG20" s="109"/>
      <c r="OH20" s="56"/>
      <c r="OI20" s="55"/>
    </row>
    <row r="21" spans="1:399" x14ac:dyDescent="0.3">
      <c r="A21" s="57" t="s">
        <v>37</v>
      </c>
      <c r="B21" s="58"/>
      <c r="C21" s="60"/>
      <c r="D21" s="60"/>
      <c r="E21" s="60"/>
      <c r="F21" s="60"/>
      <c r="G21" s="60"/>
      <c r="H21" s="58">
        <v>4</v>
      </c>
      <c r="I21" s="60"/>
      <c r="J21" s="60">
        <v>2</v>
      </c>
      <c r="K21" s="60"/>
      <c r="L21" s="120"/>
      <c r="M21" s="60">
        <f>H21+J21+L21</f>
        <v>6</v>
      </c>
      <c r="N21" s="59"/>
      <c r="O21" s="58">
        <v>5</v>
      </c>
      <c r="P21" s="60"/>
      <c r="Q21" s="60">
        <v>4</v>
      </c>
      <c r="R21" s="60"/>
      <c r="S21" s="120"/>
      <c r="T21" s="60">
        <f>O21+Q21+S21</f>
        <v>9</v>
      </c>
      <c r="U21" s="59"/>
      <c r="V21" s="58">
        <v>2</v>
      </c>
      <c r="W21" s="60"/>
      <c r="X21" s="60">
        <v>3</v>
      </c>
      <c r="Y21" s="60"/>
      <c r="Z21" s="120"/>
      <c r="AA21" s="60">
        <f>V21+X21+Z21</f>
        <v>5</v>
      </c>
      <c r="AB21" s="59"/>
      <c r="AC21" s="58">
        <v>6</v>
      </c>
      <c r="AD21" s="60"/>
      <c r="AE21" s="60">
        <v>3</v>
      </c>
      <c r="AF21" s="60"/>
      <c r="AG21" s="120"/>
      <c r="AH21" s="60">
        <f>AC21+AE21+AG21</f>
        <v>9</v>
      </c>
      <c r="AI21" s="59"/>
      <c r="AJ21" s="58">
        <v>4</v>
      </c>
      <c r="AK21" s="60"/>
      <c r="AL21" s="60">
        <v>3</v>
      </c>
      <c r="AM21" s="60"/>
      <c r="AN21" s="120"/>
      <c r="AO21" s="60">
        <f>AJ21+AL21+AN21</f>
        <v>7</v>
      </c>
      <c r="AP21" s="59"/>
      <c r="AQ21" s="58">
        <v>1</v>
      </c>
      <c r="AR21" s="60"/>
      <c r="AS21" s="60">
        <v>3</v>
      </c>
      <c r="AT21" s="60"/>
      <c r="AU21" s="120"/>
      <c r="AV21" s="60">
        <f>AQ21+AS21+AU21</f>
        <v>4</v>
      </c>
      <c r="AW21" s="59"/>
      <c r="AX21" s="58">
        <v>0</v>
      </c>
      <c r="AY21" s="60"/>
      <c r="AZ21" s="60">
        <v>1</v>
      </c>
      <c r="BA21" s="60"/>
      <c r="BB21" s="120"/>
      <c r="BC21" s="60">
        <f>AX21+AZ21+BB21</f>
        <v>1</v>
      </c>
      <c r="BD21" s="59"/>
      <c r="BE21" s="58">
        <v>0</v>
      </c>
      <c r="BF21" s="60"/>
      <c r="BG21" s="60">
        <v>1</v>
      </c>
      <c r="BH21" s="60"/>
      <c r="BI21" s="120"/>
      <c r="BJ21" s="60">
        <f>BE21+BG21+BI21</f>
        <v>1</v>
      </c>
      <c r="BK21" s="59"/>
      <c r="BL21" s="58">
        <v>1</v>
      </c>
      <c r="BM21" s="60"/>
      <c r="BN21" s="60">
        <v>2</v>
      </c>
      <c r="BO21" s="60"/>
      <c r="BP21" s="120"/>
      <c r="BQ21" s="60">
        <f>BL21+BN21+BP21</f>
        <v>3</v>
      </c>
      <c r="BR21" s="59"/>
      <c r="BS21" s="58">
        <v>0</v>
      </c>
      <c r="BT21" s="60"/>
      <c r="BU21" s="60">
        <v>1</v>
      </c>
      <c r="BV21" s="60"/>
      <c r="BW21" s="120"/>
      <c r="BX21" s="60">
        <f>BS21+BU21+BW21</f>
        <v>1</v>
      </c>
      <c r="BY21" s="59"/>
      <c r="BZ21" s="58">
        <v>0</v>
      </c>
      <c r="CA21" s="60"/>
      <c r="CB21" s="60">
        <v>1</v>
      </c>
      <c r="CC21" s="60"/>
      <c r="CD21" s="120"/>
      <c r="CE21" s="60">
        <f>BZ21+CB21+CD21</f>
        <v>1</v>
      </c>
      <c r="CF21" s="59"/>
      <c r="CG21" s="58">
        <v>0</v>
      </c>
      <c r="CH21" s="60"/>
      <c r="CI21" s="60">
        <v>1</v>
      </c>
      <c r="CJ21" s="60"/>
      <c r="CK21" s="120"/>
      <c r="CL21" s="60">
        <f>CG21+CI21+CK21</f>
        <v>1</v>
      </c>
      <c r="CM21" s="59"/>
      <c r="CN21" s="58">
        <v>0</v>
      </c>
      <c r="CO21" s="60"/>
      <c r="CP21" s="60">
        <v>1</v>
      </c>
      <c r="CQ21" s="60"/>
      <c r="CR21" s="120"/>
      <c r="CS21" s="60">
        <f>CN21+CP21+CR21</f>
        <v>1</v>
      </c>
      <c r="CT21" s="59"/>
      <c r="CU21" s="58">
        <v>0</v>
      </c>
      <c r="CV21" s="60"/>
      <c r="CW21" s="60">
        <v>1</v>
      </c>
      <c r="CX21" s="60"/>
      <c r="CY21" s="120"/>
      <c r="CZ21" s="60">
        <f>CU21+CW21+CY21</f>
        <v>1</v>
      </c>
      <c r="DA21" s="59"/>
      <c r="DB21" s="58">
        <v>0</v>
      </c>
      <c r="DC21" s="60"/>
      <c r="DD21" s="60">
        <v>1</v>
      </c>
      <c r="DE21" s="60"/>
      <c r="DF21" s="120"/>
      <c r="DG21" s="60">
        <f>DB21+DD21+DF21</f>
        <v>1</v>
      </c>
      <c r="DH21" s="59"/>
      <c r="DI21" s="58">
        <v>0</v>
      </c>
      <c r="DJ21" s="60"/>
      <c r="DK21" s="60">
        <v>1</v>
      </c>
      <c r="DL21" s="60"/>
      <c r="DM21" s="120"/>
      <c r="DN21" s="60">
        <f>DI21+DK21+DM21</f>
        <v>1</v>
      </c>
      <c r="DO21" s="59"/>
      <c r="DP21" s="58">
        <v>0</v>
      </c>
      <c r="DQ21" s="60"/>
      <c r="DR21" s="60">
        <v>1</v>
      </c>
      <c r="DS21" s="60"/>
      <c r="DT21" s="120"/>
      <c r="DU21" s="60">
        <f>DP21+DR21+DT21</f>
        <v>1</v>
      </c>
      <c r="DV21" s="59"/>
      <c r="DW21" s="58">
        <v>0</v>
      </c>
      <c r="DX21" s="60"/>
      <c r="DY21" s="60">
        <v>1</v>
      </c>
      <c r="DZ21" s="60"/>
      <c r="EA21" s="120"/>
      <c r="EB21" s="60">
        <f>DW21+DY21+EA21</f>
        <v>1</v>
      </c>
      <c r="EC21" s="59"/>
      <c r="ED21" s="58">
        <v>0</v>
      </c>
      <c r="EE21" s="60"/>
      <c r="EF21" s="60">
        <v>0</v>
      </c>
      <c r="EG21" s="60"/>
      <c r="EH21" s="120"/>
      <c r="EI21" s="60">
        <f>ED21+EF21+EH21</f>
        <v>0</v>
      </c>
      <c r="EJ21" s="59"/>
      <c r="EK21" s="58">
        <v>0</v>
      </c>
      <c r="EL21" s="60"/>
      <c r="EM21" s="60">
        <v>0</v>
      </c>
      <c r="EN21" s="60"/>
      <c r="EO21" s="120"/>
      <c r="EP21" s="60">
        <f>EK21+EM21+EO21</f>
        <v>0</v>
      </c>
      <c r="EQ21" s="59"/>
      <c r="ER21" s="58">
        <v>0</v>
      </c>
      <c r="ES21" s="60"/>
      <c r="ET21" s="60">
        <v>0</v>
      </c>
      <c r="EU21" s="60"/>
      <c r="EV21" s="120"/>
      <c r="EW21" s="60">
        <f>ER21+ET21+EV21</f>
        <v>0</v>
      </c>
      <c r="EX21" s="59"/>
      <c r="EY21" s="58">
        <v>0</v>
      </c>
      <c r="EZ21" s="60"/>
      <c r="FA21" s="60">
        <v>0</v>
      </c>
      <c r="FB21" s="60"/>
      <c r="FC21" s="120"/>
      <c r="FD21" s="60">
        <f>EY21+FA21+FC21</f>
        <v>0</v>
      </c>
      <c r="FE21" s="59"/>
      <c r="FF21" s="58">
        <v>0</v>
      </c>
      <c r="FG21" s="60"/>
      <c r="FH21" s="60">
        <v>0</v>
      </c>
      <c r="FI21" s="60"/>
      <c r="FJ21" s="120"/>
      <c r="FK21" s="60">
        <f>FF21+FH21+FJ21</f>
        <v>0</v>
      </c>
      <c r="FL21" s="59"/>
      <c r="FM21" s="58">
        <v>0</v>
      </c>
      <c r="FN21" s="60"/>
      <c r="FO21" s="60">
        <v>0</v>
      </c>
      <c r="FP21" s="60"/>
      <c r="FQ21" s="120"/>
      <c r="FR21" s="60">
        <f>FM21+FO21+FQ21</f>
        <v>0</v>
      </c>
      <c r="FS21" s="59"/>
      <c r="FT21" s="58">
        <v>0</v>
      </c>
      <c r="FU21" s="60"/>
      <c r="FV21" s="60">
        <v>0</v>
      </c>
      <c r="FW21" s="60"/>
      <c r="FX21" s="120"/>
      <c r="FY21" s="60">
        <f>FT21+FV21+FX21</f>
        <v>0</v>
      </c>
      <c r="FZ21" s="59"/>
      <c r="GA21" s="58">
        <v>0</v>
      </c>
      <c r="GB21" s="60"/>
      <c r="GC21" s="60">
        <v>0</v>
      </c>
      <c r="GD21" s="60"/>
      <c r="GE21" s="120"/>
      <c r="GF21" s="60">
        <f>GA21+GC21+GE21</f>
        <v>0</v>
      </c>
      <c r="GG21" s="59"/>
      <c r="GH21" s="58">
        <v>0</v>
      </c>
      <c r="GI21" s="60"/>
      <c r="GJ21" s="60">
        <v>0</v>
      </c>
      <c r="GK21" s="60"/>
      <c r="GL21" s="120"/>
      <c r="GM21" s="60">
        <f>GH21+GJ21+GL21</f>
        <v>0</v>
      </c>
      <c r="GN21" s="59"/>
      <c r="GO21" s="58">
        <v>0</v>
      </c>
      <c r="GP21" s="60"/>
      <c r="GQ21" s="60">
        <v>0</v>
      </c>
      <c r="GR21" s="60"/>
      <c r="GS21" s="120"/>
      <c r="GT21" s="60">
        <f>GO21+GQ21+GS21</f>
        <v>0</v>
      </c>
      <c r="GU21" s="59"/>
      <c r="GV21" s="58">
        <v>0</v>
      </c>
      <c r="GW21" s="60"/>
      <c r="GX21" s="60">
        <v>0</v>
      </c>
      <c r="GY21" s="60"/>
      <c r="GZ21" s="120"/>
      <c r="HA21" s="60">
        <f>GV21+GX21+GZ21</f>
        <v>0</v>
      </c>
      <c r="HB21" s="59"/>
      <c r="HC21" s="58">
        <v>1</v>
      </c>
      <c r="HD21" s="60"/>
      <c r="HE21" s="60">
        <v>0</v>
      </c>
      <c r="HF21" s="60"/>
      <c r="HG21" s="120"/>
      <c r="HH21" s="60">
        <f>HC21+HE21+HG21</f>
        <v>1</v>
      </c>
      <c r="HI21" s="59"/>
      <c r="HJ21" s="58">
        <v>0</v>
      </c>
      <c r="HK21" s="60"/>
      <c r="HL21" s="60">
        <v>0</v>
      </c>
      <c r="HM21" s="60"/>
      <c r="HN21" s="120"/>
      <c r="HO21" s="60">
        <f>HJ21+HL21+HN21</f>
        <v>0</v>
      </c>
      <c r="HP21" s="59"/>
      <c r="HQ21" s="58">
        <v>0</v>
      </c>
      <c r="HR21" s="60"/>
      <c r="HS21" s="60">
        <v>0</v>
      </c>
      <c r="HT21" s="60"/>
      <c r="HU21" s="120"/>
      <c r="HV21" s="60">
        <f>HQ21+HS21+HU21</f>
        <v>0</v>
      </c>
      <c r="HW21" s="59"/>
      <c r="HX21" s="58">
        <v>0</v>
      </c>
      <c r="HY21" s="60"/>
      <c r="HZ21" s="60">
        <v>0</v>
      </c>
      <c r="IA21" s="60"/>
      <c r="IB21" s="120"/>
      <c r="IC21" s="60">
        <f>HX21+HZ21+IB21</f>
        <v>0</v>
      </c>
      <c r="ID21" s="59"/>
      <c r="IE21" s="58">
        <v>0</v>
      </c>
      <c r="IF21" s="60"/>
      <c r="IG21" s="60">
        <v>0</v>
      </c>
      <c r="IH21" s="60"/>
      <c r="II21" s="120"/>
      <c r="IJ21" s="60">
        <f>IE21+IG21+II21</f>
        <v>0</v>
      </c>
      <c r="IK21" s="59"/>
      <c r="IL21" s="58">
        <v>0</v>
      </c>
      <c r="IM21" s="60"/>
      <c r="IN21" s="60">
        <v>0</v>
      </c>
      <c r="IO21" s="60"/>
      <c r="IP21" s="120"/>
      <c r="IQ21" s="60">
        <f>IL21+IN21+IP21</f>
        <v>0</v>
      </c>
      <c r="IR21" s="59"/>
      <c r="IS21" s="58">
        <v>0</v>
      </c>
      <c r="IT21" s="60"/>
      <c r="IU21" s="60">
        <v>0</v>
      </c>
      <c r="IV21" s="60"/>
      <c r="IW21" s="120"/>
      <c r="IX21" s="60">
        <f>IS21+IU21+IW21</f>
        <v>0</v>
      </c>
      <c r="IY21" s="59"/>
      <c r="IZ21" s="58">
        <v>0</v>
      </c>
      <c r="JA21" s="60"/>
      <c r="JB21" s="60">
        <v>0</v>
      </c>
      <c r="JC21" s="60"/>
      <c r="JD21" s="120"/>
      <c r="JE21" s="60">
        <f>IZ21+JB21+JD21</f>
        <v>0</v>
      </c>
      <c r="JF21" s="59"/>
      <c r="JG21" s="58">
        <v>0</v>
      </c>
      <c r="JH21" s="60"/>
      <c r="JI21" s="60">
        <v>0</v>
      </c>
      <c r="JJ21" s="60"/>
      <c r="JK21" s="120"/>
      <c r="JL21" s="60">
        <f>JG21+JI21+JK21</f>
        <v>0</v>
      </c>
      <c r="JM21" s="59"/>
      <c r="JN21" s="58">
        <v>1</v>
      </c>
      <c r="JO21" s="60"/>
      <c r="JP21" s="60">
        <v>0</v>
      </c>
      <c r="JQ21" s="60"/>
      <c r="JR21" s="120"/>
      <c r="JS21" s="60">
        <f>JN21+JP21+JR21</f>
        <v>1</v>
      </c>
      <c r="JT21" s="59"/>
      <c r="JU21" s="58">
        <v>0</v>
      </c>
      <c r="JV21" s="60"/>
      <c r="JW21" s="60">
        <v>0</v>
      </c>
      <c r="JX21" s="60"/>
      <c r="JY21" s="120"/>
      <c r="JZ21" s="60">
        <f>JU21+JW21+JY21</f>
        <v>0</v>
      </c>
      <c r="KA21" s="59"/>
      <c r="KB21" s="58">
        <v>0</v>
      </c>
      <c r="KC21" s="60"/>
      <c r="KD21" s="60">
        <v>0</v>
      </c>
      <c r="KE21" s="60"/>
      <c r="KF21" s="120"/>
      <c r="KG21" s="60">
        <f>KB21+KD21+KF21</f>
        <v>0</v>
      </c>
      <c r="KH21" s="59"/>
      <c r="KI21" s="58">
        <v>0</v>
      </c>
      <c r="KJ21" s="60"/>
      <c r="KK21" s="60">
        <v>0</v>
      </c>
      <c r="KL21" s="60"/>
      <c r="KM21" s="120"/>
      <c r="KN21" s="60">
        <f>KI21+KK21+KM21</f>
        <v>0</v>
      </c>
      <c r="KO21" s="59"/>
      <c r="KP21" s="58">
        <v>0</v>
      </c>
      <c r="KQ21" s="60"/>
      <c r="KR21" s="60">
        <v>0</v>
      </c>
      <c r="KS21" s="60"/>
      <c r="KT21" s="120"/>
      <c r="KU21" s="60">
        <f>KP21+KR21+KT21</f>
        <v>0</v>
      </c>
      <c r="KV21" s="59"/>
      <c r="KW21" s="58">
        <v>0</v>
      </c>
      <c r="KX21" s="60"/>
      <c r="KY21" s="60">
        <v>0</v>
      </c>
      <c r="KZ21" s="60"/>
      <c r="LA21" s="120"/>
      <c r="LB21" s="60">
        <f>KW21+KY21+LA21</f>
        <v>0</v>
      </c>
      <c r="LC21" s="59"/>
      <c r="LD21" s="58">
        <v>0</v>
      </c>
      <c r="LE21" s="60"/>
      <c r="LF21" s="60">
        <v>0</v>
      </c>
      <c r="LG21" s="60"/>
      <c r="LH21" s="120"/>
      <c r="LI21" s="60">
        <f>LD21+LF21+LH21</f>
        <v>0</v>
      </c>
      <c r="LJ21" s="59"/>
      <c r="LK21" s="58">
        <v>0</v>
      </c>
      <c r="LL21" s="60"/>
      <c r="LM21" s="60">
        <v>0</v>
      </c>
      <c r="LN21" s="60"/>
      <c r="LO21" s="120"/>
      <c r="LP21" s="60">
        <f>LK21+LM21+LO21</f>
        <v>0</v>
      </c>
      <c r="LQ21" s="59"/>
      <c r="LR21" s="58">
        <v>2</v>
      </c>
      <c r="LS21" s="60"/>
      <c r="LT21" s="60">
        <v>0</v>
      </c>
      <c r="LU21" s="60"/>
      <c r="LV21" s="120"/>
      <c r="LW21" s="60">
        <f>LR21+LT21+LV21</f>
        <v>2</v>
      </c>
      <c r="LX21" s="59"/>
      <c r="LY21" s="58">
        <v>1</v>
      </c>
      <c r="LZ21" s="60"/>
      <c r="MA21" s="60">
        <v>0</v>
      </c>
      <c r="MB21" s="60"/>
      <c r="MC21" s="120"/>
      <c r="MD21" s="60">
        <f>LY21+MA21+MC21</f>
        <v>1</v>
      </c>
      <c r="ME21" s="59"/>
      <c r="MF21" s="58">
        <v>1</v>
      </c>
      <c r="MG21" s="60"/>
      <c r="MH21" s="60">
        <v>0</v>
      </c>
      <c r="MI21" s="60"/>
      <c r="MJ21" s="120"/>
      <c r="MK21" s="60">
        <f>MF21+MH21+MJ21</f>
        <v>1</v>
      </c>
      <c r="ML21" s="59"/>
      <c r="MM21" s="58">
        <v>1</v>
      </c>
      <c r="MN21" s="60"/>
      <c r="MO21" s="60">
        <v>0</v>
      </c>
      <c r="MP21" s="60"/>
      <c r="MQ21" s="120"/>
      <c r="MR21" s="60">
        <f>MM21+MO21+MQ21</f>
        <v>1</v>
      </c>
      <c r="MS21" s="59"/>
      <c r="MT21" s="58">
        <v>1</v>
      </c>
      <c r="MU21" s="60"/>
      <c r="MV21" s="60">
        <v>1</v>
      </c>
      <c r="MW21" s="60"/>
      <c r="MX21" s="120"/>
      <c r="MY21" s="60">
        <f>MT21+MV21+MX21</f>
        <v>2</v>
      </c>
      <c r="MZ21" s="59"/>
      <c r="NA21" s="58">
        <v>4</v>
      </c>
      <c r="NB21" s="60"/>
      <c r="NC21" s="60">
        <v>1</v>
      </c>
      <c r="ND21" s="60"/>
      <c r="NE21" s="120"/>
      <c r="NF21" s="60">
        <f>NA21+NC21+NE21</f>
        <v>5</v>
      </c>
      <c r="NG21" s="59"/>
      <c r="NH21" s="58">
        <v>0</v>
      </c>
      <c r="NI21" s="60"/>
      <c r="NJ21" s="60">
        <v>0</v>
      </c>
      <c r="NK21" s="60"/>
      <c r="NL21" s="120"/>
      <c r="NM21" s="60">
        <f>NH21+NJ21+NL21</f>
        <v>0</v>
      </c>
      <c r="NN21" s="59"/>
      <c r="NO21" s="58">
        <v>1</v>
      </c>
      <c r="NP21" s="60"/>
      <c r="NQ21" s="60">
        <v>0</v>
      </c>
      <c r="NR21" s="60"/>
      <c r="NS21" s="120"/>
      <c r="NT21" s="60">
        <f>NO21+NQ21+NS21</f>
        <v>1</v>
      </c>
      <c r="NU21" s="59"/>
      <c r="NV21" s="58">
        <v>0</v>
      </c>
      <c r="NW21" s="60"/>
      <c r="NX21" s="60">
        <v>0</v>
      </c>
      <c r="NY21" s="60"/>
      <c r="NZ21" s="120"/>
      <c r="OA21" s="60">
        <f>NV21+NX21+NZ21</f>
        <v>0</v>
      </c>
      <c r="OB21" s="59"/>
      <c r="OC21" s="58">
        <v>10</v>
      </c>
      <c r="OD21" s="60"/>
      <c r="OE21" s="60">
        <v>5</v>
      </c>
      <c r="OF21" s="60"/>
      <c r="OG21" s="120">
        <v>3</v>
      </c>
      <c r="OH21" s="60">
        <f>OC21+OE21+OG21</f>
        <v>18</v>
      </c>
      <c r="OI21" s="59"/>
    </row>
    <row r="22" spans="1:399" x14ac:dyDescent="0.3">
      <c r="A22" s="31" t="s">
        <v>38</v>
      </c>
      <c r="B22" s="121">
        <f>B19+B21</f>
        <v>29384766</v>
      </c>
      <c r="C22" s="122"/>
      <c r="D22" s="122">
        <f>D19+D21</f>
        <v>30974780</v>
      </c>
      <c r="E22" s="122"/>
      <c r="F22" s="123">
        <f>F19+F21</f>
        <v>60359546</v>
      </c>
      <c r="G22" s="122"/>
      <c r="H22" s="121">
        <f>H19+H21</f>
        <v>34209</v>
      </c>
      <c r="I22" s="122"/>
      <c r="J22" s="122">
        <f>J19+J21</f>
        <v>25184</v>
      </c>
      <c r="K22" s="122"/>
      <c r="L22" s="123">
        <f>L19+L21</f>
        <v>0</v>
      </c>
      <c r="M22" s="123">
        <f>M19+M21</f>
        <v>59393</v>
      </c>
      <c r="N22" s="124"/>
      <c r="O22" s="121">
        <f>O19+O21</f>
        <v>32228</v>
      </c>
      <c r="P22" s="122"/>
      <c r="Q22" s="122">
        <f>Q19+Q21</f>
        <v>23596</v>
      </c>
      <c r="R22" s="122"/>
      <c r="S22" s="123">
        <f>S19+S21</f>
        <v>0</v>
      </c>
      <c r="T22" s="123">
        <f>T19+T21</f>
        <v>55824</v>
      </c>
      <c r="U22" s="124"/>
      <c r="V22" s="121">
        <f>V19+V21</f>
        <v>28895</v>
      </c>
      <c r="W22" s="122"/>
      <c r="X22" s="122">
        <f>X19+X21</f>
        <v>21036</v>
      </c>
      <c r="Y22" s="122"/>
      <c r="Z22" s="123">
        <f>Z19+Z21</f>
        <v>0</v>
      </c>
      <c r="AA22" s="123">
        <f>AA19+AA21</f>
        <v>49931</v>
      </c>
      <c r="AB22" s="124"/>
      <c r="AC22" s="121">
        <f>AC19+AC21</f>
        <v>26289</v>
      </c>
      <c r="AD22" s="122"/>
      <c r="AE22" s="122">
        <f>AE19+AE21</f>
        <v>19268</v>
      </c>
      <c r="AF22" s="122"/>
      <c r="AG22" s="123">
        <f>AG19+AG21</f>
        <v>0</v>
      </c>
      <c r="AH22" s="123">
        <f>AH19+AH21</f>
        <v>45557</v>
      </c>
      <c r="AI22" s="124"/>
      <c r="AJ22" s="121">
        <f>AJ19+AJ21</f>
        <v>24000</v>
      </c>
      <c r="AK22" s="122"/>
      <c r="AL22" s="122">
        <f>AL19+AL21</f>
        <v>17737</v>
      </c>
      <c r="AM22" s="122"/>
      <c r="AN22" s="123">
        <f>AN19+AN21</f>
        <v>0</v>
      </c>
      <c r="AO22" s="123">
        <f>AO19+AO21</f>
        <v>41737</v>
      </c>
      <c r="AP22" s="124"/>
      <c r="AQ22" s="121">
        <f>AQ19+AQ21</f>
        <v>23093</v>
      </c>
      <c r="AR22" s="122"/>
      <c r="AS22" s="122">
        <f>AS19+AS21</f>
        <v>17119</v>
      </c>
      <c r="AT22" s="122"/>
      <c r="AU22" s="123">
        <f>AU19+AU21</f>
        <v>0</v>
      </c>
      <c r="AV22" s="123">
        <f>AV19+AV21</f>
        <v>40212</v>
      </c>
      <c r="AW22" s="124"/>
      <c r="AX22" s="121">
        <f>AX19+AX21</f>
        <v>22423</v>
      </c>
      <c r="AY22" s="122"/>
      <c r="AZ22" s="122">
        <f>AZ19+AZ21</f>
        <v>16629</v>
      </c>
      <c r="BA22" s="122"/>
      <c r="BB22" s="123">
        <f>BB19+BB21</f>
        <v>0</v>
      </c>
      <c r="BC22" s="123">
        <f>BC19+BC21</f>
        <v>39052</v>
      </c>
      <c r="BD22" s="124"/>
      <c r="BE22" s="121">
        <f>BE19+BE21</f>
        <v>21465</v>
      </c>
      <c r="BF22" s="122"/>
      <c r="BG22" s="122">
        <f>BG19+BG21</f>
        <v>16003</v>
      </c>
      <c r="BH22" s="122"/>
      <c r="BI22" s="123">
        <f>BI19+BI21</f>
        <v>0</v>
      </c>
      <c r="BJ22" s="123">
        <f>BJ19+BJ21</f>
        <v>37468</v>
      </c>
      <c r="BK22" s="124"/>
      <c r="BL22" s="121">
        <f>BL19+BL21</f>
        <v>21428</v>
      </c>
      <c r="BM22" s="122"/>
      <c r="BN22" s="122">
        <f>BN19+BN21</f>
        <v>15978</v>
      </c>
      <c r="BO22" s="122"/>
      <c r="BP22" s="123">
        <f>BP19+BP21</f>
        <v>0</v>
      </c>
      <c r="BQ22" s="123">
        <f>BQ19+BQ21</f>
        <v>37406</v>
      </c>
      <c r="BR22" s="124"/>
      <c r="BS22" s="121">
        <f>BS19+BS21</f>
        <v>21086</v>
      </c>
      <c r="BT22" s="122"/>
      <c r="BU22" s="122">
        <f>BU19+BU21</f>
        <v>15720</v>
      </c>
      <c r="BV22" s="122"/>
      <c r="BW22" s="123">
        <f>BW19+BW21</f>
        <v>0</v>
      </c>
      <c r="BX22" s="123">
        <f>BX19+BX21</f>
        <v>36806</v>
      </c>
      <c r="BY22" s="124"/>
      <c r="BZ22" s="121">
        <f>BZ19+BZ21</f>
        <v>20984</v>
      </c>
      <c r="CA22" s="122"/>
      <c r="CB22" s="122">
        <f>CB19+CB21</f>
        <v>15657</v>
      </c>
      <c r="CC22" s="122"/>
      <c r="CD22" s="123">
        <f>CD19+CD21</f>
        <v>0</v>
      </c>
      <c r="CE22" s="123">
        <f>CE19+CE21</f>
        <v>36641</v>
      </c>
      <c r="CF22" s="124"/>
      <c r="CG22" s="121">
        <f>CG19+CG21</f>
        <v>20759</v>
      </c>
      <c r="CH22" s="122"/>
      <c r="CI22" s="122">
        <f>CI19+CI21</f>
        <v>15474</v>
      </c>
      <c r="CJ22" s="122"/>
      <c r="CK22" s="123">
        <f>CK19+CK21</f>
        <v>0</v>
      </c>
      <c r="CL22" s="123">
        <f>CL19+CL21</f>
        <v>36233</v>
      </c>
      <c r="CM22" s="124"/>
      <c r="CN22" s="121">
        <f>CN19+CN21</f>
        <v>20664</v>
      </c>
      <c r="CO22" s="122"/>
      <c r="CP22" s="122">
        <f>CP19+CP21</f>
        <v>15387</v>
      </c>
      <c r="CQ22" s="122"/>
      <c r="CR22" s="123">
        <f>CR19+CR21</f>
        <v>0</v>
      </c>
      <c r="CS22" s="123">
        <f>CS19+CS21</f>
        <v>36051</v>
      </c>
      <c r="CT22" s="124"/>
      <c r="CU22" s="121">
        <f>CU19+CU21</f>
        <v>20642</v>
      </c>
      <c r="CV22" s="122"/>
      <c r="CW22" s="122">
        <f>CW19+CW21</f>
        <v>15366</v>
      </c>
      <c r="CX22" s="122"/>
      <c r="CY22" s="123">
        <f>CY19+CY21</f>
        <v>0</v>
      </c>
      <c r="CZ22" s="123">
        <f>CZ19+CZ21</f>
        <v>36008</v>
      </c>
      <c r="DA22" s="124"/>
      <c r="DB22" s="121">
        <f>DB19+DB21</f>
        <v>20581</v>
      </c>
      <c r="DC22" s="122"/>
      <c r="DD22" s="122">
        <f>DD19+DD21</f>
        <v>15319</v>
      </c>
      <c r="DE22" s="122"/>
      <c r="DF22" s="123">
        <f>DF19+DF21</f>
        <v>0</v>
      </c>
      <c r="DG22" s="123">
        <f>DG19+DG21</f>
        <v>35900</v>
      </c>
      <c r="DH22" s="124"/>
      <c r="DI22" s="121">
        <f>DI19+DI21</f>
        <v>20491</v>
      </c>
      <c r="DJ22" s="122"/>
      <c r="DK22" s="122">
        <f>DK19+DK21</f>
        <v>15236</v>
      </c>
      <c r="DL22" s="122"/>
      <c r="DM22" s="123">
        <f>DM19+DM21</f>
        <v>0</v>
      </c>
      <c r="DN22" s="123">
        <f>DN19+DN21</f>
        <v>35727</v>
      </c>
      <c r="DO22" s="124"/>
      <c r="DP22" s="121">
        <f>DP19+DP21</f>
        <v>20447</v>
      </c>
      <c r="DQ22" s="122"/>
      <c r="DR22" s="122">
        <f>DR19+DR21</f>
        <v>15194</v>
      </c>
      <c r="DS22" s="122"/>
      <c r="DT22" s="123">
        <f>DT19+DT21</f>
        <v>0</v>
      </c>
      <c r="DU22" s="123">
        <f>DU19+DU21</f>
        <v>35641</v>
      </c>
      <c r="DV22" s="124"/>
      <c r="DW22" s="121">
        <f>DW19+DW21</f>
        <v>20409</v>
      </c>
      <c r="DX22" s="122"/>
      <c r="DY22" s="122">
        <f>DY19+DY21</f>
        <v>15160</v>
      </c>
      <c r="DZ22" s="122"/>
      <c r="EA22" s="123">
        <f>EA19+EA21</f>
        <v>0</v>
      </c>
      <c r="EB22" s="123">
        <f>EB19+EB21</f>
        <v>35569</v>
      </c>
      <c r="EC22" s="124"/>
      <c r="ED22" s="121">
        <f>ED19+ED21</f>
        <v>20407</v>
      </c>
      <c r="EE22" s="122"/>
      <c r="EF22" s="122">
        <f>EF19+EF21</f>
        <v>15155</v>
      </c>
      <c r="EG22" s="122"/>
      <c r="EH22" s="123">
        <f>EH19+EH21</f>
        <v>0</v>
      </c>
      <c r="EI22" s="123">
        <f>EI19+EI21</f>
        <v>35562</v>
      </c>
      <c r="EJ22" s="124"/>
      <c r="EK22" s="121">
        <f>EK19+EK21</f>
        <v>20556</v>
      </c>
      <c r="EL22" s="122"/>
      <c r="EM22" s="122">
        <f>EM19+EM21</f>
        <v>15401</v>
      </c>
      <c r="EN22" s="122"/>
      <c r="EO22" s="123">
        <f>EO19+EO21</f>
        <v>0</v>
      </c>
      <c r="EP22" s="123">
        <f>EP19+EP21</f>
        <v>35957</v>
      </c>
      <c r="EQ22" s="124"/>
      <c r="ER22" s="121">
        <f>ER19+ER21</f>
        <v>20539</v>
      </c>
      <c r="ES22" s="122"/>
      <c r="ET22" s="122">
        <f>ET19+ET21</f>
        <v>15373</v>
      </c>
      <c r="EU22" s="122"/>
      <c r="EV22" s="123">
        <f>EV19+EV21</f>
        <v>0</v>
      </c>
      <c r="EW22" s="123">
        <f>EW19+EW21</f>
        <v>35912</v>
      </c>
      <c r="EX22" s="124"/>
      <c r="EY22" s="121">
        <f>EY19+EY21</f>
        <v>20509</v>
      </c>
      <c r="EZ22" s="122"/>
      <c r="FA22" s="122">
        <f>FA19+FA21</f>
        <v>15334</v>
      </c>
      <c r="FB22" s="122"/>
      <c r="FC22" s="123">
        <f>FC19+FC21</f>
        <v>0</v>
      </c>
      <c r="FD22" s="123">
        <f>FD19+FD21</f>
        <v>35843</v>
      </c>
      <c r="FE22" s="124"/>
      <c r="FF22" s="121">
        <f>FF19+FF21</f>
        <v>20412</v>
      </c>
      <c r="FG22" s="122"/>
      <c r="FH22" s="122">
        <f>FH19+FH21</f>
        <v>15232</v>
      </c>
      <c r="FI22" s="122"/>
      <c r="FJ22" s="123">
        <f>FJ19+FJ21</f>
        <v>0</v>
      </c>
      <c r="FK22" s="123">
        <f>FK19+FK21</f>
        <v>35644</v>
      </c>
      <c r="FL22" s="124"/>
      <c r="FM22" s="121">
        <f>FM19+FM21</f>
        <v>19754</v>
      </c>
      <c r="FN22" s="122"/>
      <c r="FO22" s="122">
        <f>FO19+FO21</f>
        <v>14566</v>
      </c>
      <c r="FP22" s="122"/>
      <c r="FQ22" s="123">
        <f>FQ19+FQ21</f>
        <v>0</v>
      </c>
      <c r="FR22" s="123">
        <f>FR19+FR21</f>
        <v>34320</v>
      </c>
      <c r="FS22" s="124"/>
      <c r="FT22" s="121">
        <f>FT19+FT21</f>
        <v>19707</v>
      </c>
      <c r="FU22" s="122"/>
      <c r="FV22" s="122">
        <f>FV19+FV21</f>
        <v>14504</v>
      </c>
      <c r="FW22" s="122"/>
      <c r="FX22" s="123">
        <f>FX19+FX21</f>
        <v>0</v>
      </c>
      <c r="FY22" s="123">
        <f>FY19+FY21</f>
        <v>34211</v>
      </c>
      <c r="FZ22" s="124"/>
      <c r="GA22" s="121">
        <f>GA19+GA21</f>
        <v>19678</v>
      </c>
      <c r="GB22" s="122"/>
      <c r="GC22" s="122">
        <f>GC19+GC21</f>
        <v>14464</v>
      </c>
      <c r="GD22" s="122"/>
      <c r="GE22" s="123">
        <f>GE19+GE21</f>
        <v>0</v>
      </c>
      <c r="GF22" s="123">
        <f>GF19+GF21</f>
        <v>34142</v>
      </c>
      <c r="GG22" s="124"/>
      <c r="GH22" s="121">
        <f>GH19+GH21</f>
        <v>19672</v>
      </c>
      <c r="GI22" s="122"/>
      <c r="GJ22" s="122">
        <f>GJ19+GJ21</f>
        <v>14454</v>
      </c>
      <c r="GK22" s="122"/>
      <c r="GL22" s="123">
        <f>GL19+GL21</f>
        <v>0</v>
      </c>
      <c r="GM22" s="123">
        <f>GM19+GM21</f>
        <v>34126</v>
      </c>
      <c r="GN22" s="124"/>
      <c r="GO22" s="121">
        <f>GO19+GO21</f>
        <v>19666</v>
      </c>
      <c r="GP22" s="122"/>
      <c r="GQ22" s="122">
        <f>GQ19+GQ21</f>
        <v>14400</v>
      </c>
      <c r="GR22" s="122"/>
      <c r="GS22" s="123">
        <f>GS19+GS21</f>
        <v>0</v>
      </c>
      <c r="GT22" s="123">
        <f>GT19+GT21</f>
        <v>34066</v>
      </c>
      <c r="GU22" s="124"/>
      <c r="GV22" s="121">
        <f>GV19+GV21</f>
        <v>19667</v>
      </c>
      <c r="GW22" s="122"/>
      <c r="GX22" s="122">
        <f>GX19+GX21</f>
        <v>14359</v>
      </c>
      <c r="GY22" s="122"/>
      <c r="GZ22" s="123">
        <f>GZ19+GZ21</f>
        <v>0</v>
      </c>
      <c r="HA22" s="123">
        <f>HA19+HA21</f>
        <v>34026</v>
      </c>
      <c r="HB22" s="124"/>
      <c r="HC22" s="121">
        <f>HC19+HC21</f>
        <v>19631</v>
      </c>
      <c r="HD22" s="122"/>
      <c r="HE22" s="122">
        <f>HE19+HE21</f>
        <v>14320</v>
      </c>
      <c r="HF22" s="122"/>
      <c r="HG22" s="123">
        <f>HG19+HG21</f>
        <v>0</v>
      </c>
      <c r="HH22" s="123">
        <f>HH19+HH21</f>
        <v>33951</v>
      </c>
      <c r="HI22" s="124"/>
      <c r="HJ22" s="121">
        <f>HJ19+HJ21</f>
        <v>19544</v>
      </c>
      <c r="HK22" s="122"/>
      <c r="HL22" s="122">
        <f>HL19+HL21</f>
        <v>14192</v>
      </c>
      <c r="HM22" s="122"/>
      <c r="HN22" s="123">
        <f>HN19+HN21</f>
        <v>0</v>
      </c>
      <c r="HO22" s="123">
        <f>HO19+HO21</f>
        <v>33736</v>
      </c>
      <c r="HP22" s="124"/>
      <c r="HQ22" s="121">
        <f>HQ19+HQ21</f>
        <v>19463</v>
      </c>
      <c r="HR22" s="122"/>
      <c r="HS22" s="122">
        <f>HS19+HS21</f>
        <v>14069</v>
      </c>
      <c r="HT22" s="122"/>
      <c r="HU22" s="123">
        <f>HU19+HU21</f>
        <v>0</v>
      </c>
      <c r="HV22" s="123">
        <f>HV19+HV21</f>
        <v>33532</v>
      </c>
      <c r="HW22" s="124"/>
      <c r="HX22" s="121">
        <f>HX19+HX21</f>
        <v>19475</v>
      </c>
      <c r="HY22" s="122"/>
      <c r="HZ22" s="122">
        <f>HZ19+HZ21</f>
        <v>14067</v>
      </c>
      <c r="IA22" s="122"/>
      <c r="IB22" s="123">
        <f>IB19+IB21</f>
        <v>0</v>
      </c>
      <c r="IC22" s="123">
        <f>IC19+IC21</f>
        <v>33542</v>
      </c>
      <c r="ID22" s="124"/>
      <c r="IE22" s="121">
        <f>IE19+IE21</f>
        <v>19396</v>
      </c>
      <c r="IF22" s="122"/>
      <c r="IG22" s="122">
        <f>IG19+IG21</f>
        <v>13913</v>
      </c>
      <c r="IH22" s="122"/>
      <c r="II22" s="123">
        <f>II19+II21</f>
        <v>0</v>
      </c>
      <c r="IJ22" s="123">
        <f>IJ19+IJ21</f>
        <v>33309</v>
      </c>
      <c r="IK22" s="124"/>
      <c r="IL22" s="121">
        <f>IL19+IL21</f>
        <v>19344</v>
      </c>
      <c r="IM22" s="122"/>
      <c r="IN22" s="122">
        <f>IN19+IN21</f>
        <v>13865</v>
      </c>
      <c r="IO22" s="122"/>
      <c r="IP22" s="123">
        <f>IP19+IP21</f>
        <v>0</v>
      </c>
      <c r="IQ22" s="123">
        <f>IQ19+IQ21</f>
        <v>33209</v>
      </c>
      <c r="IR22" s="124"/>
      <c r="IS22" s="121">
        <f>IS19+IS21</f>
        <v>19246</v>
      </c>
      <c r="IT22" s="122"/>
      <c r="IU22" s="122">
        <f>IU19+IU21</f>
        <v>13692</v>
      </c>
      <c r="IV22" s="122"/>
      <c r="IW22" s="123">
        <f>IW19+IW21</f>
        <v>0</v>
      </c>
      <c r="IX22" s="123">
        <f>IX19+IX21</f>
        <v>32938</v>
      </c>
      <c r="IY22" s="124"/>
      <c r="IZ22" s="121">
        <f>IZ19+IZ21</f>
        <v>19204</v>
      </c>
      <c r="JA22" s="122"/>
      <c r="JB22" s="122">
        <f>JB19+JB21</f>
        <v>13621</v>
      </c>
      <c r="JC22" s="122"/>
      <c r="JD22" s="123">
        <f>JD19+JD21</f>
        <v>0</v>
      </c>
      <c r="JE22" s="123">
        <f>JE19+JE21</f>
        <v>32825</v>
      </c>
      <c r="JF22" s="124"/>
      <c r="JG22" s="121">
        <f>JG19+JG21</f>
        <v>19062</v>
      </c>
      <c r="JH22" s="122"/>
      <c r="JI22" s="122">
        <f>JI19+JI21</f>
        <v>13386</v>
      </c>
      <c r="JJ22" s="122"/>
      <c r="JK22" s="123">
        <f>JK19+JK21</f>
        <v>0</v>
      </c>
      <c r="JL22" s="123">
        <f>JL19+JL21</f>
        <v>32448</v>
      </c>
      <c r="JM22" s="124"/>
      <c r="JN22" s="121">
        <f>JN19+JN21</f>
        <v>19024</v>
      </c>
      <c r="JO22" s="122"/>
      <c r="JP22" s="122">
        <f>JP19+JP21</f>
        <v>13330</v>
      </c>
      <c r="JQ22" s="122"/>
      <c r="JR22" s="123">
        <f>JR19+JR21</f>
        <v>0</v>
      </c>
      <c r="JS22" s="123">
        <f>JS19+JS21</f>
        <v>32354</v>
      </c>
      <c r="JT22" s="124"/>
      <c r="JU22" s="121">
        <f>JU19+JU21</f>
        <v>18809</v>
      </c>
      <c r="JV22" s="122"/>
      <c r="JW22" s="122">
        <f>JW19+JW21</f>
        <v>13042</v>
      </c>
      <c r="JX22" s="122"/>
      <c r="JY22" s="123">
        <f>JY19+JY21</f>
        <v>0</v>
      </c>
      <c r="JZ22" s="123">
        <f>JZ19+JZ21</f>
        <v>31851</v>
      </c>
      <c r="KA22" s="124"/>
      <c r="KB22" s="121">
        <f>KB19+KB21</f>
        <v>18481</v>
      </c>
      <c r="KC22" s="122"/>
      <c r="KD22" s="122">
        <f>KD19+KD21</f>
        <v>12615</v>
      </c>
      <c r="KE22" s="122"/>
      <c r="KF22" s="123">
        <f>KF19+KF21</f>
        <v>0</v>
      </c>
      <c r="KG22" s="123">
        <f>KG19+KG21</f>
        <v>31096</v>
      </c>
      <c r="KH22" s="124"/>
      <c r="KI22" s="121">
        <f>KI19+KI21</f>
        <v>17877</v>
      </c>
      <c r="KJ22" s="122"/>
      <c r="KK22" s="122">
        <f>KK19+KK21</f>
        <v>11814</v>
      </c>
      <c r="KL22" s="122"/>
      <c r="KM22" s="123">
        <f>KM19+KM21</f>
        <v>0</v>
      </c>
      <c r="KN22" s="123">
        <f>KN19+KN21</f>
        <v>29691</v>
      </c>
      <c r="KO22" s="124"/>
      <c r="KP22" s="121">
        <f>KP19+KP21</f>
        <v>17018</v>
      </c>
      <c r="KQ22" s="122"/>
      <c r="KR22" s="122">
        <f>KR19+KR21</f>
        <v>10934</v>
      </c>
      <c r="KS22" s="122"/>
      <c r="KT22" s="123">
        <f>KT19+KT21</f>
        <v>3</v>
      </c>
      <c r="KU22" s="123">
        <f>KU19+KU21</f>
        <v>27955</v>
      </c>
      <c r="KV22" s="124"/>
      <c r="KW22" s="121">
        <f>KW19+KW21</f>
        <v>15768</v>
      </c>
      <c r="KX22" s="122"/>
      <c r="KY22" s="122">
        <f>KY19+KY21</f>
        <v>9684</v>
      </c>
      <c r="KZ22" s="122"/>
      <c r="LA22" s="123">
        <f>LA19+LA21</f>
        <v>0</v>
      </c>
      <c r="LB22" s="123">
        <f>LB19+LB21</f>
        <v>25452</v>
      </c>
      <c r="LC22" s="124"/>
      <c r="LD22" s="121">
        <f>LD19+LD21</f>
        <v>15662</v>
      </c>
      <c r="LE22" s="122"/>
      <c r="LF22" s="122">
        <f>LF19+LF21</f>
        <v>9553</v>
      </c>
      <c r="LG22" s="122"/>
      <c r="LH22" s="123">
        <f>LH19+LH21</f>
        <v>0</v>
      </c>
      <c r="LI22" s="123">
        <f>LI19+LI21</f>
        <v>25215</v>
      </c>
      <c r="LJ22" s="124"/>
      <c r="LK22" s="121">
        <f>LK19+LK21</f>
        <v>14668</v>
      </c>
      <c r="LL22" s="122"/>
      <c r="LM22" s="122">
        <f>LM19+LM21</f>
        <v>8496</v>
      </c>
      <c r="LN22" s="122"/>
      <c r="LO22" s="123">
        <f>LO19+LO21</f>
        <v>24</v>
      </c>
      <c r="LP22" s="123">
        <f>LP19+LP21</f>
        <v>23188</v>
      </c>
      <c r="LQ22" s="124"/>
      <c r="LR22" s="121">
        <f>LR19+LR21</f>
        <v>13044</v>
      </c>
      <c r="LS22" s="122"/>
      <c r="LT22" s="122">
        <f>LT19+LT21</f>
        <v>6932</v>
      </c>
      <c r="LU22" s="122"/>
      <c r="LV22" s="123">
        <f>LV19+LV21</f>
        <v>20</v>
      </c>
      <c r="LW22" s="123">
        <f>LW19+LW21</f>
        <v>19996</v>
      </c>
      <c r="LX22" s="124"/>
      <c r="LY22" s="121">
        <f>LY19+LY21</f>
        <v>12302</v>
      </c>
      <c r="LZ22" s="122"/>
      <c r="MA22" s="122">
        <f>MA19+MA21</f>
        <v>6339</v>
      </c>
      <c r="MB22" s="122"/>
      <c r="MC22" s="123">
        <f>MC19+MC21</f>
        <v>0</v>
      </c>
      <c r="MD22" s="123">
        <f>MD19+MD21</f>
        <v>18641</v>
      </c>
      <c r="ME22" s="124"/>
      <c r="MF22" s="121">
        <f>MF19+MF21</f>
        <v>11164</v>
      </c>
      <c r="MG22" s="122"/>
      <c r="MH22" s="122">
        <f>MH19+MH21</f>
        <v>5474</v>
      </c>
      <c r="MI22" s="122"/>
      <c r="MJ22" s="123">
        <f>MJ19+MJ21</f>
        <v>16</v>
      </c>
      <c r="MK22" s="123">
        <f>MK19+MK21</f>
        <v>16654</v>
      </c>
      <c r="ML22" s="124"/>
      <c r="MM22" s="121">
        <f>MM19+MM21</f>
        <v>10047</v>
      </c>
      <c r="MN22" s="122"/>
      <c r="MO22" s="122">
        <f>MO19+MO21</f>
        <v>4793</v>
      </c>
      <c r="MP22" s="122"/>
      <c r="MQ22" s="123">
        <f>MQ19+MQ21</f>
        <v>20</v>
      </c>
      <c r="MR22" s="123">
        <f>MR19+MR21</f>
        <v>14860</v>
      </c>
      <c r="MS22" s="124"/>
      <c r="MT22" s="121">
        <f>MT19+MT21</f>
        <v>8592</v>
      </c>
      <c r="MU22" s="122"/>
      <c r="MV22" s="122">
        <f>MV19+MV21</f>
        <v>3938</v>
      </c>
      <c r="MW22" s="122"/>
      <c r="MX22" s="123">
        <f>MX19+MX21</f>
        <v>20</v>
      </c>
      <c r="MY22" s="123">
        <f>MY19+MY21</f>
        <v>12550</v>
      </c>
      <c r="MZ22" s="124"/>
      <c r="NA22" s="121">
        <f>NA19+NA21</f>
        <v>6930</v>
      </c>
      <c r="NB22" s="122"/>
      <c r="NC22" s="122">
        <f>NC19+NC21</f>
        <v>3083</v>
      </c>
      <c r="ND22" s="122"/>
      <c r="NE22" s="123">
        <f>NE19+NE21</f>
        <v>13</v>
      </c>
      <c r="NF22" s="123">
        <f>NF19+NF21</f>
        <v>10026</v>
      </c>
      <c r="NG22" s="124"/>
      <c r="NH22" s="121">
        <f>NH19+NH21</f>
        <v>4786</v>
      </c>
      <c r="NI22" s="122"/>
      <c r="NJ22" s="122">
        <f>NJ19+NJ21</f>
        <v>2010</v>
      </c>
      <c r="NK22" s="122"/>
      <c r="NL22" s="123">
        <f>NL19+NL21</f>
        <v>5</v>
      </c>
      <c r="NM22" s="123">
        <f>NM19+NM21</f>
        <v>6801</v>
      </c>
      <c r="NN22" s="124"/>
      <c r="NO22" s="121">
        <f>NO19+NO21</f>
        <v>3544</v>
      </c>
      <c r="NP22" s="122"/>
      <c r="NQ22" s="122">
        <f>NQ19+NQ21</f>
        <v>1449</v>
      </c>
      <c r="NR22" s="122"/>
      <c r="NS22" s="123">
        <f>NS19+NS21</f>
        <v>26</v>
      </c>
      <c r="NT22" s="123">
        <f>NT19+NT21</f>
        <v>5019</v>
      </c>
      <c r="NU22" s="124"/>
      <c r="NV22" s="121">
        <f>NV19+NV21</f>
        <v>2139</v>
      </c>
      <c r="NW22" s="122"/>
      <c r="NX22" s="122">
        <f>NX19+NX21</f>
        <v>890</v>
      </c>
      <c r="NY22" s="122"/>
      <c r="NZ22" s="123">
        <f>NZ19+NZ21</f>
        <v>18</v>
      </c>
      <c r="OA22" s="123">
        <f>OA19+OA21</f>
        <v>3047</v>
      </c>
      <c r="OB22" s="124"/>
      <c r="OC22" s="121">
        <f>OC19+OC21</f>
        <v>582</v>
      </c>
      <c r="OD22" s="122"/>
      <c r="OE22" s="122">
        <f>OE19+OE21</f>
        <v>217</v>
      </c>
      <c r="OF22" s="122"/>
      <c r="OG22" s="123">
        <f>OG19+OG21</f>
        <v>4</v>
      </c>
      <c r="OH22" s="123">
        <f>OH19+OH21</f>
        <v>803</v>
      </c>
      <c r="OI22" s="124"/>
    </row>
    <row r="25" spans="1:399" x14ac:dyDescent="0.3">
      <c r="A25" s="16" t="s">
        <v>42</v>
      </c>
      <c r="MF25" s="107"/>
    </row>
    <row r="26" spans="1:399" x14ac:dyDescent="0.3">
      <c r="A26" s="86" t="s">
        <v>43</v>
      </c>
      <c r="B26" s="87" t="s">
        <v>44</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row>
    <row r="27" spans="1:399" s="125" customFormat="1" x14ac:dyDescent="0.3">
      <c r="A27" s="90" t="s">
        <v>45</v>
      </c>
      <c r="B27" s="87" t="s">
        <v>46</v>
      </c>
      <c r="F27" s="88" t="s">
        <v>58</v>
      </c>
    </row>
    <row r="28" spans="1:399" x14ac:dyDescent="0.3">
      <c r="A28" s="91" t="s">
        <v>47</v>
      </c>
      <c r="B28" s="87" t="s">
        <v>59</v>
      </c>
    </row>
    <row r="29" spans="1:399" x14ac:dyDescent="0.3">
      <c r="A29" s="90" t="s">
        <v>45</v>
      </c>
      <c r="B29" s="17" t="s">
        <v>49</v>
      </c>
    </row>
    <row r="30" spans="1:399" x14ac:dyDescent="0.3">
      <c r="A30" s="90"/>
      <c r="MF30" s="105"/>
    </row>
    <row r="31" spans="1:399" x14ac:dyDescent="0.3">
      <c r="A31" s="16" t="s">
        <v>20</v>
      </c>
      <c r="MF31" s="105"/>
    </row>
  </sheetData>
  <mergeCells count="58">
    <mergeCell ref="NV6:OB6"/>
    <mergeCell ref="OC6:OI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O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5"/>
  <sheetViews>
    <sheetView topLeftCell="A4" zoomScale="120" zoomScaleNormal="120" workbookViewId="0">
      <pane xSplit="1" topLeftCell="B1" activePane="topRight" state="frozen"/>
      <selection activeCell="A4" sqref="A4"/>
      <selection pane="topRight" activeCell="H6" sqref="H6"/>
    </sheetView>
  </sheetViews>
  <sheetFormatPr baseColWidth="10" defaultColWidth="8.7265625" defaultRowHeight="13" x14ac:dyDescent="0.3"/>
  <cols>
    <col min="1" max="1" width="14.81640625" style="14" customWidth="1"/>
    <col min="2"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138" width="8.54296875" style="14" customWidth="1"/>
    <col min="139" max="139" width="10" style="14" customWidth="1"/>
    <col min="140" max="145" width="8.54296875" style="14" customWidth="1"/>
    <col min="146" max="146" width="10" style="14" customWidth="1"/>
    <col min="147" max="152" width="8.54296875" style="14" customWidth="1"/>
    <col min="153" max="153" width="10" style="14" customWidth="1"/>
    <col min="154" max="159" width="8.54296875" style="14" customWidth="1"/>
    <col min="160" max="160" width="10" style="14" customWidth="1"/>
    <col min="161" max="166" width="8.54296875" style="14" customWidth="1"/>
    <col min="167" max="167" width="10" style="14" customWidth="1"/>
    <col min="168" max="173" width="8.54296875" style="14" customWidth="1"/>
    <col min="174" max="174" width="10" style="14" customWidth="1"/>
    <col min="175" max="180" width="8.54296875" style="14" customWidth="1"/>
    <col min="181" max="181" width="10" style="14" customWidth="1"/>
    <col min="182" max="187" width="8.54296875" style="14" customWidth="1"/>
    <col min="188" max="188" width="10" style="14" customWidth="1"/>
    <col min="189" max="194" width="8.54296875" style="14" customWidth="1"/>
    <col min="195" max="195" width="10" style="14" customWidth="1"/>
    <col min="196" max="201" width="8.54296875" style="14" customWidth="1"/>
    <col min="202" max="202" width="10" style="14" customWidth="1"/>
    <col min="203" max="208" width="8.54296875" style="14" customWidth="1"/>
    <col min="209" max="209" width="10" style="14" customWidth="1"/>
    <col min="210" max="215" width="8.54296875" style="14" customWidth="1"/>
    <col min="216" max="216" width="10" style="14" customWidth="1"/>
    <col min="217" max="222" width="8.54296875" style="14" customWidth="1"/>
    <col min="223" max="223" width="10" style="14" customWidth="1"/>
    <col min="224" max="229" width="8.54296875" style="14" customWidth="1"/>
    <col min="230" max="230" width="10" style="14" customWidth="1"/>
    <col min="231" max="236" width="8.54296875" style="14" customWidth="1"/>
    <col min="237" max="237" width="10" style="14" customWidth="1"/>
    <col min="238" max="243" width="8.54296875" style="14" customWidth="1"/>
    <col min="244" max="244" width="10" style="14" customWidth="1"/>
    <col min="245" max="250" width="8.54296875" style="14" customWidth="1"/>
    <col min="251" max="251" width="10" style="14" customWidth="1"/>
    <col min="252" max="257" width="8.54296875" style="14" customWidth="1"/>
    <col min="258" max="258" width="10" style="14" customWidth="1"/>
    <col min="259" max="264" width="8.54296875" style="14" customWidth="1"/>
    <col min="265" max="265" width="10" style="14" customWidth="1"/>
    <col min="266" max="271" width="8.54296875" style="14" customWidth="1"/>
    <col min="272" max="272" width="10" style="14" customWidth="1"/>
    <col min="273" max="278" width="8.54296875" style="14" customWidth="1"/>
    <col min="279" max="279" width="10" style="14" customWidth="1"/>
    <col min="280" max="285" width="8.54296875" style="14" customWidth="1"/>
    <col min="286" max="286" width="10" style="14" customWidth="1"/>
    <col min="287" max="292" width="8.54296875" style="14" customWidth="1"/>
    <col min="293" max="293" width="10" style="14" customWidth="1"/>
    <col min="294" max="299" width="8.54296875" style="14" customWidth="1"/>
    <col min="300" max="300" width="10" style="14" customWidth="1"/>
    <col min="301" max="306" width="8.54296875" style="14" customWidth="1"/>
    <col min="307" max="307" width="10" style="14" customWidth="1"/>
    <col min="308" max="313" width="8.54296875" style="14" customWidth="1"/>
    <col min="314" max="314" width="10" style="14" customWidth="1"/>
    <col min="315" max="320" width="8.54296875" style="14" customWidth="1"/>
    <col min="321" max="321" width="10" style="14" customWidth="1"/>
    <col min="322" max="327" width="8.54296875" style="14" customWidth="1"/>
    <col min="328" max="328" width="10" style="14" customWidth="1"/>
    <col min="329" max="334" width="8.54296875" style="14" customWidth="1"/>
    <col min="335" max="335" width="10" style="14" customWidth="1"/>
    <col min="336" max="341" width="8.54296875" style="14" customWidth="1"/>
    <col min="342" max="342" width="10" style="14" customWidth="1"/>
    <col min="343" max="728" width="8.54296875" style="14" customWidth="1"/>
    <col min="729" max="1025" width="8.81640625" style="14" customWidth="1"/>
  </cols>
  <sheetData>
    <row r="1" spans="1:1024" ht="18.5" x14ac:dyDescent="0.45">
      <c r="A1" s="92" t="s">
        <v>52</v>
      </c>
    </row>
    <row r="2" spans="1:1024" ht="18.5" x14ac:dyDescent="0.45">
      <c r="A2" s="93" t="s">
        <v>60</v>
      </c>
    </row>
    <row r="3" spans="1:1024" ht="27.75" customHeight="1" x14ac:dyDescent="0.3">
      <c r="A3" s="21" t="s">
        <v>19</v>
      </c>
    </row>
    <row r="4" spans="1:1024" s="98" customFormat="1" x14ac:dyDescent="0.3">
      <c r="A4" s="126" t="s">
        <v>61</v>
      </c>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127"/>
      <c r="BS4" s="127"/>
      <c r="BT4" s="97"/>
      <c r="BU4" s="97"/>
      <c r="BV4" s="97"/>
      <c r="BW4" s="97"/>
      <c r="BX4" s="97"/>
      <c r="BY4" s="97"/>
      <c r="BZ4" s="97"/>
      <c r="CA4" s="97"/>
      <c r="CB4" s="97"/>
      <c r="CC4" s="97"/>
      <c r="CD4" s="97"/>
      <c r="CE4" s="97"/>
      <c r="CF4" s="97"/>
      <c r="CG4" s="97"/>
      <c r="CH4" s="97"/>
      <c r="CI4" s="97"/>
      <c r="CJ4" s="97"/>
      <c r="CK4" s="97"/>
      <c r="CL4" s="97"/>
      <c r="CM4" s="97"/>
      <c r="CN4" s="128"/>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127"/>
      <c r="EY4" s="174"/>
      <c r="EZ4" s="174"/>
      <c r="FA4" s="174"/>
      <c r="FB4" s="174"/>
      <c r="FC4" s="174"/>
      <c r="FD4" s="174"/>
      <c r="FE4" s="174"/>
      <c r="FF4" s="175" t="s">
        <v>62</v>
      </c>
      <c r="FG4" s="175"/>
      <c r="FH4" s="175"/>
      <c r="FI4" s="175"/>
      <c r="FJ4" s="175"/>
      <c r="FK4" s="175"/>
      <c r="FL4" s="175"/>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30" customFormat="1" x14ac:dyDescent="0.3">
      <c r="A5" s="56"/>
      <c r="B5" s="129"/>
      <c r="C5" s="129"/>
      <c r="D5" s="129"/>
      <c r="E5" s="129"/>
      <c r="F5" s="129"/>
      <c r="G5" s="129"/>
      <c r="H5" s="176" t="s">
        <v>21</v>
      </c>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c r="JT5" s="176"/>
      <c r="JU5" s="176"/>
      <c r="JV5" s="176"/>
      <c r="JW5" s="176"/>
      <c r="JX5" s="176"/>
      <c r="JY5" s="176"/>
      <c r="JZ5" s="176"/>
      <c r="KA5" s="176"/>
      <c r="KB5" s="176"/>
      <c r="KC5" s="176"/>
      <c r="KD5" s="176"/>
      <c r="KE5" s="176"/>
      <c r="KF5" s="176"/>
      <c r="KG5" s="176"/>
      <c r="KH5" s="176"/>
      <c r="KI5" s="176"/>
      <c r="KJ5" s="176"/>
      <c r="KK5" s="176"/>
      <c r="KL5" s="176"/>
      <c r="KM5" s="176"/>
      <c r="KN5" s="176"/>
      <c r="KO5" s="176"/>
      <c r="KP5" s="176"/>
      <c r="KQ5" s="176"/>
      <c r="KR5" s="176"/>
      <c r="KS5" s="176"/>
      <c r="KT5" s="176"/>
      <c r="KU5" s="176"/>
      <c r="KV5" s="176"/>
      <c r="KW5" s="176"/>
      <c r="KX5" s="176"/>
      <c r="KY5" s="176"/>
      <c r="KZ5" s="176"/>
      <c r="LA5" s="176"/>
      <c r="LB5" s="176"/>
      <c r="LC5" s="176"/>
      <c r="LD5" s="176"/>
      <c r="LE5" s="176"/>
      <c r="LF5" s="176"/>
      <c r="LG5" s="176"/>
      <c r="LH5" s="176"/>
      <c r="LI5" s="176"/>
      <c r="LJ5" s="176"/>
      <c r="LK5" s="176"/>
      <c r="LL5" s="176"/>
      <c r="LM5" s="176"/>
      <c r="LN5" s="176"/>
      <c r="LO5" s="176"/>
      <c r="LP5" s="176"/>
      <c r="LQ5" s="176"/>
      <c r="LR5" s="176"/>
      <c r="LS5" s="176"/>
      <c r="LT5" s="176"/>
      <c r="LU5" s="176"/>
      <c r="LV5" s="176"/>
      <c r="LW5" s="176"/>
      <c r="LX5" s="176"/>
      <c r="LY5" s="176"/>
      <c r="LZ5" s="176"/>
      <c r="MA5" s="176"/>
      <c r="MB5" s="176"/>
      <c r="MC5" s="176"/>
      <c r="MD5" s="176"/>
      <c r="ME5" s="176"/>
      <c r="MF5" s="176"/>
      <c r="MG5" s="176"/>
      <c r="MH5" s="176"/>
      <c r="MI5" s="176"/>
      <c r="MJ5" s="176"/>
      <c r="MK5" s="176"/>
      <c r="ML5" s="176"/>
      <c r="MM5" s="176"/>
      <c r="MN5" s="176"/>
      <c r="MO5" s="176"/>
      <c r="MP5" s="176"/>
      <c r="MQ5" s="176"/>
      <c r="MR5" s="176"/>
      <c r="MS5" s="176"/>
      <c r="MT5" s="176"/>
      <c r="MU5" s="176"/>
      <c r="MV5" s="176"/>
      <c r="MW5" s="176"/>
      <c r="MX5" s="176"/>
      <c r="MY5" s="176"/>
      <c r="MZ5" s="176"/>
      <c r="NA5" s="176"/>
      <c r="NB5" s="176"/>
      <c r="NC5" s="176"/>
      <c r="ND5" s="176"/>
      <c r="NE5" s="176"/>
      <c r="NF5" s="176"/>
      <c r="NG5" s="176"/>
      <c r="NH5" s="176"/>
      <c r="NI5" s="176"/>
      <c r="NJ5" s="176"/>
      <c r="NK5" s="176"/>
      <c r="NL5" s="176"/>
      <c r="NM5" s="176"/>
      <c r="NN5" s="176"/>
      <c r="NO5" s="176"/>
      <c r="NP5" s="176"/>
      <c r="NQ5" s="176"/>
      <c r="NR5" s="176"/>
      <c r="NS5" s="176"/>
      <c r="NT5" s="176"/>
      <c r="NU5" s="176"/>
      <c r="NV5" s="176"/>
      <c r="NW5" s="176"/>
      <c r="NX5" s="176"/>
      <c r="NY5" s="176"/>
      <c r="NZ5" s="176"/>
      <c r="OA5" s="176"/>
      <c r="OB5" s="176"/>
      <c r="OC5" s="176"/>
      <c r="OD5" s="176"/>
      <c r="OE5" s="176"/>
      <c r="OF5" s="176"/>
      <c r="OG5" s="176"/>
      <c r="OH5" s="176"/>
      <c r="OI5" s="176"/>
      <c r="OJ5" s="176"/>
      <c r="OK5" s="176"/>
      <c r="OL5" s="176"/>
      <c r="OM5" s="176"/>
      <c r="ON5" s="176"/>
      <c r="OO5" s="176"/>
      <c r="OP5" s="176"/>
      <c r="OQ5" s="176"/>
      <c r="OR5" s="176"/>
      <c r="OS5" s="176"/>
      <c r="OT5" s="176"/>
      <c r="OU5" s="176"/>
      <c r="OV5" s="176"/>
      <c r="OW5" s="176"/>
      <c r="OX5" s="176"/>
      <c r="OY5" s="176"/>
      <c r="OZ5" s="176"/>
      <c r="PA5" s="176"/>
      <c r="PB5" s="176"/>
      <c r="PC5" s="176"/>
      <c r="PD5" s="176"/>
      <c r="PE5" s="176"/>
      <c r="PF5" s="176"/>
      <c r="PG5" s="176"/>
      <c r="PH5" s="176"/>
      <c r="PI5" s="176"/>
      <c r="PJ5" s="176"/>
      <c r="PK5" s="176"/>
      <c r="PL5" s="176"/>
      <c r="PM5" s="176"/>
      <c r="PN5" s="176"/>
      <c r="PO5" s="176"/>
      <c r="PP5" s="176"/>
      <c r="PQ5" s="176"/>
      <c r="PR5" s="176"/>
      <c r="PS5" s="176"/>
      <c r="PT5" s="176"/>
      <c r="PU5" s="176"/>
      <c r="PV5" s="176"/>
      <c r="PW5" s="176"/>
      <c r="PX5" s="176"/>
      <c r="PY5" s="176"/>
      <c r="PZ5" s="176"/>
      <c r="QA5" s="176"/>
      <c r="QB5" s="176"/>
      <c r="QC5" s="176"/>
      <c r="QD5" s="176"/>
      <c r="QE5" s="176"/>
      <c r="QF5" s="176"/>
      <c r="QG5" s="176"/>
      <c r="QH5" s="176"/>
      <c r="QI5" s="176"/>
      <c r="QJ5" s="176"/>
      <c r="QK5" s="176"/>
      <c r="QL5" s="176"/>
      <c r="QM5" s="176"/>
      <c r="QN5" s="176"/>
      <c r="QO5" s="176"/>
      <c r="QP5" s="176"/>
      <c r="QQ5" s="176"/>
      <c r="QR5" s="176"/>
      <c r="QS5" s="176"/>
      <c r="QT5" s="176"/>
      <c r="QU5" s="176"/>
      <c r="QV5" s="176"/>
      <c r="QW5" s="176"/>
      <c r="QX5" s="176"/>
      <c r="QY5" s="176"/>
      <c r="QZ5" s="176"/>
      <c r="RA5" s="176"/>
      <c r="RB5" s="176"/>
      <c r="RC5" s="176"/>
      <c r="RD5" s="176"/>
      <c r="RE5" s="176"/>
      <c r="RF5" s="176"/>
      <c r="RG5" s="176"/>
      <c r="RH5" s="176"/>
      <c r="RI5" s="176"/>
      <c r="RJ5" s="176"/>
      <c r="RK5" s="176"/>
      <c r="RL5" s="176"/>
      <c r="RM5" s="176"/>
      <c r="RN5" s="176"/>
      <c r="RO5" s="176"/>
      <c r="RP5" s="176"/>
      <c r="RQ5" s="176"/>
      <c r="RR5" s="176"/>
      <c r="RS5" s="176"/>
      <c r="RT5" s="176"/>
      <c r="RU5" s="176"/>
      <c r="RV5" s="176"/>
      <c r="RW5" s="176"/>
      <c r="RX5" s="176"/>
      <c r="RY5" s="176"/>
      <c r="RZ5" s="176"/>
      <c r="SA5" s="176"/>
      <c r="SB5" s="176"/>
      <c r="SC5" s="176"/>
      <c r="SD5" s="176"/>
      <c r="SE5" s="176"/>
      <c r="SF5" s="176"/>
      <c r="SG5" s="176"/>
      <c r="SH5" s="176"/>
      <c r="SI5" s="176"/>
      <c r="SJ5" s="176"/>
      <c r="SK5" s="176"/>
      <c r="SL5" s="176"/>
      <c r="SM5" s="176"/>
      <c r="SN5" s="176"/>
      <c r="SO5" s="176"/>
      <c r="SP5" s="176"/>
      <c r="SQ5" s="176"/>
      <c r="SR5" s="176"/>
      <c r="SS5" s="176"/>
      <c r="ST5" s="176"/>
      <c r="SU5" s="176"/>
      <c r="SV5" s="176"/>
      <c r="SW5" s="176"/>
      <c r="SX5" s="176"/>
      <c r="SY5" s="176"/>
      <c r="SZ5" s="176"/>
      <c r="TA5" s="176"/>
      <c r="TB5" s="176"/>
      <c r="TC5" s="176"/>
      <c r="TD5" s="176"/>
      <c r="TE5" s="176"/>
      <c r="TF5" s="176"/>
      <c r="TG5" s="176"/>
      <c r="TH5" s="176"/>
      <c r="TI5" s="176"/>
      <c r="TJ5" s="176"/>
      <c r="TK5" s="176"/>
      <c r="TL5" s="176"/>
      <c r="TM5" s="176"/>
      <c r="TN5" s="176"/>
      <c r="TO5" s="176"/>
      <c r="TP5" s="176"/>
      <c r="TQ5" s="176"/>
      <c r="TR5" s="176"/>
      <c r="TS5" s="176"/>
      <c r="TT5" s="176"/>
      <c r="TU5" s="176"/>
      <c r="TV5" s="176"/>
      <c r="TW5" s="176"/>
      <c r="TX5" s="176"/>
      <c r="TY5" s="176"/>
      <c r="TZ5" s="176"/>
      <c r="UA5" s="176"/>
      <c r="UB5" s="176"/>
      <c r="UC5" s="176"/>
      <c r="UD5" s="176"/>
      <c r="UE5" s="176"/>
      <c r="UF5" s="176"/>
      <c r="UG5" s="176"/>
      <c r="UH5" s="176"/>
      <c r="UI5" s="176"/>
      <c r="UJ5" s="176"/>
      <c r="UK5" s="176"/>
      <c r="UL5" s="176"/>
      <c r="UM5" s="176"/>
      <c r="UN5" s="176"/>
      <c r="UO5" s="176"/>
      <c r="UP5" s="176"/>
      <c r="UQ5" s="176"/>
      <c r="UR5" s="176"/>
      <c r="US5" s="176"/>
      <c r="UT5" s="176"/>
      <c r="UU5" s="176"/>
      <c r="UV5" s="176"/>
      <c r="UW5" s="176"/>
      <c r="UX5" s="176"/>
      <c r="UY5" s="176"/>
      <c r="UZ5" s="176"/>
      <c r="VA5" s="176"/>
      <c r="VB5" s="176"/>
      <c r="VC5" s="176"/>
      <c r="VD5" s="176"/>
      <c r="VE5" s="176"/>
      <c r="VF5" s="176"/>
      <c r="VG5" s="176"/>
      <c r="VH5" s="176"/>
      <c r="VI5" s="176"/>
      <c r="VJ5" s="176"/>
      <c r="VK5" s="176"/>
      <c r="VL5" s="176"/>
      <c r="VM5" s="176"/>
      <c r="VN5" s="176"/>
      <c r="VO5" s="176"/>
      <c r="VP5" s="176"/>
      <c r="VQ5" s="176"/>
      <c r="VR5" s="176"/>
      <c r="VS5" s="176"/>
      <c r="VT5" s="176"/>
      <c r="VU5" s="176"/>
      <c r="VV5" s="176"/>
      <c r="VW5" s="176"/>
      <c r="VX5" s="176"/>
      <c r="VY5" s="176"/>
      <c r="VZ5" s="176"/>
      <c r="WA5" s="176"/>
      <c r="WB5" s="176"/>
      <c r="WC5" s="176"/>
      <c r="WD5" s="176"/>
      <c r="WE5" s="176"/>
      <c r="WF5" s="176"/>
      <c r="WG5" s="176"/>
      <c r="WH5" s="176"/>
      <c r="WI5" s="176"/>
      <c r="WJ5" s="176"/>
      <c r="WK5" s="176"/>
      <c r="WL5" s="176"/>
      <c r="WM5" s="176"/>
      <c r="WN5" s="176"/>
      <c r="WO5" s="176"/>
      <c r="WP5" s="176"/>
      <c r="WQ5" s="176"/>
      <c r="WR5" s="176"/>
      <c r="WS5" s="176"/>
      <c r="WT5" s="176"/>
      <c r="WU5" s="176"/>
      <c r="WV5" s="176"/>
      <c r="WW5" s="176"/>
      <c r="WX5" s="176"/>
      <c r="WY5" s="176"/>
      <c r="WZ5" s="176"/>
      <c r="XA5" s="176"/>
      <c r="XB5" s="176"/>
      <c r="XC5" s="176"/>
      <c r="XD5" s="176"/>
      <c r="XE5" s="176"/>
      <c r="XF5" s="176"/>
      <c r="XG5" s="176"/>
      <c r="XH5" s="176"/>
      <c r="XI5" s="176"/>
      <c r="XJ5" s="176"/>
      <c r="XK5" s="176"/>
      <c r="XL5" s="176"/>
      <c r="XM5" s="176"/>
      <c r="XN5" s="176"/>
      <c r="XO5" s="176"/>
      <c r="XP5" s="176"/>
      <c r="XQ5" s="176"/>
      <c r="XR5" s="176"/>
      <c r="XS5" s="176"/>
      <c r="XT5" s="176"/>
      <c r="XU5" s="176"/>
      <c r="XV5" s="176"/>
      <c r="XW5" s="176"/>
      <c r="XX5" s="176"/>
      <c r="XY5" s="176"/>
      <c r="XZ5" s="176"/>
      <c r="YA5" s="176"/>
      <c r="YB5" s="176"/>
      <c r="YC5" s="176"/>
      <c r="YD5" s="176"/>
      <c r="YE5" s="176"/>
      <c r="YF5" s="176"/>
      <c r="YG5" s="176"/>
      <c r="YH5" s="176"/>
      <c r="YI5" s="176"/>
      <c r="YJ5" s="176"/>
      <c r="YK5" s="176"/>
      <c r="YL5" s="176"/>
      <c r="YM5" s="176"/>
      <c r="YN5" s="176"/>
      <c r="YO5" s="176"/>
      <c r="YP5" s="176"/>
      <c r="YQ5" s="176"/>
      <c r="YR5" s="176"/>
      <c r="YS5" s="176"/>
      <c r="YT5" s="176"/>
      <c r="YU5" s="176"/>
      <c r="YV5" s="176"/>
      <c r="YW5" s="176"/>
      <c r="YX5" s="176"/>
      <c r="YY5" s="176"/>
      <c r="YZ5" s="176"/>
      <c r="ZA5" s="176"/>
      <c r="ZB5" s="176"/>
      <c r="ZC5" s="176"/>
      <c r="ZD5" s="176"/>
      <c r="ZE5" s="176"/>
      <c r="ZF5" s="176"/>
      <c r="ZG5" s="176"/>
      <c r="ZH5" s="176"/>
      <c r="ZI5" s="176"/>
      <c r="ZJ5" s="176"/>
      <c r="ZK5" s="176"/>
      <c r="ZL5" s="176"/>
      <c r="ZM5" s="176"/>
      <c r="ZN5" s="176"/>
      <c r="ZO5" s="176"/>
      <c r="ZP5" s="176"/>
      <c r="ZQ5" s="176"/>
      <c r="ZR5" s="176"/>
      <c r="ZS5" s="176"/>
      <c r="ZT5" s="176"/>
      <c r="ZU5" s="176"/>
      <c r="ZV5" s="176"/>
      <c r="ZW5" s="176"/>
      <c r="ZX5" s="176"/>
      <c r="ZY5" s="176"/>
      <c r="ZZ5" s="176"/>
      <c r="AAA5" s="176"/>
      <c r="AAB5" s="176"/>
      <c r="AAC5" s="176"/>
      <c r="AAD5" s="176"/>
      <c r="AAE5" s="176"/>
      <c r="AAF5" s="176"/>
      <c r="AAG5" s="176"/>
      <c r="AAH5" s="176"/>
      <c r="AAI5" s="176"/>
      <c r="AAJ5" s="176"/>
      <c r="AAK5" s="176"/>
      <c r="AAL5" s="176"/>
      <c r="AAM5" s="176"/>
      <c r="AAN5" s="176"/>
      <c r="AAO5" s="176"/>
      <c r="AAP5" s="176"/>
      <c r="AAQ5" s="176"/>
      <c r="AAR5" s="176"/>
      <c r="AAS5" s="176"/>
      <c r="AAT5" s="176"/>
      <c r="AAU5" s="176"/>
      <c r="AAV5" s="176"/>
      <c r="AAW5" s="176"/>
      <c r="AAX5" s="176"/>
      <c r="AAY5" s="176"/>
      <c r="AAZ5" s="176"/>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99" customFormat="1" x14ac:dyDescent="0.3">
      <c r="A6" s="29" t="s">
        <v>22</v>
      </c>
      <c r="B6" s="177" t="s">
        <v>23</v>
      </c>
      <c r="C6" s="177"/>
      <c r="D6" s="177"/>
      <c r="E6" s="177"/>
      <c r="F6" s="177"/>
      <c r="G6" s="177"/>
      <c r="H6" s="1">
        <f>O6+7</f>
        <v>44174</v>
      </c>
      <c r="I6" s="1"/>
      <c r="J6" s="1"/>
      <c r="K6" s="1"/>
      <c r="L6" s="1"/>
      <c r="M6" s="1"/>
      <c r="N6" s="1"/>
      <c r="O6" s="1">
        <f>V6+7</f>
        <v>44167</v>
      </c>
      <c r="P6" s="1"/>
      <c r="Q6" s="1"/>
      <c r="R6" s="1"/>
      <c r="S6" s="1"/>
      <c r="T6" s="1"/>
      <c r="U6" s="1"/>
      <c r="V6" s="1">
        <v>44160</v>
      </c>
      <c r="W6" s="1"/>
      <c r="X6" s="1"/>
      <c r="Y6" s="1"/>
      <c r="Z6" s="1"/>
      <c r="AA6" s="1"/>
      <c r="AB6" s="1"/>
      <c r="AC6" s="1">
        <v>44153</v>
      </c>
      <c r="AD6" s="1"/>
      <c r="AE6" s="1"/>
      <c r="AF6" s="1"/>
      <c r="AG6" s="1"/>
      <c r="AH6" s="1"/>
      <c r="AI6" s="1"/>
      <c r="AJ6" s="1">
        <v>44146</v>
      </c>
      <c r="AK6" s="1"/>
      <c r="AL6" s="1"/>
      <c r="AM6" s="1"/>
      <c r="AN6" s="1"/>
      <c r="AO6" s="1"/>
      <c r="AP6" s="1"/>
      <c r="AQ6" s="1">
        <v>44142</v>
      </c>
      <c r="AR6" s="1"/>
      <c r="AS6" s="1"/>
      <c r="AT6" s="1"/>
      <c r="AU6" s="1"/>
      <c r="AV6" s="1"/>
      <c r="AW6" s="1"/>
      <c r="AX6" s="1">
        <v>44139</v>
      </c>
      <c r="AY6" s="1"/>
      <c r="AZ6" s="1"/>
      <c r="BA6" s="1"/>
      <c r="BB6" s="1"/>
      <c r="BC6" s="1"/>
      <c r="BD6" s="1"/>
      <c r="BE6" s="1">
        <v>44132</v>
      </c>
      <c r="BF6" s="1"/>
      <c r="BG6" s="1"/>
      <c r="BH6" s="1"/>
      <c r="BI6" s="1"/>
      <c r="BJ6" s="1"/>
      <c r="BK6" s="1"/>
      <c r="BL6" s="1">
        <v>44131</v>
      </c>
      <c r="BM6" s="1"/>
      <c r="BN6" s="1"/>
      <c r="BO6" s="1"/>
      <c r="BP6" s="1"/>
      <c r="BQ6" s="1"/>
      <c r="BR6" s="1"/>
      <c r="BS6" s="1">
        <v>44126</v>
      </c>
      <c r="BT6" s="1"/>
      <c r="BU6" s="1"/>
      <c r="BV6" s="1"/>
      <c r="BW6" s="1"/>
      <c r="BX6" s="1"/>
      <c r="BY6" s="1"/>
      <c r="BZ6" s="1">
        <v>44124</v>
      </c>
      <c r="CA6" s="1"/>
      <c r="CB6" s="1"/>
      <c r="CC6" s="1"/>
      <c r="CD6" s="1"/>
      <c r="CE6" s="1"/>
      <c r="CF6" s="1"/>
      <c r="CG6" s="1">
        <v>44117</v>
      </c>
      <c r="CH6" s="1"/>
      <c r="CI6" s="1"/>
      <c r="CJ6" s="1"/>
      <c r="CK6" s="1"/>
      <c r="CL6" s="1"/>
      <c r="CM6" s="1"/>
      <c r="CN6" s="1">
        <v>44110</v>
      </c>
      <c r="CO6" s="1"/>
      <c r="CP6" s="1"/>
      <c r="CQ6" s="1"/>
      <c r="CR6" s="1"/>
      <c r="CS6" s="1"/>
      <c r="CT6" s="1"/>
      <c r="CU6" s="1">
        <v>44108</v>
      </c>
      <c r="CV6" s="1"/>
      <c r="CW6" s="1"/>
      <c r="CX6" s="1"/>
      <c r="CY6" s="1"/>
      <c r="CZ6" s="1"/>
      <c r="DA6" s="1"/>
      <c r="DB6" s="1">
        <v>44103</v>
      </c>
      <c r="DC6" s="1"/>
      <c r="DD6" s="1"/>
      <c r="DE6" s="1"/>
      <c r="DF6" s="1"/>
      <c r="DG6" s="1"/>
      <c r="DH6" s="1"/>
      <c r="DI6" s="1">
        <v>44096</v>
      </c>
      <c r="DJ6" s="1"/>
      <c r="DK6" s="1"/>
      <c r="DL6" s="1"/>
      <c r="DM6" s="1"/>
      <c r="DN6" s="1"/>
      <c r="DO6" s="1"/>
      <c r="DP6" s="1">
        <v>44089</v>
      </c>
      <c r="DQ6" s="1"/>
      <c r="DR6" s="1"/>
      <c r="DS6" s="1"/>
      <c r="DT6" s="1"/>
      <c r="DU6" s="1"/>
      <c r="DV6" s="1"/>
      <c r="DW6" s="1">
        <v>44082</v>
      </c>
      <c r="DX6" s="1"/>
      <c r="DY6" s="1"/>
      <c r="DZ6" s="1"/>
      <c r="EA6" s="1"/>
      <c r="EB6" s="1"/>
      <c r="EC6" s="1"/>
      <c r="ED6" s="1">
        <v>44081</v>
      </c>
      <c r="EE6" s="1"/>
      <c r="EF6" s="1"/>
      <c r="EG6" s="1"/>
      <c r="EH6" s="1"/>
      <c r="EI6" s="1"/>
      <c r="EJ6" s="1"/>
      <c r="EK6" s="1">
        <v>44075</v>
      </c>
      <c r="EL6" s="1"/>
      <c r="EM6" s="1"/>
      <c r="EN6" s="1"/>
      <c r="EO6" s="1"/>
      <c r="EP6" s="1"/>
      <c r="EQ6" s="1"/>
      <c r="ER6" s="1">
        <v>44068</v>
      </c>
      <c r="ES6" s="1"/>
      <c r="ET6" s="1"/>
      <c r="EU6" s="1"/>
      <c r="EV6" s="1"/>
      <c r="EW6" s="1"/>
      <c r="EX6" s="1"/>
      <c r="EY6" s="1">
        <v>44061</v>
      </c>
      <c r="EZ6" s="1"/>
      <c r="FA6" s="1"/>
      <c r="FB6" s="1"/>
      <c r="FC6" s="1"/>
      <c r="FD6" s="1"/>
      <c r="FE6" s="1"/>
      <c r="FF6" s="1">
        <v>44054</v>
      </c>
      <c r="FG6" s="1"/>
      <c r="FH6" s="1"/>
      <c r="FI6" s="1"/>
      <c r="FJ6" s="1"/>
      <c r="FK6" s="1"/>
      <c r="FL6" s="1"/>
      <c r="FM6" s="1">
        <v>44047</v>
      </c>
      <c r="FN6" s="1"/>
      <c r="FO6" s="1"/>
      <c r="FP6" s="1"/>
      <c r="FQ6" s="1"/>
      <c r="FR6" s="1"/>
      <c r="FS6" s="1"/>
      <c r="FT6" s="1">
        <v>44040</v>
      </c>
      <c r="FU6" s="1"/>
      <c r="FV6" s="1"/>
      <c r="FW6" s="1"/>
      <c r="FX6" s="1"/>
      <c r="FY6" s="1"/>
      <c r="FZ6" s="1"/>
      <c r="GA6" s="1">
        <v>44034</v>
      </c>
      <c r="GB6" s="1"/>
      <c r="GC6" s="1"/>
      <c r="GD6" s="1"/>
      <c r="GE6" s="1"/>
      <c r="GF6" s="1"/>
      <c r="GG6" s="1"/>
      <c r="GH6" s="1">
        <v>44026</v>
      </c>
      <c r="GI6" s="1"/>
      <c r="GJ6" s="1"/>
      <c r="GK6" s="1"/>
      <c r="GL6" s="1"/>
      <c r="GM6" s="1"/>
      <c r="GN6" s="1"/>
      <c r="GO6" s="1">
        <v>44021</v>
      </c>
      <c r="GP6" s="1"/>
      <c r="GQ6" s="1"/>
      <c r="GR6" s="1"/>
      <c r="GS6" s="1"/>
      <c r="GT6" s="1"/>
      <c r="GU6" s="1"/>
      <c r="GV6" s="1">
        <v>44019</v>
      </c>
      <c r="GW6" s="1"/>
      <c r="GX6" s="1"/>
      <c r="GY6" s="1"/>
      <c r="GZ6" s="1"/>
      <c r="HA6" s="1"/>
      <c r="HB6" s="1"/>
      <c r="HC6" s="1">
        <v>44012</v>
      </c>
      <c r="HD6" s="1"/>
      <c r="HE6" s="1"/>
      <c r="HF6" s="1"/>
      <c r="HG6" s="1"/>
      <c r="HH6" s="1"/>
      <c r="HI6" s="1"/>
      <c r="HJ6" s="1">
        <v>44007</v>
      </c>
      <c r="HK6" s="1"/>
      <c r="HL6" s="1"/>
      <c r="HM6" s="1"/>
      <c r="HN6" s="1"/>
      <c r="HO6" s="1"/>
      <c r="HP6" s="1"/>
      <c r="HQ6" s="1">
        <v>44005</v>
      </c>
      <c r="HR6" s="1"/>
      <c r="HS6" s="1"/>
      <c r="HT6" s="1"/>
      <c r="HU6" s="1"/>
      <c r="HV6" s="1"/>
      <c r="HW6" s="1"/>
      <c r="HX6" s="1">
        <v>44004</v>
      </c>
      <c r="HY6" s="1"/>
      <c r="HZ6" s="1"/>
      <c r="IA6" s="1"/>
      <c r="IB6" s="1"/>
      <c r="IC6" s="1"/>
      <c r="ID6" s="1"/>
      <c r="IE6" s="1">
        <v>44001</v>
      </c>
      <c r="IF6" s="1"/>
      <c r="IG6" s="1"/>
      <c r="IH6" s="1"/>
      <c r="II6" s="1"/>
      <c r="IJ6" s="1"/>
      <c r="IK6" s="1"/>
      <c r="IL6" s="1">
        <v>44000</v>
      </c>
      <c r="IM6" s="1"/>
      <c r="IN6" s="1"/>
      <c r="IO6" s="1"/>
      <c r="IP6" s="1"/>
      <c r="IQ6" s="1"/>
      <c r="IR6" s="1"/>
      <c r="IS6" s="1">
        <v>43998</v>
      </c>
      <c r="IT6" s="1"/>
      <c r="IU6" s="1"/>
      <c r="IV6" s="1"/>
      <c r="IW6" s="1"/>
      <c r="IX6" s="1"/>
      <c r="IY6" s="1"/>
      <c r="IZ6" s="1">
        <v>43997</v>
      </c>
      <c r="JA6" s="1"/>
      <c r="JB6" s="1"/>
      <c r="JC6" s="1"/>
      <c r="JD6" s="1"/>
      <c r="JE6" s="1"/>
      <c r="JF6" s="1"/>
      <c r="JG6" s="1">
        <v>43993</v>
      </c>
      <c r="JH6" s="1"/>
      <c r="JI6" s="1"/>
      <c r="JJ6" s="1"/>
      <c r="JK6" s="1"/>
      <c r="JL6" s="1"/>
      <c r="JM6" s="1"/>
      <c r="JN6" s="1">
        <v>43992</v>
      </c>
      <c r="JO6" s="1"/>
      <c r="JP6" s="1"/>
      <c r="JQ6" s="1"/>
      <c r="JR6" s="1"/>
      <c r="JS6" s="1"/>
      <c r="JT6" s="1"/>
      <c r="JU6" s="1">
        <v>43991</v>
      </c>
      <c r="JV6" s="1"/>
      <c r="JW6" s="1"/>
      <c r="JX6" s="1"/>
      <c r="JY6" s="1"/>
      <c r="JZ6" s="1"/>
      <c r="KA6" s="1"/>
      <c r="KB6" s="1">
        <v>43990</v>
      </c>
      <c r="KC6" s="1"/>
      <c r="KD6" s="1"/>
      <c r="KE6" s="1"/>
      <c r="KF6" s="1"/>
      <c r="KG6" s="1"/>
      <c r="KH6" s="1"/>
      <c r="KI6" s="1">
        <v>43986</v>
      </c>
      <c r="KJ6" s="1"/>
      <c r="KK6" s="1"/>
      <c r="KL6" s="1"/>
      <c r="KM6" s="1"/>
      <c r="KN6" s="1"/>
      <c r="KO6" s="1"/>
      <c r="KP6" s="1">
        <v>43985</v>
      </c>
      <c r="KQ6" s="1"/>
      <c r="KR6" s="1"/>
      <c r="KS6" s="1"/>
      <c r="KT6" s="1"/>
      <c r="KU6" s="1"/>
      <c r="KV6" s="1"/>
      <c r="KW6" s="1">
        <v>43983</v>
      </c>
      <c r="KX6" s="1"/>
      <c r="KY6" s="1"/>
      <c r="KZ6" s="1"/>
      <c r="LA6" s="1"/>
      <c r="LB6" s="1"/>
      <c r="LC6" s="1"/>
      <c r="LD6" s="1">
        <v>43980</v>
      </c>
      <c r="LE6" s="1"/>
      <c r="LF6" s="1"/>
      <c r="LG6" s="1"/>
      <c r="LH6" s="1"/>
      <c r="LI6" s="1"/>
      <c r="LJ6" s="1"/>
      <c r="LK6" s="1">
        <v>43979</v>
      </c>
      <c r="LL6" s="1"/>
      <c r="LM6" s="1"/>
      <c r="LN6" s="1"/>
      <c r="LO6" s="1"/>
      <c r="LP6" s="1"/>
      <c r="LQ6" s="1"/>
      <c r="LR6" s="1">
        <v>43978</v>
      </c>
      <c r="LS6" s="1"/>
      <c r="LT6" s="1"/>
      <c r="LU6" s="1"/>
      <c r="LV6" s="1"/>
      <c r="LW6" s="1"/>
      <c r="LX6" s="1"/>
      <c r="LY6" s="1">
        <v>43976</v>
      </c>
      <c r="LZ6" s="1"/>
      <c r="MA6" s="1"/>
      <c r="MB6" s="1"/>
      <c r="MC6" s="1"/>
      <c r="MD6" s="1"/>
      <c r="ME6" s="1"/>
      <c r="MF6" s="1">
        <v>43973</v>
      </c>
      <c r="MG6" s="1"/>
      <c r="MH6" s="1"/>
      <c r="MI6" s="1"/>
      <c r="MJ6" s="1"/>
      <c r="MK6" s="1"/>
      <c r="ML6" s="1"/>
      <c r="MM6" s="1">
        <v>43972</v>
      </c>
      <c r="MN6" s="1"/>
      <c r="MO6" s="1"/>
      <c r="MP6" s="1"/>
      <c r="MQ6" s="1"/>
      <c r="MR6" s="1"/>
      <c r="MS6" s="1"/>
      <c r="MT6" s="1">
        <v>43969</v>
      </c>
      <c r="MU6" s="1"/>
      <c r="MV6" s="1"/>
      <c r="MW6" s="1"/>
      <c r="MX6" s="1"/>
      <c r="MY6" s="1"/>
      <c r="MZ6" s="1"/>
      <c r="NA6" s="1">
        <v>43966</v>
      </c>
      <c r="NB6" s="1"/>
      <c r="NC6" s="1"/>
      <c r="ND6" s="1"/>
      <c r="NE6" s="1"/>
      <c r="NF6" s="1"/>
      <c r="NG6" s="1"/>
      <c r="NH6" s="1">
        <v>43965</v>
      </c>
      <c r="NI6" s="1"/>
      <c r="NJ6" s="1"/>
      <c r="NK6" s="1"/>
      <c r="NL6" s="1"/>
      <c r="NM6" s="1"/>
      <c r="NN6" s="1"/>
      <c r="NO6" s="1">
        <v>43964</v>
      </c>
      <c r="NP6" s="1"/>
      <c r="NQ6" s="1"/>
      <c r="NR6" s="1"/>
      <c r="NS6" s="1"/>
      <c r="NT6" s="1"/>
      <c r="NU6" s="1"/>
      <c r="NV6" s="1">
        <v>43962</v>
      </c>
      <c r="NW6" s="1"/>
      <c r="NX6" s="1"/>
      <c r="NY6" s="1"/>
      <c r="NZ6" s="1"/>
      <c r="OA6" s="1"/>
      <c r="OB6" s="1"/>
      <c r="OC6" s="1">
        <v>43959</v>
      </c>
      <c r="OD6" s="1"/>
      <c r="OE6" s="1"/>
      <c r="OF6" s="1"/>
      <c r="OG6" s="1"/>
      <c r="OH6" s="1"/>
      <c r="OI6" s="1"/>
      <c r="OJ6" s="1">
        <v>43958</v>
      </c>
      <c r="OK6" s="1"/>
      <c r="OL6" s="1"/>
      <c r="OM6" s="1"/>
      <c r="ON6" s="1"/>
      <c r="OO6" s="1"/>
      <c r="OP6" s="1"/>
      <c r="OQ6" s="1">
        <v>43957</v>
      </c>
      <c r="OR6" s="1"/>
      <c r="OS6" s="1"/>
      <c r="OT6" s="1"/>
      <c r="OU6" s="1"/>
      <c r="OV6" s="1"/>
      <c r="OW6" s="1"/>
      <c r="OX6" s="1">
        <v>43955</v>
      </c>
      <c r="OY6" s="1"/>
      <c r="OZ6" s="1"/>
      <c r="PA6" s="1"/>
      <c r="PB6" s="1"/>
      <c r="PC6" s="1"/>
      <c r="PD6" s="1"/>
      <c r="PE6" s="1">
        <v>43952</v>
      </c>
      <c r="PF6" s="1"/>
      <c r="PG6" s="1"/>
      <c r="PH6" s="1"/>
      <c r="PI6" s="1"/>
      <c r="PJ6" s="1"/>
      <c r="PK6" s="1"/>
      <c r="PL6" s="1">
        <v>43950</v>
      </c>
      <c r="PM6" s="1"/>
      <c r="PN6" s="1"/>
      <c r="PO6" s="1"/>
      <c r="PP6" s="1"/>
      <c r="PQ6" s="1"/>
      <c r="PR6" s="1"/>
      <c r="PS6" s="1">
        <v>43949</v>
      </c>
      <c r="PT6" s="1"/>
      <c r="PU6" s="1"/>
      <c r="PV6" s="1"/>
      <c r="PW6" s="1"/>
      <c r="PX6" s="1"/>
      <c r="PY6" s="1"/>
      <c r="PZ6" s="1">
        <v>43948</v>
      </c>
      <c r="QA6" s="1"/>
      <c r="QB6" s="1"/>
      <c r="QC6" s="1"/>
      <c r="QD6" s="1"/>
      <c r="QE6" s="1"/>
      <c r="QF6" s="1"/>
      <c r="QG6" s="1">
        <v>43945</v>
      </c>
      <c r="QH6" s="1"/>
      <c r="QI6" s="1"/>
      <c r="QJ6" s="1"/>
      <c r="QK6" s="1"/>
      <c r="QL6" s="1"/>
      <c r="QM6" s="1"/>
      <c r="QN6" s="1">
        <v>43944</v>
      </c>
      <c r="QO6" s="1"/>
      <c r="QP6" s="1"/>
      <c r="QQ6" s="1"/>
      <c r="QR6" s="1"/>
      <c r="QS6" s="1"/>
      <c r="QT6" s="1"/>
      <c r="QU6" s="1">
        <v>43943</v>
      </c>
      <c r="QV6" s="1"/>
      <c r="QW6" s="1"/>
      <c r="QX6" s="1"/>
      <c r="QY6" s="1"/>
      <c r="QZ6" s="1"/>
      <c r="RA6" s="1"/>
      <c r="RB6" s="1">
        <v>43941</v>
      </c>
      <c r="RC6" s="1"/>
      <c r="RD6" s="1"/>
      <c r="RE6" s="1"/>
      <c r="RF6" s="1"/>
      <c r="RG6" s="1"/>
      <c r="RH6" s="1"/>
      <c r="RI6" s="1">
        <v>43938</v>
      </c>
      <c r="RJ6" s="1"/>
      <c r="RK6" s="1"/>
      <c r="RL6" s="1"/>
      <c r="RM6" s="1"/>
      <c r="RN6" s="1"/>
      <c r="RO6" s="1"/>
      <c r="RP6" s="1">
        <v>43937</v>
      </c>
      <c r="RQ6" s="1"/>
      <c r="RR6" s="1"/>
      <c r="RS6" s="1"/>
      <c r="RT6" s="1"/>
      <c r="RU6" s="1"/>
      <c r="RV6" s="1"/>
      <c r="RW6" s="1">
        <v>43936</v>
      </c>
      <c r="RX6" s="1"/>
      <c r="RY6" s="1"/>
      <c r="RZ6" s="1"/>
      <c r="SA6" s="1"/>
      <c r="SB6" s="1"/>
      <c r="SC6" s="1"/>
      <c r="SD6" s="1">
        <v>43934</v>
      </c>
      <c r="SE6" s="1"/>
      <c r="SF6" s="1"/>
      <c r="SG6" s="1"/>
      <c r="SH6" s="1"/>
      <c r="SI6" s="1"/>
      <c r="SJ6" s="1"/>
      <c r="SK6" s="1">
        <v>43933</v>
      </c>
      <c r="SL6" s="1"/>
      <c r="SM6" s="1"/>
      <c r="SN6" s="1"/>
      <c r="SO6" s="1"/>
      <c r="SP6" s="1"/>
      <c r="SQ6" s="1"/>
      <c r="SR6" s="1">
        <v>43932</v>
      </c>
      <c r="SS6" s="1"/>
      <c r="ST6" s="1"/>
      <c r="SU6" s="1"/>
      <c r="SV6" s="1"/>
      <c r="SW6" s="1"/>
      <c r="SX6" s="1"/>
      <c r="SY6" s="1">
        <v>43931</v>
      </c>
      <c r="SZ6" s="1"/>
      <c r="TA6" s="1"/>
      <c r="TB6" s="1"/>
      <c r="TC6" s="1"/>
      <c r="TD6" s="1"/>
      <c r="TE6" s="1"/>
      <c r="TF6" s="1">
        <v>43930</v>
      </c>
      <c r="TG6" s="1"/>
      <c r="TH6" s="1"/>
      <c r="TI6" s="1"/>
      <c r="TJ6" s="1"/>
      <c r="TK6" s="1"/>
      <c r="TL6" s="1"/>
      <c r="TM6" s="1">
        <v>43929</v>
      </c>
      <c r="TN6" s="1"/>
      <c r="TO6" s="1"/>
      <c r="TP6" s="1"/>
      <c r="TQ6" s="1"/>
      <c r="TR6" s="1"/>
      <c r="TS6" s="1"/>
      <c r="TT6" s="1">
        <v>43928</v>
      </c>
      <c r="TU6" s="1"/>
      <c r="TV6" s="1"/>
      <c r="TW6" s="1"/>
      <c r="TX6" s="1"/>
      <c r="TY6" s="1"/>
      <c r="TZ6" s="1"/>
      <c r="UA6" s="1">
        <v>43927</v>
      </c>
      <c r="UB6" s="1"/>
      <c r="UC6" s="1"/>
      <c r="UD6" s="1"/>
      <c r="UE6" s="1"/>
      <c r="UF6" s="1"/>
      <c r="UG6" s="1"/>
      <c r="UH6" s="1">
        <v>43926</v>
      </c>
      <c r="UI6" s="1"/>
      <c r="UJ6" s="1"/>
      <c r="UK6" s="1"/>
      <c r="UL6" s="1"/>
      <c r="UM6" s="1"/>
      <c r="UN6" s="1"/>
      <c r="UO6" s="1">
        <v>43925</v>
      </c>
      <c r="UP6" s="1"/>
      <c r="UQ6" s="1"/>
      <c r="UR6" s="1"/>
      <c r="US6" s="1"/>
      <c r="UT6" s="1"/>
      <c r="UU6" s="1"/>
      <c r="UV6" s="1">
        <v>43924</v>
      </c>
      <c r="UW6" s="1"/>
      <c r="UX6" s="1"/>
      <c r="UY6" s="1"/>
      <c r="UZ6" s="1"/>
      <c r="VA6" s="1"/>
      <c r="VB6" s="1"/>
      <c r="VC6" s="1">
        <v>43923</v>
      </c>
      <c r="VD6" s="1"/>
      <c r="VE6" s="1"/>
      <c r="VF6" s="1"/>
      <c r="VG6" s="1"/>
      <c r="VH6" s="1"/>
      <c r="VI6" s="1"/>
      <c r="VJ6" s="1">
        <v>43922</v>
      </c>
      <c r="VK6" s="1"/>
      <c r="VL6" s="1"/>
      <c r="VM6" s="1"/>
      <c r="VN6" s="1"/>
      <c r="VO6" s="1"/>
      <c r="VP6" s="1"/>
      <c r="VQ6" s="1">
        <v>43921</v>
      </c>
      <c r="VR6" s="1"/>
      <c r="VS6" s="1"/>
      <c r="VT6" s="1"/>
      <c r="VU6" s="1"/>
      <c r="VV6" s="1"/>
      <c r="VW6" s="1"/>
      <c r="VX6" s="1">
        <v>43920</v>
      </c>
      <c r="VY6" s="1"/>
      <c r="VZ6" s="1"/>
      <c r="WA6" s="1"/>
      <c r="WB6" s="1"/>
      <c r="WC6" s="1"/>
      <c r="WD6" s="1"/>
      <c r="WE6" s="1">
        <v>43919</v>
      </c>
      <c r="WF6" s="1"/>
      <c r="WG6" s="1"/>
      <c r="WH6" s="1"/>
      <c r="WI6" s="1"/>
      <c r="WJ6" s="1"/>
      <c r="WK6" s="1"/>
      <c r="WL6" s="1">
        <v>43918</v>
      </c>
      <c r="WM6" s="1"/>
      <c r="WN6" s="1"/>
      <c r="WO6" s="1"/>
      <c r="WP6" s="1"/>
      <c r="WQ6" s="1"/>
      <c r="WR6" s="1"/>
      <c r="WS6" s="1">
        <v>43917</v>
      </c>
      <c r="WT6" s="1"/>
      <c r="WU6" s="1"/>
      <c r="WV6" s="1"/>
      <c r="WW6" s="1"/>
      <c r="WX6" s="1"/>
      <c r="WY6" s="1"/>
      <c r="WZ6" s="1">
        <v>43916</v>
      </c>
      <c r="XA6" s="1"/>
      <c r="XB6" s="1"/>
      <c r="XC6" s="1"/>
      <c r="XD6" s="1"/>
      <c r="XE6" s="1"/>
      <c r="XF6" s="1"/>
      <c r="XG6" s="1">
        <v>43915</v>
      </c>
      <c r="XH6" s="1"/>
      <c r="XI6" s="1"/>
      <c r="XJ6" s="1"/>
      <c r="XK6" s="1"/>
      <c r="XL6" s="1"/>
      <c r="XM6" s="1"/>
      <c r="XN6" s="1">
        <v>43914</v>
      </c>
      <c r="XO6" s="1"/>
      <c r="XP6" s="1"/>
      <c r="XQ6" s="1"/>
      <c r="XR6" s="1"/>
      <c r="XS6" s="1"/>
      <c r="XT6" s="1"/>
      <c r="XU6" s="1">
        <v>43913</v>
      </c>
      <c r="XV6" s="1"/>
      <c r="XW6" s="1"/>
      <c r="XX6" s="1"/>
      <c r="XY6" s="1"/>
      <c r="XZ6" s="1"/>
      <c r="YA6" s="1"/>
      <c r="YB6" s="1">
        <v>43912</v>
      </c>
      <c r="YC6" s="1"/>
      <c r="YD6" s="1"/>
      <c r="YE6" s="1"/>
      <c r="YF6" s="1"/>
      <c r="YG6" s="1"/>
      <c r="YH6" s="1"/>
      <c r="YI6" s="1">
        <v>43911</v>
      </c>
      <c r="YJ6" s="1"/>
      <c r="YK6" s="1"/>
      <c r="YL6" s="1"/>
      <c r="YM6" s="1"/>
      <c r="YN6" s="1"/>
      <c r="YO6" s="1"/>
      <c r="YP6" s="1">
        <v>43910</v>
      </c>
      <c r="YQ6" s="1"/>
      <c r="YR6" s="1"/>
      <c r="YS6" s="1"/>
      <c r="YT6" s="1"/>
      <c r="YU6" s="1"/>
      <c r="YV6" s="1"/>
      <c r="YW6" s="1">
        <v>43909</v>
      </c>
      <c r="YX6" s="1"/>
      <c r="YY6" s="1"/>
      <c r="YZ6" s="1"/>
      <c r="ZA6" s="1"/>
      <c r="ZB6" s="1"/>
      <c r="ZC6" s="1"/>
      <c r="ZD6" s="1">
        <v>43908</v>
      </c>
      <c r="ZE6" s="1"/>
      <c r="ZF6" s="1"/>
      <c r="ZG6" s="1"/>
      <c r="ZH6" s="1"/>
      <c r="ZI6" s="1"/>
      <c r="ZJ6" s="1"/>
      <c r="ZK6" s="1">
        <v>43907</v>
      </c>
      <c r="ZL6" s="1"/>
      <c r="ZM6" s="1"/>
      <c r="ZN6" s="1"/>
      <c r="ZO6" s="1"/>
      <c r="ZP6" s="1"/>
      <c r="ZQ6" s="1"/>
      <c r="ZR6" s="1">
        <v>43906</v>
      </c>
      <c r="ZS6" s="1"/>
      <c r="ZT6" s="1"/>
      <c r="ZU6" s="1"/>
      <c r="ZV6" s="1"/>
      <c r="ZW6" s="1"/>
      <c r="ZX6" s="1"/>
      <c r="ZY6" s="1">
        <v>43905</v>
      </c>
      <c r="ZZ6" s="1"/>
      <c r="AAA6" s="1"/>
      <c r="AAB6" s="1"/>
      <c r="AAC6" s="1"/>
      <c r="AAD6" s="1"/>
      <c r="AAE6" s="1"/>
      <c r="AAF6" s="1">
        <v>43904</v>
      </c>
      <c r="AAG6" s="1"/>
      <c r="AAH6" s="1"/>
      <c r="AAI6" s="1"/>
      <c r="AAJ6" s="1"/>
      <c r="AAK6" s="1"/>
      <c r="AAL6" s="1"/>
      <c r="AAM6" s="1">
        <v>43902</v>
      </c>
      <c r="AAN6" s="1"/>
      <c r="AAO6" s="1"/>
      <c r="AAP6" s="1"/>
      <c r="AAQ6" s="1"/>
      <c r="AAR6" s="1"/>
      <c r="AAS6" s="1"/>
      <c r="AAT6" s="1">
        <v>43899</v>
      </c>
      <c r="AAU6" s="1"/>
      <c r="AAV6" s="1"/>
      <c r="AAW6" s="1"/>
      <c r="AAX6" s="1"/>
      <c r="AAY6" s="1"/>
      <c r="AAZ6" s="1"/>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100"/>
      <c r="B7" s="101" t="s">
        <v>54</v>
      </c>
      <c r="C7" s="37" t="s">
        <v>25</v>
      </c>
      <c r="D7" s="101" t="s">
        <v>55</v>
      </c>
      <c r="E7" s="37" t="s">
        <v>25</v>
      </c>
      <c r="F7" s="102" t="s">
        <v>24</v>
      </c>
      <c r="G7" s="37" t="s">
        <v>25</v>
      </c>
      <c r="H7" s="36" t="s">
        <v>54</v>
      </c>
      <c r="I7" s="37" t="s">
        <v>25</v>
      </c>
      <c r="J7" s="101" t="s">
        <v>55</v>
      </c>
      <c r="K7" s="37" t="s">
        <v>25</v>
      </c>
      <c r="L7" s="101" t="s">
        <v>56</v>
      </c>
      <c r="M7" s="101" t="s">
        <v>24</v>
      </c>
      <c r="N7" s="35" t="s">
        <v>25</v>
      </c>
      <c r="O7" s="36" t="s">
        <v>54</v>
      </c>
      <c r="P7" s="37" t="s">
        <v>25</v>
      </c>
      <c r="Q7" s="101" t="s">
        <v>55</v>
      </c>
      <c r="R7" s="37" t="s">
        <v>25</v>
      </c>
      <c r="S7" s="101" t="s">
        <v>56</v>
      </c>
      <c r="T7" s="101" t="s">
        <v>24</v>
      </c>
      <c r="U7" s="35" t="s">
        <v>25</v>
      </c>
      <c r="V7" s="36" t="s">
        <v>54</v>
      </c>
      <c r="W7" s="37" t="s">
        <v>25</v>
      </c>
      <c r="X7" s="101" t="s">
        <v>55</v>
      </c>
      <c r="Y7" s="37" t="s">
        <v>25</v>
      </c>
      <c r="Z7" s="101" t="s">
        <v>56</v>
      </c>
      <c r="AA7" s="101" t="s">
        <v>24</v>
      </c>
      <c r="AB7" s="35" t="s">
        <v>25</v>
      </c>
      <c r="AC7" s="36" t="s">
        <v>54</v>
      </c>
      <c r="AD7" s="37" t="s">
        <v>25</v>
      </c>
      <c r="AE7" s="101" t="s">
        <v>55</v>
      </c>
      <c r="AF7" s="37" t="s">
        <v>25</v>
      </c>
      <c r="AG7" s="101" t="s">
        <v>56</v>
      </c>
      <c r="AH7" s="101" t="s">
        <v>24</v>
      </c>
      <c r="AI7" s="35" t="s">
        <v>25</v>
      </c>
      <c r="AJ7" s="36" t="s">
        <v>54</v>
      </c>
      <c r="AK7" s="37" t="s">
        <v>25</v>
      </c>
      <c r="AL7" s="101" t="s">
        <v>55</v>
      </c>
      <c r="AM7" s="37" t="s">
        <v>25</v>
      </c>
      <c r="AN7" s="101" t="s">
        <v>56</v>
      </c>
      <c r="AO7" s="101" t="s">
        <v>24</v>
      </c>
      <c r="AP7" s="35" t="s">
        <v>25</v>
      </c>
      <c r="AQ7" s="36" t="s">
        <v>54</v>
      </c>
      <c r="AR7" s="37" t="s">
        <v>25</v>
      </c>
      <c r="AS7" s="101" t="s">
        <v>55</v>
      </c>
      <c r="AT7" s="37" t="s">
        <v>25</v>
      </c>
      <c r="AU7" s="101" t="s">
        <v>56</v>
      </c>
      <c r="AV7" s="101" t="s">
        <v>24</v>
      </c>
      <c r="AW7" s="35" t="s">
        <v>25</v>
      </c>
      <c r="AX7" s="36" t="s">
        <v>54</v>
      </c>
      <c r="AY7" s="37" t="s">
        <v>25</v>
      </c>
      <c r="AZ7" s="101" t="s">
        <v>55</v>
      </c>
      <c r="BA7" s="37" t="s">
        <v>25</v>
      </c>
      <c r="BB7" s="101" t="s">
        <v>56</v>
      </c>
      <c r="BC7" s="101" t="s">
        <v>24</v>
      </c>
      <c r="BD7" s="35" t="s">
        <v>25</v>
      </c>
      <c r="BE7" s="36" t="s">
        <v>54</v>
      </c>
      <c r="BF7" s="37" t="s">
        <v>25</v>
      </c>
      <c r="BG7" s="101" t="s">
        <v>55</v>
      </c>
      <c r="BH7" s="37" t="s">
        <v>25</v>
      </c>
      <c r="BI7" s="101" t="s">
        <v>56</v>
      </c>
      <c r="BJ7" s="101" t="s">
        <v>24</v>
      </c>
      <c r="BK7" s="35" t="s">
        <v>25</v>
      </c>
      <c r="BL7" s="36" t="s">
        <v>54</v>
      </c>
      <c r="BM7" s="37" t="s">
        <v>25</v>
      </c>
      <c r="BN7" s="101" t="s">
        <v>55</v>
      </c>
      <c r="BO7" s="37" t="s">
        <v>25</v>
      </c>
      <c r="BP7" s="101" t="s">
        <v>56</v>
      </c>
      <c r="BQ7" s="101" t="s">
        <v>24</v>
      </c>
      <c r="BR7" s="35" t="s">
        <v>25</v>
      </c>
      <c r="BS7" s="36" t="s">
        <v>54</v>
      </c>
      <c r="BT7" s="37" t="s">
        <v>25</v>
      </c>
      <c r="BU7" s="101" t="s">
        <v>55</v>
      </c>
      <c r="BV7" s="37" t="s">
        <v>25</v>
      </c>
      <c r="BW7" s="101" t="s">
        <v>56</v>
      </c>
      <c r="BX7" s="101" t="s">
        <v>24</v>
      </c>
      <c r="BY7" s="35" t="s">
        <v>25</v>
      </c>
      <c r="BZ7" s="36" t="s">
        <v>54</v>
      </c>
      <c r="CA7" s="37" t="s">
        <v>25</v>
      </c>
      <c r="CB7" s="101" t="s">
        <v>55</v>
      </c>
      <c r="CC7" s="37" t="s">
        <v>25</v>
      </c>
      <c r="CD7" s="101" t="s">
        <v>56</v>
      </c>
      <c r="CE7" s="101" t="s">
        <v>24</v>
      </c>
      <c r="CF7" s="35" t="s">
        <v>25</v>
      </c>
      <c r="CG7" s="36" t="s">
        <v>54</v>
      </c>
      <c r="CH7" s="37" t="s">
        <v>25</v>
      </c>
      <c r="CI7" s="101" t="s">
        <v>55</v>
      </c>
      <c r="CJ7" s="37" t="s">
        <v>25</v>
      </c>
      <c r="CK7" s="101" t="s">
        <v>56</v>
      </c>
      <c r="CL7" s="101" t="s">
        <v>24</v>
      </c>
      <c r="CM7" s="35" t="s">
        <v>25</v>
      </c>
      <c r="CN7" s="36" t="s">
        <v>54</v>
      </c>
      <c r="CO7" s="37" t="s">
        <v>25</v>
      </c>
      <c r="CP7" s="101" t="s">
        <v>55</v>
      </c>
      <c r="CQ7" s="37" t="s">
        <v>25</v>
      </c>
      <c r="CR7" s="101" t="s">
        <v>56</v>
      </c>
      <c r="CS7" s="101" t="s">
        <v>24</v>
      </c>
      <c r="CT7" s="35" t="s">
        <v>25</v>
      </c>
      <c r="CU7" s="36" t="s">
        <v>54</v>
      </c>
      <c r="CV7" s="37" t="s">
        <v>25</v>
      </c>
      <c r="CW7" s="101" t="s">
        <v>55</v>
      </c>
      <c r="CX7" s="37" t="s">
        <v>25</v>
      </c>
      <c r="CY7" s="101" t="s">
        <v>56</v>
      </c>
      <c r="CZ7" s="101" t="s">
        <v>24</v>
      </c>
      <c r="DA7" s="35" t="s">
        <v>25</v>
      </c>
      <c r="DB7" s="36" t="s">
        <v>54</v>
      </c>
      <c r="DC7" s="37" t="s">
        <v>25</v>
      </c>
      <c r="DD7" s="101" t="s">
        <v>55</v>
      </c>
      <c r="DE7" s="37" t="s">
        <v>25</v>
      </c>
      <c r="DF7" s="101" t="s">
        <v>56</v>
      </c>
      <c r="DG7" s="101" t="s">
        <v>24</v>
      </c>
      <c r="DH7" s="35" t="s">
        <v>25</v>
      </c>
      <c r="DI7" s="36" t="s">
        <v>54</v>
      </c>
      <c r="DJ7" s="37" t="s">
        <v>25</v>
      </c>
      <c r="DK7" s="101" t="s">
        <v>55</v>
      </c>
      <c r="DL7" s="37" t="s">
        <v>25</v>
      </c>
      <c r="DM7" s="101" t="s">
        <v>56</v>
      </c>
      <c r="DN7" s="101" t="s">
        <v>24</v>
      </c>
      <c r="DO7" s="35" t="s">
        <v>25</v>
      </c>
      <c r="DP7" s="36" t="s">
        <v>54</v>
      </c>
      <c r="DQ7" s="37" t="s">
        <v>25</v>
      </c>
      <c r="DR7" s="101" t="s">
        <v>55</v>
      </c>
      <c r="DS7" s="37" t="s">
        <v>25</v>
      </c>
      <c r="DT7" s="101" t="s">
        <v>56</v>
      </c>
      <c r="DU7" s="101" t="s">
        <v>24</v>
      </c>
      <c r="DV7" s="35" t="s">
        <v>25</v>
      </c>
      <c r="DW7" s="36" t="s">
        <v>54</v>
      </c>
      <c r="DX7" s="37" t="s">
        <v>25</v>
      </c>
      <c r="DY7" s="101" t="s">
        <v>55</v>
      </c>
      <c r="DZ7" s="37" t="s">
        <v>25</v>
      </c>
      <c r="EA7" s="101" t="s">
        <v>56</v>
      </c>
      <c r="EB7" s="101" t="s">
        <v>24</v>
      </c>
      <c r="EC7" s="35" t="s">
        <v>25</v>
      </c>
      <c r="ED7" s="36" t="s">
        <v>54</v>
      </c>
      <c r="EE7" s="37" t="s">
        <v>25</v>
      </c>
      <c r="EF7" s="101" t="s">
        <v>55</v>
      </c>
      <c r="EG7" s="37" t="s">
        <v>25</v>
      </c>
      <c r="EH7" s="101" t="s">
        <v>56</v>
      </c>
      <c r="EI7" s="101" t="s">
        <v>24</v>
      </c>
      <c r="EJ7" s="35" t="s">
        <v>25</v>
      </c>
      <c r="EK7" s="36" t="s">
        <v>54</v>
      </c>
      <c r="EL7" s="37" t="s">
        <v>25</v>
      </c>
      <c r="EM7" s="101" t="s">
        <v>55</v>
      </c>
      <c r="EN7" s="37" t="s">
        <v>25</v>
      </c>
      <c r="EO7" s="101" t="s">
        <v>56</v>
      </c>
      <c r="EP7" s="101" t="s">
        <v>24</v>
      </c>
      <c r="EQ7" s="35" t="s">
        <v>25</v>
      </c>
      <c r="ER7" s="36" t="s">
        <v>54</v>
      </c>
      <c r="ES7" s="37" t="s">
        <v>25</v>
      </c>
      <c r="ET7" s="101" t="s">
        <v>55</v>
      </c>
      <c r="EU7" s="37" t="s">
        <v>25</v>
      </c>
      <c r="EV7" s="101" t="s">
        <v>56</v>
      </c>
      <c r="EW7" s="101" t="s">
        <v>24</v>
      </c>
      <c r="EX7" s="35" t="s">
        <v>25</v>
      </c>
      <c r="EY7" s="36" t="s">
        <v>54</v>
      </c>
      <c r="EZ7" s="37" t="s">
        <v>25</v>
      </c>
      <c r="FA7" s="101" t="s">
        <v>55</v>
      </c>
      <c r="FB7" s="37" t="s">
        <v>25</v>
      </c>
      <c r="FC7" s="101" t="s">
        <v>56</v>
      </c>
      <c r="FD7" s="101" t="s">
        <v>24</v>
      </c>
      <c r="FE7" s="35" t="s">
        <v>25</v>
      </c>
      <c r="FF7" s="36" t="s">
        <v>54</v>
      </c>
      <c r="FG7" s="37" t="s">
        <v>25</v>
      </c>
      <c r="FH7" s="101" t="s">
        <v>55</v>
      </c>
      <c r="FI7" s="37" t="s">
        <v>25</v>
      </c>
      <c r="FJ7" s="101" t="s">
        <v>56</v>
      </c>
      <c r="FK7" s="101" t="s">
        <v>24</v>
      </c>
      <c r="FL7" s="35" t="s">
        <v>25</v>
      </c>
      <c r="FM7" s="36" t="s">
        <v>54</v>
      </c>
      <c r="FN7" s="37" t="s">
        <v>25</v>
      </c>
      <c r="FO7" s="101" t="s">
        <v>55</v>
      </c>
      <c r="FP7" s="37" t="s">
        <v>25</v>
      </c>
      <c r="FQ7" s="101" t="s">
        <v>56</v>
      </c>
      <c r="FR7" s="101" t="s">
        <v>24</v>
      </c>
      <c r="FS7" s="35" t="s">
        <v>25</v>
      </c>
      <c r="FT7" s="36" t="s">
        <v>54</v>
      </c>
      <c r="FU7" s="37" t="s">
        <v>25</v>
      </c>
      <c r="FV7" s="101" t="s">
        <v>55</v>
      </c>
      <c r="FW7" s="37" t="s">
        <v>25</v>
      </c>
      <c r="FX7" s="101" t="s">
        <v>56</v>
      </c>
      <c r="FY7" s="101" t="s">
        <v>24</v>
      </c>
      <c r="FZ7" s="35" t="s">
        <v>25</v>
      </c>
      <c r="GA7" s="36" t="s">
        <v>54</v>
      </c>
      <c r="GB7" s="37" t="s">
        <v>25</v>
      </c>
      <c r="GC7" s="101" t="s">
        <v>55</v>
      </c>
      <c r="GD7" s="37" t="s">
        <v>25</v>
      </c>
      <c r="GE7" s="101" t="s">
        <v>56</v>
      </c>
      <c r="GF7" s="101" t="s">
        <v>24</v>
      </c>
      <c r="GG7" s="35" t="s">
        <v>25</v>
      </c>
      <c r="GH7" s="36" t="s">
        <v>54</v>
      </c>
      <c r="GI7" s="37" t="s">
        <v>25</v>
      </c>
      <c r="GJ7" s="101" t="s">
        <v>55</v>
      </c>
      <c r="GK7" s="37" t="s">
        <v>25</v>
      </c>
      <c r="GL7" s="101" t="s">
        <v>56</v>
      </c>
      <c r="GM7" s="101" t="s">
        <v>24</v>
      </c>
      <c r="GN7" s="35" t="s">
        <v>25</v>
      </c>
      <c r="GO7" s="36" t="s">
        <v>54</v>
      </c>
      <c r="GP7" s="37" t="s">
        <v>25</v>
      </c>
      <c r="GQ7" s="101" t="s">
        <v>55</v>
      </c>
      <c r="GR7" s="37" t="s">
        <v>25</v>
      </c>
      <c r="GS7" s="101" t="s">
        <v>56</v>
      </c>
      <c r="GT7" s="101" t="s">
        <v>24</v>
      </c>
      <c r="GU7" s="35" t="s">
        <v>25</v>
      </c>
      <c r="GV7" s="36" t="s">
        <v>54</v>
      </c>
      <c r="GW7" s="37" t="s">
        <v>25</v>
      </c>
      <c r="GX7" s="101" t="s">
        <v>55</v>
      </c>
      <c r="GY7" s="37" t="s">
        <v>25</v>
      </c>
      <c r="GZ7" s="101" t="s">
        <v>56</v>
      </c>
      <c r="HA7" s="101" t="s">
        <v>24</v>
      </c>
      <c r="HB7" s="35" t="s">
        <v>25</v>
      </c>
      <c r="HC7" s="36" t="s">
        <v>54</v>
      </c>
      <c r="HD7" s="37" t="s">
        <v>25</v>
      </c>
      <c r="HE7" s="101" t="s">
        <v>55</v>
      </c>
      <c r="HF7" s="37" t="s">
        <v>25</v>
      </c>
      <c r="HG7" s="101" t="s">
        <v>56</v>
      </c>
      <c r="HH7" s="101" t="s">
        <v>24</v>
      </c>
      <c r="HI7" s="35" t="s">
        <v>25</v>
      </c>
      <c r="HJ7" s="36" t="s">
        <v>54</v>
      </c>
      <c r="HK7" s="37" t="s">
        <v>25</v>
      </c>
      <c r="HL7" s="101" t="s">
        <v>55</v>
      </c>
      <c r="HM7" s="37" t="s">
        <v>25</v>
      </c>
      <c r="HN7" s="101" t="s">
        <v>56</v>
      </c>
      <c r="HO7" s="101" t="s">
        <v>24</v>
      </c>
      <c r="HP7" s="35" t="s">
        <v>25</v>
      </c>
      <c r="HQ7" s="36" t="s">
        <v>54</v>
      </c>
      <c r="HR7" s="37" t="s">
        <v>25</v>
      </c>
      <c r="HS7" s="101" t="s">
        <v>55</v>
      </c>
      <c r="HT7" s="37" t="s">
        <v>25</v>
      </c>
      <c r="HU7" s="101" t="s">
        <v>56</v>
      </c>
      <c r="HV7" s="101" t="s">
        <v>24</v>
      </c>
      <c r="HW7" s="35" t="s">
        <v>25</v>
      </c>
      <c r="HX7" s="36" t="s">
        <v>54</v>
      </c>
      <c r="HY7" s="37" t="s">
        <v>25</v>
      </c>
      <c r="HZ7" s="101" t="s">
        <v>55</v>
      </c>
      <c r="IA7" s="37" t="s">
        <v>25</v>
      </c>
      <c r="IB7" s="101" t="s">
        <v>56</v>
      </c>
      <c r="IC7" s="101" t="s">
        <v>24</v>
      </c>
      <c r="ID7" s="35" t="s">
        <v>25</v>
      </c>
      <c r="IE7" s="36" t="s">
        <v>54</v>
      </c>
      <c r="IF7" s="37" t="s">
        <v>25</v>
      </c>
      <c r="IG7" s="101" t="s">
        <v>55</v>
      </c>
      <c r="IH7" s="37" t="s">
        <v>25</v>
      </c>
      <c r="II7" s="101" t="s">
        <v>56</v>
      </c>
      <c r="IJ7" s="101" t="s">
        <v>24</v>
      </c>
      <c r="IK7" s="35" t="s">
        <v>25</v>
      </c>
      <c r="IL7" s="36" t="s">
        <v>54</v>
      </c>
      <c r="IM7" s="37" t="s">
        <v>25</v>
      </c>
      <c r="IN7" s="101" t="s">
        <v>55</v>
      </c>
      <c r="IO7" s="37" t="s">
        <v>25</v>
      </c>
      <c r="IP7" s="101" t="s">
        <v>56</v>
      </c>
      <c r="IQ7" s="101" t="s">
        <v>24</v>
      </c>
      <c r="IR7" s="35" t="s">
        <v>25</v>
      </c>
      <c r="IS7" s="36" t="s">
        <v>54</v>
      </c>
      <c r="IT7" s="37" t="s">
        <v>25</v>
      </c>
      <c r="IU7" s="101" t="s">
        <v>55</v>
      </c>
      <c r="IV7" s="37" t="s">
        <v>25</v>
      </c>
      <c r="IW7" s="101" t="s">
        <v>56</v>
      </c>
      <c r="IX7" s="101" t="s">
        <v>24</v>
      </c>
      <c r="IY7" s="35" t="s">
        <v>25</v>
      </c>
      <c r="IZ7" s="36" t="s">
        <v>54</v>
      </c>
      <c r="JA7" s="37" t="s">
        <v>25</v>
      </c>
      <c r="JB7" s="101" t="s">
        <v>55</v>
      </c>
      <c r="JC7" s="37" t="s">
        <v>25</v>
      </c>
      <c r="JD7" s="101" t="s">
        <v>56</v>
      </c>
      <c r="JE7" s="101" t="s">
        <v>24</v>
      </c>
      <c r="JF7" s="35" t="s">
        <v>25</v>
      </c>
      <c r="JG7" s="36" t="s">
        <v>54</v>
      </c>
      <c r="JH7" s="37" t="s">
        <v>25</v>
      </c>
      <c r="JI7" s="101" t="s">
        <v>55</v>
      </c>
      <c r="JJ7" s="37" t="s">
        <v>25</v>
      </c>
      <c r="JK7" s="101" t="s">
        <v>56</v>
      </c>
      <c r="JL7" s="101" t="s">
        <v>24</v>
      </c>
      <c r="JM7" s="35" t="s">
        <v>25</v>
      </c>
      <c r="JN7" s="36" t="s">
        <v>54</v>
      </c>
      <c r="JO7" s="37" t="s">
        <v>25</v>
      </c>
      <c r="JP7" s="101" t="s">
        <v>55</v>
      </c>
      <c r="JQ7" s="37" t="s">
        <v>25</v>
      </c>
      <c r="JR7" s="101" t="s">
        <v>56</v>
      </c>
      <c r="JS7" s="101" t="s">
        <v>24</v>
      </c>
      <c r="JT7" s="35" t="s">
        <v>25</v>
      </c>
      <c r="JU7" s="36" t="s">
        <v>54</v>
      </c>
      <c r="JV7" s="37" t="s">
        <v>25</v>
      </c>
      <c r="JW7" s="101" t="s">
        <v>55</v>
      </c>
      <c r="JX7" s="37" t="s">
        <v>25</v>
      </c>
      <c r="JY7" s="101" t="s">
        <v>56</v>
      </c>
      <c r="JZ7" s="101" t="s">
        <v>24</v>
      </c>
      <c r="KA7" s="35" t="s">
        <v>25</v>
      </c>
      <c r="KB7" s="36" t="s">
        <v>54</v>
      </c>
      <c r="KC7" s="37" t="s">
        <v>25</v>
      </c>
      <c r="KD7" s="101" t="s">
        <v>55</v>
      </c>
      <c r="KE7" s="37" t="s">
        <v>25</v>
      </c>
      <c r="KF7" s="101" t="s">
        <v>56</v>
      </c>
      <c r="KG7" s="101" t="s">
        <v>24</v>
      </c>
      <c r="KH7" s="35" t="s">
        <v>25</v>
      </c>
      <c r="KI7" s="36" t="s">
        <v>54</v>
      </c>
      <c r="KJ7" s="37" t="s">
        <v>25</v>
      </c>
      <c r="KK7" s="101" t="s">
        <v>55</v>
      </c>
      <c r="KL7" s="37" t="s">
        <v>25</v>
      </c>
      <c r="KM7" s="101" t="s">
        <v>56</v>
      </c>
      <c r="KN7" s="101" t="s">
        <v>24</v>
      </c>
      <c r="KO7" s="35" t="s">
        <v>25</v>
      </c>
      <c r="KP7" s="36" t="s">
        <v>54</v>
      </c>
      <c r="KQ7" s="37" t="s">
        <v>25</v>
      </c>
      <c r="KR7" s="101" t="s">
        <v>55</v>
      </c>
      <c r="KS7" s="37" t="s">
        <v>25</v>
      </c>
      <c r="KT7" s="101" t="s">
        <v>56</v>
      </c>
      <c r="KU7" s="101" t="s">
        <v>24</v>
      </c>
      <c r="KV7" s="35" t="s">
        <v>25</v>
      </c>
      <c r="KW7" s="36" t="s">
        <v>54</v>
      </c>
      <c r="KX7" s="37" t="s">
        <v>25</v>
      </c>
      <c r="KY7" s="101" t="s">
        <v>55</v>
      </c>
      <c r="KZ7" s="37" t="s">
        <v>25</v>
      </c>
      <c r="LA7" s="101" t="s">
        <v>56</v>
      </c>
      <c r="LB7" s="101" t="s">
        <v>24</v>
      </c>
      <c r="LC7" s="35" t="s">
        <v>25</v>
      </c>
      <c r="LD7" s="36" t="s">
        <v>54</v>
      </c>
      <c r="LE7" s="37" t="s">
        <v>25</v>
      </c>
      <c r="LF7" s="101" t="s">
        <v>55</v>
      </c>
      <c r="LG7" s="37" t="s">
        <v>25</v>
      </c>
      <c r="LH7" s="101" t="s">
        <v>56</v>
      </c>
      <c r="LI7" s="101" t="s">
        <v>24</v>
      </c>
      <c r="LJ7" s="35" t="s">
        <v>25</v>
      </c>
      <c r="LK7" s="36" t="s">
        <v>54</v>
      </c>
      <c r="LL7" s="37" t="s">
        <v>25</v>
      </c>
      <c r="LM7" s="101" t="s">
        <v>55</v>
      </c>
      <c r="LN7" s="37" t="s">
        <v>25</v>
      </c>
      <c r="LO7" s="101" t="s">
        <v>56</v>
      </c>
      <c r="LP7" s="101" t="s">
        <v>24</v>
      </c>
      <c r="LQ7" s="35" t="s">
        <v>25</v>
      </c>
      <c r="LR7" s="36" t="s">
        <v>54</v>
      </c>
      <c r="LS7" s="37" t="s">
        <v>25</v>
      </c>
      <c r="LT7" s="101" t="s">
        <v>55</v>
      </c>
      <c r="LU7" s="37" t="s">
        <v>25</v>
      </c>
      <c r="LV7" s="101" t="s">
        <v>56</v>
      </c>
      <c r="LW7" s="101" t="s">
        <v>24</v>
      </c>
      <c r="LX7" s="35" t="s">
        <v>25</v>
      </c>
      <c r="LY7" s="36" t="s">
        <v>54</v>
      </c>
      <c r="LZ7" s="37" t="s">
        <v>25</v>
      </c>
      <c r="MA7" s="101" t="s">
        <v>55</v>
      </c>
      <c r="MB7" s="37" t="s">
        <v>25</v>
      </c>
      <c r="MC7" s="101" t="s">
        <v>56</v>
      </c>
      <c r="MD7" s="101" t="s">
        <v>24</v>
      </c>
      <c r="ME7" s="35" t="s">
        <v>25</v>
      </c>
      <c r="MF7" s="36" t="s">
        <v>54</v>
      </c>
      <c r="MG7" s="37" t="s">
        <v>25</v>
      </c>
      <c r="MH7" s="101" t="s">
        <v>55</v>
      </c>
      <c r="MI7" s="37" t="s">
        <v>25</v>
      </c>
      <c r="MJ7" s="101" t="s">
        <v>56</v>
      </c>
      <c r="MK7" s="101" t="s">
        <v>24</v>
      </c>
      <c r="ML7" s="35" t="s">
        <v>25</v>
      </c>
      <c r="MM7" s="36" t="s">
        <v>54</v>
      </c>
      <c r="MN7" s="37" t="s">
        <v>25</v>
      </c>
      <c r="MO7" s="101" t="s">
        <v>55</v>
      </c>
      <c r="MP7" s="37" t="s">
        <v>25</v>
      </c>
      <c r="MQ7" s="101" t="s">
        <v>56</v>
      </c>
      <c r="MR7" s="101" t="s">
        <v>24</v>
      </c>
      <c r="MS7" s="35" t="s">
        <v>25</v>
      </c>
      <c r="MT7" s="36" t="s">
        <v>54</v>
      </c>
      <c r="MU7" s="37" t="s">
        <v>25</v>
      </c>
      <c r="MV7" s="101" t="s">
        <v>55</v>
      </c>
      <c r="MW7" s="37" t="s">
        <v>25</v>
      </c>
      <c r="MX7" s="101" t="s">
        <v>56</v>
      </c>
      <c r="MY7" s="101" t="s">
        <v>24</v>
      </c>
      <c r="MZ7" s="35" t="s">
        <v>25</v>
      </c>
      <c r="NA7" s="36" t="s">
        <v>54</v>
      </c>
      <c r="NB7" s="37" t="s">
        <v>25</v>
      </c>
      <c r="NC7" s="101" t="s">
        <v>55</v>
      </c>
      <c r="ND7" s="37" t="s">
        <v>25</v>
      </c>
      <c r="NE7" s="101" t="s">
        <v>56</v>
      </c>
      <c r="NF7" s="101" t="s">
        <v>24</v>
      </c>
      <c r="NG7" s="35" t="s">
        <v>25</v>
      </c>
      <c r="NH7" s="36" t="s">
        <v>54</v>
      </c>
      <c r="NI7" s="37" t="s">
        <v>25</v>
      </c>
      <c r="NJ7" s="101" t="s">
        <v>55</v>
      </c>
      <c r="NK7" s="37" t="s">
        <v>25</v>
      </c>
      <c r="NL7" s="101" t="s">
        <v>56</v>
      </c>
      <c r="NM7" s="101" t="s">
        <v>24</v>
      </c>
      <c r="NN7" s="35" t="s">
        <v>25</v>
      </c>
      <c r="NO7" s="36" t="s">
        <v>54</v>
      </c>
      <c r="NP7" s="37" t="s">
        <v>25</v>
      </c>
      <c r="NQ7" s="101" t="s">
        <v>55</v>
      </c>
      <c r="NR7" s="37" t="s">
        <v>25</v>
      </c>
      <c r="NS7" s="101" t="s">
        <v>56</v>
      </c>
      <c r="NT7" s="101" t="s">
        <v>24</v>
      </c>
      <c r="NU7" s="35" t="s">
        <v>25</v>
      </c>
      <c r="NV7" s="36" t="s">
        <v>54</v>
      </c>
      <c r="NW7" s="37" t="s">
        <v>25</v>
      </c>
      <c r="NX7" s="101" t="s">
        <v>55</v>
      </c>
      <c r="NY7" s="37" t="s">
        <v>25</v>
      </c>
      <c r="NZ7" s="101" t="s">
        <v>56</v>
      </c>
      <c r="OA7" s="101" t="s">
        <v>24</v>
      </c>
      <c r="OB7" s="35" t="s">
        <v>25</v>
      </c>
      <c r="OC7" s="36" t="s">
        <v>54</v>
      </c>
      <c r="OD7" s="37" t="s">
        <v>25</v>
      </c>
      <c r="OE7" s="101" t="s">
        <v>55</v>
      </c>
      <c r="OF7" s="37" t="s">
        <v>25</v>
      </c>
      <c r="OG7" s="101" t="s">
        <v>56</v>
      </c>
      <c r="OH7" s="101" t="s">
        <v>24</v>
      </c>
      <c r="OI7" s="35" t="s">
        <v>25</v>
      </c>
      <c r="OJ7" s="36" t="s">
        <v>54</v>
      </c>
      <c r="OK7" s="37" t="s">
        <v>25</v>
      </c>
      <c r="OL7" s="101" t="s">
        <v>55</v>
      </c>
      <c r="OM7" s="37" t="s">
        <v>25</v>
      </c>
      <c r="ON7" s="101" t="s">
        <v>56</v>
      </c>
      <c r="OO7" s="101" t="s">
        <v>24</v>
      </c>
      <c r="OP7" s="35" t="s">
        <v>25</v>
      </c>
      <c r="OQ7" s="36" t="s">
        <v>54</v>
      </c>
      <c r="OR7" s="37" t="s">
        <v>25</v>
      </c>
      <c r="OS7" s="101" t="s">
        <v>55</v>
      </c>
      <c r="OT7" s="37" t="s">
        <v>25</v>
      </c>
      <c r="OU7" s="101" t="s">
        <v>56</v>
      </c>
      <c r="OV7" s="101" t="s">
        <v>24</v>
      </c>
      <c r="OW7" s="35" t="s">
        <v>25</v>
      </c>
      <c r="OX7" s="36" t="s">
        <v>54</v>
      </c>
      <c r="OY7" s="37" t="s">
        <v>25</v>
      </c>
      <c r="OZ7" s="101" t="s">
        <v>55</v>
      </c>
      <c r="PA7" s="37" t="s">
        <v>25</v>
      </c>
      <c r="PB7" s="101" t="s">
        <v>56</v>
      </c>
      <c r="PC7" s="101" t="s">
        <v>24</v>
      </c>
      <c r="PD7" s="35" t="s">
        <v>25</v>
      </c>
      <c r="PE7" s="36" t="s">
        <v>54</v>
      </c>
      <c r="PF7" s="37" t="s">
        <v>25</v>
      </c>
      <c r="PG7" s="101" t="s">
        <v>55</v>
      </c>
      <c r="PH7" s="37" t="s">
        <v>25</v>
      </c>
      <c r="PI7" s="101" t="s">
        <v>56</v>
      </c>
      <c r="PJ7" s="101" t="s">
        <v>24</v>
      </c>
      <c r="PK7" s="35" t="s">
        <v>25</v>
      </c>
      <c r="PL7" s="36" t="s">
        <v>54</v>
      </c>
      <c r="PM7" s="37" t="s">
        <v>25</v>
      </c>
      <c r="PN7" s="101" t="s">
        <v>55</v>
      </c>
      <c r="PO7" s="37" t="s">
        <v>25</v>
      </c>
      <c r="PP7" s="101" t="s">
        <v>56</v>
      </c>
      <c r="PQ7" s="101" t="s">
        <v>24</v>
      </c>
      <c r="PR7" s="35" t="s">
        <v>25</v>
      </c>
      <c r="PS7" s="36" t="s">
        <v>54</v>
      </c>
      <c r="PT7" s="37" t="s">
        <v>25</v>
      </c>
      <c r="PU7" s="101" t="s">
        <v>55</v>
      </c>
      <c r="PV7" s="37" t="s">
        <v>25</v>
      </c>
      <c r="PW7" s="101" t="s">
        <v>56</v>
      </c>
      <c r="PX7" s="101" t="s">
        <v>24</v>
      </c>
      <c r="PY7" s="35" t="s">
        <v>25</v>
      </c>
      <c r="PZ7" s="36" t="s">
        <v>54</v>
      </c>
      <c r="QA7" s="37" t="s">
        <v>25</v>
      </c>
      <c r="QB7" s="101" t="s">
        <v>55</v>
      </c>
      <c r="QC7" s="37" t="s">
        <v>25</v>
      </c>
      <c r="QD7" s="101" t="s">
        <v>56</v>
      </c>
      <c r="QE7" s="101" t="s">
        <v>24</v>
      </c>
      <c r="QF7" s="35" t="s">
        <v>25</v>
      </c>
      <c r="QG7" s="36" t="s">
        <v>54</v>
      </c>
      <c r="QH7" s="37" t="s">
        <v>25</v>
      </c>
      <c r="QI7" s="101" t="s">
        <v>55</v>
      </c>
      <c r="QJ7" s="37" t="s">
        <v>25</v>
      </c>
      <c r="QK7" s="101" t="s">
        <v>56</v>
      </c>
      <c r="QL7" s="101" t="s">
        <v>24</v>
      </c>
      <c r="QM7" s="35" t="s">
        <v>25</v>
      </c>
      <c r="QN7" s="36" t="s">
        <v>54</v>
      </c>
      <c r="QO7" s="37" t="s">
        <v>25</v>
      </c>
      <c r="QP7" s="101" t="s">
        <v>55</v>
      </c>
      <c r="QQ7" s="37" t="s">
        <v>25</v>
      </c>
      <c r="QR7" s="101" t="s">
        <v>56</v>
      </c>
      <c r="QS7" s="101" t="s">
        <v>24</v>
      </c>
      <c r="QT7" s="35" t="s">
        <v>25</v>
      </c>
      <c r="QU7" s="36" t="s">
        <v>54</v>
      </c>
      <c r="QV7" s="37" t="s">
        <v>25</v>
      </c>
      <c r="QW7" s="101" t="s">
        <v>55</v>
      </c>
      <c r="QX7" s="37" t="s">
        <v>25</v>
      </c>
      <c r="QY7" s="101" t="s">
        <v>56</v>
      </c>
      <c r="QZ7" s="101" t="s">
        <v>24</v>
      </c>
      <c r="RA7" s="35" t="s">
        <v>25</v>
      </c>
      <c r="RB7" s="36" t="s">
        <v>54</v>
      </c>
      <c r="RC7" s="37" t="s">
        <v>25</v>
      </c>
      <c r="RD7" s="101" t="s">
        <v>55</v>
      </c>
      <c r="RE7" s="37" t="s">
        <v>25</v>
      </c>
      <c r="RF7" s="101" t="s">
        <v>56</v>
      </c>
      <c r="RG7" s="101" t="s">
        <v>24</v>
      </c>
      <c r="RH7" s="35" t="s">
        <v>25</v>
      </c>
      <c r="RI7" s="36" t="s">
        <v>54</v>
      </c>
      <c r="RJ7" s="37" t="s">
        <v>25</v>
      </c>
      <c r="RK7" s="101" t="s">
        <v>55</v>
      </c>
      <c r="RL7" s="37" t="s">
        <v>25</v>
      </c>
      <c r="RM7" s="101" t="s">
        <v>56</v>
      </c>
      <c r="RN7" s="101" t="s">
        <v>24</v>
      </c>
      <c r="RO7" s="35" t="s">
        <v>25</v>
      </c>
      <c r="RP7" s="36" t="s">
        <v>54</v>
      </c>
      <c r="RQ7" s="37" t="s">
        <v>25</v>
      </c>
      <c r="RR7" s="101" t="s">
        <v>55</v>
      </c>
      <c r="RS7" s="37" t="s">
        <v>25</v>
      </c>
      <c r="RT7" s="101" t="s">
        <v>56</v>
      </c>
      <c r="RU7" s="101" t="s">
        <v>24</v>
      </c>
      <c r="RV7" s="35" t="s">
        <v>25</v>
      </c>
      <c r="RW7" s="36" t="s">
        <v>54</v>
      </c>
      <c r="RX7" s="37" t="s">
        <v>25</v>
      </c>
      <c r="RY7" s="101" t="s">
        <v>55</v>
      </c>
      <c r="RZ7" s="37" t="s">
        <v>25</v>
      </c>
      <c r="SA7" s="101" t="s">
        <v>56</v>
      </c>
      <c r="SB7" s="101" t="s">
        <v>24</v>
      </c>
      <c r="SC7" s="35" t="s">
        <v>25</v>
      </c>
      <c r="SD7" s="36" t="s">
        <v>54</v>
      </c>
      <c r="SE7" s="37" t="s">
        <v>25</v>
      </c>
      <c r="SF7" s="101" t="s">
        <v>55</v>
      </c>
      <c r="SG7" s="37" t="s">
        <v>25</v>
      </c>
      <c r="SH7" s="101" t="s">
        <v>56</v>
      </c>
      <c r="SI7" s="101" t="s">
        <v>24</v>
      </c>
      <c r="SJ7" s="35" t="s">
        <v>25</v>
      </c>
      <c r="SK7" s="36" t="s">
        <v>54</v>
      </c>
      <c r="SL7" s="37" t="s">
        <v>25</v>
      </c>
      <c r="SM7" s="101" t="s">
        <v>55</v>
      </c>
      <c r="SN7" s="37" t="s">
        <v>25</v>
      </c>
      <c r="SO7" s="101" t="s">
        <v>56</v>
      </c>
      <c r="SP7" s="101" t="s">
        <v>24</v>
      </c>
      <c r="SQ7" s="35" t="s">
        <v>25</v>
      </c>
      <c r="SR7" s="36" t="s">
        <v>54</v>
      </c>
      <c r="SS7" s="37" t="s">
        <v>25</v>
      </c>
      <c r="ST7" s="101" t="s">
        <v>55</v>
      </c>
      <c r="SU7" s="37" t="s">
        <v>25</v>
      </c>
      <c r="SV7" s="101" t="s">
        <v>56</v>
      </c>
      <c r="SW7" s="101" t="s">
        <v>24</v>
      </c>
      <c r="SX7" s="35" t="s">
        <v>25</v>
      </c>
      <c r="SY7" s="36" t="s">
        <v>54</v>
      </c>
      <c r="SZ7" s="37" t="s">
        <v>25</v>
      </c>
      <c r="TA7" s="101" t="s">
        <v>55</v>
      </c>
      <c r="TB7" s="37" t="s">
        <v>25</v>
      </c>
      <c r="TC7" s="101" t="s">
        <v>56</v>
      </c>
      <c r="TD7" s="101" t="s">
        <v>24</v>
      </c>
      <c r="TE7" s="35" t="s">
        <v>25</v>
      </c>
      <c r="TF7" s="36" t="s">
        <v>54</v>
      </c>
      <c r="TG7" s="37" t="s">
        <v>25</v>
      </c>
      <c r="TH7" s="101" t="s">
        <v>55</v>
      </c>
      <c r="TI7" s="37" t="s">
        <v>25</v>
      </c>
      <c r="TJ7" s="101" t="s">
        <v>56</v>
      </c>
      <c r="TK7" s="101" t="s">
        <v>24</v>
      </c>
      <c r="TL7" s="35" t="s">
        <v>25</v>
      </c>
      <c r="TM7" s="36" t="s">
        <v>54</v>
      </c>
      <c r="TN7" s="37" t="s">
        <v>25</v>
      </c>
      <c r="TO7" s="101" t="s">
        <v>55</v>
      </c>
      <c r="TP7" s="37" t="s">
        <v>25</v>
      </c>
      <c r="TQ7" s="101" t="s">
        <v>56</v>
      </c>
      <c r="TR7" s="101" t="s">
        <v>24</v>
      </c>
      <c r="TS7" s="35" t="s">
        <v>25</v>
      </c>
      <c r="TT7" s="36" t="s">
        <v>54</v>
      </c>
      <c r="TU7" s="37" t="s">
        <v>25</v>
      </c>
      <c r="TV7" s="101" t="s">
        <v>55</v>
      </c>
      <c r="TW7" s="37" t="s">
        <v>25</v>
      </c>
      <c r="TX7" s="101" t="s">
        <v>56</v>
      </c>
      <c r="TY7" s="101" t="s">
        <v>24</v>
      </c>
      <c r="TZ7" s="35" t="s">
        <v>25</v>
      </c>
      <c r="UA7" s="36" t="s">
        <v>54</v>
      </c>
      <c r="UB7" s="37" t="s">
        <v>25</v>
      </c>
      <c r="UC7" s="101" t="s">
        <v>55</v>
      </c>
      <c r="UD7" s="37" t="s">
        <v>25</v>
      </c>
      <c r="UE7" s="101" t="s">
        <v>56</v>
      </c>
      <c r="UF7" s="101" t="s">
        <v>24</v>
      </c>
      <c r="UG7" s="35" t="s">
        <v>25</v>
      </c>
      <c r="UH7" s="36" t="s">
        <v>54</v>
      </c>
      <c r="UI7" s="37" t="s">
        <v>25</v>
      </c>
      <c r="UJ7" s="101" t="s">
        <v>55</v>
      </c>
      <c r="UK7" s="37" t="s">
        <v>25</v>
      </c>
      <c r="UL7" s="101" t="s">
        <v>56</v>
      </c>
      <c r="UM7" s="101" t="s">
        <v>24</v>
      </c>
      <c r="UN7" s="35" t="s">
        <v>25</v>
      </c>
      <c r="UO7" s="36" t="s">
        <v>54</v>
      </c>
      <c r="UP7" s="37" t="s">
        <v>25</v>
      </c>
      <c r="UQ7" s="101" t="s">
        <v>55</v>
      </c>
      <c r="UR7" s="37" t="s">
        <v>25</v>
      </c>
      <c r="US7" s="101" t="s">
        <v>56</v>
      </c>
      <c r="UT7" s="101" t="s">
        <v>24</v>
      </c>
      <c r="UU7" s="35" t="s">
        <v>25</v>
      </c>
      <c r="UV7" s="36" t="s">
        <v>54</v>
      </c>
      <c r="UW7" s="37" t="s">
        <v>25</v>
      </c>
      <c r="UX7" s="101" t="s">
        <v>55</v>
      </c>
      <c r="UY7" s="37" t="s">
        <v>25</v>
      </c>
      <c r="UZ7" s="101" t="s">
        <v>56</v>
      </c>
      <c r="VA7" s="101" t="s">
        <v>24</v>
      </c>
      <c r="VB7" s="35" t="s">
        <v>25</v>
      </c>
      <c r="VC7" s="36" t="s">
        <v>54</v>
      </c>
      <c r="VD7" s="37" t="s">
        <v>25</v>
      </c>
      <c r="VE7" s="101" t="s">
        <v>55</v>
      </c>
      <c r="VF7" s="37" t="s">
        <v>25</v>
      </c>
      <c r="VG7" s="101" t="s">
        <v>56</v>
      </c>
      <c r="VH7" s="101" t="s">
        <v>24</v>
      </c>
      <c r="VI7" s="35" t="s">
        <v>25</v>
      </c>
      <c r="VJ7" s="36" t="s">
        <v>54</v>
      </c>
      <c r="VK7" s="37" t="s">
        <v>25</v>
      </c>
      <c r="VL7" s="101" t="s">
        <v>55</v>
      </c>
      <c r="VM7" s="37" t="s">
        <v>25</v>
      </c>
      <c r="VN7" s="101" t="s">
        <v>56</v>
      </c>
      <c r="VO7" s="101" t="s">
        <v>24</v>
      </c>
      <c r="VP7" s="35" t="s">
        <v>25</v>
      </c>
      <c r="VQ7" s="36" t="s">
        <v>54</v>
      </c>
      <c r="VR7" s="37" t="s">
        <v>25</v>
      </c>
      <c r="VS7" s="101" t="s">
        <v>55</v>
      </c>
      <c r="VT7" s="37" t="s">
        <v>25</v>
      </c>
      <c r="VU7" s="101" t="s">
        <v>56</v>
      </c>
      <c r="VV7" s="101" t="s">
        <v>24</v>
      </c>
      <c r="VW7" s="35" t="s">
        <v>25</v>
      </c>
      <c r="VX7" s="36" t="s">
        <v>54</v>
      </c>
      <c r="VY7" s="37" t="s">
        <v>25</v>
      </c>
      <c r="VZ7" s="101" t="s">
        <v>55</v>
      </c>
      <c r="WA7" s="37" t="s">
        <v>25</v>
      </c>
      <c r="WB7" s="101" t="s">
        <v>56</v>
      </c>
      <c r="WC7" s="101" t="s">
        <v>24</v>
      </c>
      <c r="WD7" s="35" t="s">
        <v>25</v>
      </c>
      <c r="WE7" s="36" t="s">
        <v>54</v>
      </c>
      <c r="WF7" s="37" t="s">
        <v>25</v>
      </c>
      <c r="WG7" s="101" t="s">
        <v>55</v>
      </c>
      <c r="WH7" s="37" t="s">
        <v>25</v>
      </c>
      <c r="WI7" s="101" t="s">
        <v>56</v>
      </c>
      <c r="WJ7" s="101" t="s">
        <v>24</v>
      </c>
      <c r="WK7" s="35" t="s">
        <v>25</v>
      </c>
      <c r="WL7" s="36" t="s">
        <v>54</v>
      </c>
      <c r="WM7" s="37" t="s">
        <v>25</v>
      </c>
      <c r="WN7" s="101" t="s">
        <v>55</v>
      </c>
      <c r="WO7" s="37" t="s">
        <v>25</v>
      </c>
      <c r="WP7" s="101" t="s">
        <v>56</v>
      </c>
      <c r="WQ7" s="101" t="s">
        <v>24</v>
      </c>
      <c r="WR7" s="35" t="s">
        <v>25</v>
      </c>
      <c r="WS7" s="36" t="s">
        <v>54</v>
      </c>
      <c r="WT7" s="37" t="s">
        <v>25</v>
      </c>
      <c r="WU7" s="101" t="s">
        <v>55</v>
      </c>
      <c r="WV7" s="37" t="s">
        <v>25</v>
      </c>
      <c r="WW7" s="101" t="s">
        <v>56</v>
      </c>
      <c r="WX7" s="101" t="s">
        <v>24</v>
      </c>
      <c r="WY7" s="35" t="s">
        <v>25</v>
      </c>
      <c r="WZ7" s="36" t="s">
        <v>54</v>
      </c>
      <c r="XA7" s="37" t="s">
        <v>25</v>
      </c>
      <c r="XB7" s="101" t="s">
        <v>55</v>
      </c>
      <c r="XC7" s="37" t="s">
        <v>25</v>
      </c>
      <c r="XD7" s="101" t="s">
        <v>56</v>
      </c>
      <c r="XE7" s="101" t="s">
        <v>24</v>
      </c>
      <c r="XF7" s="35" t="s">
        <v>25</v>
      </c>
      <c r="XG7" s="36" t="s">
        <v>54</v>
      </c>
      <c r="XH7" s="37" t="s">
        <v>25</v>
      </c>
      <c r="XI7" s="101" t="s">
        <v>55</v>
      </c>
      <c r="XJ7" s="37" t="s">
        <v>25</v>
      </c>
      <c r="XK7" s="101" t="s">
        <v>56</v>
      </c>
      <c r="XL7" s="101" t="s">
        <v>24</v>
      </c>
      <c r="XM7" s="35" t="s">
        <v>25</v>
      </c>
      <c r="XN7" s="36" t="s">
        <v>54</v>
      </c>
      <c r="XO7" s="37" t="s">
        <v>25</v>
      </c>
      <c r="XP7" s="101" t="s">
        <v>55</v>
      </c>
      <c r="XQ7" s="37" t="s">
        <v>25</v>
      </c>
      <c r="XR7" s="101" t="s">
        <v>56</v>
      </c>
      <c r="XS7" s="101" t="s">
        <v>24</v>
      </c>
      <c r="XT7" s="35" t="s">
        <v>25</v>
      </c>
      <c r="XU7" s="36" t="s">
        <v>54</v>
      </c>
      <c r="XV7" s="37" t="s">
        <v>25</v>
      </c>
      <c r="XW7" s="101" t="s">
        <v>55</v>
      </c>
      <c r="XX7" s="37" t="s">
        <v>25</v>
      </c>
      <c r="XY7" s="101" t="s">
        <v>56</v>
      </c>
      <c r="XZ7" s="101" t="s">
        <v>24</v>
      </c>
      <c r="YA7" s="35" t="s">
        <v>25</v>
      </c>
      <c r="YB7" s="36" t="s">
        <v>54</v>
      </c>
      <c r="YC7" s="37" t="s">
        <v>25</v>
      </c>
      <c r="YD7" s="101" t="s">
        <v>55</v>
      </c>
      <c r="YE7" s="37" t="s">
        <v>25</v>
      </c>
      <c r="YF7" s="101" t="s">
        <v>56</v>
      </c>
      <c r="YG7" s="101" t="s">
        <v>24</v>
      </c>
      <c r="YH7" s="35" t="s">
        <v>25</v>
      </c>
      <c r="YI7" s="36" t="s">
        <v>54</v>
      </c>
      <c r="YJ7" s="37" t="s">
        <v>25</v>
      </c>
      <c r="YK7" s="101" t="s">
        <v>55</v>
      </c>
      <c r="YL7" s="37" t="s">
        <v>25</v>
      </c>
      <c r="YM7" s="101" t="s">
        <v>56</v>
      </c>
      <c r="YN7" s="101" t="s">
        <v>24</v>
      </c>
      <c r="YO7" s="35" t="s">
        <v>25</v>
      </c>
      <c r="YP7" s="36" t="s">
        <v>54</v>
      </c>
      <c r="YQ7" s="37" t="s">
        <v>25</v>
      </c>
      <c r="YR7" s="101" t="s">
        <v>55</v>
      </c>
      <c r="YS7" s="37" t="s">
        <v>25</v>
      </c>
      <c r="YT7" s="101" t="s">
        <v>56</v>
      </c>
      <c r="YU7" s="101" t="s">
        <v>24</v>
      </c>
      <c r="YV7" s="35" t="s">
        <v>25</v>
      </c>
      <c r="YW7" s="36" t="s">
        <v>54</v>
      </c>
      <c r="YX7" s="37" t="s">
        <v>25</v>
      </c>
      <c r="YY7" s="101" t="s">
        <v>55</v>
      </c>
      <c r="YZ7" s="37" t="s">
        <v>25</v>
      </c>
      <c r="ZA7" s="101" t="s">
        <v>56</v>
      </c>
      <c r="ZB7" s="101" t="s">
        <v>24</v>
      </c>
      <c r="ZC7" s="35" t="s">
        <v>25</v>
      </c>
      <c r="ZD7" s="36" t="s">
        <v>54</v>
      </c>
      <c r="ZE7" s="37" t="s">
        <v>25</v>
      </c>
      <c r="ZF7" s="101" t="s">
        <v>55</v>
      </c>
      <c r="ZG7" s="37" t="s">
        <v>25</v>
      </c>
      <c r="ZH7" s="101" t="s">
        <v>56</v>
      </c>
      <c r="ZI7" s="101" t="s">
        <v>24</v>
      </c>
      <c r="ZJ7" s="35" t="s">
        <v>25</v>
      </c>
      <c r="ZK7" s="36" t="s">
        <v>54</v>
      </c>
      <c r="ZL7" s="37" t="s">
        <v>25</v>
      </c>
      <c r="ZM7" s="101" t="s">
        <v>55</v>
      </c>
      <c r="ZN7" s="37" t="s">
        <v>25</v>
      </c>
      <c r="ZO7" s="101" t="s">
        <v>56</v>
      </c>
      <c r="ZP7" s="101" t="s">
        <v>24</v>
      </c>
      <c r="ZQ7" s="35" t="s">
        <v>25</v>
      </c>
      <c r="ZR7" s="36" t="s">
        <v>54</v>
      </c>
      <c r="ZS7" s="37" t="s">
        <v>25</v>
      </c>
      <c r="ZT7" s="101" t="s">
        <v>55</v>
      </c>
      <c r="ZU7" s="37" t="s">
        <v>25</v>
      </c>
      <c r="ZV7" s="101" t="s">
        <v>56</v>
      </c>
      <c r="ZW7" s="101" t="s">
        <v>24</v>
      </c>
      <c r="ZX7" s="35" t="s">
        <v>25</v>
      </c>
      <c r="ZY7" s="36" t="s">
        <v>54</v>
      </c>
      <c r="ZZ7" s="37" t="s">
        <v>25</v>
      </c>
      <c r="AAA7" s="101" t="s">
        <v>55</v>
      </c>
      <c r="AAB7" s="37" t="s">
        <v>25</v>
      </c>
      <c r="AAC7" s="101" t="s">
        <v>56</v>
      </c>
      <c r="AAD7" s="101" t="s">
        <v>24</v>
      </c>
      <c r="AAE7" s="35" t="s">
        <v>25</v>
      </c>
      <c r="AAF7" s="36" t="s">
        <v>54</v>
      </c>
      <c r="AAG7" s="37" t="s">
        <v>25</v>
      </c>
      <c r="AAH7" s="101" t="s">
        <v>55</v>
      </c>
      <c r="AAI7" s="37" t="s">
        <v>25</v>
      </c>
      <c r="AAJ7" s="101" t="s">
        <v>56</v>
      </c>
      <c r="AAK7" s="101" t="s">
        <v>24</v>
      </c>
      <c r="AAL7" s="35" t="s">
        <v>25</v>
      </c>
      <c r="AAM7" s="36" t="s">
        <v>54</v>
      </c>
      <c r="AAN7" s="37" t="s">
        <v>25</v>
      </c>
      <c r="AAO7" s="101" t="s">
        <v>55</v>
      </c>
      <c r="AAP7" s="37" t="s">
        <v>25</v>
      </c>
      <c r="AAQ7" s="101" t="s">
        <v>56</v>
      </c>
      <c r="AAR7" s="101" t="s">
        <v>24</v>
      </c>
      <c r="AAS7" s="35" t="s">
        <v>25</v>
      </c>
      <c r="AAT7" s="36" t="s">
        <v>54</v>
      </c>
      <c r="AAU7" s="37" t="s">
        <v>25</v>
      </c>
      <c r="AAV7" s="101" t="s">
        <v>55</v>
      </c>
      <c r="AAW7" s="37" t="s">
        <v>25</v>
      </c>
      <c r="AAX7" s="101" t="s">
        <v>56</v>
      </c>
      <c r="AAY7" s="101" t="s">
        <v>24</v>
      </c>
      <c r="AAZ7" s="35" t="s">
        <v>25</v>
      </c>
    </row>
    <row r="8" spans="1:1024" x14ac:dyDescent="0.3">
      <c r="A8" s="103" t="s">
        <v>26</v>
      </c>
      <c r="B8" s="95">
        <v>2617094</v>
      </c>
      <c r="C8" s="44">
        <f t="shared" ref="C8:C17" si="0">B8/B$19*100</f>
        <v>8.9062951871047744</v>
      </c>
      <c r="D8" s="95">
        <v>2473388</v>
      </c>
      <c r="E8" s="44">
        <f t="shared" ref="E8:E17" si="1">D8/D$19*100</f>
        <v>7.9851672877095492</v>
      </c>
      <c r="F8" s="104">
        <f t="shared" ref="F8:F17" si="2">B8+D8</f>
        <v>5090482</v>
      </c>
      <c r="G8" s="44">
        <f t="shared" ref="G8:G17" si="3">F8/F$19*100</f>
        <v>8.4335988875728134</v>
      </c>
      <c r="H8" s="41">
        <v>4</v>
      </c>
      <c r="I8" s="44">
        <f t="shared" ref="I8:I17" si="4">H8/H$19*100</f>
        <v>1.16941967548604E-2</v>
      </c>
      <c r="J8" s="105">
        <v>3</v>
      </c>
      <c r="K8" s="44">
        <f t="shared" ref="K8:K17" si="5">J8/J$19*100</f>
        <v>1.1913271384322134E-2</v>
      </c>
      <c r="L8" s="106">
        <f t="shared" ref="L8:L17" si="6">M8-H8-J8</f>
        <v>0</v>
      </c>
      <c r="M8" s="106">
        <v>7</v>
      </c>
      <c r="N8" s="40">
        <f t="shared" ref="N8:N17" si="7">M8/M$19*100</f>
        <v>1.1787091450990958E-2</v>
      </c>
      <c r="O8" s="41">
        <v>4</v>
      </c>
      <c r="P8" s="44">
        <f t="shared" ref="P8:P17" si="8">O8/O$19*100</f>
        <v>1.2413493467399063E-2</v>
      </c>
      <c r="Q8" s="105">
        <v>3</v>
      </c>
      <c r="R8" s="44">
        <f t="shared" ref="R8:R17" si="9">Q8/Q$19*100</f>
        <v>1.2716174974567649E-2</v>
      </c>
      <c r="S8" s="106">
        <f t="shared" ref="S8:S17" si="10">T8-O8-Q8</f>
        <v>0</v>
      </c>
      <c r="T8" s="106">
        <v>7</v>
      </c>
      <c r="U8" s="40">
        <f t="shared" ref="U8:U17" si="11">T8/T$19*100</f>
        <v>1.2541431514825762E-2</v>
      </c>
      <c r="V8" s="41">
        <v>4</v>
      </c>
      <c r="W8" s="44">
        <f t="shared" ref="W8:W17" si="12">V8/V$19*100</f>
        <v>1.3844183712317864E-2</v>
      </c>
      <c r="X8" s="105">
        <v>3</v>
      </c>
      <c r="Y8" s="44">
        <f t="shared" ref="Y8:Y17" si="13">X8/X$19*100</f>
        <v>1.4263300527742119E-2</v>
      </c>
      <c r="Z8" s="106">
        <f t="shared" ref="Z8:Z17" si="14">AA8-V8-X8</f>
        <v>0</v>
      </c>
      <c r="AA8" s="106">
        <v>7</v>
      </c>
      <c r="AB8" s="40">
        <f t="shared" ref="AB8:AB17" si="15">AA8/AA$19*100</f>
        <v>1.4020750711052358E-2</v>
      </c>
      <c r="AC8" s="41">
        <v>3</v>
      </c>
      <c r="AD8" s="44">
        <f t="shared" ref="AD8:AD17" si="16">AC8/AC$19*100</f>
        <v>1.1414222120762471E-2</v>
      </c>
      <c r="AE8" s="105">
        <v>3</v>
      </c>
      <c r="AF8" s="44">
        <f t="shared" ref="AF8:AF17" si="17">AE8/AE$19*100</f>
        <v>1.5572281339216195E-2</v>
      </c>
      <c r="AG8" s="106">
        <f t="shared" ref="AG8:AG17" si="18">AH8-AC8-AE8</f>
        <v>0</v>
      </c>
      <c r="AH8" s="106">
        <v>6</v>
      </c>
      <c r="AI8" s="40">
        <f t="shared" ref="AI8:AI17" si="19">AH8/AH$19*100</f>
        <v>1.3172916483709492E-2</v>
      </c>
      <c r="AJ8" s="41">
        <v>3</v>
      </c>
      <c r="AK8" s="44">
        <f t="shared" ref="AK8:AK17" si="20">AJ8/AJ$19*100</f>
        <v>1.2500000000000001E-2</v>
      </c>
      <c r="AL8" s="105">
        <v>3</v>
      </c>
      <c r="AM8" s="44">
        <f t="shared" ref="AM8:AM17" si="21">AL8/AL$19*100</f>
        <v>1.6914749661705007E-2</v>
      </c>
      <c r="AN8" s="106">
        <f t="shared" ref="AN8:AN17" si="22">AO8-AJ8-AL8</f>
        <v>0</v>
      </c>
      <c r="AO8" s="106">
        <v>6</v>
      </c>
      <c r="AP8" s="40">
        <f t="shared" ref="AP8:AP17" si="23">AO8/AO$19*100</f>
        <v>1.437607820586544E-2</v>
      </c>
      <c r="AQ8" s="41">
        <v>1</v>
      </c>
      <c r="AR8" s="44">
        <f t="shared" ref="AR8:AR17" si="24">AQ8/AQ$19*100</f>
        <v>4.3305040706738268E-3</v>
      </c>
      <c r="AS8" s="105">
        <v>3</v>
      </c>
      <c r="AT8" s="44">
        <f t="shared" ref="AT8:AT17" si="25">AS8/AS$19*100</f>
        <v>1.752745968684272E-2</v>
      </c>
      <c r="AU8" s="106">
        <f t="shared" ref="AU8:AU17" si="26">AV8-AQ8-AS8</f>
        <v>0</v>
      </c>
      <c r="AV8" s="95">
        <v>4</v>
      </c>
      <c r="AW8" s="40">
        <f t="shared" ref="AW8:AW17" si="27">AV8/AV$19*100</f>
        <v>9.9482690011937925E-3</v>
      </c>
      <c r="AX8" s="41">
        <v>1</v>
      </c>
      <c r="AY8" s="44">
        <f t="shared" ref="AY8:AY17" si="28">AX8/AX$19*100</f>
        <v>4.4597065513089238E-3</v>
      </c>
      <c r="AZ8" s="105">
        <v>3</v>
      </c>
      <c r="BA8" s="44">
        <f t="shared" ref="BA8:BA17" si="29">AZ8/AZ$19*100</f>
        <v>1.8041857108491703E-2</v>
      </c>
      <c r="BB8" s="106">
        <f t="shared" ref="BB8:BB17" si="30">BC8-AX8-AZ8</f>
        <v>0</v>
      </c>
      <c r="BC8" s="95">
        <v>4</v>
      </c>
      <c r="BD8" s="40">
        <f t="shared" ref="BD8:BD17" si="31">BC8/BC$19*100</f>
        <v>1.0243015543776088E-2</v>
      </c>
      <c r="BE8" s="41">
        <v>1</v>
      </c>
      <c r="BF8" s="44">
        <f t="shared" ref="BF8:BF17" si="32">BE8/BE$19*100</f>
        <v>4.6587467971115773E-3</v>
      </c>
      <c r="BG8" s="105">
        <v>4</v>
      </c>
      <c r="BH8" s="44">
        <f t="shared" ref="BH8:BH17" si="33">BG8/BG$19*100</f>
        <v>2.4996875390576177E-2</v>
      </c>
      <c r="BI8" s="106">
        <f t="shared" ref="BI8:BI17" si="34">BJ8-BE8-BG8</f>
        <v>0</v>
      </c>
      <c r="BJ8" s="95">
        <v>5</v>
      </c>
      <c r="BK8" s="40">
        <f t="shared" ref="BK8:BK17" si="35">BJ8/BJ$19*100</f>
        <v>1.3345077001094297E-2</v>
      </c>
      <c r="BL8" s="41">
        <v>1</v>
      </c>
      <c r="BM8" s="44">
        <f t="shared" ref="BM8:BM17" si="36">BL8/BL$19*100</f>
        <v>4.6670089139870252E-3</v>
      </c>
      <c r="BN8" s="105">
        <v>3</v>
      </c>
      <c r="BO8" s="44">
        <f t="shared" ref="BO8:BO17" si="37">BN8/BN$19*100</f>
        <v>1.8778167250876315E-2</v>
      </c>
      <c r="BP8" s="106">
        <f t="shared" ref="BP8:BP17" si="38">BQ8-BL8-BN8</f>
        <v>0</v>
      </c>
      <c r="BQ8" s="95">
        <v>4</v>
      </c>
      <c r="BR8" s="40">
        <f t="shared" ref="BR8:BR17" si="39">BQ8/BQ$19*100</f>
        <v>1.0694329331871776E-2</v>
      </c>
      <c r="BS8" s="41">
        <v>1</v>
      </c>
      <c r="BT8" s="44">
        <f t="shared" ref="BT8:BT17" si="40">BS8/BS$19*100</f>
        <v>4.7424831641847669E-3</v>
      </c>
      <c r="BU8" s="105">
        <v>3</v>
      </c>
      <c r="BV8" s="44">
        <f t="shared" ref="BV8:BV17" si="41">BU8/BU$19*100</f>
        <v>1.9085183535848337E-2</v>
      </c>
      <c r="BW8" s="106">
        <f t="shared" ref="BW8:BW17" si="42">BX8-BS8-BU8</f>
        <v>0</v>
      </c>
      <c r="BX8" s="95">
        <v>4</v>
      </c>
      <c r="BY8" s="40">
        <f t="shared" ref="BY8:BY17" si="43">BX8/BX$19*100</f>
        <v>1.0868088574921886E-2</v>
      </c>
      <c r="BZ8" s="41">
        <v>1</v>
      </c>
      <c r="CA8" s="44">
        <f t="shared" ref="CA8:CA17" si="44">BZ8/BZ$19*100</f>
        <v>4.7655356462066338E-3</v>
      </c>
      <c r="CB8" s="105">
        <v>3</v>
      </c>
      <c r="CC8" s="44">
        <f t="shared" ref="CC8:CC17" si="45">CB8/CB$19*100</f>
        <v>1.9161982626469086E-2</v>
      </c>
      <c r="CD8" s="106">
        <f t="shared" ref="CD8:CD17" si="46">CE8-BZ8-CB8</f>
        <v>0</v>
      </c>
      <c r="CE8" s="95">
        <v>4</v>
      </c>
      <c r="CF8" s="40">
        <f t="shared" ref="CF8:CF17" si="47">CE8/CE$19*100</f>
        <v>1.0917030567685589E-2</v>
      </c>
      <c r="CG8" s="41">
        <v>1</v>
      </c>
      <c r="CH8" s="44">
        <f t="shared" ref="CH8:CH17" si="48">CG8/CG$19*100</f>
        <v>4.8171877258056748E-3</v>
      </c>
      <c r="CI8" s="105">
        <v>3</v>
      </c>
      <c r="CJ8" s="44">
        <f t="shared" ref="CJ8:CJ17" si="49">CI8/CI$19*100</f>
        <v>1.9388612421637693E-2</v>
      </c>
      <c r="CK8" s="106">
        <f t="shared" ref="CK8:CK17" si="50">CL8-CG8-CI8</f>
        <v>0</v>
      </c>
      <c r="CL8" s="95">
        <v>4</v>
      </c>
      <c r="CM8" s="40">
        <f t="shared" ref="CM8:CM17" si="51">CL8/CL$19*100</f>
        <v>1.1039964672113049E-2</v>
      </c>
      <c r="CN8" s="41">
        <v>1</v>
      </c>
      <c r="CO8" s="44">
        <f t="shared" ref="CO8:CO17" si="52">CN8/CN$19*100</f>
        <v>4.8393341076267901E-3</v>
      </c>
      <c r="CP8" s="105">
        <v>3</v>
      </c>
      <c r="CQ8" s="44">
        <f t="shared" ref="CQ8:CQ17" si="53">CP8/CP$19*100</f>
        <v>1.9498245157935783E-2</v>
      </c>
      <c r="CR8" s="106">
        <f t="shared" ref="CR8:CR17" si="54">CS8-CN8-CP8</f>
        <v>0</v>
      </c>
      <c r="CS8" s="95">
        <v>4</v>
      </c>
      <c r="CT8" s="40">
        <f t="shared" ref="CT8:CT17" si="55">CS8/CS$19*100</f>
        <v>1.1095700416088766E-2</v>
      </c>
      <c r="CU8" s="41">
        <v>1</v>
      </c>
      <c r="CV8" s="44">
        <f t="shared" ref="CV8:CV17" si="56">CU8/CU$19*100</f>
        <v>4.844491812808837E-3</v>
      </c>
      <c r="CW8" s="105">
        <v>3</v>
      </c>
      <c r="CX8" s="44">
        <f t="shared" ref="CX8:CX17" si="57">CW8/CW$19*100</f>
        <v>1.9524894240156201E-2</v>
      </c>
      <c r="CY8" s="106">
        <f t="shared" ref="CY8:CY17" si="58">CZ8-CU8-CW8</f>
        <v>0</v>
      </c>
      <c r="CZ8" s="95">
        <v>4</v>
      </c>
      <c r="DA8" s="40">
        <f t="shared" ref="DA8:DA17" si="59">CZ8/CZ$19*100</f>
        <v>1.1108951037298304E-2</v>
      </c>
      <c r="DB8" s="41">
        <v>1</v>
      </c>
      <c r="DC8" s="44">
        <f t="shared" ref="DC8:DC17" si="60">DB8/DB$19*100</f>
        <v>4.8588503959963074E-3</v>
      </c>
      <c r="DD8" s="105">
        <v>3</v>
      </c>
      <c r="DE8" s="44">
        <f t="shared" ref="DE8:DE17" si="61">DD8/DD$19*100</f>
        <v>1.9584802193497845E-2</v>
      </c>
      <c r="DF8" s="106">
        <f t="shared" ref="DF8:DF17" si="62">DG8-DB8-DD8</f>
        <v>0</v>
      </c>
      <c r="DG8" s="95">
        <v>4</v>
      </c>
      <c r="DH8" s="40">
        <f t="shared" ref="DH8:DH17" si="63">DG8/DG$19*100</f>
        <v>1.1142371653806512E-2</v>
      </c>
      <c r="DI8" s="41">
        <v>1</v>
      </c>
      <c r="DJ8" s="44">
        <f t="shared" ref="DJ8:DJ17" si="64">DI8/DI$19*100</f>
        <v>4.8801913034990973E-3</v>
      </c>
      <c r="DK8" s="105">
        <v>3</v>
      </c>
      <c r="DL8" s="44">
        <f t="shared" ref="DL8:DL17" si="65">DK8/DK$19*100</f>
        <v>1.9691499835904167E-2</v>
      </c>
      <c r="DM8" s="106">
        <f t="shared" ref="DM8:DM17" si="66">DN8-DI8-DK8</f>
        <v>0</v>
      </c>
      <c r="DN8" s="95">
        <v>4</v>
      </c>
      <c r="DO8" s="40">
        <f t="shared" ref="DO8:DO17" si="67">DN8/DN$19*100</f>
        <v>1.1196327604545709E-2</v>
      </c>
      <c r="DP8" s="41">
        <v>1</v>
      </c>
      <c r="DQ8" s="44">
        <f t="shared" ref="DQ8:DQ17" si="68">DP8/DP$19*100</f>
        <v>4.8906930111996868E-3</v>
      </c>
      <c r="DR8" s="105">
        <v>3</v>
      </c>
      <c r="DS8" s="44">
        <f t="shared" ref="DS8:DS17" si="69">DR8/DR$19*100</f>
        <v>1.9745935628249851E-2</v>
      </c>
      <c r="DT8" s="106">
        <f t="shared" ref="DT8:DT17" si="70">DU8-DP8-DR8</f>
        <v>0</v>
      </c>
      <c r="DU8" s="95">
        <v>4</v>
      </c>
      <c r="DV8" s="40">
        <f t="shared" ref="DV8:DV17" si="71">DU8/DU$19*100</f>
        <v>1.1223344556677891E-2</v>
      </c>
      <c r="DW8" s="41">
        <v>1</v>
      </c>
      <c r="DX8" s="44">
        <f t="shared" ref="DX8:DX17" si="72">DW8/DW$19*100</f>
        <v>4.8997991082365619E-3</v>
      </c>
      <c r="DY8" s="105">
        <v>3</v>
      </c>
      <c r="DZ8" s="44">
        <f t="shared" ref="DZ8:DZ17" si="73">DY8/DY$19*100</f>
        <v>1.9790223629527013E-2</v>
      </c>
      <c r="EA8" s="106">
        <f t="shared" ref="EA8:EA17" si="74">EB8-DW8-DY8</f>
        <v>0</v>
      </c>
      <c r="EB8" s="95">
        <v>4</v>
      </c>
      <c r="EC8" s="40">
        <f t="shared" ref="EC8:EC17" si="75">EB8/EB$19*100</f>
        <v>1.1246063877642825E-2</v>
      </c>
      <c r="ED8" s="41">
        <v>1</v>
      </c>
      <c r="EE8" s="44">
        <f t="shared" ref="EE8:EE17" si="76">ED8/ED$19*100</f>
        <v>4.864759680871765E-3</v>
      </c>
      <c r="EF8" s="105">
        <v>3</v>
      </c>
      <c r="EG8" s="44">
        <f t="shared" ref="EG8:EG17" si="77">EF8/EF$19*100</f>
        <v>1.9479254593857541E-2</v>
      </c>
      <c r="EH8" s="106">
        <f t="shared" ref="EH8:EH17" si="78">EI8-ED8-EF8</f>
        <v>0</v>
      </c>
      <c r="EI8" s="95">
        <v>4</v>
      </c>
      <c r="EJ8" s="40">
        <f t="shared" ref="EJ8:EJ17" si="79">EI8/EI$19*100</f>
        <v>1.1124398587201378E-2</v>
      </c>
      <c r="EK8" s="41">
        <v>1</v>
      </c>
      <c r="EL8" s="44">
        <f t="shared" ref="EL8:EL17" si="80">EK8/EK$19*100</f>
        <v>4.9002793159210077E-3</v>
      </c>
      <c r="EM8" s="105">
        <v>3</v>
      </c>
      <c r="EN8" s="44">
        <f t="shared" ref="EN8:EN17" si="81">EM8/EM$19*100</f>
        <v>1.979544704717915E-2</v>
      </c>
      <c r="EO8" s="106">
        <f t="shared" ref="EO8:EO17" si="82">EP8-EK8-EM8</f>
        <v>0</v>
      </c>
      <c r="EP8" s="95">
        <v>4</v>
      </c>
      <c r="EQ8" s="40">
        <f t="shared" ref="EQ8:EQ17" si="83">EP8/EP$19*100</f>
        <v>1.1247961307013105E-2</v>
      </c>
      <c r="ER8" s="41">
        <v>1</v>
      </c>
      <c r="ES8" s="44">
        <f t="shared" ref="ES8:ES17" si="84">ER8/ER$19*100</f>
        <v>4.8687862115974487E-3</v>
      </c>
      <c r="ET8" s="105">
        <v>3</v>
      </c>
      <c r="EU8" s="44">
        <f t="shared" ref="EU8:EU17" si="85">ET8/ET$19*100</f>
        <v>1.9514733623886032E-2</v>
      </c>
      <c r="EV8" s="106">
        <f t="shared" ref="EV8:EV17" si="86">EW8-ER8-ET8</f>
        <v>0</v>
      </c>
      <c r="EW8" s="95">
        <v>4</v>
      </c>
      <c r="EX8" s="40">
        <f t="shared" ref="EX8:EX17" si="87">EW8/EW$19*100</f>
        <v>1.1138338159946536E-2</v>
      </c>
      <c r="EY8" s="41">
        <v>1</v>
      </c>
      <c r="EZ8" s="44">
        <f t="shared" ref="EZ8:EZ17" si="88">EY8/EY$19*100</f>
        <v>4.8759081378906824E-3</v>
      </c>
      <c r="FA8" s="105">
        <v>3</v>
      </c>
      <c r="FB8" s="44">
        <f t="shared" ref="FB8:FB17" si="89">FA8/FA$19*100</f>
        <v>1.956436676666232E-2</v>
      </c>
      <c r="FC8" s="106">
        <f t="shared" ref="FC8:FC17" si="90">FD8-EY8-FA8</f>
        <v>0</v>
      </c>
      <c r="FD8" s="95">
        <v>4</v>
      </c>
      <c r="FE8" s="40">
        <f t="shared" ref="FE8:FE17" si="91">FD8/FD$19*100</f>
        <v>1.1159780152330998E-2</v>
      </c>
      <c r="FF8" s="41">
        <v>1</v>
      </c>
      <c r="FG8" s="44">
        <f t="shared" ref="FG8:FG17" si="92">FF8/FF$19*100</f>
        <v>4.8990789731530471E-3</v>
      </c>
      <c r="FH8" s="105">
        <v>3</v>
      </c>
      <c r="FI8" s="44">
        <f t="shared" ref="FI8:FI17" si="93">FH8/FH$19*100</f>
        <v>1.9695378151260504E-2</v>
      </c>
      <c r="FJ8" s="106">
        <f t="shared" ref="FJ8:FJ17" si="94">FK8-FF8-FH8</f>
        <v>0</v>
      </c>
      <c r="FK8" s="95">
        <v>4</v>
      </c>
      <c r="FL8" s="40">
        <f t="shared" ref="FL8:FL17" si="95">FK8/FK$19*100</f>
        <v>1.1222085063404781E-2</v>
      </c>
      <c r="FM8" s="41">
        <v>1</v>
      </c>
      <c r="FN8" s="44">
        <f t="shared" ref="FN8:FN17" si="96">FM8/FM$19*100</f>
        <v>5.0622658702035028E-3</v>
      </c>
      <c r="FO8" s="105">
        <v>3</v>
      </c>
      <c r="FP8" s="44">
        <f t="shared" ref="FP8:FP17" si="97">FO8/FO$19*100</f>
        <v>2.0595908279555129E-2</v>
      </c>
      <c r="FQ8" s="106">
        <f t="shared" ref="FQ8:FQ17" si="98">FR8-FM8-FO8</f>
        <v>0</v>
      </c>
      <c r="FR8" s="95">
        <v>4</v>
      </c>
      <c r="FS8" s="40">
        <f t="shared" ref="FS8:FS17" si="99">FR8/FR$19*100</f>
        <v>1.1655011655011656E-2</v>
      </c>
      <c r="FT8" s="41">
        <v>1</v>
      </c>
      <c r="FU8" s="44">
        <f t="shared" ref="FU8:FU17" si="100">FT8/FT$19*100</f>
        <v>5.074339067336479E-3</v>
      </c>
      <c r="FV8" s="105">
        <v>3</v>
      </c>
      <c r="FW8" s="44">
        <f t="shared" ref="FW8:FW17" si="101">FV8/FV$19*100</f>
        <v>2.0683949255377827E-2</v>
      </c>
      <c r="FX8" s="106">
        <f t="shared" ref="FX8:FX17" si="102">FY8-FT8-FV8</f>
        <v>0</v>
      </c>
      <c r="FY8" s="95">
        <v>4</v>
      </c>
      <c r="FZ8" s="40">
        <f t="shared" ref="FZ8:FZ17" si="103">FY8/FY$19*100</f>
        <v>1.1692145801058139E-2</v>
      </c>
      <c r="GA8" s="41">
        <v>1</v>
      </c>
      <c r="GB8" s="44">
        <f t="shared" ref="GB8:GB17" si="104">GA8/GA$19*100</f>
        <v>5.0818172578514075E-3</v>
      </c>
      <c r="GC8" s="105">
        <v>3</v>
      </c>
      <c r="GD8" s="44">
        <f t="shared" ref="GD8:GD17" si="105">GC8/GC$19*100</f>
        <v>2.0741150442477877E-2</v>
      </c>
      <c r="GE8" s="106">
        <f t="shared" ref="GE8:GE17" si="106">GF8-GA8-GC8</f>
        <v>0</v>
      </c>
      <c r="GF8" s="95">
        <v>4</v>
      </c>
      <c r="GG8" s="40">
        <f t="shared" ref="GG8:GG17" si="107">GF8/GF$19*100</f>
        <v>1.1715775291429911E-2</v>
      </c>
      <c r="GH8" s="41">
        <v>1</v>
      </c>
      <c r="GI8" s="44">
        <f t="shared" ref="GI8:GI17" si="108">GH8/GH$19*100</f>
        <v>5.0849181328180611E-3</v>
      </c>
      <c r="GJ8" s="105">
        <v>3</v>
      </c>
      <c r="GK8" s="44">
        <f t="shared" ref="GK8:GK17" si="109">GJ8/GJ$19*100</f>
        <v>2.0833333333333336E-2</v>
      </c>
      <c r="GL8" s="106">
        <f t="shared" ref="GL8:GL17" si="110">GM8-GH8-GJ8</f>
        <v>0</v>
      </c>
      <c r="GM8" s="95">
        <v>4</v>
      </c>
      <c r="GN8" s="40">
        <f t="shared" ref="GN8:GN17" si="111">GM8/GM$19*100</f>
        <v>1.1741912757588211E-2</v>
      </c>
      <c r="GO8" s="41">
        <v>1</v>
      </c>
      <c r="GP8" s="44">
        <f t="shared" ref="GP8:GP17" si="112">GO8/GO$19*100</f>
        <v>5.0846595820409823E-3</v>
      </c>
      <c r="GQ8" s="105">
        <v>3</v>
      </c>
      <c r="GR8" s="44">
        <f t="shared" ref="GR8:GR17" si="113">GQ8/GQ$19*100</f>
        <v>2.0892819834250294E-2</v>
      </c>
      <c r="GS8" s="106">
        <f t="shared" ref="GS8:GS17" si="114">GT8-GO8-GQ8</f>
        <v>0</v>
      </c>
      <c r="GT8" s="95">
        <v>4</v>
      </c>
      <c r="GU8" s="40">
        <f t="shared" ref="GU8:GU17" si="115">GT8/GT$19*100</f>
        <v>1.1755716217010522E-2</v>
      </c>
      <c r="GV8" s="41">
        <v>1</v>
      </c>
      <c r="GW8" s="44">
        <f t="shared" ref="GW8:GW17" si="116">GV8/GV$19*100</f>
        <v>5.0942435048395313E-3</v>
      </c>
      <c r="GX8" s="105">
        <v>3</v>
      </c>
      <c r="GY8" s="44">
        <f t="shared" ref="GY8:GY17" si="117">GX8/GX$19*100</f>
        <v>2.094972067039106E-2</v>
      </c>
      <c r="GZ8" s="106">
        <f t="shared" ref="GZ8:GZ17" si="118">HA8-GV8-GX8</f>
        <v>0</v>
      </c>
      <c r="HA8" s="95">
        <v>4</v>
      </c>
      <c r="HB8" s="40">
        <f t="shared" ref="HB8:HB17" si="119">HA8/HA$19*100</f>
        <v>1.1782032400589101E-2</v>
      </c>
      <c r="HC8" s="41">
        <v>1</v>
      </c>
      <c r="HD8" s="44">
        <f t="shared" ref="HD8:HD17" si="120">HC8/HC$19*100</f>
        <v>5.1166598444535409E-3</v>
      </c>
      <c r="HE8" s="105">
        <v>3</v>
      </c>
      <c r="HF8" s="44">
        <f t="shared" ref="HF8:HF17" si="121">HE8/HE$19*100</f>
        <v>2.1138669673055242E-2</v>
      </c>
      <c r="HG8" s="106">
        <f t="shared" ref="HG8:HG17" si="122">HH8-HC8-HE8</f>
        <v>0</v>
      </c>
      <c r="HH8" s="95">
        <v>4</v>
      </c>
      <c r="HI8" s="40">
        <f t="shared" ref="HI8:HI17" si="123">HH8/HH$19*100</f>
        <v>1.1856770215793219E-2</v>
      </c>
      <c r="HJ8" s="41">
        <v>1</v>
      </c>
      <c r="HK8" s="44">
        <f t="shared" ref="HK8:HK17" si="124">HJ8/HJ$19*100</f>
        <v>5.1379540666906436E-3</v>
      </c>
      <c r="HL8" s="105">
        <v>3</v>
      </c>
      <c r="HM8" s="44">
        <f t="shared" ref="HM8:HM17" si="125">HL8/HL$19*100</f>
        <v>2.1323477148340323E-2</v>
      </c>
      <c r="HN8" s="106">
        <f t="shared" ref="HN8:HN17" si="126">HO8-HJ8-HL8</f>
        <v>0</v>
      </c>
      <c r="HO8" s="95">
        <v>4</v>
      </c>
      <c r="HP8" s="40">
        <f t="shared" ref="HP8:HP17" si="127">HO8/HO$19*100</f>
        <v>1.192890373374687E-2</v>
      </c>
      <c r="HQ8" s="41">
        <v>1</v>
      </c>
      <c r="HR8" s="44">
        <f t="shared" ref="HR8:HR17" si="128">HQ8/HQ$19*100</f>
        <v>5.1347881899871635E-3</v>
      </c>
      <c r="HS8" s="105">
        <v>3</v>
      </c>
      <c r="HT8" s="44">
        <f t="shared" ref="HT8:HT17" si="129">HS8/HS$19*100</f>
        <v>2.132650885050117E-2</v>
      </c>
      <c r="HU8" s="106">
        <f t="shared" ref="HU8:HU17" si="130">HV8-HQ8-HS8</f>
        <v>0</v>
      </c>
      <c r="HV8" s="95">
        <v>4</v>
      </c>
      <c r="HW8" s="40">
        <f t="shared" ref="HW8:HW17" si="131">HV8/HV$19*100</f>
        <v>1.1925347325740862E-2</v>
      </c>
      <c r="HX8" s="43"/>
      <c r="HY8" s="44"/>
      <c r="HZ8" s="95"/>
      <c r="IA8" s="44"/>
      <c r="IB8" s="106"/>
      <c r="IC8" s="95">
        <v>4</v>
      </c>
      <c r="ID8" s="40">
        <f t="shared" ref="ID8:ID17" si="132">IC8/IC$19*100</f>
        <v>1.194101140366589E-2</v>
      </c>
      <c r="IE8" s="43"/>
      <c r="IF8" s="44"/>
      <c r="IG8" s="95"/>
      <c r="IH8" s="44"/>
      <c r="II8" s="106"/>
      <c r="IJ8" s="95">
        <v>4</v>
      </c>
      <c r="IK8" s="40">
        <f t="shared" ref="IK8:IK17" si="133">IJ8/IJ$19*100</f>
        <v>1.1987173724115197E-2</v>
      </c>
      <c r="IL8" s="43" t="s">
        <v>63</v>
      </c>
      <c r="IM8" s="44">
        <f t="shared" ref="IM8:IM17" si="134">IL8/IL$19*100</f>
        <v>5.1559680329981948E-3</v>
      </c>
      <c r="IN8" s="107" t="s">
        <v>64</v>
      </c>
      <c r="IO8" s="44">
        <f t="shared" ref="IO8:IO17" si="135">IN8/IN$19*100</f>
        <v>2.1567217828900073E-2</v>
      </c>
      <c r="IP8" s="106">
        <f t="shared" ref="IP8:IP17" si="136">IQ8-IL8-IN8</f>
        <v>0</v>
      </c>
      <c r="IQ8" s="95">
        <v>4</v>
      </c>
      <c r="IR8" s="40">
        <f t="shared" ref="IR8:IR17" si="137">IQ8/IQ$19*100</f>
        <v>1.2008766399471614E-2</v>
      </c>
      <c r="IS8" s="43" t="s">
        <v>63</v>
      </c>
      <c r="IT8" s="44">
        <f t="shared" ref="IT8:IT17" si="138">IS8/IS$19*100</f>
        <v>5.1698288786641167E-3</v>
      </c>
      <c r="IU8" s="107" t="s">
        <v>64</v>
      </c>
      <c r="IV8" s="44">
        <f t="shared" ref="IV8:IV17" si="139">IU8/IU$19*100</f>
        <v>2.1641898715914008E-2</v>
      </c>
      <c r="IW8" s="106">
        <f t="shared" ref="IW8:IW17" si="140">IX8-IS8-IU8</f>
        <v>0</v>
      </c>
      <c r="IX8" s="95">
        <v>4</v>
      </c>
      <c r="IY8" s="40">
        <f t="shared" ref="IY8:IY17" si="141">IX8/IX$19*100</f>
        <v>1.2044927579872926E-2</v>
      </c>
      <c r="IZ8" s="43"/>
      <c r="JA8" s="44"/>
      <c r="JB8" s="95"/>
      <c r="JC8" s="44"/>
      <c r="JD8" s="106"/>
      <c r="JE8" s="95">
        <v>4</v>
      </c>
      <c r="JF8" s="40">
        <f t="shared" ref="JF8:JF17" si="142">JE8/JE$19*100</f>
        <v>1.2059816690786301E-2</v>
      </c>
      <c r="JG8" s="43" t="s">
        <v>63</v>
      </c>
      <c r="JH8" s="44">
        <f t="shared" ref="JH8:JH17" si="143">JG8/JG$19*100</f>
        <v>5.1961548454143936E-3</v>
      </c>
      <c r="JI8" s="107" t="s">
        <v>64</v>
      </c>
      <c r="JJ8" s="44">
        <f t="shared" ref="JJ8:JJ17" si="144">JI8/JI$19*100</f>
        <v>2.1915406530791146E-2</v>
      </c>
      <c r="JK8" s="106">
        <f t="shared" ref="JK8:JK17" si="145">JL8-JG8-JI8</f>
        <v>0</v>
      </c>
      <c r="JL8" s="95">
        <v>4</v>
      </c>
      <c r="JM8" s="40">
        <f t="shared" ref="JM8:JM17" si="146">JL8/JL$19*100</f>
        <v>1.2144028174145364E-2</v>
      </c>
      <c r="JN8" s="43"/>
      <c r="JO8" s="44"/>
      <c r="JP8" s="95"/>
      <c r="JQ8" s="44"/>
      <c r="JR8" s="106"/>
      <c r="JS8" s="95">
        <v>4</v>
      </c>
      <c r="JT8" s="40">
        <f t="shared" ref="JT8:JT17" si="147">JS8/JS$19*100</f>
        <v>1.2170261964888794E-2</v>
      </c>
      <c r="JU8" s="43" t="s">
        <v>63</v>
      </c>
      <c r="JV8" s="44">
        <f t="shared" ref="JV8:JV17" si="148">JU8/JU$19*100</f>
        <v>5.2075196583867105E-3</v>
      </c>
      <c r="JW8" s="95">
        <v>3</v>
      </c>
      <c r="JX8" s="44">
        <f t="shared" ref="JX8:JX17" si="149">JW8/JW$19*100</f>
        <v>2.2024814624476911E-2</v>
      </c>
      <c r="JY8" s="106">
        <f t="shared" ref="JY8:JY17" si="150">JZ8-JU8-JW8</f>
        <v>0</v>
      </c>
      <c r="JZ8" s="95">
        <v>4</v>
      </c>
      <c r="KA8" s="40">
        <f t="shared" ref="KA8:KA17" si="151">JZ8/JZ$19*100</f>
        <v>1.2185833968012186E-2</v>
      </c>
      <c r="KB8" s="43"/>
      <c r="KC8" s="44"/>
      <c r="KD8" s="95"/>
      <c r="KE8" s="44"/>
      <c r="KF8" s="106"/>
      <c r="KG8" s="95">
        <v>4</v>
      </c>
      <c r="KH8" s="40">
        <f t="shared" ref="KH8:KH17" si="152">KG8/KG$19*100</f>
        <v>1.222419167532547E-2</v>
      </c>
      <c r="KI8" s="43" t="s">
        <v>63</v>
      </c>
      <c r="KJ8" s="44">
        <f t="shared" ref="KJ8:KJ17" si="153">KI8/KI$19*100</f>
        <v>5.2463144640889775E-3</v>
      </c>
      <c r="KK8" s="95">
        <v>4</v>
      </c>
      <c r="KL8" s="44">
        <f t="shared" ref="KL8:KL17" si="154">KK8/KK$19*100</f>
        <v>2.9881966233378153E-2</v>
      </c>
      <c r="KM8" s="106">
        <f t="shared" ref="KM8:KM17" si="155">KN8-KI8-KK8</f>
        <v>0</v>
      </c>
      <c r="KN8" s="95">
        <v>5</v>
      </c>
      <c r="KO8" s="40">
        <f t="shared" ref="KO8:KO17" si="156">KN8/KN$19*100</f>
        <v>1.5409270216962525E-2</v>
      </c>
      <c r="KP8" s="43" t="s">
        <v>63</v>
      </c>
      <c r="KQ8" s="44">
        <f t="shared" ref="KQ8:KQ17" si="157">KP8/KP$19*100</f>
        <v>5.2570707601724319E-3</v>
      </c>
      <c r="KR8" s="95">
        <v>4</v>
      </c>
      <c r="KS8" s="44">
        <f t="shared" ref="KS8:KS17" si="158">KR8/KR$19*100</f>
        <v>3.000750187546887E-2</v>
      </c>
      <c r="KT8" s="106">
        <f t="shared" ref="KT8:KT17" si="159">KU8-KP8-KR8</f>
        <v>0</v>
      </c>
      <c r="KU8" s="95">
        <v>5</v>
      </c>
      <c r="KV8" s="40">
        <f t="shared" ref="KV8:KV17" si="160">KU8/KU$19*100</f>
        <v>1.5454517355422991E-2</v>
      </c>
      <c r="KW8" s="43"/>
      <c r="KX8" s="44"/>
      <c r="KY8" s="95"/>
      <c r="KZ8" s="44"/>
      <c r="LA8" s="106"/>
      <c r="LB8" s="95">
        <v>4</v>
      </c>
      <c r="LC8" s="40">
        <f t="shared" ref="LC8:LC17" si="161">LB8/LB$19*100</f>
        <v>1.2408872343725764E-2</v>
      </c>
      <c r="LD8" s="43"/>
      <c r="LE8" s="44"/>
      <c r="LF8" s="95"/>
      <c r="LG8" s="44"/>
      <c r="LH8" s="106"/>
      <c r="LI8" s="95">
        <v>4</v>
      </c>
      <c r="LJ8" s="40">
        <f t="shared" ref="LJ8:LJ17" si="162">LI8/LI$19*100</f>
        <v>1.2525050100200399E-2</v>
      </c>
      <c r="LK8" s="43" t="s">
        <v>63</v>
      </c>
      <c r="LL8" s="44">
        <f t="shared" ref="LL8:LL17" si="163">LK8/LK$19*100</f>
        <v>5.3168864313058277E-3</v>
      </c>
      <c r="LM8" s="95">
        <v>3</v>
      </c>
      <c r="LN8" s="44">
        <f t="shared" ref="LN8:LN17" si="164">LM8/LM$19*100</f>
        <v>2.3002606962122373E-2</v>
      </c>
      <c r="LO8" s="106">
        <f t="shared" ref="LO8:LO17" si="165">LP8-LK8-LM8</f>
        <v>0</v>
      </c>
      <c r="LP8" s="95">
        <v>4</v>
      </c>
      <c r="LQ8" s="40">
        <f t="shared" ref="LQ8:LQ17" si="166">LP8/LP$19*100</f>
        <v>1.2558475401086309E-2</v>
      </c>
      <c r="LR8" s="43"/>
      <c r="LS8" s="44"/>
      <c r="LT8" s="95"/>
      <c r="LU8" s="44"/>
      <c r="LV8" s="106"/>
      <c r="LW8" s="95">
        <v>4</v>
      </c>
      <c r="LX8" s="40">
        <f t="shared" ref="LX8:LX17" si="167">LW8/LW$19*100</f>
        <v>1.2609545425887396E-2</v>
      </c>
      <c r="LY8" s="43"/>
      <c r="LZ8" s="44"/>
      <c r="MA8" s="95"/>
      <c r="MB8" s="44"/>
      <c r="MC8" s="106"/>
      <c r="MD8" s="95">
        <v>4</v>
      </c>
      <c r="ME8" s="40">
        <f t="shared" ref="ME8:ME17" si="168">MD8/MD$19*100</f>
        <v>1.2679896024852597E-2</v>
      </c>
      <c r="MF8" s="43"/>
      <c r="MG8" s="44"/>
      <c r="MH8" s="95"/>
      <c r="MI8" s="44"/>
      <c r="MJ8" s="106"/>
      <c r="MK8" s="95">
        <v>4</v>
      </c>
      <c r="ML8" s="40">
        <f t="shared" ref="ML8:ML17" si="169">MK8/MK$19*100</f>
        <v>1.2800819252432157E-2</v>
      </c>
      <c r="MM8" s="43" t="s">
        <v>63</v>
      </c>
      <c r="MN8" s="44">
        <f t="shared" ref="MN8:MN17" si="170">MM8/MM$19*100</f>
        <v>5.411255411255411E-3</v>
      </c>
      <c r="MO8" s="95">
        <v>3</v>
      </c>
      <c r="MP8" s="44">
        <f t="shared" ref="MP8:MP17" si="171">MO8/MO$19*100</f>
        <v>2.3781212841854936E-2</v>
      </c>
      <c r="MQ8" s="106">
        <f t="shared" ref="MQ8:MQ17" si="172">MR8-MM8-MO8</f>
        <v>0</v>
      </c>
      <c r="MR8" s="95">
        <v>4</v>
      </c>
      <c r="MS8" s="40">
        <f t="shared" ref="MS8:MS17" si="173">MR8/MR$19*100</f>
        <v>1.2863390789812195E-2</v>
      </c>
      <c r="MT8" s="43"/>
      <c r="MU8" s="44"/>
      <c r="MV8" s="95"/>
      <c r="MW8" s="44"/>
      <c r="MX8" s="106"/>
      <c r="MY8" s="95">
        <v>4</v>
      </c>
      <c r="MZ8" s="40">
        <f t="shared" ref="MZ8:MZ17" si="174">MY8/MY$19*100</f>
        <v>1.3187392852433073E-2</v>
      </c>
      <c r="NA8" s="43"/>
      <c r="NB8" s="44"/>
      <c r="NC8" s="95"/>
      <c r="ND8" s="44"/>
      <c r="NE8" s="106"/>
      <c r="NF8" s="95">
        <v>3</v>
      </c>
      <c r="NG8" s="40">
        <f t="shared" ref="NG8:NG17" si="175">NF8/NF$19*100</f>
        <v>1.0039152695512499E-2</v>
      </c>
      <c r="NH8" s="43" t="s">
        <v>63</v>
      </c>
      <c r="NI8" s="44">
        <f t="shared" ref="NI8:NI17" si="176">NH8/NH$19*100</f>
        <v>5.5940926381740875E-3</v>
      </c>
      <c r="NJ8" s="95">
        <v>2</v>
      </c>
      <c r="NK8" s="44">
        <f t="shared" ref="NK8:NK17" si="177">NJ8/NJ$19*100</f>
        <v>1.6929067208396816E-2</v>
      </c>
      <c r="NL8" s="106">
        <f t="shared" ref="NL8:NL17" si="178">NM8-NH8-NJ8</f>
        <v>0</v>
      </c>
      <c r="NM8" s="95">
        <v>3</v>
      </c>
      <c r="NN8" s="40">
        <f t="shared" ref="NN8:NN17" si="179">NM8/NM$19*100</f>
        <v>1.0104071940992221E-2</v>
      </c>
      <c r="NO8" s="43"/>
      <c r="NP8" s="44"/>
      <c r="NQ8" s="95"/>
      <c r="NR8" s="44"/>
      <c r="NS8" s="106"/>
      <c r="NT8" s="95">
        <v>3</v>
      </c>
      <c r="NU8" s="40">
        <f t="shared" ref="NU8:NU17" si="180">NT8/NT$19*100</f>
        <v>1.0160880609652836E-2</v>
      </c>
      <c r="NV8" s="43"/>
      <c r="NW8" s="44"/>
      <c r="NX8" s="95"/>
      <c r="NY8" s="44"/>
      <c r="NZ8" s="106"/>
      <c r="OA8" s="95">
        <v>3</v>
      </c>
      <c r="OB8" s="40">
        <f t="shared" ref="OB8:OB17" si="181">OA8/OA$19*100</f>
        <v>1.0379545375912534E-2</v>
      </c>
      <c r="OC8" s="43"/>
      <c r="OD8" s="44"/>
      <c r="OE8" s="95"/>
      <c r="OF8" s="44"/>
      <c r="OG8" s="106"/>
      <c r="OH8" s="95">
        <v>3</v>
      </c>
      <c r="OI8" s="40">
        <f t="shared" ref="OI8:OI17" si="182">OH8/OH$19*100</f>
        <v>1.0610454834830587E-2</v>
      </c>
      <c r="OJ8" s="43" t="s">
        <v>63</v>
      </c>
      <c r="OK8" s="44">
        <f t="shared" ref="OK8:OK17" si="183">OJ8/OJ$19*100</f>
        <v>5.8764764647117589E-3</v>
      </c>
      <c r="OL8" s="95">
        <v>2</v>
      </c>
      <c r="OM8" s="44">
        <f t="shared" ref="OM8:OM17" si="184">OL8/OL$19*100</f>
        <v>1.8291567587342236E-2</v>
      </c>
      <c r="ON8" s="106">
        <f t="shared" ref="ON8:ON17" si="185">OO8-OJ8-OL8</f>
        <v>0</v>
      </c>
      <c r="OO8" s="95">
        <v>3</v>
      </c>
      <c r="OP8" s="40">
        <f t="shared" ref="OP8:OP17" si="186">OO8/OO$19*100</f>
        <v>1.0731532820604543E-2</v>
      </c>
      <c r="OQ8" s="43"/>
      <c r="OR8" s="44"/>
      <c r="OS8" s="95"/>
      <c r="OT8" s="44"/>
      <c r="OU8" s="106"/>
      <c r="OV8" s="95">
        <v>3</v>
      </c>
      <c r="OW8" s="40">
        <f t="shared" ref="OW8:OW17" si="187">OV8/OV$19*100</f>
        <v>1.0948105977665865E-2</v>
      </c>
      <c r="OX8" s="43"/>
      <c r="OY8" s="44"/>
      <c r="OZ8" s="95"/>
      <c r="PA8" s="44"/>
      <c r="PB8" s="106"/>
      <c r="PC8" s="95">
        <v>2</v>
      </c>
      <c r="PD8" s="40">
        <f t="shared" ref="PD8:PD17" si="188">PC8/PC$19*100</f>
        <v>7.4371560315335417E-3</v>
      </c>
      <c r="PE8" s="43"/>
      <c r="PF8" s="44"/>
      <c r="PG8" s="95"/>
      <c r="PH8" s="44"/>
      <c r="PI8" s="106"/>
      <c r="PJ8" s="95">
        <v>2</v>
      </c>
      <c r="PK8" s="40">
        <f t="shared" ref="PK8:PK17" si="189">PJ8/PJ$19*100</f>
        <v>7.6778379208414915E-3</v>
      </c>
      <c r="PL8" s="43" t="s">
        <v>63</v>
      </c>
      <c r="PM8" s="44">
        <f t="shared" ref="PM8:PM17" si="190">PL8/PL$19*100</f>
        <v>6.3423606266252291E-3</v>
      </c>
      <c r="PN8" s="95">
        <v>1</v>
      </c>
      <c r="PO8" s="44">
        <f t="shared" ref="PO8:PO17" si="191">PN8/PN$19*100</f>
        <v>1.0326311441553078E-2</v>
      </c>
      <c r="PP8" s="106">
        <f t="shared" ref="PP8:PP17" si="192">PQ8-PL8-PN8</f>
        <v>0</v>
      </c>
      <c r="PQ8" s="95">
        <v>2</v>
      </c>
      <c r="PR8" s="40">
        <f t="shared" ref="PR8:PR17" si="193">PQ8/PQ$19*100</f>
        <v>7.8579286500078584E-3</v>
      </c>
      <c r="PS8" s="43" t="s">
        <v>63</v>
      </c>
      <c r="PT8" s="44">
        <f t="shared" ref="PT8:PT17" si="194">PS8/PS$19*100</f>
        <v>6.3852882957665547E-3</v>
      </c>
      <c r="PU8" s="95">
        <v>1</v>
      </c>
      <c r="PV8" s="44">
        <f t="shared" ref="PV8:PV17" si="195">PU8/PU$19*100</f>
        <v>1.0467915837956664E-2</v>
      </c>
      <c r="PW8" s="106">
        <f t="shared" ref="PW8:PW17" si="196">PX8-PS8-PU8</f>
        <v>0</v>
      </c>
      <c r="PX8" s="95">
        <v>2</v>
      </c>
      <c r="PY8" s="40">
        <f t="shared" ref="PY8:PY17" si="197">PX8/PX$19*100</f>
        <v>7.9317866349395208E-3</v>
      </c>
      <c r="PZ8" s="43"/>
      <c r="QA8" s="44"/>
      <c r="QB8" s="95"/>
      <c r="QC8" s="44"/>
      <c r="QD8" s="106"/>
      <c r="QE8" s="95">
        <v>2</v>
      </c>
      <c r="QF8" s="40">
        <f t="shared" ref="QF8:QF17" si="198">QE8/QE$19*100</f>
        <v>8.0710250201775635E-3</v>
      </c>
      <c r="QG8" s="43"/>
      <c r="QH8" s="44"/>
      <c r="QI8" s="95"/>
      <c r="QJ8" s="44"/>
      <c r="QK8" s="106"/>
      <c r="QL8" s="95">
        <v>2</v>
      </c>
      <c r="QM8" s="40">
        <f t="shared" ref="QM8:QM17" si="199">QL8/QL$19*100</f>
        <v>8.4832032575500507E-3</v>
      </c>
      <c r="QN8" s="43" t="s">
        <v>63</v>
      </c>
      <c r="QO8" s="44">
        <f t="shared" ref="QO8:QO17" si="200">QN8/QN$19*100</f>
        <v>6.8180268630258405E-3</v>
      </c>
      <c r="QP8" s="95">
        <v>1</v>
      </c>
      <c r="QQ8" s="44">
        <f t="shared" ref="QQ8:QQ17" si="201">QP8/QP$19*100</f>
        <v>1.1770244821092278E-2</v>
      </c>
      <c r="QR8" s="106">
        <f t="shared" ref="QR8:QR17" si="202">QS8-QN8-QP8</f>
        <v>0</v>
      </c>
      <c r="QS8" s="95">
        <v>2</v>
      </c>
      <c r="QT8" s="40">
        <f t="shared" ref="QT8:QT17" si="203">QS8/QS$19*100</f>
        <v>8.6251509401414524E-3</v>
      </c>
      <c r="QU8" s="43"/>
      <c r="QV8" s="44"/>
      <c r="QW8" s="95"/>
      <c r="QX8" s="44"/>
      <c r="QY8" s="106"/>
      <c r="QZ8" s="95">
        <v>2</v>
      </c>
      <c r="RA8" s="40">
        <f t="shared" ref="RA8:RA17" si="204">QZ8/QZ$19*100</f>
        <v>8.8558271342543387E-3</v>
      </c>
      <c r="RB8" s="43"/>
      <c r="RC8" s="44"/>
      <c r="RD8" s="95"/>
      <c r="RE8" s="44"/>
      <c r="RF8" s="106"/>
      <c r="RG8" s="95">
        <v>2</v>
      </c>
      <c r="RH8" s="40">
        <f t="shared" ref="RH8:RH17" si="205">RG8/RG$19*100</f>
        <v>9.2807424593967531E-3</v>
      </c>
      <c r="RI8" s="43"/>
      <c r="RJ8" s="44"/>
      <c r="RK8" s="95"/>
      <c r="RL8" s="44"/>
      <c r="RM8" s="106"/>
      <c r="RN8" s="95">
        <v>2</v>
      </c>
      <c r="RO8" s="40">
        <f t="shared" ref="RO8:RO17" si="206">RN8/RN$19*100</f>
        <v>9.74184120798831E-3</v>
      </c>
      <c r="RP8" s="43" t="s">
        <v>57</v>
      </c>
      <c r="RQ8" s="44">
        <f t="shared" ref="RQ8:RQ17" si="207">RP8/RP$19*100</f>
        <v>0</v>
      </c>
      <c r="RR8" s="95">
        <v>1</v>
      </c>
      <c r="RS8" s="44">
        <f t="shared" ref="RS8:RS17" si="208">RR8/RR$19*100</f>
        <v>1.4425851125216388E-2</v>
      </c>
      <c r="RT8" s="106">
        <f t="shared" ref="RT8:RT17" si="209">RU8-RP8-RR8</f>
        <v>0</v>
      </c>
      <c r="RU8" s="95">
        <v>1</v>
      </c>
      <c r="RV8" s="40">
        <f t="shared" ref="RV8:RV17" si="210">RU8/RU$19*100</f>
        <v>5.0015004501350402E-3</v>
      </c>
      <c r="RW8" s="43"/>
      <c r="RX8" s="44"/>
      <c r="RY8" s="95"/>
      <c r="RZ8" s="44"/>
      <c r="SA8" s="106"/>
      <c r="SB8" s="95">
        <v>1</v>
      </c>
      <c r="SC8" s="40">
        <f t="shared" ref="SC8:SC17" si="211">SB8/SB$19*100</f>
        <v>5.1263648946532018E-3</v>
      </c>
      <c r="SD8" s="43" t="s">
        <v>57</v>
      </c>
      <c r="SE8" s="44">
        <f t="shared" ref="SE8:SE17" si="212">SD8/SD$19*100</f>
        <v>0</v>
      </c>
      <c r="SF8" s="95">
        <v>1</v>
      </c>
      <c r="SG8" s="44">
        <f t="shared" ref="SG8:SG17" si="213">SF8/SF$19*100</f>
        <v>1.5775358889414736E-2</v>
      </c>
      <c r="SH8" s="106"/>
      <c r="SI8" s="95">
        <v>1</v>
      </c>
      <c r="SJ8" s="40">
        <f t="shared" ref="SJ8:SJ17" si="214">SI8/SI$19*100</f>
        <v>5.3648068669527897E-3</v>
      </c>
      <c r="SK8" s="43"/>
      <c r="SL8" s="44"/>
      <c r="SM8" s="95"/>
      <c r="SN8" s="44"/>
      <c r="SO8" s="106"/>
      <c r="SP8" s="95">
        <v>1</v>
      </c>
      <c r="SQ8" s="40">
        <f t="shared" ref="SQ8:SQ17" si="215">SP8/SP$19*100</f>
        <v>5.445140212360468E-3</v>
      </c>
      <c r="SR8" s="43"/>
      <c r="SS8" s="44"/>
      <c r="ST8" s="95"/>
      <c r="SU8" s="44"/>
      <c r="SV8" s="106"/>
      <c r="SW8" s="95">
        <v>1</v>
      </c>
      <c r="SX8" s="40">
        <f t="shared" ref="SX8:SX17" si="216">SW8/SW$19*100</f>
        <v>5.5819145967066705E-3</v>
      </c>
      <c r="SY8" s="43"/>
      <c r="SZ8" s="44"/>
      <c r="TA8" s="95"/>
      <c r="TB8" s="44"/>
      <c r="TC8" s="106"/>
      <c r="TD8" s="95">
        <v>1</v>
      </c>
      <c r="TE8" s="40">
        <f t="shared" ref="TE8:TE17" si="217">TD8/TD$19*100</f>
        <v>5.7597051030987209E-3</v>
      </c>
      <c r="TF8" s="107" t="s">
        <v>57</v>
      </c>
      <c r="TG8" s="44">
        <f t="shared" ref="TG8:TG17" si="218">TF8/TF$19*100</f>
        <v>0</v>
      </c>
      <c r="TH8" s="14">
        <v>1</v>
      </c>
      <c r="TI8" s="44">
        <f t="shared" ref="TI8:TI17" si="219">TH8/TH$19*100</f>
        <v>1.826817683595177E-2</v>
      </c>
      <c r="TJ8" s="106">
        <f t="shared" ref="TJ8:TJ17" si="220">TK8-TF8-TH8</f>
        <v>0</v>
      </c>
      <c r="TK8" s="56">
        <v>1</v>
      </c>
      <c r="TL8" s="40">
        <f t="shared" ref="TL8:TL17" si="221">TK8/TK$19*100</f>
        <v>6.004924037710923E-3</v>
      </c>
      <c r="TM8" s="107"/>
      <c r="TN8" s="44"/>
      <c r="TP8" s="44"/>
      <c r="TQ8" s="106"/>
      <c r="TR8" s="105">
        <v>1</v>
      </c>
      <c r="TS8" s="40">
        <f t="shared" ref="TS8:TS17" si="222">TR8/TR$19*100</f>
        <v>6.1877359074314709E-3</v>
      </c>
      <c r="TT8" s="107"/>
      <c r="TU8" s="44"/>
      <c r="TW8" s="44"/>
      <c r="TX8" s="106"/>
      <c r="TY8" s="105">
        <v>1</v>
      </c>
      <c r="TZ8" s="40">
        <f t="shared" ref="TZ8:TZ17" si="223">TY8/TY$19*100</f>
        <v>6.4230201040529266E-3</v>
      </c>
      <c r="UA8" s="107" t="s">
        <v>57</v>
      </c>
      <c r="UB8" s="44">
        <f t="shared" ref="UB8:UB17" si="224">UA8/UA$19*100</f>
        <v>0</v>
      </c>
      <c r="UC8" s="14">
        <v>1</v>
      </c>
      <c r="UD8" s="44">
        <f t="shared" ref="UD8:UD17" si="225">UC8/UC$19*100</f>
        <v>2.0863759649488837E-2</v>
      </c>
      <c r="UE8" s="106">
        <f t="shared" ref="UE8:UE17" si="226">UF8-UA8-UC8</f>
        <v>0</v>
      </c>
      <c r="UF8" s="56">
        <v>1</v>
      </c>
      <c r="UG8" s="40">
        <f t="shared" ref="UG8:UG17" si="227">UF8/UF$19*100</f>
        <v>6.7299279897705087E-3</v>
      </c>
      <c r="UH8" s="107"/>
      <c r="UI8" s="44"/>
      <c r="UK8" s="44"/>
      <c r="UL8" s="106"/>
      <c r="UM8" s="131">
        <v>1</v>
      </c>
      <c r="UN8" s="40">
        <f t="shared" ref="UN8:UN17" si="228">UM8/UM$19*100</f>
        <v>6.954102920723227E-3</v>
      </c>
      <c r="UO8" s="107"/>
      <c r="UP8" s="44"/>
      <c r="UR8" s="44"/>
      <c r="US8" s="106"/>
      <c r="UT8" s="105">
        <v>1</v>
      </c>
      <c r="UU8" s="40">
        <f t="shared" ref="UU8:UU17" si="229">UT8/UT$19*100</f>
        <v>7.2322268026325295E-3</v>
      </c>
      <c r="UV8" s="107"/>
      <c r="UW8" s="44"/>
      <c r="UY8" s="44"/>
      <c r="UZ8" s="106"/>
      <c r="VA8" s="107">
        <v>1</v>
      </c>
      <c r="VB8" s="40">
        <f t="shared" ref="VB8:VB17" si="230">VA8/VA$19*100</f>
        <v>7.5528700906344406E-3</v>
      </c>
      <c r="VC8" s="105">
        <v>0</v>
      </c>
      <c r="VD8" s="44">
        <f t="shared" ref="VD8:VD17" si="231">VC8/VC$19*100</f>
        <v>0</v>
      </c>
      <c r="VE8" s="95">
        <v>0</v>
      </c>
      <c r="VF8" s="44">
        <f t="shared" ref="VF8:VF17" si="232">VE8/VE$19*100</f>
        <v>0</v>
      </c>
      <c r="VG8" s="106">
        <f t="shared" ref="VG8:VG17" si="233">VH8-VC8-VE8</f>
        <v>0</v>
      </c>
      <c r="VH8" s="56">
        <v>0</v>
      </c>
      <c r="VI8" s="40">
        <f t="shared" ref="VI8:VI17" si="234">VH8/VH$19*100</f>
        <v>0</v>
      </c>
      <c r="VJ8" s="105"/>
      <c r="VK8" s="44"/>
      <c r="VL8" s="95"/>
      <c r="VM8" s="44"/>
      <c r="VN8" s="106"/>
      <c r="VO8" s="107">
        <v>0</v>
      </c>
      <c r="VP8" s="40">
        <f t="shared" ref="VP8:VP17" si="235">VO8/VO$19*100</f>
        <v>0</v>
      </c>
      <c r="VQ8" s="105"/>
      <c r="VR8" s="44"/>
      <c r="VS8" s="95"/>
      <c r="VT8" s="44"/>
      <c r="VU8" s="106"/>
      <c r="VV8" s="107">
        <v>0</v>
      </c>
      <c r="VW8" s="40">
        <f t="shared" ref="VW8:VW17" si="236">VV8/VV$19*100</f>
        <v>0</v>
      </c>
      <c r="VX8" s="105">
        <v>0</v>
      </c>
      <c r="VY8" s="44">
        <f t="shared" ref="VY8:VY17" si="237">VX8/VX$19*100</f>
        <v>0</v>
      </c>
      <c r="VZ8" s="95">
        <v>0</v>
      </c>
      <c r="WA8" s="44">
        <f t="shared" ref="WA8:WA17" si="238">VZ8/VZ$19*100</f>
        <v>0</v>
      </c>
      <c r="WB8" s="106">
        <f t="shared" ref="WB8:WB17" si="239">WC8-VX8-VZ8</f>
        <v>0</v>
      </c>
      <c r="WC8" s="56">
        <v>0</v>
      </c>
      <c r="WD8" s="40">
        <f t="shared" ref="WD8:WD17" si="240">WC8/WC$19*100</f>
        <v>0</v>
      </c>
      <c r="WE8" s="105"/>
      <c r="WF8" s="44"/>
      <c r="WG8" s="95"/>
      <c r="WH8" s="44"/>
      <c r="WI8" s="106"/>
      <c r="WJ8" s="95">
        <v>0</v>
      </c>
      <c r="WK8" s="40">
        <f t="shared" ref="WK8:WK17" si="241">WJ8/WJ$19*100</f>
        <v>0</v>
      </c>
      <c r="WL8" s="105"/>
      <c r="WM8" s="44"/>
      <c r="WN8" s="95"/>
      <c r="WO8" s="44"/>
      <c r="WP8" s="106"/>
      <c r="WQ8" s="95">
        <v>0</v>
      </c>
      <c r="WR8" s="40">
        <f t="shared" ref="WR8:WR17" si="242">WQ8/WQ$19*100</f>
        <v>0</v>
      </c>
      <c r="WS8" s="105"/>
      <c r="WT8" s="44"/>
      <c r="WU8" s="95"/>
      <c r="WV8" s="44"/>
      <c r="WW8" s="106"/>
      <c r="WX8" s="95">
        <v>0</v>
      </c>
      <c r="WY8" s="40">
        <f t="shared" ref="WY8:WY17" si="243">WX8/WX$19*100</f>
        <v>0</v>
      </c>
      <c r="WZ8" s="105">
        <v>0</v>
      </c>
      <c r="XA8" s="44">
        <f t="shared" ref="XA8:XA17" si="244">WZ8/WZ$19*100</f>
        <v>0</v>
      </c>
      <c r="XB8" s="95">
        <v>0</v>
      </c>
      <c r="XC8" s="44">
        <f t="shared" ref="XC8:XC17" si="245">XB8/XB$19*100</f>
        <v>0</v>
      </c>
      <c r="XD8" s="106">
        <f t="shared" ref="XD8:XD17" si="246">XE8-WZ8-XB8</f>
        <v>0</v>
      </c>
      <c r="XE8" s="56">
        <v>0</v>
      </c>
      <c r="XF8" s="40">
        <f t="shared" ref="XF8:XF17" si="247">XE8/XE$19*100</f>
        <v>0</v>
      </c>
      <c r="XG8" s="105"/>
      <c r="XH8" s="44"/>
      <c r="XI8" s="95"/>
      <c r="XJ8" s="44"/>
      <c r="XK8" s="106"/>
      <c r="XL8" s="95">
        <v>0</v>
      </c>
      <c r="XM8" s="40">
        <f t="shared" ref="XM8:XM17" si="248">XL8/XL$19*100</f>
        <v>0</v>
      </c>
      <c r="XN8" s="105"/>
      <c r="XO8" s="44"/>
      <c r="XP8" s="95"/>
      <c r="XQ8" s="44"/>
      <c r="XR8" s="106"/>
      <c r="XS8" s="95">
        <v>0</v>
      </c>
      <c r="XT8" s="40">
        <f t="shared" ref="XT8:XT17" si="249">XS8/XS$19*100</f>
        <v>0</v>
      </c>
      <c r="XU8" s="105">
        <v>0</v>
      </c>
      <c r="XV8" s="44">
        <f t="shared" ref="XV8:XV17" si="250">XU8/XU$19*100</f>
        <v>0</v>
      </c>
      <c r="XW8" s="95">
        <v>0</v>
      </c>
      <c r="XX8" s="44">
        <f t="shared" ref="XX8:XX17" si="251">XW8/XW$19*100</f>
        <v>0</v>
      </c>
      <c r="XY8" s="106">
        <f t="shared" ref="XY8:XY17" si="252">XZ8-XU8-XW8</f>
        <v>0</v>
      </c>
      <c r="XZ8" s="56">
        <v>0</v>
      </c>
      <c r="YA8" s="40">
        <f t="shared" ref="YA8:YA17" si="253">XZ8/XZ$19*100</f>
        <v>0</v>
      </c>
      <c r="YB8" s="105"/>
      <c r="YC8" s="44"/>
      <c r="YD8" s="95"/>
      <c r="YE8" s="44"/>
      <c r="YF8" s="106"/>
      <c r="YG8" s="95">
        <v>0</v>
      </c>
      <c r="YH8" s="40">
        <f t="shared" ref="YH8:YH17" si="254">YG8/YG$19*100</f>
        <v>0</v>
      </c>
      <c r="YI8" s="105"/>
      <c r="YJ8" s="44"/>
      <c r="YK8" s="95"/>
      <c r="YL8" s="44"/>
      <c r="YM8" s="106"/>
      <c r="YN8" s="95">
        <v>0</v>
      </c>
      <c r="YO8" s="40">
        <f t="shared" ref="YO8:YO17" si="255">YN8/YN$19*100</f>
        <v>0</v>
      </c>
      <c r="YP8" s="105"/>
      <c r="YQ8" s="44"/>
      <c r="YR8" s="95"/>
      <c r="YS8" s="44"/>
      <c r="YT8" s="106"/>
      <c r="YU8" s="95">
        <v>0</v>
      </c>
      <c r="YV8" s="40">
        <f t="shared" ref="YV8:YV17" si="256">YU8/YU$19*100</f>
        <v>0</v>
      </c>
      <c r="YW8" s="105">
        <v>0</v>
      </c>
      <c r="YX8" s="44">
        <f t="shared" ref="YX8:YX17" si="257">YW8/YW$19*100</f>
        <v>0</v>
      </c>
      <c r="YY8" s="95">
        <v>0</v>
      </c>
      <c r="YZ8" s="44">
        <f t="shared" ref="YZ8:YZ17" si="258">YY8/YY$19*100</f>
        <v>0</v>
      </c>
      <c r="ZA8" s="106">
        <f t="shared" ref="ZA8:ZA17" si="259">ZB8-YW8-YY8</f>
        <v>0</v>
      </c>
      <c r="ZB8" s="56">
        <v>0</v>
      </c>
      <c r="ZC8" s="40">
        <f t="shared" ref="ZC8:ZC17" si="260">ZB8/ZB$19*100</f>
        <v>0</v>
      </c>
      <c r="ZD8" s="41"/>
      <c r="ZE8" s="44"/>
      <c r="ZF8" s="95"/>
      <c r="ZG8" s="44"/>
      <c r="ZH8" s="106"/>
      <c r="ZI8" s="95">
        <v>0</v>
      </c>
      <c r="ZJ8" s="40">
        <f t="shared" ref="ZJ8:ZJ17" si="261">ZI8/ZI$19*100</f>
        <v>0</v>
      </c>
      <c r="ZK8" s="105"/>
      <c r="ZL8" s="44"/>
      <c r="ZM8" s="95"/>
      <c r="ZN8" s="44"/>
      <c r="ZO8" s="106"/>
      <c r="ZP8" s="95">
        <v>0</v>
      </c>
      <c r="ZQ8" s="40">
        <f t="shared" ref="ZQ8:ZQ17" si="262">ZP8/ZP$19*100</f>
        <v>0</v>
      </c>
      <c r="ZR8" s="105"/>
      <c r="ZS8" s="44"/>
      <c r="ZT8" s="95"/>
      <c r="ZU8" s="44"/>
      <c r="ZV8" s="106"/>
      <c r="ZW8" s="95">
        <v>0</v>
      </c>
      <c r="ZX8" s="40">
        <f t="shared" ref="ZX8:ZX17" si="263">ZW8/ZW$19*100</f>
        <v>0</v>
      </c>
      <c r="ZY8" s="105"/>
      <c r="ZZ8" s="44"/>
      <c r="AAA8" s="95"/>
      <c r="AAB8" s="44"/>
      <c r="AAC8" s="106"/>
      <c r="AAD8" s="95">
        <v>0</v>
      </c>
      <c r="AAE8" s="40">
        <f t="shared" ref="AAE8:AAE17" si="264">AAD8/AAD$19*100</f>
        <v>0</v>
      </c>
      <c r="AAF8" s="105"/>
      <c r="AAG8" s="44"/>
      <c r="AAH8" s="95"/>
      <c r="AAI8" s="44"/>
      <c r="AAJ8" s="106"/>
      <c r="AAK8" s="95">
        <v>0</v>
      </c>
      <c r="AAL8" s="40">
        <f t="shared" ref="AAL8:AAL17" si="265">AAK8/AAK$19*100</f>
        <v>0</v>
      </c>
      <c r="AAM8" s="105">
        <v>0</v>
      </c>
      <c r="AAN8" s="44">
        <f t="shared" ref="AAN8:AAN17" si="266">AAM8/AAM$19*100</f>
        <v>0</v>
      </c>
      <c r="AAO8" s="95">
        <v>0</v>
      </c>
      <c r="AAP8" s="44">
        <f t="shared" ref="AAP8:AAP17" si="267">AAO8/AAO$19*100</f>
        <v>0</v>
      </c>
      <c r="AAQ8" s="106">
        <f t="shared" ref="AAQ8:AAQ17" si="268">AAR8-AAM8-AAO8</f>
        <v>0</v>
      </c>
      <c r="AAR8" s="56">
        <v>0</v>
      </c>
      <c r="AAS8" s="40">
        <f t="shared" ref="AAS8:AAS17" si="269">AAR8/AAR$19*100</f>
        <v>0</v>
      </c>
      <c r="AAT8" s="105"/>
      <c r="AAU8" s="44"/>
      <c r="AAV8" s="95"/>
      <c r="AAW8" s="44"/>
      <c r="AAX8" s="106"/>
      <c r="AAY8" s="95">
        <v>0</v>
      </c>
      <c r="AAZ8" s="40">
        <f t="shared" ref="AAZ8:AAZ17" si="270">AAY8/AAY$19*100</f>
        <v>0</v>
      </c>
    </row>
    <row r="9" spans="1:1024" x14ac:dyDescent="0.3">
      <c r="A9" s="108" t="s">
        <v>27</v>
      </c>
      <c r="B9" s="95">
        <v>2980600</v>
      </c>
      <c r="C9" s="44">
        <f t="shared" si="0"/>
        <v>10.143351150048293</v>
      </c>
      <c r="D9" s="95">
        <v>2788274</v>
      </c>
      <c r="E9" s="44">
        <f t="shared" si="1"/>
        <v>9.0017556218316965</v>
      </c>
      <c r="F9" s="95">
        <f t="shared" si="2"/>
        <v>5768874</v>
      </c>
      <c r="G9" s="44">
        <f t="shared" si="3"/>
        <v>9.5575172152553964</v>
      </c>
      <c r="H9" s="41">
        <v>3</v>
      </c>
      <c r="I9" s="44">
        <f t="shared" si="4"/>
        <v>8.7706475661453003E-3</v>
      </c>
      <c r="J9" s="105">
        <v>3</v>
      </c>
      <c r="K9" s="44">
        <f t="shared" si="5"/>
        <v>1.1913271384322134E-2</v>
      </c>
      <c r="L9" s="106">
        <f t="shared" si="6"/>
        <v>0</v>
      </c>
      <c r="M9" s="106">
        <v>6</v>
      </c>
      <c r="N9" s="40">
        <f t="shared" si="7"/>
        <v>1.0103221243706535E-2</v>
      </c>
      <c r="O9" s="41">
        <v>2</v>
      </c>
      <c r="P9" s="44">
        <f t="shared" si="8"/>
        <v>6.2067467336995316E-3</v>
      </c>
      <c r="Q9" s="105">
        <v>3</v>
      </c>
      <c r="R9" s="44">
        <f t="shared" si="9"/>
        <v>1.2716174974567649E-2</v>
      </c>
      <c r="S9" s="106">
        <f t="shared" si="10"/>
        <v>0</v>
      </c>
      <c r="T9" s="106">
        <v>5</v>
      </c>
      <c r="U9" s="40">
        <f t="shared" si="11"/>
        <v>8.9581653677326886E-3</v>
      </c>
      <c r="V9" s="41">
        <v>0</v>
      </c>
      <c r="W9" s="44">
        <f t="shared" si="12"/>
        <v>0</v>
      </c>
      <c r="X9" s="105">
        <v>3</v>
      </c>
      <c r="Y9" s="44">
        <f t="shared" si="13"/>
        <v>1.4263300527742119E-2</v>
      </c>
      <c r="Z9" s="106">
        <f t="shared" si="14"/>
        <v>0</v>
      </c>
      <c r="AA9" s="106">
        <v>3</v>
      </c>
      <c r="AB9" s="40">
        <f t="shared" si="15"/>
        <v>6.0088931618795822E-3</v>
      </c>
      <c r="AC9" s="41">
        <v>1</v>
      </c>
      <c r="AD9" s="44">
        <f t="shared" si="16"/>
        <v>3.8047407069208231E-3</v>
      </c>
      <c r="AE9" s="105">
        <v>1</v>
      </c>
      <c r="AF9" s="44">
        <f t="shared" si="17"/>
        <v>5.1907604464053979E-3</v>
      </c>
      <c r="AG9" s="106">
        <f t="shared" si="18"/>
        <v>0</v>
      </c>
      <c r="AH9" s="106">
        <v>2</v>
      </c>
      <c r="AI9" s="40">
        <f t="shared" si="19"/>
        <v>4.390972161236498E-3</v>
      </c>
      <c r="AJ9" s="41">
        <v>1</v>
      </c>
      <c r="AK9" s="44">
        <f t="shared" si="20"/>
        <v>4.1666666666666666E-3</v>
      </c>
      <c r="AL9" s="105">
        <v>1</v>
      </c>
      <c r="AM9" s="44">
        <f t="shared" si="21"/>
        <v>5.6382498872350022E-3</v>
      </c>
      <c r="AN9" s="106">
        <f t="shared" si="22"/>
        <v>0</v>
      </c>
      <c r="AO9" s="106">
        <v>2</v>
      </c>
      <c r="AP9" s="40">
        <f t="shared" si="23"/>
        <v>4.7920260686218135E-3</v>
      </c>
      <c r="AQ9" s="41">
        <v>0</v>
      </c>
      <c r="AR9" s="44">
        <f t="shared" si="24"/>
        <v>0</v>
      </c>
      <c r="AS9" s="105">
        <v>0</v>
      </c>
      <c r="AT9" s="44">
        <f t="shared" si="25"/>
        <v>0</v>
      </c>
      <c r="AU9" s="106">
        <f t="shared" si="26"/>
        <v>0</v>
      </c>
      <c r="AV9" s="95">
        <v>0</v>
      </c>
      <c r="AW9" s="40">
        <f t="shared" si="27"/>
        <v>0</v>
      </c>
      <c r="AX9" s="41">
        <v>0</v>
      </c>
      <c r="AY9" s="44">
        <f t="shared" si="28"/>
        <v>0</v>
      </c>
      <c r="AZ9" s="105">
        <v>0</v>
      </c>
      <c r="BA9" s="44">
        <f t="shared" si="29"/>
        <v>0</v>
      </c>
      <c r="BB9" s="106">
        <f t="shared" si="30"/>
        <v>0</v>
      </c>
      <c r="BC9" s="95">
        <v>0</v>
      </c>
      <c r="BD9" s="40">
        <f t="shared" si="31"/>
        <v>0</v>
      </c>
      <c r="BE9" s="41">
        <v>0</v>
      </c>
      <c r="BF9" s="44">
        <f t="shared" si="32"/>
        <v>0</v>
      </c>
      <c r="BG9" s="105">
        <v>0</v>
      </c>
      <c r="BH9" s="44">
        <f t="shared" si="33"/>
        <v>0</v>
      </c>
      <c r="BI9" s="106">
        <f t="shared" si="34"/>
        <v>0</v>
      </c>
      <c r="BJ9" s="95">
        <v>0</v>
      </c>
      <c r="BK9" s="40">
        <f t="shared" si="35"/>
        <v>0</v>
      </c>
      <c r="BL9" s="41">
        <v>0</v>
      </c>
      <c r="BM9" s="44">
        <f t="shared" si="36"/>
        <v>0</v>
      </c>
      <c r="BN9" s="105">
        <v>0</v>
      </c>
      <c r="BO9" s="44">
        <f t="shared" si="37"/>
        <v>0</v>
      </c>
      <c r="BP9" s="106">
        <f t="shared" si="38"/>
        <v>0</v>
      </c>
      <c r="BQ9" s="95">
        <v>0</v>
      </c>
      <c r="BR9" s="40">
        <f t="shared" si="39"/>
        <v>0</v>
      </c>
      <c r="BS9" s="41">
        <v>0</v>
      </c>
      <c r="BT9" s="44">
        <f t="shared" si="40"/>
        <v>0</v>
      </c>
      <c r="BU9" s="105">
        <v>0</v>
      </c>
      <c r="BV9" s="44">
        <f t="shared" si="41"/>
        <v>0</v>
      </c>
      <c r="BW9" s="106">
        <f t="shared" si="42"/>
        <v>0</v>
      </c>
      <c r="BX9" s="95">
        <v>0</v>
      </c>
      <c r="BY9" s="40">
        <f t="shared" si="43"/>
        <v>0</v>
      </c>
      <c r="BZ9" s="41">
        <v>0</v>
      </c>
      <c r="CA9" s="44">
        <f t="shared" si="44"/>
        <v>0</v>
      </c>
      <c r="CB9" s="105">
        <v>0</v>
      </c>
      <c r="CC9" s="44">
        <f t="shared" si="45"/>
        <v>0</v>
      </c>
      <c r="CD9" s="106">
        <f t="shared" si="46"/>
        <v>0</v>
      </c>
      <c r="CE9" s="95">
        <v>0</v>
      </c>
      <c r="CF9" s="40">
        <f t="shared" si="47"/>
        <v>0</v>
      </c>
      <c r="CG9" s="41">
        <v>0</v>
      </c>
      <c r="CH9" s="44">
        <f t="shared" si="48"/>
        <v>0</v>
      </c>
      <c r="CI9" s="105">
        <v>0</v>
      </c>
      <c r="CJ9" s="44">
        <f t="shared" si="49"/>
        <v>0</v>
      </c>
      <c r="CK9" s="106">
        <f t="shared" si="50"/>
        <v>0</v>
      </c>
      <c r="CL9" s="95">
        <v>0</v>
      </c>
      <c r="CM9" s="40">
        <f t="shared" si="51"/>
        <v>0</v>
      </c>
      <c r="CN9" s="41">
        <v>0</v>
      </c>
      <c r="CO9" s="44">
        <f t="shared" si="52"/>
        <v>0</v>
      </c>
      <c r="CP9" s="105">
        <v>0</v>
      </c>
      <c r="CQ9" s="44">
        <f t="shared" si="53"/>
        <v>0</v>
      </c>
      <c r="CR9" s="106">
        <f t="shared" si="54"/>
        <v>0</v>
      </c>
      <c r="CS9" s="95">
        <v>0</v>
      </c>
      <c r="CT9" s="40">
        <f t="shared" si="55"/>
        <v>0</v>
      </c>
      <c r="CU9" s="41">
        <v>0</v>
      </c>
      <c r="CV9" s="44">
        <f t="shared" si="56"/>
        <v>0</v>
      </c>
      <c r="CW9" s="105">
        <v>0</v>
      </c>
      <c r="CX9" s="44">
        <f t="shared" si="57"/>
        <v>0</v>
      </c>
      <c r="CY9" s="106">
        <f t="shared" si="58"/>
        <v>0</v>
      </c>
      <c r="CZ9" s="95">
        <v>0</v>
      </c>
      <c r="DA9" s="40">
        <f t="shared" si="59"/>
        <v>0</v>
      </c>
      <c r="DB9" s="41">
        <v>0</v>
      </c>
      <c r="DC9" s="44">
        <f t="shared" si="60"/>
        <v>0</v>
      </c>
      <c r="DD9" s="105">
        <v>0</v>
      </c>
      <c r="DE9" s="44">
        <f t="shared" si="61"/>
        <v>0</v>
      </c>
      <c r="DF9" s="106">
        <f t="shared" si="62"/>
        <v>0</v>
      </c>
      <c r="DG9" s="95">
        <v>0</v>
      </c>
      <c r="DH9" s="40">
        <f t="shared" si="63"/>
        <v>0</v>
      </c>
      <c r="DI9" s="41">
        <v>0</v>
      </c>
      <c r="DJ9" s="44">
        <f t="shared" si="64"/>
        <v>0</v>
      </c>
      <c r="DK9" s="105">
        <v>0</v>
      </c>
      <c r="DL9" s="44">
        <f t="shared" si="65"/>
        <v>0</v>
      </c>
      <c r="DM9" s="106">
        <f t="shared" si="66"/>
        <v>0</v>
      </c>
      <c r="DN9" s="95">
        <v>0</v>
      </c>
      <c r="DO9" s="40">
        <f t="shared" si="67"/>
        <v>0</v>
      </c>
      <c r="DP9" s="41">
        <v>0</v>
      </c>
      <c r="DQ9" s="44">
        <f t="shared" si="68"/>
        <v>0</v>
      </c>
      <c r="DR9" s="105">
        <v>0</v>
      </c>
      <c r="DS9" s="44">
        <f t="shared" si="69"/>
        <v>0</v>
      </c>
      <c r="DT9" s="106">
        <f t="shared" si="70"/>
        <v>0</v>
      </c>
      <c r="DU9" s="95">
        <v>0</v>
      </c>
      <c r="DV9" s="40">
        <f t="shared" si="71"/>
        <v>0</v>
      </c>
      <c r="DW9" s="41">
        <v>0</v>
      </c>
      <c r="DX9" s="44">
        <f t="shared" si="72"/>
        <v>0</v>
      </c>
      <c r="DY9" s="105">
        <v>0</v>
      </c>
      <c r="DZ9" s="44">
        <f t="shared" si="73"/>
        <v>0</v>
      </c>
      <c r="EA9" s="106">
        <f t="shared" si="74"/>
        <v>0</v>
      </c>
      <c r="EB9" s="95">
        <v>0</v>
      </c>
      <c r="EC9" s="40">
        <f t="shared" si="75"/>
        <v>0</v>
      </c>
      <c r="ED9" s="41">
        <v>0</v>
      </c>
      <c r="EE9" s="44">
        <f t="shared" si="76"/>
        <v>0</v>
      </c>
      <c r="EF9" s="105">
        <v>0</v>
      </c>
      <c r="EG9" s="44">
        <f t="shared" si="77"/>
        <v>0</v>
      </c>
      <c r="EH9" s="106">
        <f t="shared" si="78"/>
        <v>0</v>
      </c>
      <c r="EI9" s="95">
        <v>0</v>
      </c>
      <c r="EJ9" s="40">
        <f t="shared" si="79"/>
        <v>0</v>
      </c>
      <c r="EK9" s="41">
        <v>0</v>
      </c>
      <c r="EL9" s="44">
        <f t="shared" si="80"/>
        <v>0</v>
      </c>
      <c r="EM9" s="105">
        <v>0</v>
      </c>
      <c r="EN9" s="44">
        <f t="shared" si="81"/>
        <v>0</v>
      </c>
      <c r="EO9" s="106">
        <f t="shared" si="82"/>
        <v>0</v>
      </c>
      <c r="EP9" s="95">
        <v>0</v>
      </c>
      <c r="EQ9" s="40">
        <f t="shared" si="83"/>
        <v>0</v>
      </c>
      <c r="ER9" s="41">
        <v>0</v>
      </c>
      <c r="ES9" s="44">
        <f t="shared" si="84"/>
        <v>0</v>
      </c>
      <c r="ET9" s="105">
        <v>0</v>
      </c>
      <c r="EU9" s="44">
        <f t="shared" si="85"/>
        <v>0</v>
      </c>
      <c r="EV9" s="106">
        <f t="shared" si="86"/>
        <v>0</v>
      </c>
      <c r="EW9" s="95">
        <v>0</v>
      </c>
      <c r="EX9" s="40">
        <f t="shared" si="87"/>
        <v>0</v>
      </c>
      <c r="EY9" s="41">
        <v>0</v>
      </c>
      <c r="EZ9" s="44">
        <f t="shared" si="88"/>
        <v>0</v>
      </c>
      <c r="FA9" s="105">
        <v>0</v>
      </c>
      <c r="FB9" s="44">
        <f t="shared" si="89"/>
        <v>0</v>
      </c>
      <c r="FC9" s="106">
        <f t="shared" si="90"/>
        <v>0</v>
      </c>
      <c r="FD9" s="95">
        <v>0</v>
      </c>
      <c r="FE9" s="40">
        <f t="shared" si="91"/>
        <v>0</v>
      </c>
      <c r="FF9" s="41">
        <v>0</v>
      </c>
      <c r="FG9" s="44">
        <f t="shared" si="92"/>
        <v>0</v>
      </c>
      <c r="FH9" s="105">
        <v>0</v>
      </c>
      <c r="FI9" s="44">
        <f t="shared" si="93"/>
        <v>0</v>
      </c>
      <c r="FJ9" s="106">
        <f t="shared" si="94"/>
        <v>0</v>
      </c>
      <c r="FK9" s="95">
        <v>0</v>
      </c>
      <c r="FL9" s="40">
        <f t="shared" si="95"/>
        <v>0</v>
      </c>
      <c r="FM9" s="41">
        <v>0</v>
      </c>
      <c r="FN9" s="44">
        <f t="shared" si="96"/>
        <v>0</v>
      </c>
      <c r="FO9" s="105">
        <v>0</v>
      </c>
      <c r="FP9" s="44">
        <f t="shared" si="97"/>
        <v>0</v>
      </c>
      <c r="FQ9" s="106">
        <f t="shared" si="98"/>
        <v>0</v>
      </c>
      <c r="FR9" s="95">
        <v>0</v>
      </c>
      <c r="FS9" s="40">
        <f t="shared" si="99"/>
        <v>0</v>
      </c>
      <c r="FT9" s="41">
        <v>0</v>
      </c>
      <c r="FU9" s="44">
        <f t="shared" si="100"/>
        <v>0</v>
      </c>
      <c r="FV9" s="105">
        <v>0</v>
      </c>
      <c r="FW9" s="44">
        <f t="shared" si="101"/>
        <v>0</v>
      </c>
      <c r="FX9" s="106">
        <f t="shared" si="102"/>
        <v>0</v>
      </c>
      <c r="FY9" s="95">
        <v>0</v>
      </c>
      <c r="FZ9" s="40">
        <f t="shared" si="103"/>
        <v>0</v>
      </c>
      <c r="GA9" s="41">
        <v>0</v>
      </c>
      <c r="GB9" s="44">
        <f t="shared" si="104"/>
        <v>0</v>
      </c>
      <c r="GC9" s="105">
        <v>0</v>
      </c>
      <c r="GD9" s="44">
        <f t="shared" si="105"/>
        <v>0</v>
      </c>
      <c r="GE9" s="106">
        <f t="shared" si="106"/>
        <v>0</v>
      </c>
      <c r="GF9" s="95">
        <v>0</v>
      </c>
      <c r="GG9" s="40">
        <f t="shared" si="107"/>
        <v>0</v>
      </c>
      <c r="GH9" s="41">
        <v>0</v>
      </c>
      <c r="GI9" s="44">
        <f t="shared" si="108"/>
        <v>0</v>
      </c>
      <c r="GJ9" s="105">
        <v>0</v>
      </c>
      <c r="GK9" s="44">
        <f t="shared" si="109"/>
        <v>0</v>
      </c>
      <c r="GL9" s="106">
        <f t="shared" si="110"/>
        <v>0</v>
      </c>
      <c r="GM9" s="95">
        <v>0</v>
      </c>
      <c r="GN9" s="40">
        <f t="shared" si="111"/>
        <v>0</v>
      </c>
      <c r="GO9" s="41">
        <v>0</v>
      </c>
      <c r="GP9" s="44">
        <f t="shared" si="112"/>
        <v>0</v>
      </c>
      <c r="GQ9" s="105">
        <v>0</v>
      </c>
      <c r="GR9" s="44">
        <f t="shared" si="113"/>
        <v>0</v>
      </c>
      <c r="GS9" s="106">
        <f t="shared" si="114"/>
        <v>0</v>
      </c>
      <c r="GT9" s="95">
        <v>0</v>
      </c>
      <c r="GU9" s="40">
        <f t="shared" si="115"/>
        <v>0</v>
      </c>
      <c r="GV9" s="41">
        <v>0</v>
      </c>
      <c r="GW9" s="44">
        <f t="shared" si="116"/>
        <v>0</v>
      </c>
      <c r="GX9" s="105">
        <v>0</v>
      </c>
      <c r="GY9" s="44">
        <f t="shared" si="117"/>
        <v>0</v>
      </c>
      <c r="GZ9" s="106">
        <f t="shared" si="118"/>
        <v>0</v>
      </c>
      <c r="HA9" s="95">
        <v>0</v>
      </c>
      <c r="HB9" s="40">
        <f t="shared" si="119"/>
        <v>0</v>
      </c>
      <c r="HC9" s="41">
        <v>0</v>
      </c>
      <c r="HD9" s="44">
        <f t="shared" si="120"/>
        <v>0</v>
      </c>
      <c r="HE9" s="105">
        <v>0</v>
      </c>
      <c r="HF9" s="44">
        <f t="shared" si="121"/>
        <v>0</v>
      </c>
      <c r="HG9" s="106">
        <f t="shared" si="122"/>
        <v>0</v>
      </c>
      <c r="HH9" s="95">
        <v>0</v>
      </c>
      <c r="HI9" s="40">
        <f t="shared" si="123"/>
        <v>0</v>
      </c>
      <c r="HJ9" s="41">
        <v>0</v>
      </c>
      <c r="HK9" s="44">
        <f t="shared" si="124"/>
        <v>0</v>
      </c>
      <c r="HL9" s="105">
        <v>0</v>
      </c>
      <c r="HM9" s="44">
        <f t="shared" si="125"/>
        <v>0</v>
      </c>
      <c r="HN9" s="106">
        <f t="shared" si="126"/>
        <v>0</v>
      </c>
      <c r="HO9" s="95">
        <v>0</v>
      </c>
      <c r="HP9" s="40">
        <f t="shared" si="127"/>
        <v>0</v>
      </c>
      <c r="HQ9" s="41">
        <v>0</v>
      </c>
      <c r="HR9" s="44">
        <f t="shared" si="128"/>
        <v>0</v>
      </c>
      <c r="HS9" s="105">
        <v>0</v>
      </c>
      <c r="HT9" s="44">
        <f t="shared" si="129"/>
        <v>0</v>
      </c>
      <c r="HU9" s="106">
        <f t="shared" si="130"/>
        <v>0</v>
      </c>
      <c r="HV9" s="95">
        <v>0</v>
      </c>
      <c r="HW9" s="40">
        <f t="shared" si="131"/>
        <v>0</v>
      </c>
      <c r="HX9" s="41"/>
      <c r="HY9" s="44"/>
      <c r="HZ9" s="95"/>
      <c r="IA9" s="44"/>
      <c r="IB9" s="106"/>
      <c r="IC9" s="95">
        <v>0</v>
      </c>
      <c r="ID9" s="40">
        <f t="shared" si="132"/>
        <v>0</v>
      </c>
      <c r="IE9" s="41"/>
      <c r="IF9" s="44"/>
      <c r="IG9" s="95"/>
      <c r="IH9" s="44"/>
      <c r="II9" s="106"/>
      <c r="IJ9" s="95">
        <v>0</v>
      </c>
      <c r="IK9" s="40">
        <f t="shared" si="133"/>
        <v>0</v>
      </c>
      <c r="IL9" s="41">
        <v>0</v>
      </c>
      <c r="IM9" s="44">
        <f t="shared" si="134"/>
        <v>0</v>
      </c>
      <c r="IN9" s="105">
        <v>0</v>
      </c>
      <c r="IO9" s="44">
        <f t="shared" si="135"/>
        <v>0</v>
      </c>
      <c r="IP9" s="106">
        <f t="shared" si="136"/>
        <v>0</v>
      </c>
      <c r="IQ9" s="95">
        <v>0</v>
      </c>
      <c r="IR9" s="40">
        <f t="shared" si="137"/>
        <v>0</v>
      </c>
      <c r="IS9" s="41">
        <v>0</v>
      </c>
      <c r="IT9" s="44">
        <f t="shared" si="138"/>
        <v>0</v>
      </c>
      <c r="IU9" s="105">
        <v>0</v>
      </c>
      <c r="IV9" s="44">
        <f t="shared" si="139"/>
        <v>0</v>
      </c>
      <c r="IW9" s="106">
        <f t="shared" si="140"/>
        <v>0</v>
      </c>
      <c r="IX9" s="95">
        <v>0</v>
      </c>
      <c r="IY9" s="40">
        <f t="shared" si="141"/>
        <v>0</v>
      </c>
      <c r="IZ9" s="41"/>
      <c r="JA9" s="44"/>
      <c r="JB9" s="95"/>
      <c r="JC9" s="44"/>
      <c r="JD9" s="106"/>
      <c r="JE9" s="95">
        <v>0</v>
      </c>
      <c r="JF9" s="40">
        <f t="shared" si="142"/>
        <v>0</v>
      </c>
      <c r="JG9" s="41">
        <v>0</v>
      </c>
      <c r="JH9" s="44">
        <f t="shared" si="143"/>
        <v>0</v>
      </c>
      <c r="JI9" s="105">
        <v>0</v>
      </c>
      <c r="JJ9" s="44">
        <f t="shared" si="144"/>
        <v>0</v>
      </c>
      <c r="JK9" s="106">
        <f t="shared" si="145"/>
        <v>0</v>
      </c>
      <c r="JL9" s="95">
        <v>0</v>
      </c>
      <c r="JM9" s="40">
        <f t="shared" si="146"/>
        <v>0</v>
      </c>
      <c r="JN9" s="41"/>
      <c r="JO9" s="44"/>
      <c r="JP9" s="95"/>
      <c r="JQ9" s="44"/>
      <c r="JR9" s="106"/>
      <c r="JS9" s="95">
        <v>0</v>
      </c>
      <c r="JT9" s="40">
        <f t="shared" si="147"/>
        <v>0</v>
      </c>
      <c r="JU9" s="41">
        <v>0</v>
      </c>
      <c r="JV9" s="44">
        <f t="shared" si="148"/>
        <v>0</v>
      </c>
      <c r="JW9" s="95">
        <v>0</v>
      </c>
      <c r="JX9" s="44">
        <f t="shared" si="149"/>
        <v>0</v>
      </c>
      <c r="JY9" s="106">
        <f t="shared" si="150"/>
        <v>0</v>
      </c>
      <c r="JZ9" s="95">
        <v>0</v>
      </c>
      <c r="KA9" s="40">
        <f t="shared" si="151"/>
        <v>0</v>
      </c>
      <c r="KB9" s="41"/>
      <c r="KC9" s="44"/>
      <c r="KD9" s="95"/>
      <c r="KE9" s="44"/>
      <c r="KF9" s="106"/>
      <c r="KG9" s="95">
        <v>0</v>
      </c>
      <c r="KH9" s="40">
        <f t="shared" si="152"/>
        <v>0</v>
      </c>
      <c r="KI9" s="41">
        <v>0</v>
      </c>
      <c r="KJ9" s="44">
        <f t="shared" si="153"/>
        <v>0</v>
      </c>
      <c r="KK9" s="95">
        <v>0</v>
      </c>
      <c r="KL9" s="44">
        <f t="shared" si="154"/>
        <v>0</v>
      </c>
      <c r="KM9" s="106">
        <f t="shared" si="155"/>
        <v>0</v>
      </c>
      <c r="KN9" s="95">
        <v>0</v>
      </c>
      <c r="KO9" s="40">
        <f t="shared" si="156"/>
        <v>0</v>
      </c>
      <c r="KP9" s="41">
        <v>0</v>
      </c>
      <c r="KQ9" s="44">
        <f t="shared" si="157"/>
        <v>0</v>
      </c>
      <c r="KR9" s="95">
        <v>0</v>
      </c>
      <c r="KS9" s="44">
        <f t="shared" si="158"/>
        <v>0</v>
      </c>
      <c r="KT9" s="106">
        <f t="shared" si="159"/>
        <v>0</v>
      </c>
      <c r="KU9" s="95">
        <v>0</v>
      </c>
      <c r="KV9" s="40">
        <f t="shared" si="160"/>
        <v>0</v>
      </c>
      <c r="KW9" s="41"/>
      <c r="KX9" s="44"/>
      <c r="KY9" s="95"/>
      <c r="KZ9" s="44"/>
      <c r="LA9" s="106"/>
      <c r="LB9" s="95">
        <v>0</v>
      </c>
      <c r="LC9" s="40">
        <f t="shared" si="161"/>
        <v>0</v>
      </c>
      <c r="LD9" s="41"/>
      <c r="LE9" s="44"/>
      <c r="LF9" s="95"/>
      <c r="LG9" s="44"/>
      <c r="LH9" s="106"/>
      <c r="LI9" s="95">
        <v>0</v>
      </c>
      <c r="LJ9" s="40">
        <f t="shared" si="162"/>
        <v>0</v>
      </c>
      <c r="LK9" s="41">
        <v>0</v>
      </c>
      <c r="LL9" s="44">
        <f t="shared" si="163"/>
        <v>0</v>
      </c>
      <c r="LM9" s="95">
        <v>0</v>
      </c>
      <c r="LN9" s="44">
        <f t="shared" si="164"/>
        <v>0</v>
      </c>
      <c r="LO9" s="106">
        <f t="shared" si="165"/>
        <v>0</v>
      </c>
      <c r="LP9" s="95">
        <v>0</v>
      </c>
      <c r="LQ9" s="40">
        <f t="shared" si="166"/>
        <v>0</v>
      </c>
      <c r="LR9" s="41"/>
      <c r="LS9" s="44"/>
      <c r="LT9" s="95"/>
      <c r="LU9" s="44"/>
      <c r="LV9" s="106"/>
      <c r="LW9" s="95">
        <v>0</v>
      </c>
      <c r="LX9" s="40">
        <f t="shared" si="167"/>
        <v>0</v>
      </c>
      <c r="LY9" s="41"/>
      <c r="LZ9" s="44"/>
      <c r="MA9" s="95"/>
      <c r="MB9" s="44"/>
      <c r="MC9" s="106"/>
      <c r="MD9" s="95">
        <v>0</v>
      </c>
      <c r="ME9" s="40">
        <f t="shared" si="168"/>
        <v>0</v>
      </c>
      <c r="MF9" s="41"/>
      <c r="MG9" s="44"/>
      <c r="MH9" s="95"/>
      <c r="MI9" s="44"/>
      <c r="MJ9" s="106"/>
      <c r="MK9" s="95">
        <v>0</v>
      </c>
      <c r="ML9" s="40">
        <f t="shared" si="169"/>
        <v>0</v>
      </c>
      <c r="MM9" s="41">
        <v>0</v>
      </c>
      <c r="MN9" s="44">
        <f t="shared" si="170"/>
        <v>0</v>
      </c>
      <c r="MO9" s="95">
        <v>0</v>
      </c>
      <c r="MP9" s="44">
        <f t="shared" si="171"/>
        <v>0</v>
      </c>
      <c r="MQ9" s="106">
        <f t="shared" si="172"/>
        <v>0</v>
      </c>
      <c r="MR9" s="95">
        <v>0</v>
      </c>
      <c r="MS9" s="40">
        <f t="shared" si="173"/>
        <v>0</v>
      </c>
      <c r="MT9" s="41"/>
      <c r="MU9" s="44"/>
      <c r="MV9" s="95"/>
      <c r="MW9" s="44"/>
      <c r="MX9" s="106"/>
      <c r="MY9" s="95">
        <v>0</v>
      </c>
      <c r="MZ9" s="40">
        <f t="shared" si="174"/>
        <v>0</v>
      </c>
      <c r="NA9" s="41"/>
      <c r="NB9" s="44"/>
      <c r="NC9" s="95"/>
      <c r="ND9" s="44"/>
      <c r="NE9" s="106"/>
      <c r="NF9" s="95">
        <v>0</v>
      </c>
      <c r="NG9" s="40">
        <f t="shared" si="175"/>
        <v>0</v>
      </c>
      <c r="NH9" s="41">
        <v>0</v>
      </c>
      <c r="NI9" s="44">
        <f t="shared" si="176"/>
        <v>0</v>
      </c>
      <c r="NJ9" s="95">
        <v>0</v>
      </c>
      <c r="NK9" s="44">
        <f t="shared" si="177"/>
        <v>0</v>
      </c>
      <c r="NL9" s="106">
        <f t="shared" si="178"/>
        <v>0</v>
      </c>
      <c r="NM9" s="95">
        <v>0</v>
      </c>
      <c r="NN9" s="40">
        <f t="shared" si="179"/>
        <v>0</v>
      </c>
      <c r="NO9" s="41"/>
      <c r="NP9" s="44"/>
      <c r="NQ9" s="95"/>
      <c r="NR9" s="44"/>
      <c r="NS9" s="106"/>
      <c r="NT9" s="95">
        <v>0</v>
      </c>
      <c r="NU9" s="40">
        <f t="shared" si="180"/>
        <v>0</v>
      </c>
      <c r="NV9" s="41"/>
      <c r="NW9" s="44"/>
      <c r="NX9" s="95"/>
      <c r="NY9" s="44"/>
      <c r="NZ9" s="106"/>
      <c r="OA9" s="95">
        <v>0</v>
      </c>
      <c r="OB9" s="40">
        <f t="shared" si="181"/>
        <v>0</v>
      </c>
      <c r="OC9" s="41"/>
      <c r="OD9" s="44"/>
      <c r="OE9" s="95"/>
      <c r="OF9" s="44"/>
      <c r="OG9" s="106"/>
      <c r="OH9" s="95">
        <v>0</v>
      </c>
      <c r="OI9" s="40">
        <f t="shared" si="182"/>
        <v>0</v>
      </c>
      <c r="OJ9" s="41">
        <v>0</v>
      </c>
      <c r="OK9" s="44">
        <f t="shared" si="183"/>
        <v>0</v>
      </c>
      <c r="OL9" s="95">
        <v>0</v>
      </c>
      <c r="OM9" s="44">
        <f t="shared" si="184"/>
        <v>0</v>
      </c>
      <c r="ON9" s="106">
        <f t="shared" si="185"/>
        <v>0</v>
      </c>
      <c r="OO9" s="95">
        <v>0</v>
      </c>
      <c r="OP9" s="40">
        <f t="shared" si="186"/>
        <v>0</v>
      </c>
      <c r="OQ9" s="41"/>
      <c r="OR9" s="44"/>
      <c r="OS9" s="95"/>
      <c r="OT9" s="44"/>
      <c r="OU9" s="106"/>
      <c r="OV9" s="95">
        <v>0</v>
      </c>
      <c r="OW9" s="40">
        <f t="shared" si="187"/>
        <v>0</v>
      </c>
      <c r="OX9" s="41"/>
      <c r="OY9" s="44"/>
      <c r="OZ9" s="95"/>
      <c r="PA9" s="44"/>
      <c r="PB9" s="106"/>
      <c r="PC9" s="95">
        <v>0</v>
      </c>
      <c r="PD9" s="40">
        <f t="shared" si="188"/>
        <v>0</v>
      </c>
      <c r="PE9" s="41"/>
      <c r="PF9" s="44"/>
      <c r="PG9" s="95"/>
      <c r="PH9" s="44"/>
      <c r="PI9" s="106"/>
      <c r="PJ9" s="95">
        <v>0</v>
      </c>
      <c r="PK9" s="40">
        <f t="shared" si="189"/>
        <v>0</v>
      </c>
      <c r="PL9" s="41">
        <v>0</v>
      </c>
      <c r="PM9" s="44">
        <f t="shared" si="190"/>
        <v>0</v>
      </c>
      <c r="PN9" s="95">
        <v>0</v>
      </c>
      <c r="PO9" s="44">
        <f t="shared" si="191"/>
        <v>0</v>
      </c>
      <c r="PP9" s="106">
        <f t="shared" si="192"/>
        <v>0</v>
      </c>
      <c r="PQ9" s="95">
        <v>0</v>
      </c>
      <c r="PR9" s="40">
        <f t="shared" si="193"/>
        <v>0</v>
      </c>
      <c r="PS9" s="41">
        <v>0</v>
      </c>
      <c r="PT9" s="44">
        <f t="shared" si="194"/>
        <v>0</v>
      </c>
      <c r="PU9" s="95">
        <v>0</v>
      </c>
      <c r="PV9" s="44">
        <f t="shared" si="195"/>
        <v>0</v>
      </c>
      <c r="PW9" s="106">
        <f t="shared" si="196"/>
        <v>0</v>
      </c>
      <c r="PX9" s="95">
        <v>0</v>
      </c>
      <c r="PY9" s="40">
        <f t="shared" si="197"/>
        <v>0</v>
      </c>
      <c r="PZ9" s="41"/>
      <c r="QA9" s="44"/>
      <c r="QB9" s="95"/>
      <c r="QC9" s="44"/>
      <c r="QD9" s="106"/>
      <c r="QE9" s="95">
        <v>0</v>
      </c>
      <c r="QF9" s="40">
        <f t="shared" si="198"/>
        <v>0</v>
      </c>
      <c r="QG9" s="41"/>
      <c r="QH9" s="44"/>
      <c r="QI9" s="95"/>
      <c r="QJ9" s="44"/>
      <c r="QK9" s="106"/>
      <c r="QL9" s="95">
        <v>0</v>
      </c>
      <c r="QM9" s="40">
        <f t="shared" si="199"/>
        <v>0</v>
      </c>
      <c r="QN9" s="41">
        <v>0</v>
      </c>
      <c r="QO9" s="44">
        <f t="shared" si="200"/>
        <v>0</v>
      </c>
      <c r="QP9" s="95">
        <v>0</v>
      </c>
      <c r="QQ9" s="44">
        <f t="shared" si="201"/>
        <v>0</v>
      </c>
      <c r="QR9" s="106">
        <f t="shared" si="202"/>
        <v>0</v>
      </c>
      <c r="QS9" s="95">
        <v>0</v>
      </c>
      <c r="QT9" s="40">
        <f t="shared" si="203"/>
        <v>0</v>
      </c>
      <c r="QU9" s="41"/>
      <c r="QV9" s="44"/>
      <c r="QW9" s="95"/>
      <c r="QX9" s="44"/>
      <c r="QY9" s="106"/>
      <c r="QZ9" s="95">
        <v>0</v>
      </c>
      <c r="RA9" s="40">
        <f t="shared" si="204"/>
        <v>0</v>
      </c>
      <c r="RB9" s="41"/>
      <c r="RC9" s="44"/>
      <c r="RD9" s="95"/>
      <c r="RE9" s="44"/>
      <c r="RF9" s="106"/>
      <c r="RG9" s="95">
        <v>0</v>
      </c>
      <c r="RH9" s="40">
        <f t="shared" si="205"/>
        <v>0</v>
      </c>
      <c r="RI9" s="41"/>
      <c r="RJ9" s="44"/>
      <c r="RK9" s="95"/>
      <c r="RL9" s="44"/>
      <c r="RM9" s="106"/>
      <c r="RN9" s="95">
        <v>0</v>
      </c>
      <c r="RO9" s="40">
        <f t="shared" si="206"/>
        <v>0</v>
      </c>
      <c r="RP9" s="41">
        <v>0</v>
      </c>
      <c r="RQ9" s="44">
        <f t="shared" si="207"/>
        <v>0</v>
      </c>
      <c r="RR9" s="95">
        <v>0</v>
      </c>
      <c r="RS9" s="44">
        <f t="shared" si="208"/>
        <v>0</v>
      </c>
      <c r="RT9" s="106">
        <f t="shared" si="209"/>
        <v>0</v>
      </c>
      <c r="RU9" s="95">
        <v>0</v>
      </c>
      <c r="RV9" s="40">
        <f t="shared" si="210"/>
        <v>0</v>
      </c>
      <c r="RW9" s="41"/>
      <c r="RX9" s="44"/>
      <c r="RY9" s="95"/>
      <c r="RZ9" s="44"/>
      <c r="SA9" s="106"/>
      <c r="SB9" s="95">
        <v>0</v>
      </c>
      <c r="SC9" s="40">
        <f t="shared" si="211"/>
        <v>0</v>
      </c>
      <c r="SD9" s="41">
        <v>0</v>
      </c>
      <c r="SE9" s="44">
        <f t="shared" si="212"/>
        <v>0</v>
      </c>
      <c r="SF9" s="95">
        <v>0</v>
      </c>
      <c r="SG9" s="44">
        <f t="shared" si="213"/>
        <v>0</v>
      </c>
      <c r="SH9" s="106"/>
      <c r="SI9" s="95">
        <v>0</v>
      </c>
      <c r="SJ9" s="40">
        <f t="shared" si="214"/>
        <v>0</v>
      </c>
      <c r="SK9" s="41"/>
      <c r="SL9" s="44"/>
      <c r="SM9" s="95"/>
      <c r="SN9" s="44"/>
      <c r="SO9" s="106"/>
      <c r="SP9" s="95">
        <v>0</v>
      </c>
      <c r="SQ9" s="40">
        <f t="shared" si="215"/>
        <v>0</v>
      </c>
      <c r="SR9" s="41"/>
      <c r="SS9" s="44"/>
      <c r="ST9" s="95"/>
      <c r="SU9" s="44"/>
      <c r="SV9" s="106"/>
      <c r="SW9" s="95">
        <v>0</v>
      </c>
      <c r="SX9" s="40">
        <f t="shared" si="216"/>
        <v>0</v>
      </c>
      <c r="SY9" s="41"/>
      <c r="SZ9" s="44"/>
      <c r="TA9" s="95"/>
      <c r="TB9" s="44"/>
      <c r="TC9" s="106"/>
      <c r="TD9" s="95">
        <v>0</v>
      </c>
      <c r="TE9" s="40">
        <f t="shared" si="217"/>
        <v>0</v>
      </c>
      <c r="TF9" s="105">
        <v>0</v>
      </c>
      <c r="TG9" s="44">
        <f t="shared" si="218"/>
        <v>0</v>
      </c>
      <c r="TH9" s="14">
        <v>0</v>
      </c>
      <c r="TI9" s="44">
        <f t="shared" si="219"/>
        <v>0</v>
      </c>
      <c r="TJ9" s="106">
        <f t="shared" si="220"/>
        <v>0</v>
      </c>
      <c r="TK9" s="56">
        <v>0</v>
      </c>
      <c r="TL9" s="40">
        <f t="shared" si="221"/>
        <v>0</v>
      </c>
      <c r="TM9" s="105"/>
      <c r="TN9" s="44"/>
      <c r="TP9" s="44"/>
      <c r="TQ9" s="106"/>
      <c r="TR9" s="105">
        <v>0</v>
      </c>
      <c r="TS9" s="40">
        <f t="shared" si="222"/>
        <v>0</v>
      </c>
      <c r="TT9" s="105"/>
      <c r="TU9" s="44"/>
      <c r="TW9" s="44"/>
      <c r="TX9" s="106"/>
      <c r="TY9" s="105">
        <v>0</v>
      </c>
      <c r="TZ9" s="40">
        <f t="shared" si="223"/>
        <v>0</v>
      </c>
      <c r="UA9" s="105">
        <v>0</v>
      </c>
      <c r="UB9" s="44">
        <f t="shared" si="224"/>
        <v>0</v>
      </c>
      <c r="UC9" s="14">
        <v>0</v>
      </c>
      <c r="UD9" s="44">
        <f t="shared" si="225"/>
        <v>0</v>
      </c>
      <c r="UE9" s="106">
        <f t="shared" si="226"/>
        <v>0</v>
      </c>
      <c r="UF9" s="56">
        <v>0</v>
      </c>
      <c r="UG9" s="40">
        <f t="shared" si="227"/>
        <v>0</v>
      </c>
      <c r="UH9" s="105"/>
      <c r="UI9" s="44"/>
      <c r="UK9" s="44"/>
      <c r="UL9" s="106"/>
      <c r="UM9" s="131">
        <v>0</v>
      </c>
      <c r="UN9" s="40">
        <f t="shared" si="228"/>
        <v>0</v>
      </c>
      <c r="UO9" s="105"/>
      <c r="UP9" s="44"/>
      <c r="UR9" s="44"/>
      <c r="US9" s="106"/>
      <c r="UT9" s="105">
        <v>0</v>
      </c>
      <c r="UU9" s="40">
        <f t="shared" si="229"/>
        <v>0</v>
      </c>
      <c r="UV9" s="105"/>
      <c r="UW9" s="44"/>
      <c r="UY9" s="44"/>
      <c r="UZ9" s="106"/>
      <c r="VA9" s="107">
        <v>0</v>
      </c>
      <c r="VB9" s="40">
        <f t="shared" si="230"/>
        <v>0</v>
      </c>
      <c r="VC9" s="105">
        <v>0</v>
      </c>
      <c r="VD9" s="44">
        <f t="shared" si="231"/>
        <v>0</v>
      </c>
      <c r="VE9" s="95">
        <v>0</v>
      </c>
      <c r="VF9" s="44">
        <f t="shared" si="232"/>
        <v>0</v>
      </c>
      <c r="VG9" s="106">
        <f t="shared" si="233"/>
        <v>0</v>
      </c>
      <c r="VH9" s="56">
        <v>0</v>
      </c>
      <c r="VI9" s="40">
        <f t="shared" si="234"/>
        <v>0</v>
      </c>
      <c r="VJ9" s="105"/>
      <c r="VK9" s="44"/>
      <c r="VL9" s="95"/>
      <c r="VM9" s="44"/>
      <c r="VN9" s="106"/>
      <c r="VO9" s="107">
        <v>0</v>
      </c>
      <c r="VP9" s="40">
        <f t="shared" si="235"/>
        <v>0</v>
      </c>
      <c r="VQ9" s="105"/>
      <c r="VR9" s="44"/>
      <c r="VS9" s="95"/>
      <c r="VT9" s="44"/>
      <c r="VU9" s="106"/>
      <c r="VV9" s="107">
        <v>0</v>
      </c>
      <c r="VW9" s="40">
        <f t="shared" si="236"/>
        <v>0</v>
      </c>
      <c r="VX9" s="105">
        <v>0</v>
      </c>
      <c r="VY9" s="44">
        <f t="shared" si="237"/>
        <v>0</v>
      </c>
      <c r="VZ9" s="95">
        <v>0</v>
      </c>
      <c r="WA9" s="44">
        <f t="shared" si="238"/>
        <v>0</v>
      </c>
      <c r="WB9" s="106">
        <f t="shared" si="239"/>
        <v>0</v>
      </c>
      <c r="WC9" s="56">
        <v>0</v>
      </c>
      <c r="WD9" s="40">
        <f t="shared" si="240"/>
        <v>0</v>
      </c>
      <c r="WE9" s="105"/>
      <c r="WF9" s="44"/>
      <c r="WG9" s="95"/>
      <c r="WH9" s="44"/>
      <c r="WI9" s="106"/>
      <c r="WJ9" s="95">
        <v>0</v>
      </c>
      <c r="WK9" s="40">
        <f t="shared" si="241"/>
        <v>0</v>
      </c>
      <c r="WL9" s="105"/>
      <c r="WM9" s="44"/>
      <c r="WN9" s="95"/>
      <c r="WO9" s="44"/>
      <c r="WP9" s="106"/>
      <c r="WQ9" s="95">
        <v>0</v>
      </c>
      <c r="WR9" s="40">
        <f t="shared" si="242"/>
        <v>0</v>
      </c>
      <c r="WS9" s="105"/>
      <c r="WT9" s="44"/>
      <c r="WU9" s="95"/>
      <c r="WV9" s="44"/>
      <c r="WW9" s="106"/>
      <c r="WX9" s="95">
        <v>0</v>
      </c>
      <c r="WY9" s="40">
        <f t="shared" si="243"/>
        <v>0</v>
      </c>
      <c r="WZ9" s="105">
        <v>0</v>
      </c>
      <c r="XA9" s="44">
        <f t="shared" si="244"/>
        <v>0</v>
      </c>
      <c r="XB9" s="95">
        <v>0</v>
      </c>
      <c r="XC9" s="44">
        <f t="shared" si="245"/>
        <v>0</v>
      </c>
      <c r="XD9" s="106">
        <f t="shared" si="246"/>
        <v>0</v>
      </c>
      <c r="XE9" s="56">
        <v>0</v>
      </c>
      <c r="XF9" s="40">
        <f t="shared" si="247"/>
        <v>0</v>
      </c>
      <c r="XG9" s="105"/>
      <c r="XH9" s="44"/>
      <c r="XI9" s="95"/>
      <c r="XJ9" s="44"/>
      <c r="XK9" s="106"/>
      <c r="XL9" s="95">
        <v>0</v>
      </c>
      <c r="XM9" s="40">
        <f t="shared" si="248"/>
        <v>0</v>
      </c>
      <c r="XN9" s="105"/>
      <c r="XO9" s="44"/>
      <c r="XP9" s="95"/>
      <c r="XQ9" s="44"/>
      <c r="XR9" s="106"/>
      <c r="XS9" s="95">
        <v>0</v>
      </c>
      <c r="XT9" s="40">
        <f t="shared" si="249"/>
        <v>0</v>
      </c>
      <c r="XU9" s="105">
        <v>0</v>
      </c>
      <c r="XV9" s="44">
        <f t="shared" si="250"/>
        <v>0</v>
      </c>
      <c r="XW9" s="95">
        <v>0</v>
      </c>
      <c r="XX9" s="44">
        <f t="shared" si="251"/>
        <v>0</v>
      </c>
      <c r="XY9" s="106">
        <f t="shared" si="252"/>
        <v>0</v>
      </c>
      <c r="XZ9" s="56">
        <v>0</v>
      </c>
      <c r="YA9" s="40">
        <f t="shared" si="253"/>
        <v>0</v>
      </c>
      <c r="YB9" s="105"/>
      <c r="YC9" s="44"/>
      <c r="YD9" s="95"/>
      <c r="YE9" s="44"/>
      <c r="YF9" s="106"/>
      <c r="YG9" s="95">
        <v>0</v>
      </c>
      <c r="YH9" s="40">
        <f t="shared" si="254"/>
        <v>0</v>
      </c>
      <c r="YI9" s="105"/>
      <c r="YJ9" s="44"/>
      <c r="YK9" s="95"/>
      <c r="YL9" s="44"/>
      <c r="YM9" s="106"/>
      <c r="YN9" s="95">
        <v>0</v>
      </c>
      <c r="YO9" s="40">
        <f t="shared" si="255"/>
        <v>0</v>
      </c>
      <c r="YP9" s="105"/>
      <c r="YQ9" s="44"/>
      <c r="YR9" s="95"/>
      <c r="YS9" s="44"/>
      <c r="YT9" s="106"/>
      <c r="YU9" s="95">
        <v>0</v>
      </c>
      <c r="YV9" s="40">
        <f t="shared" si="256"/>
        <v>0</v>
      </c>
      <c r="YW9" s="105">
        <v>0</v>
      </c>
      <c r="YX9" s="44">
        <f t="shared" si="257"/>
        <v>0</v>
      </c>
      <c r="YY9" s="95">
        <v>0</v>
      </c>
      <c r="YZ9" s="44">
        <f t="shared" si="258"/>
        <v>0</v>
      </c>
      <c r="ZA9" s="106">
        <f t="shared" si="259"/>
        <v>0</v>
      </c>
      <c r="ZB9" s="56">
        <v>0</v>
      </c>
      <c r="ZC9" s="40">
        <f t="shared" si="260"/>
        <v>0</v>
      </c>
      <c r="ZD9" s="41"/>
      <c r="ZE9" s="44"/>
      <c r="ZF9" s="95"/>
      <c r="ZG9" s="44"/>
      <c r="ZH9" s="106"/>
      <c r="ZI9" s="95">
        <v>0</v>
      </c>
      <c r="ZJ9" s="40">
        <f t="shared" si="261"/>
        <v>0</v>
      </c>
      <c r="ZK9" s="105"/>
      <c r="ZL9" s="44"/>
      <c r="ZM9" s="95"/>
      <c r="ZN9" s="44"/>
      <c r="ZO9" s="106"/>
      <c r="ZP9" s="95">
        <v>0</v>
      </c>
      <c r="ZQ9" s="40">
        <f t="shared" si="262"/>
        <v>0</v>
      </c>
      <c r="ZR9" s="105"/>
      <c r="ZS9" s="44"/>
      <c r="ZT9" s="95"/>
      <c r="ZU9" s="44"/>
      <c r="ZV9" s="106"/>
      <c r="ZW9" s="95">
        <v>0</v>
      </c>
      <c r="ZX9" s="40">
        <f t="shared" si="263"/>
        <v>0</v>
      </c>
      <c r="ZY9" s="105"/>
      <c r="ZZ9" s="44"/>
      <c r="AAA9" s="95"/>
      <c r="AAB9" s="44"/>
      <c r="AAC9" s="106"/>
      <c r="AAD9" s="95">
        <v>0</v>
      </c>
      <c r="AAE9" s="40">
        <f t="shared" si="264"/>
        <v>0</v>
      </c>
      <c r="AAF9" s="105"/>
      <c r="AAG9" s="44"/>
      <c r="AAH9" s="95"/>
      <c r="AAI9" s="44"/>
      <c r="AAJ9" s="106"/>
      <c r="AAK9" s="95">
        <v>0</v>
      </c>
      <c r="AAL9" s="40">
        <f t="shared" si="265"/>
        <v>0</v>
      </c>
      <c r="AAM9" s="105">
        <v>0</v>
      </c>
      <c r="AAN9" s="44">
        <f t="shared" si="266"/>
        <v>0</v>
      </c>
      <c r="AAO9" s="95">
        <v>0</v>
      </c>
      <c r="AAP9" s="44">
        <f t="shared" si="267"/>
        <v>0</v>
      </c>
      <c r="AAQ9" s="106">
        <f t="shared" si="268"/>
        <v>0</v>
      </c>
      <c r="AAR9" s="56">
        <v>0</v>
      </c>
      <c r="AAS9" s="40">
        <f t="shared" si="269"/>
        <v>0</v>
      </c>
      <c r="AAT9" s="105"/>
      <c r="AAU9" s="44"/>
      <c r="AAV9" s="95"/>
      <c r="AAW9" s="44"/>
      <c r="AAX9" s="106"/>
      <c r="AAY9" s="95">
        <v>0</v>
      </c>
      <c r="AAZ9" s="40">
        <f t="shared" si="270"/>
        <v>0</v>
      </c>
    </row>
    <row r="10" spans="1:1024" x14ac:dyDescent="0.3">
      <c r="A10" s="103" t="s">
        <v>28</v>
      </c>
      <c r="B10" s="95">
        <v>3212204</v>
      </c>
      <c r="C10" s="44">
        <f t="shared" si="0"/>
        <v>10.931528261957233</v>
      </c>
      <c r="D10" s="95">
        <v>2989066</v>
      </c>
      <c r="E10" s="44">
        <f t="shared" si="1"/>
        <v>9.6499991283231079</v>
      </c>
      <c r="F10" s="95">
        <f t="shared" si="2"/>
        <v>6201270</v>
      </c>
      <c r="G10" s="44">
        <f t="shared" si="3"/>
        <v>10.273884432464088</v>
      </c>
      <c r="H10" s="41">
        <v>17</v>
      </c>
      <c r="I10" s="44">
        <f t="shared" si="4"/>
        <v>4.9700336208156698E-2</v>
      </c>
      <c r="J10" s="105">
        <v>14</v>
      </c>
      <c r="K10" s="44">
        <f t="shared" si="5"/>
        <v>5.5595266460169962E-2</v>
      </c>
      <c r="L10" s="106">
        <f t="shared" si="6"/>
        <v>0</v>
      </c>
      <c r="M10" s="106">
        <v>31</v>
      </c>
      <c r="N10" s="40">
        <f t="shared" si="7"/>
        <v>5.2199976425817092E-2</v>
      </c>
      <c r="O10" s="41">
        <v>14</v>
      </c>
      <c r="P10" s="44">
        <f t="shared" si="8"/>
        <v>4.3447227135896715E-2</v>
      </c>
      <c r="Q10" s="105">
        <v>12</v>
      </c>
      <c r="R10" s="44">
        <f t="shared" si="9"/>
        <v>5.0864699898270596E-2</v>
      </c>
      <c r="S10" s="106">
        <f t="shared" si="10"/>
        <v>0</v>
      </c>
      <c r="T10" s="106">
        <v>26</v>
      </c>
      <c r="U10" s="40">
        <f t="shared" si="11"/>
        <v>4.6582459912209981E-2</v>
      </c>
      <c r="V10" s="41">
        <v>13</v>
      </c>
      <c r="W10" s="44">
        <f t="shared" si="12"/>
        <v>4.4993597065033052E-2</v>
      </c>
      <c r="X10" s="105">
        <v>8</v>
      </c>
      <c r="Y10" s="44">
        <f t="shared" si="13"/>
        <v>3.8035468073978985E-2</v>
      </c>
      <c r="Z10" s="106">
        <f t="shared" si="14"/>
        <v>0</v>
      </c>
      <c r="AA10" s="106">
        <v>21</v>
      </c>
      <c r="AB10" s="40">
        <f t="shared" si="15"/>
        <v>4.2062252133157077E-2</v>
      </c>
      <c r="AC10" s="41">
        <v>10</v>
      </c>
      <c r="AD10" s="44">
        <f t="shared" si="16"/>
        <v>3.8047407069208235E-2</v>
      </c>
      <c r="AE10" s="105">
        <v>5</v>
      </c>
      <c r="AF10" s="44">
        <f t="shared" si="17"/>
        <v>2.5953802232026989E-2</v>
      </c>
      <c r="AG10" s="106">
        <f t="shared" si="18"/>
        <v>0</v>
      </c>
      <c r="AH10" s="106">
        <v>15</v>
      </c>
      <c r="AI10" s="40">
        <f t="shared" si="19"/>
        <v>3.2932291209273733E-2</v>
      </c>
      <c r="AJ10" s="41">
        <v>11</v>
      </c>
      <c r="AK10" s="44">
        <f t="shared" si="20"/>
        <v>4.583333333333333E-2</v>
      </c>
      <c r="AL10" s="105">
        <v>5</v>
      </c>
      <c r="AM10" s="44">
        <f t="shared" si="21"/>
        <v>2.8191249436175011E-2</v>
      </c>
      <c r="AN10" s="106">
        <f t="shared" si="22"/>
        <v>0</v>
      </c>
      <c r="AO10" s="106">
        <v>16</v>
      </c>
      <c r="AP10" s="40">
        <f t="shared" si="23"/>
        <v>3.8336208548974508E-2</v>
      </c>
      <c r="AQ10" s="41">
        <v>10</v>
      </c>
      <c r="AR10" s="44">
        <f t="shared" si="24"/>
        <v>4.3305040706738268E-2</v>
      </c>
      <c r="AS10" s="105">
        <v>3</v>
      </c>
      <c r="AT10" s="44">
        <f t="shared" si="25"/>
        <v>1.752745968684272E-2</v>
      </c>
      <c r="AU10" s="106">
        <f t="shared" si="26"/>
        <v>0</v>
      </c>
      <c r="AV10" s="95">
        <v>13</v>
      </c>
      <c r="AW10" s="40">
        <f t="shared" si="27"/>
        <v>3.2331874253879823E-2</v>
      </c>
      <c r="AX10" s="41">
        <v>11</v>
      </c>
      <c r="AY10" s="44">
        <f t="shared" si="28"/>
        <v>4.9056772064398159E-2</v>
      </c>
      <c r="AZ10" s="105">
        <v>3</v>
      </c>
      <c r="BA10" s="44">
        <f t="shared" si="29"/>
        <v>1.8041857108491703E-2</v>
      </c>
      <c r="BB10" s="106">
        <f t="shared" si="30"/>
        <v>0</v>
      </c>
      <c r="BC10" s="95">
        <v>14</v>
      </c>
      <c r="BD10" s="40">
        <f t="shared" si="31"/>
        <v>3.5850554403216307E-2</v>
      </c>
      <c r="BE10" s="41">
        <v>12</v>
      </c>
      <c r="BF10" s="44">
        <f t="shared" si="32"/>
        <v>5.5904961565338918E-2</v>
      </c>
      <c r="BG10" s="105">
        <v>3</v>
      </c>
      <c r="BH10" s="44">
        <f t="shared" si="33"/>
        <v>1.8747656542932135E-2</v>
      </c>
      <c r="BI10" s="106">
        <f t="shared" si="34"/>
        <v>0</v>
      </c>
      <c r="BJ10" s="95">
        <v>15</v>
      </c>
      <c r="BK10" s="40">
        <f t="shared" si="35"/>
        <v>4.0035231003282885E-2</v>
      </c>
      <c r="BL10" s="41">
        <v>11</v>
      </c>
      <c r="BM10" s="44">
        <f t="shared" si="36"/>
        <v>5.1337098053857284E-2</v>
      </c>
      <c r="BN10" s="105">
        <v>3</v>
      </c>
      <c r="BO10" s="44">
        <f t="shared" si="37"/>
        <v>1.8778167250876315E-2</v>
      </c>
      <c r="BP10" s="106">
        <f t="shared" si="38"/>
        <v>0</v>
      </c>
      <c r="BQ10" s="95">
        <v>14</v>
      </c>
      <c r="BR10" s="40">
        <f t="shared" si="39"/>
        <v>3.7430152661551211E-2</v>
      </c>
      <c r="BS10" s="41">
        <v>12</v>
      </c>
      <c r="BT10" s="44">
        <f t="shared" si="40"/>
        <v>5.690979797021721E-2</v>
      </c>
      <c r="BU10" s="105">
        <v>3</v>
      </c>
      <c r="BV10" s="44">
        <f t="shared" si="41"/>
        <v>1.9085183535848337E-2</v>
      </c>
      <c r="BW10" s="106">
        <f t="shared" si="42"/>
        <v>0</v>
      </c>
      <c r="BX10" s="95">
        <v>15</v>
      </c>
      <c r="BY10" s="40">
        <f t="shared" si="43"/>
        <v>4.0755332155957072E-2</v>
      </c>
      <c r="BZ10" s="41">
        <v>12</v>
      </c>
      <c r="CA10" s="44">
        <f t="shared" si="44"/>
        <v>5.7186427754479602E-2</v>
      </c>
      <c r="CB10" s="105">
        <v>3</v>
      </c>
      <c r="CC10" s="44">
        <f t="shared" si="45"/>
        <v>1.9161982626469086E-2</v>
      </c>
      <c r="CD10" s="106">
        <f t="shared" si="46"/>
        <v>0</v>
      </c>
      <c r="CE10" s="95">
        <v>15</v>
      </c>
      <c r="CF10" s="40">
        <f t="shared" si="47"/>
        <v>4.0938864628820959E-2</v>
      </c>
      <c r="CG10" s="41">
        <v>12</v>
      </c>
      <c r="CH10" s="44">
        <f t="shared" si="48"/>
        <v>5.7806252709668091E-2</v>
      </c>
      <c r="CI10" s="105">
        <v>3</v>
      </c>
      <c r="CJ10" s="44">
        <f t="shared" si="49"/>
        <v>1.9388612421637693E-2</v>
      </c>
      <c r="CK10" s="106">
        <f t="shared" si="50"/>
        <v>0</v>
      </c>
      <c r="CL10" s="95">
        <v>15</v>
      </c>
      <c r="CM10" s="40">
        <f t="shared" si="51"/>
        <v>4.1399867520423933E-2</v>
      </c>
      <c r="CN10" s="41">
        <v>12</v>
      </c>
      <c r="CO10" s="44">
        <f t="shared" si="52"/>
        <v>5.8072009291521488E-2</v>
      </c>
      <c r="CP10" s="105">
        <v>3</v>
      </c>
      <c r="CQ10" s="44">
        <f t="shared" si="53"/>
        <v>1.9498245157935783E-2</v>
      </c>
      <c r="CR10" s="106">
        <f t="shared" si="54"/>
        <v>0</v>
      </c>
      <c r="CS10" s="95">
        <v>15</v>
      </c>
      <c r="CT10" s="40">
        <f t="shared" si="55"/>
        <v>4.1608876560332873E-2</v>
      </c>
      <c r="CU10" s="41">
        <v>12</v>
      </c>
      <c r="CV10" s="44">
        <f t="shared" si="56"/>
        <v>5.8133901753706037E-2</v>
      </c>
      <c r="CW10" s="105">
        <v>3</v>
      </c>
      <c r="CX10" s="44">
        <f t="shared" si="57"/>
        <v>1.9524894240156201E-2</v>
      </c>
      <c r="CY10" s="106">
        <f t="shared" si="58"/>
        <v>0</v>
      </c>
      <c r="CZ10" s="95">
        <v>15</v>
      </c>
      <c r="DA10" s="40">
        <f t="shared" si="59"/>
        <v>4.1658566389868638E-2</v>
      </c>
      <c r="DB10" s="41">
        <v>12</v>
      </c>
      <c r="DC10" s="44">
        <f t="shared" si="60"/>
        <v>5.8306204751955686E-2</v>
      </c>
      <c r="DD10" s="105">
        <v>3</v>
      </c>
      <c r="DE10" s="44">
        <f t="shared" si="61"/>
        <v>1.9584802193497845E-2</v>
      </c>
      <c r="DF10" s="106">
        <f t="shared" si="62"/>
        <v>0</v>
      </c>
      <c r="DG10" s="95">
        <v>15</v>
      </c>
      <c r="DH10" s="40">
        <f t="shared" si="63"/>
        <v>4.1783893701774426E-2</v>
      </c>
      <c r="DI10" s="41">
        <v>12</v>
      </c>
      <c r="DJ10" s="44">
        <f t="shared" si="64"/>
        <v>5.856229564198917E-2</v>
      </c>
      <c r="DK10" s="105">
        <v>3</v>
      </c>
      <c r="DL10" s="44">
        <f t="shared" si="65"/>
        <v>1.9691499835904167E-2</v>
      </c>
      <c r="DM10" s="106">
        <f t="shared" si="66"/>
        <v>0</v>
      </c>
      <c r="DN10" s="95">
        <v>15</v>
      </c>
      <c r="DO10" s="40">
        <f t="shared" si="67"/>
        <v>4.1986228517046406E-2</v>
      </c>
      <c r="DP10" s="41">
        <v>12</v>
      </c>
      <c r="DQ10" s="44">
        <f t="shared" si="68"/>
        <v>5.8688316134396248E-2</v>
      </c>
      <c r="DR10" s="105">
        <v>3</v>
      </c>
      <c r="DS10" s="44">
        <f t="shared" si="69"/>
        <v>1.9745935628249851E-2</v>
      </c>
      <c r="DT10" s="106">
        <f t="shared" si="70"/>
        <v>0</v>
      </c>
      <c r="DU10" s="95">
        <v>15</v>
      </c>
      <c r="DV10" s="40">
        <f t="shared" si="71"/>
        <v>4.2087542087542083E-2</v>
      </c>
      <c r="DW10" s="41">
        <v>12</v>
      </c>
      <c r="DX10" s="44">
        <f t="shared" si="72"/>
        <v>5.879758929883875E-2</v>
      </c>
      <c r="DY10" s="105">
        <v>3</v>
      </c>
      <c r="DZ10" s="44">
        <f t="shared" si="73"/>
        <v>1.9790223629527013E-2</v>
      </c>
      <c r="EA10" s="106">
        <f t="shared" si="74"/>
        <v>0</v>
      </c>
      <c r="EB10" s="95">
        <v>15</v>
      </c>
      <c r="EC10" s="40">
        <f t="shared" si="75"/>
        <v>4.2172739541160596E-2</v>
      </c>
      <c r="ED10" s="41">
        <v>12</v>
      </c>
      <c r="EE10" s="44">
        <f t="shared" si="76"/>
        <v>5.837711617046118E-2</v>
      </c>
      <c r="EF10" s="105">
        <v>4</v>
      </c>
      <c r="EG10" s="44">
        <f t="shared" si="77"/>
        <v>2.5972339458476722E-2</v>
      </c>
      <c r="EH10" s="106">
        <f t="shared" si="78"/>
        <v>0</v>
      </c>
      <c r="EI10" s="95">
        <v>16</v>
      </c>
      <c r="EJ10" s="40">
        <f t="shared" si="79"/>
        <v>4.4497594348805514E-2</v>
      </c>
      <c r="EK10" s="41">
        <v>12</v>
      </c>
      <c r="EL10" s="44">
        <f t="shared" si="80"/>
        <v>5.8803351791052089E-2</v>
      </c>
      <c r="EM10" s="105">
        <v>3</v>
      </c>
      <c r="EN10" s="44">
        <f t="shared" si="81"/>
        <v>1.979544704717915E-2</v>
      </c>
      <c r="EO10" s="106">
        <f t="shared" si="82"/>
        <v>0</v>
      </c>
      <c r="EP10" s="95">
        <v>15</v>
      </c>
      <c r="EQ10" s="40">
        <f t="shared" si="83"/>
        <v>4.2179854901299142E-2</v>
      </c>
      <c r="ER10" s="41">
        <v>12</v>
      </c>
      <c r="ES10" s="44">
        <f t="shared" si="84"/>
        <v>5.8425434539169388E-2</v>
      </c>
      <c r="ET10" s="105">
        <v>4</v>
      </c>
      <c r="EU10" s="44">
        <f t="shared" si="85"/>
        <v>2.6019644831848047E-2</v>
      </c>
      <c r="EV10" s="106">
        <f t="shared" si="86"/>
        <v>0</v>
      </c>
      <c r="EW10" s="95">
        <v>16</v>
      </c>
      <c r="EX10" s="40">
        <f t="shared" si="87"/>
        <v>4.4553352639786145E-2</v>
      </c>
      <c r="EY10" s="41">
        <v>12</v>
      </c>
      <c r="EZ10" s="44">
        <f t="shared" si="88"/>
        <v>5.8510897654688185E-2</v>
      </c>
      <c r="FA10" s="105">
        <v>4</v>
      </c>
      <c r="FB10" s="44">
        <f t="shared" si="89"/>
        <v>2.6085822355549758E-2</v>
      </c>
      <c r="FC10" s="106">
        <f t="shared" si="90"/>
        <v>0</v>
      </c>
      <c r="FD10" s="95">
        <v>16</v>
      </c>
      <c r="FE10" s="40">
        <f t="shared" si="91"/>
        <v>4.4639120609323991E-2</v>
      </c>
      <c r="FF10" s="41">
        <v>12</v>
      </c>
      <c r="FG10" s="44">
        <f t="shared" si="92"/>
        <v>5.8788947677836566E-2</v>
      </c>
      <c r="FH10" s="105">
        <v>4</v>
      </c>
      <c r="FI10" s="44">
        <f t="shared" si="93"/>
        <v>2.6260504201680673E-2</v>
      </c>
      <c r="FJ10" s="106">
        <f t="shared" si="94"/>
        <v>0</v>
      </c>
      <c r="FK10" s="95">
        <v>16</v>
      </c>
      <c r="FL10" s="40">
        <f t="shared" si="95"/>
        <v>4.4888340253619124E-2</v>
      </c>
      <c r="FM10" s="41">
        <v>12</v>
      </c>
      <c r="FN10" s="44">
        <f t="shared" si="96"/>
        <v>6.0747190442442041E-2</v>
      </c>
      <c r="FO10" s="105">
        <v>4</v>
      </c>
      <c r="FP10" s="44">
        <f t="shared" si="97"/>
        <v>2.7461211039406838E-2</v>
      </c>
      <c r="FQ10" s="106">
        <f t="shared" si="98"/>
        <v>0</v>
      </c>
      <c r="FR10" s="95">
        <v>16</v>
      </c>
      <c r="FS10" s="40">
        <f t="shared" si="99"/>
        <v>4.6620046620046623E-2</v>
      </c>
      <c r="FT10" s="41">
        <v>12</v>
      </c>
      <c r="FU10" s="44">
        <f t="shared" si="100"/>
        <v>6.0892068808037748E-2</v>
      </c>
      <c r="FV10" s="105">
        <v>4</v>
      </c>
      <c r="FW10" s="44">
        <f t="shared" si="101"/>
        <v>2.7578599007170437E-2</v>
      </c>
      <c r="FX10" s="106">
        <f t="shared" si="102"/>
        <v>0</v>
      </c>
      <c r="FY10" s="95">
        <v>16</v>
      </c>
      <c r="FZ10" s="40">
        <f t="shared" si="103"/>
        <v>4.6768583204232557E-2</v>
      </c>
      <c r="GA10" s="41">
        <v>12</v>
      </c>
      <c r="GB10" s="44">
        <f t="shared" si="104"/>
        <v>6.0981807094216897E-2</v>
      </c>
      <c r="GC10" s="105">
        <v>4</v>
      </c>
      <c r="GD10" s="44">
        <f t="shared" si="105"/>
        <v>2.7654867256637169E-2</v>
      </c>
      <c r="GE10" s="106">
        <f t="shared" si="106"/>
        <v>0</v>
      </c>
      <c r="GF10" s="95">
        <v>16</v>
      </c>
      <c r="GG10" s="40">
        <f t="shared" si="107"/>
        <v>4.6863101165719644E-2</v>
      </c>
      <c r="GH10" s="41">
        <v>12</v>
      </c>
      <c r="GI10" s="44">
        <f t="shared" si="108"/>
        <v>6.1019017593816741E-2</v>
      </c>
      <c r="GJ10" s="105">
        <v>4</v>
      </c>
      <c r="GK10" s="44">
        <f t="shared" si="109"/>
        <v>2.7777777777777776E-2</v>
      </c>
      <c r="GL10" s="106">
        <f t="shared" si="110"/>
        <v>0</v>
      </c>
      <c r="GM10" s="95">
        <v>16</v>
      </c>
      <c r="GN10" s="40">
        <f t="shared" si="111"/>
        <v>4.6967651030352844E-2</v>
      </c>
      <c r="GO10" s="41">
        <v>12</v>
      </c>
      <c r="GP10" s="44">
        <f t="shared" si="112"/>
        <v>6.1015914984491791E-2</v>
      </c>
      <c r="GQ10" s="105">
        <v>4</v>
      </c>
      <c r="GR10" s="44">
        <f t="shared" si="113"/>
        <v>2.7857093112333729E-2</v>
      </c>
      <c r="GS10" s="106">
        <f t="shared" si="114"/>
        <v>0</v>
      </c>
      <c r="GT10" s="95">
        <v>16</v>
      </c>
      <c r="GU10" s="40">
        <f t="shared" si="115"/>
        <v>4.7022864868042087E-2</v>
      </c>
      <c r="GV10" s="41">
        <v>12</v>
      </c>
      <c r="GW10" s="44">
        <f t="shared" si="116"/>
        <v>6.1130922058074376E-2</v>
      </c>
      <c r="GX10" s="105">
        <v>4</v>
      </c>
      <c r="GY10" s="44">
        <f t="shared" si="117"/>
        <v>2.7932960893854747E-2</v>
      </c>
      <c r="GZ10" s="106">
        <f t="shared" si="118"/>
        <v>0</v>
      </c>
      <c r="HA10" s="95">
        <v>16</v>
      </c>
      <c r="HB10" s="40">
        <f t="shared" si="119"/>
        <v>4.7128129602356406E-2</v>
      </c>
      <c r="HC10" s="41">
        <v>12</v>
      </c>
      <c r="HD10" s="44">
        <f t="shared" si="120"/>
        <v>6.1399918133442484E-2</v>
      </c>
      <c r="HE10" s="105">
        <v>4</v>
      </c>
      <c r="HF10" s="44">
        <f t="shared" si="121"/>
        <v>2.8184892897406989E-2</v>
      </c>
      <c r="HG10" s="106">
        <f t="shared" si="122"/>
        <v>0</v>
      </c>
      <c r="HH10" s="95">
        <v>16</v>
      </c>
      <c r="HI10" s="40">
        <f t="shared" si="123"/>
        <v>4.7427080863172877E-2</v>
      </c>
      <c r="HJ10" s="41">
        <v>12</v>
      </c>
      <c r="HK10" s="44">
        <f t="shared" si="124"/>
        <v>6.165544880028772E-2</v>
      </c>
      <c r="HL10" s="105">
        <v>4</v>
      </c>
      <c r="HM10" s="44">
        <f t="shared" si="125"/>
        <v>2.8431302864453764E-2</v>
      </c>
      <c r="HN10" s="106">
        <f t="shared" si="126"/>
        <v>0</v>
      </c>
      <c r="HO10" s="95">
        <v>16</v>
      </c>
      <c r="HP10" s="40">
        <f t="shared" si="127"/>
        <v>4.771561493498748E-2</v>
      </c>
      <c r="HQ10" s="41">
        <v>12</v>
      </c>
      <c r="HR10" s="44">
        <f t="shared" si="128"/>
        <v>6.1617458279845959E-2</v>
      </c>
      <c r="HS10" s="105">
        <v>4</v>
      </c>
      <c r="HT10" s="44">
        <f t="shared" si="129"/>
        <v>2.8435345134001564E-2</v>
      </c>
      <c r="HU10" s="106">
        <f t="shared" si="130"/>
        <v>0</v>
      </c>
      <c r="HV10" s="95">
        <v>16</v>
      </c>
      <c r="HW10" s="40">
        <f t="shared" si="131"/>
        <v>4.770138930296345E-2</v>
      </c>
      <c r="HX10" s="41"/>
      <c r="HY10" s="44"/>
      <c r="HZ10" s="95"/>
      <c r="IA10" s="44"/>
      <c r="IB10" s="106"/>
      <c r="IC10" s="95">
        <v>16</v>
      </c>
      <c r="ID10" s="40">
        <f t="shared" si="132"/>
        <v>4.7764045614663561E-2</v>
      </c>
      <c r="IE10" s="41"/>
      <c r="IF10" s="44"/>
      <c r="IG10" s="95"/>
      <c r="IH10" s="44"/>
      <c r="II10" s="106"/>
      <c r="IJ10" s="95">
        <v>16</v>
      </c>
      <c r="IK10" s="40">
        <f t="shared" si="133"/>
        <v>4.7948694896460788E-2</v>
      </c>
      <c r="IL10" s="41">
        <v>11</v>
      </c>
      <c r="IM10" s="44">
        <f t="shared" si="134"/>
        <v>5.6715648362980153E-2</v>
      </c>
      <c r="IN10" s="105">
        <v>4</v>
      </c>
      <c r="IO10" s="44">
        <f t="shared" si="135"/>
        <v>2.8756290438533429E-2</v>
      </c>
      <c r="IP10" s="106">
        <f t="shared" si="136"/>
        <v>0</v>
      </c>
      <c r="IQ10" s="95">
        <v>15</v>
      </c>
      <c r="IR10" s="40">
        <f t="shared" si="137"/>
        <v>4.5032873998018551E-2</v>
      </c>
      <c r="IS10" s="41">
        <v>11</v>
      </c>
      <c r="IT10" s="44">
        <f t="shared" si="138"/>
        <v>5.6868117665305279E-2</v>
      </c>
      <c r="IU10" s="105">
        <v>4</v>
      </c>
      <c r="IV10" s="44">
        <f t="shared" si="139"/>
        <v>2.8855864954552012E-2</v>
      </c>
      <c r="IW10" s="106">
        <f t="shared" si="140"/>
        <v>0</v>
      </c>
      <c r="IX10" s="95">
        <v>15</v>
      </c>
      <c r="IY10" s="40">
        <f t="shared" si="141"/>
        <v>4.516847842452347E-2</v>
      </c>
      <c r="IZ10" s="41"/>
      <c r="JA10" s="44"/>
      <c r="JB10" s="95"/>
      <c r="JC10" s="44"/>
      <c r="JD10" s="106"/>
      <c r="JE10" s="95">
        <v>15</v>
      </c>
      <c r="JF10" s="40">
        <f t="shared" si="142"/>
        <v>4.5224312590448623E-2</v>
      </c>
      <c r="JG10" s="41">
        <v>11</v>
      </c>
      <c r="JH10" s="44">
        <f t="shared" si="143"/>
        <v>5.7157703299558327E-2</v>
      </c>
      <c r="JI10" s="105">
        <v>4</v>
      </c>
      <c r="JJ10" s="44">
        <f t="shared" si="144"/>
        <v>2.9220542041054863E-2</v>
      </c>
      <c r="JK10" s="106">
        <f t="shared" si="145"/>
        <v>0</v>
      </c>
      <c r="JL10" s="95">
        <v>15</v>
      </c>
      <c r="JM10" s="40">
        <f t="shared" si="146"/>
        <v>4.5540105653045115E-2</v>
      </c>
      <c r="JN10" s="41"/>
      <c r="JO10" s="44"/>
      <c r="JP10" s="95"/>
      <c r="JQ10" s="44"/>
      <c r="JR10" s="106"/>
      <c r="JS10" s="95">
        <v>15</v>
      </c>
      <c r="JT10" s="40">
        <f t="shared" si="147"/>
        <v>4.5638482368332976E-2</v>
      </c>
      <c r="JU10" s="41">
        <v>11</v>
      </c>
      <c r="JV10" s="44">
        <f t="shared" si="148"/>
        <v>5.7282716242253812E-2</v>
      </c>
      <c r="JW10" s="95">
        <v>4</v>
      </c>
      <c r="JX10" s="44">
        <f t="shared" si="149"/>
        <v>2.9366419499302548E-2</v>
      </c>
      <c r="JY10" s="106">
        <f t="shared" si="150"/>
        <v>0</v>
      </c>
      <c r="JZ10" s="95">
        <v>15</v>
      </c>
      <c r="KA10" s="40">
        <f t="shared" si="151"/>
        <v>4.5696877380045693E-2</v>
      </c>
      <c r="KB10" s="41"/>
      <c r="KC10" s="44"/>
      <c r="KD10" s="95"/>
      <c r="KE10" s="44"/>
      <c r="KF10" s="106"/>
      <c r="KG10" s="95">
        <v>15</v>
      </c>
      <c r="KH10" s="40">
        <f t="shared" si="152"/>
        <v>4.5840718782470508E-2</v>
      </c>
      <c r="KI10" s="41">
        <v>11</v>
      </c>
      <c r="KJ10" s="44">
        <f t="shared" si="153"/>
        <v>5.7709459104978759E-2</v>
      </c>
      <c r="KK10" s="95">
        <v>4</v>
      </c>
      <c r="KL10" s="44">
        <f t="shared" si="154"/>
        <v>2.9881966233378153E-2</v>
      </c>
      <c r="KM10" s="106">
        <f t="shared" si="155"/>
        <v>0</v>
      </c>
      <c r="KN10" s="95">
        <v>15</v>
      </c>
      <c r="KO10" s="40">
        <f t="shared" si="156"/>
        <v>4.6227810650887574E-2</v>
      </c>
      <c r="KP10" s="41">
        <v>11</v>
      </c>
      <c r="KQ10" s="44">
        <f t="shared" si="157"/>
        <v>5.7827778361896752E-2</v>
      </c>
      <c r="KR10" s="95">
        <v>4</v>
      </c>
      <c r="KS10" s="44">
        <f t="shared" si="158"/>
        <v>3.000750187546887E-2</v>
      </c>
      <c r="KT10" s="106">
        <f t="shared" si="159"/>
        <v>0</v>
      </c>
      <c r="KU10" s="95">
        <v>15</v>
      </c>
      <c r="KV10" s="40">
        <f t="shared" si="160"/>
        <v>4.6363552066268972E-2</v>
      </c>
      <c r="KW10" s="41"/>
      <c r="KX10" s="44"/>
      <c r="KY10" s="95"/>
      <c r="KZ10" s="44"/>
      <c r="LA10" s="106"/>
      <c r="LB10" s="95">
        <v>14</v>
      </c>
      <c r="LC10" s="40">
        <f t="shared" si="161"/>
        <v>4.3431053203040179E-2</v>
      </c>
      <c r="LD10" s="41"/>
      <c r="LE10" s="44"/>
      <c r="LF10" s="95"/>
      <c r="LG10" s="44"/>
      <c r="LH10" s="106"/>
      <c r="LI10" s="95">
        <v>13</v>
      </c>
      <c r="LJ10" s="40">
        <f t="shared" si="162"/>
        <v>4.0706412825651302E-2</v>
      </c>
      <c r="LK10" s="41">
        <v>10</v>
      </c>
      <c r="LL10" s="44">
        <f t="shared" si="163"/>
        <v>5.3168864313058277E-2</v>
      </c>
      <c r="LM10" s="95">
        <v>3</v>
      </c>
      <c r="LN10" s="44">
        <f t="shared" si="164"/>
        <v>2.3002606962122373E-2</v>
      </c>
      <c r="LO10" s="106">
        <f t="shared" si="165"/>
        <v>0</v>
      </c>
      <c r="LP10" s="95">
        <v>13</v>
      </c>
      <c r="LQ10" s="40">
        <f t="shared" si="166"/>
        <v>4.0815045053530501E-2</v>
      </c>
      <c r="LR10" s="41"/>
      <c r="LS10" s="44"/>
      <c r="LT10" s="95"/>
      <c r="LU10" s="44"/>
      <c r="LV10" s="106"/>
      <c r="LW10" s="95">
        <v>12</v>
      </c>
      <c r="LX10" s="40">
        <f t="shared" si="167"/>
        <v>3.7828636277662191E-2</v>
      </c>
      <c r="LY10" s="41"/>
      <c r="LZ10" s="44"/>
      <c r="MA10" s="95"/>
      <c r="MB10" s="44"/>
      <c r="MC10" s="106"/>
      <c r="MD10" s="95">
        <v>12</v>
      </c>
      <c r="ME10" s="40">
        <f t="shared" si="168"/>
        <v>3.8039688074557793E-2</v>
      </c>
      <c r="MF10" s="41"/>
      <c r="MG10" s="44"/>
      <c r="MH10" s="95"/>
      <c r="MI10" s="44"/>
      <c r="MJ10" s="106"/>
      <c r="MK10" s="95">
        <v>13</v>
      </c>
      <c r="ML10" s="40">
        <f t="shared" si="169"/>
        <v>4.1602662570404507E-2</v>
      </c>
      <c r="MM10" s="41">
        <v>10</v>
      </c>
      <c r="MN10" s="44">
        <f t="shared" si="170"/>
        <v>5.4112554112554112E-2</v>
      </c>
      <c r="MO10" s="95">
        <v>3</v>
      </c>
      <c r="MP10" s="44">
        <f t="shared" si="171"/>
        <v>2.3781212841854936E-2</v>
      </c>
      <c r="MQ10" s="106">
        <f t="shared" si="172"/>
        <v>0</v>
      </c>
      <c r="MR10" s="95">
        <v>13</v>
      </c>
      <c r="MS10" s="40">
        <f t="shared" si="173"/>
        <v>4.1806020066889632E-2</v>
      </c>
      <c r="MT10" s="41"/>
      <c r="MU10" s="44"/>
      <c r="MV10" s="95"/>
      <c r="MW10" s="44"/>
      <c r="MX10" s="106"/>
      <c r="MY10" s="95">
        <v>12</v>
      </c>
      <c r="MZ10" s="40">
        <f t="shared" si="174"/>
        <v>3.9562178557299224E-2</v>
      </c>
      <c r="NA10" s="41"/>
      <c r="NB10" s="44"/>
      <c r="NC10" s="95"/>
      <c r="ND10" s="44"/>
      <c r="NE10" s="106"/>
      <c r="NF10" s="95">
        <v>12</v>
      </c>
      <c r="NG10" s="40">
        <f t="shared" si="175"/>
        <v>4.0156610782049997E-2</v>
      </c>
      <c r="NH10" s="41">
        <v>8</v>
      </c>
      <c r="NI10" s="44">
        <f t="shared" si="176"/>
        <v>4.47527411053927E-2</v>
      </c>
      <c r="NJ10" s="95">
        <v>4</v>
      </c>
      <c r="NK10" s="44">
        <f t="shared" si="177"/>
        <v>3.3858134416793632E-2</v>
      </c>
      <c r="NL10" s="106">
        <f t="shared" si="178"/>
        <v>0</v>
      </c>
      <c r="NM10" s="95">
        <v>12</v>
      </c>
      <c r="NN10" s="40">
        <f t="shared" si="179"/>
        <v>4.0416287763968883E-2</v>
      </c>
      <c r="NO10" s="41"/>
      <c r="NP10" s="44"/>
      <c r="NQ10" s="95"/>
      <c r="NR10" s="44"/>
      <c r="NS10" s="106"/>
      <c r="NT10" s="95">
        <v>11</v>
      </c>
      <c r="NU10" s="40">
        <f t="shared" si="180"/>
        <v>3.7256562235393732E-2</v>
      </c>
      <c r="NV10" s="41"/>
      <c r="NW10" s="44"/>
      <c r="NX10" s="95"/>
      <c r="NY10" s="44"/>
      <c r="NZ10" s="106"/>
      <c r="OA10" s="95">
        <v>9</v>
      </c>
      <c r="OB10" s="40">
        <f t="shared" si="181"/>
        <v>3.1138636127737606E-2</v>
      </c>
      <c r="OC10" s="41"/>
      <c r="OD10" s="44"/>
      <c r="OE10" s="95"/>
      <c r="OF10" s="44"/>
      <c r="OG10" s="106"/>
      <c r="OH10" s="95">
        <v>9</v>
      </c>
      <c r="OI10" s="40">
        <f t="shared" si="182"/>
        <v>3.1831364504491755E-2</v>
      </c>
      <c r="OJ10" s="41">
        <v>6</v>
      </c>
      <c r="OK10" s="44">
        <f t="shared" si="183"/>
        <v>3.5258858788270557E-2</v>
      </c>
      <c r="OL10" s="95">
        <v>3</v>
      </c>
      <c r="OM10" s="44">
        <f t="shared" si="184"/>
        <v>2.7437351381013352E-2</v>
      </c>
      <c r="ON10" s="106">
        <f t="shared" si="185"/>
        <v>0</v>
      </c>
      <c r="OO10" s="95">
        <v>9</v>
      </c>
      <c r="OP10" s="40">
        <f t="shared" si="186"/>
        <v>3.2194598461813627E-2</v>
      </c>
      <c r="OQ10" s="41"/>
      <c r="OR10" s="44"/>
      <c r="OS10" s="95"/>
      <c r="OT10" s="44"/>
      <c r="OU10" s="106"/>
      <c r="OV10" s="95">
        <v>10</v>
      </c>
      <c r="OW10" s="40">
        <f t="shared" si="187"/>
        <v>3.6493686592219542E-2</v>
      </c>
      <c r="OX10" s="41"/>
      <c r="OY10" s="44"/>
      <c r="OZ10" s="95"/>
      <c r="PA10" s="44"/>
      <c r="PB10" s="106"/>
      <c r="PC10" s="95">
        <v>9</v>
      </c>
      <c r="PD10" s="40">
        <f t="shared" si="188"/>
        <v>3.3467202141900937E-2</v>
      </c>
      <c r="PE10" s="41"/>
      <c r="PF10" s="44"/>
      <c r="PG10" s="95"/>
      <c r="PH10" s="44"/>
      <c r="PI10" s="106"/>
      <c r="PJ10" s="95">
        <v>9</v>
      </c>
      <c r="PK10" s="40">
        <f t="shared" si="189"/>
        <v>3.4550270643786712E-2</v>
      </c>
      <c r="PL10" s="41">
        <v>6</v>
      </c>
      <c r="PM10" s="44">
        <f t="shared" si="190"/>
        <v>3.8054163759751375E-2</v>
      </c>
      <c r="PN10" s="95">
        <v>2</v>
      </c>
      <c r="PO10" s="44">
        <f t="shared" si="191"/>
        <v>2.0652622883106157E-2</v>
      </c>
      <c r="PP10" s="106">
        <f t="shared" si="192"/>
        <v>0</v>
      </c>
      <c r="PQ10" s="95">
        <v>8</v>
      </c>
      <c r="PR10" s="40">
        <f t="shared" si="193"/>
        <v>3.1431714600031434E-2</v>
      </c>
      <c r="PS10" s="41">
        <v>6</v>
      </c>
      <c r="PT10" s="44">
        <f t="shared" si="194"/>
        <v>3.8311729774599318E-2</v>
      </c>
      <c r="PU10" s="95">
        <v>2</v>
      </c>
      <c r="PV10" s="44">
        <f t="shared" si="195"/>
        <v>2.0935831675913327E-2</v>
      </c>
      <c r="PW10" s="106">
        <f t="shared" si="196"/>
        <v>0</v>
      </c>
      <c r="PX10" s="95">
        <v>8</v>
      </c>
      <c r="PY10" s="40">
        <f t="shared" si="197"/>
        <v>3.1727146539758083E-2</v>
      </c>
      <c r="PZ10" s="41"/>
      <c r="QA10" s="44"/>
      <c r="QB10" s="95"/>
      <c r="QC10" s="44"/>
      <c r="QD10" s="106"/>
      <c r="QE10" s="95">
        <v>8</v>
      </c>
      <c r="QF10" s="40">
        <f t="shared" si="198"/>
        <v>3.2284100080710254E-2</v>
      </c>
      <c r="QG10" s="41"/>
      <c r="QH10" s="44"/>
      <c r="QI10" s="95"/>
      <c r="QJ10" s="44"/>
      <c r="QK10" s="106"/>
      <c r="QL10" s="95">
        <v>7</v>
      </c>
      <c r="QM10" s="40">
        <f t="shared" si="199"/>
        <v>2.969121140142518E-2</v>
      </c>
      <c r="QN10" s="41">
        <v>5</v>
      </c>
      <c r="QO10" s="44">
        <f t="shared" si="200"/>
        <v>3.4090134315129202E-2</v>
      </c>
      <c r="QP10" s="95">
        <v>2</v>
      </c>
      <c r="QQ10" s="44">
        <f t="shared" si="201"/>
        <v>2.3540489642184557E-2</v>
      </c>
      <c r="QR10" s="106">
        <f t="shared" si="202"/>
        <v>0</v>
      </c>
      <c r="QS10" s="95">
        <v>7</v>
      </c>
      <c r="QT10" s="40">
        <f t="shared" si="203"/>
        <v>3.0188028290495085E-2</v>
      </c>
      <c r="QU10" s="41"/>
      <c r="QV10" s="44"/>
      <c r="QW10" s="95"/>
      <c r="QX10" s="44"/>
      <c r="QY10" s="106"/>
      <c r="QZ10" s="95">
        <v>7</v>
      </c>
      <c r="RA10" s="40">
        <f t="shared" si="204"/>
        <v>3.0995394969890188E-2</v>
      </c>
      <c r="RB10" s="41"/>
      <c r="RC10" s="44"/>
      <c r="RD10" s="95"/>
      <c r="RE10" s="44"/>
      <c r="RF10" s="106"/>
      <c r="RG10" s="95">
        <v>7</v>
      </c>
      <c r="RH10" s="40">
        <f t="shared" si="205"/>
        <v>3.248259860788863E-2</v>
      </c>
      <c r="RI10" s="41"/>
      <c r="RJ10" s="44"/>
      <c r="RK10" s="95"/>
      <c r="RL10" s="44"/>
      <c r="RM10" s="106"/>
      <c r="RN10" s="95">
        <v>7</v>
      </c>
      <c r="RO10" s="40">
        <f t="shared" si="206"/>
        <v>3.4096444227959086E-2</v>
      </c>
      <c r="RP10" s="41">
        <v>5</v>
      </c>
      <c r="RQ10" s="44">
        <f t="shared" si="207"/>
        <v>3.8337678270203956E-2</v>
      </c>
      <c r="RR10" s="95">
        <v>2</v>
      </c>
      <c r="RS10" s="44">
        <f t="shared" si="208"/>
        <v>2.8851702250432775E-2</v>
      </c>
      <c r="RT10" s="106">
        <f t="shared" si="209"/>
        <v>0</v>
      </c>
      <c r="RU10" s="95">
        <v>7</v>
      </c>
      <c r="RV10" s="40">
        <f t="shared" si="210"/>
        <v>3.5010503150945282E-2</v>
      </c>
      <c r="RW10" s="41"/>
      <c r="RX10" s="44"/>
      <c r="RY10" s="95"/>
      <c r="RZ10" s="44"/>
      <c r="SA10" s="106"/>
      <c r="SB10" s="95">
        <v>7</v>
      </c>
      <c r="SC10" s="40">
        <f t="shared" si="211"/>
        <v>3.5884554262572407E-2</v>
      </c>
      <c r="SD10" s="41">
        <v>5</v>
      </c>
      <c r="SE10" s="44">
        <f t="shared" si="212"/>
        <v>4.0647101861637266E-2</v>
      </c>
      <c r="SF10" s="95">
        <v>2</v>
      </c>
      <c r="SG10" s="44">
        <f t="shared" si="213"/>
        <v>3.1550717778829472E-2</v>
      </c>
      <c r="SH10" s="106"/>
      <c r="SI10" s="95">
        <v>7</v>
      </c>
      <c r="SJ10" s="40">
        <f t="shared" si="214"/>
        <v>3.755364806866953E-2</v>
      </c>
      <c r="SK10" s="41"/>
      <c r="SL10" s="44"/>
      <c r="SM10" s="95"/>
      <c r="SN10" s="44"/>
      <c r="SO10" s="106"/>
      <c r="SP10" s="95">
        <v>7</v>
      </c>
      <c r="SQ10" s="40">
        <f t="shared" si="215"/>
        <v>3.811598148652328E-2</v>
      </c>
      <c r="SR10" s="41"/>
      <c r="SS10" s="44"/>
      <c r="ST10" s="95"/>
      <c r="SU10" s="44"/>
      <c r="SV10" s="106"/>
      <c r="SW10" s="95">
        <v>7</v>
      </c>
      <c r="SX10" s="40">
        <f t="shared" si="216"/>
        <v>3.9073402176946694E-2</v>
      </c>
      <c r="SY10" s="41"/>
      <c r="SZ10" s="44"/>
      <c r="TA10" s="95"/>
      <c r="TB10" s="44"/>
      <c r="TC10" s="106"/>
      <c r="TD10" s="95">
        <v>7</v>
      </c>
      <c r="TE10" s="40">
        <f t="shared" si="217"/>
        <v>4.0317935721691046E-2</v>
      </c>
      <c r="TF10" s="105">
        <v>5</v>
      </c>
      <c r="TG10" s="44">
        <f t="shared" si="218"/>
        <v>4.4790826838663443E-2</v>
      </c>
      <c r="TH10" s="14">
        <v>2</v>
      </c>
      <c r="TI10" s="44">
        <f t="shared" si="219"/>
        <v>3.653635367190354E-2</v>
      </c>
      <c r="TJ10" s="106">
        <f t="shared" si="220"/>
        <v>0</v>
      </c>
      <c r="TK10" s="56">
        <v>7</v>
      </c>
      <c r="TL10" s="40">
        <f t="shared" si="221"/>
        <v>4.2034468263976457E-2</v>
      </c>
      <c r="TM10" s="105"/>
      <c r="TN10" s="44"/>
      <c r="TP10" s="44"/>
      <c r="TQ10" s="106"/>
      <c r="TR10" s="105">
        <v>6</v>
      </c>
      <c r="TS10" s="40">
        <f t="shared" si="222"/>
        <v>3.7126415444588827E-2</v>
      </c>
      <c r="TT10" s="105"/>
      <c r="TU10" s="44"/>
      <c r="TW10" s="44"/>
      <c r="TX10" s="106"/>
      <c r="TY10" s="105">
        <v>7</v>
      </c>
      <c r="TZ10" s="40">
        <f t="shared" si="223"/>
        <v>4.4961140728370479E-2</v>
      </c>
      <c r="UA10" s="105">
        <v>4</v>
      </c>
      <c r="UB10" s="44">
        <f t="shared" si="224"/>
        <v>3.9816842524387816E-2</v>
      </c>
      <c r="UC10" s="14">
        <v>3</v>
      </c>
      <c r="UD10" s="44">
        <f t="shared" si="225"/>
        <v>6.2591278948466514E-2</v>
      </c>
      <c r="UE10" s="106">
        <f t="shared" si="226"/>
        <v>0</v>
      </c>
      <c r="UF10" s="56">
        <v>7</v>
      </c>
      <c r="UG10" s="40">
        <f t="shared" si="227"/>
        <v>4.7109495928393565E-2</v>
      </c>
      <c r="UH10" s="105"/>
      <c r="UI10" s="44"/>
      <c r="UK10" s="44"/>
      <c r="UL10" s="106"/>
      <c r="UM10" s="131">
        <v>7</v>
      </c>
      <c r="UN10" s="40">
        <f t="shared" si="228"/>
        <v>4.8678720445062586E-2</v>
      </c>
      <c r="UO10" s="105"/>
      <c r="UP10" s="44"/>
      <c r="UR10" s="44"/>
      <c r="US10" s="106"/>
      <c r="UT10" s="105">
        <v>6</v>
      </c>
      <c r="UU10" s="40">
        <f t="shared" si="229"/>
        <v>4.3393360815795187E-2</v>
      </c>
      <c r="UV10" s="105"/>
      <c r="UW10" s="44"/>
      <c r="UY10" s="44"/>
      <c r="UZ10" s="106"/>
      <c r="VA10" s="107">
        <v>6</v>
      </c>
      <c r="VB10" s="40">
        <f t="shared" si="230"/>
        <v>4.5317220543806644E-2</v>
      </c>
      <c r="VC10" s="105">
        <v>4</v>
      </c>
      <c r="VD10" s="44">
        <f t="shared" si="231"/>
        <v>4.6560353858689327E-2</v>
      </c>
      <c r="VE10" s="95">
        <v>2</v>
      </c>
      <c r="VF10" s="44">
        <f t="shared" si="232"/>
        <v>5.0800101600203193E-2</v>
      </c>
      <c r="VG10" s="106">
        <f t="shared" si="233"/>
        <v>0</v>
      </c>
      <c r="VH10" s="56">
        <v>6</v>
      </c>
      <c r="VI10" s="40">
        <f t="shared" si="234"/>
        <v>4.7816385081287854E-2</v>
      </c>
      <c r="VJ10" s="105"/>
      <c r="VK10" s="44"/>
      <c r="VL10" s="95"/>
      <c r="VM10" s="44"/>
      <c r="VN10" s="106"/>
      <c r="VO10" s="107">
        <v>3</v>
      </c>
      <c r="VP10" s="40">
        <f t="shared" si="235"/>
        <v>2.5305778152678194E-2</v>
      </c>
      <c r="VQ10" s="105"/>
      <c r="VR10" s="44"/>
      <c r="VS10" s="95"/>
      <c r="VT10" s="44"/>
      <c r="VU10" s="106"/>
      <c r="VV10" s="107">
        <v>2</v>
      </c>
      <c r="VW10" s="40">
        <f t="shared" si="236"/>
        <v>1.8281535648994516E-2</v>
      </c>
      <c r="VX10" s="105">
        <v>1</v>
      </c>
      <c r="VY10" s="44">
        <f t="shared" si="237"/>
        <v>1.4438348252959862E-2</v>
      </c>
      <c r="VZ10" s="95">
        <v>1</v>
      </c>
      <c r="WA10" s="44">
        <f t="shared" si="238"/>
        <v>3.2446463335496431E-2</v>
      </c>
      <c r="WB10" s="106">
        <f t="shared" si="239"/>
        <v>0</v>
      </c>
      <c r="WC10" s="56">
        <v>2</v>
      </c>
      <c r="WD10" s="40">
        <f t="shared" si="240"/>
        <v>1.9958088015168147E-2</v>
      </c>
      <c r="WE10" s="105"/>
      <c r="WF10" s="44"/>
      <c r="WG10" s="95"/>
      <c r="WH10" s="44"/>
      <c r="WI10" s="106"/>
      <c r="WJ10" s="95">
        <v>1</v>
      </c>
      <c r="WK10" s="40">
        <f t="shared" si="241"/>
        <v>1.0848340203948797E-2</v>
      </c>
      <c r="WL10" s="105"/>
      <c r="WM10" s="44"/>
      <c r="WN10" s="95"/>
      <c r="WO10" s="44"/>
      <c r="WP10" s="106"/>
      <c r="WQ10" s="95">
        <v>1</v>
      </c>
      <c r="WR10" s="40">
        <f t="shared" si="242"/>
        <v>1.1823126034523528E-2</v>
      </c>
      <c r="WS10" s="105"/>
      <c r="WT10" s="44"/>
      <c r="WU10" s="95"/>
      <c r="WV10" s="44"/>
      <c r="WW10" s="106"/>
      <c r="WX10" s="95">
        <v>0</v>
      </c>
      <c r="WY10" s="40">
        <f t="shared" si="243"/>
        <v>0</v>
      </c>
      <c r="WZ10" s="105">
        <v>0</v>
      </c>
      <c r="XA10" s="44">
        <f t="shared" si="244"/>
        <v>0</v>
      </c>
      <c r="XB10" s="95">
        <v>0</v>
      </c>
      <c r="XC10" s="44">
        <f t="shared" si="245"/>
        <v>0</v>
      </c>
      <c r="XD10" s="106">
        <f t="shared" si="246"/>
        <v>0</v>
      </c>
      <c r="XE10" s="56">
        <v>0</v>
      </c>
      <c r="XF10" s="40">
        <f t="shared" si="247"/>
        <v>0</v>
      </c>
      <c r="XG10" s="105"/>
      <c r="XH10" s="44"/>
      <c r="XI10" s="95"/>
      <c r="XJ10" s="44"/>
      <c r="XK10" s="106"/>
      <c r="XL10" s="95">
        <v>0</v>
      </c>
      <c r="XM10" s="40">
        <f t="shared" si="248"/>
        <v>0</v>
      </c>
      <c r="XN10" s="105"/>
      <c r="XO10" s="44"/>
      <c r="XP10" s="95"/>
      <c r="XQ10" s="44"/>
      <c r="XR10" s="106"/>
      <c r="XS10" s="95">
        <v>0</v>
      </c>
      <c r="XT10" s="40">
        <f t="shared" si="249"/>
        <v>0</v>
      </c>
      <c r="XU10" s="105">
        <v>0</v>
      </c>
      <c r="XV10" s="44">
        <f t="shared" si="250"/>
        <v>0</v>
      </c>
      <c r="XW10" s="95">
        <v>0</v>
      </c>
      <c r="XX10" s="44">
        <f t="shared" si="251"/>
        <v>0</v>
      </c>
      <c r="XY10" s="106">
        <f t="shared" si="252"/>
        <v>0</v>
      </c>
      <c r="XZ10" s="56">
        <v>0</v>
      </c>
      <c r="YA10" s="40">
        <f t="shared" si="253"/>
        <v>0</v>
      </c>
      <c r="YB10" s="105"/>
      <c r="YC10" s="44"/>
      <c r="YD10" s="95"/>
      <c r="YE10" s="44"/>
      <c r="YF10" s="106"/>
      <c r="YG10" s="95">
        <v>0</v>
      </c>
      <c r="YH10" s="40">
        <f t="shared" si="254"/>
        <v>0</v>
      </c>
      <c r="YI10" s="105"/>
      <c r="YJ10" s="44"/>
      <c r="YK10" s="95"/>
      <c r="YL10" s="44"/>
      <c r="YM10" s="106"/>
      <c r="YN10" s="95">
        <v>0</v>
      </c>
      <c r="YO10" s="40">
        <f t="shared" si="255"/>
        <v>0</v>
      </c>
      <c r="YP10" s="105"/>
      <c r="YQ10" s="44"/>
      <c r="YR10" s="95"/>
      <c r="YS10" s="44"/>
      <c r="YT10" s="106"/>
      <c r="YU10" s="95">
        <v>0</v>
      </c>
      <c r="YV10" s="40">
        <f t="shared" si="256"/>
        <v>0</v>
      </c>
      <c r="YW10" s="105">
        <v>0</v>
      </c>
      <c r="YX10" s="44">
        <f t="shared" si="257"/>
        <v>0</v>
      </c>
      <c r="YY10" s="95">
        <v>0</v>
      </c>
      <c r="YZ10" s="44">
        <f t="shared" si="258"/>
        <v>0</v>
      </c>
      <c r="ZA10" s="106">
        <f t="shared" si="259"/>
        <v>0</v>
      </c>
      <c r="ZB10" s="56">
        <v>0</v>
      </c>
      <c r="ZC10" s="40">
        <f t="shared" si="260"/>
        <v>0</v>
      </c>
      <c r="ZD10" s="41"/>
      <c r="ZE10" s="44"/>
      <c r="ZF10" s="95"/>
      <c r="ZG10" s="44"/>
      <c r="ZH10" s="106"/>
      <c r="ZI10" s="95">
        <v>0</v>
      </c>
      <c r="ZJ10" s="40">
        <f t="shared" si="261"/>
        <v>0</v>
      </c>
      <c r="ZK10" s="105"/>
      <c r="ZL10" s="44"/>
      <c r="ZM10" s="95"/>
      <c r="ZN10" s="44"/>
      <c r="ZO10" s="106"/>
      <c r="ZP10" s="95">
        <v>0</v>
      </c>
      <c r="ZQ10" s="40">
        <f t="shared" si="262"/>
        <v>0</v>
      </c>
      <c r="ZR10" s="105"/>
      <c r="ZS10" s="44"/>
      <c r="ZT10" s="95"/>
      <c r="ZU10" s="44"/>
      <c r="ZV10" s="106"/>
      <c r="ZW10" s="95">
        <v>0</v>
      </c>
      <c r="ZX10" s="40">
        <f t="shared" si="263"/>
        <v>0</v>
      </c>
      <c r="ZY10" s="105"/>
      <c r="ZZ10" s="44"/>
      <c r="AAA10" s="95"/>
      <c r="AAB10" s="44"/>
      <c r="AAC10" s="106"/>
      <c r="AAD10" s="95">
        <v>0</v>
      </c>
      <c r="AAE10" s="40">
        <f t="shared" si="264"/>
        <v>0</v>
      </c>
      <c r="AAF10" s="105"/>
      <c r="AAG10" s="44"/>
      <c r="AAH10" s="95"/>
      <c r="AAI10" s="44"/>
      <c r="AAJ10" s="106"/>
      <c r="AAK10" s="95">
        <v>0</v>
      </c>
      <c r="AAL10" s="40">
        <f t="shared" si="265"/>
        <v>0</v>
      </c>
      <c r="AAM10" s="105">
        <v>0</v>
      </c>
      <c r="AAN10" s="44">
        <f t="shared" si="266"/>
        <v>0</v>
      </c>
      <c r="AAO10" s="95">
        <v>0</v>
      </c>
      <c r="AAP10" s="44">
        <f t="shared" si="267"/>
        <v>0</v>
      </c>
      <c r="AAQ10" s="106">
        <f t="shared" si="268"/>
        <v>0</v>
      </c>
      <c r="AAR10" s="56">
        <v>0</v>
      </c>
      <c r="AAS10" s="40">
        <f t="shared" si="269"/>
        <v>0</v>
      </c>
      <c r="AAT10" s="105"/>
      <c r="AAU10" s="44"/>
      <c r="AAV10" s="95"/>
      <c r="AAW10" s="44"/>
      <c r="AAX10" s="106"/>
      <c r="AAY10" s="95">
        <v>0</v>
      </c>
      <c r="AAZ10" s="40">
        <f t="shared" si="270"/>
        <v>0</v>
      </c>
    </row>
    <row r="11" spans="1:1024" x14ac:dyDescent="0.3">
      <c r="A11" s="103" t="s">
        <v>29</v>
      </c>
      <c r="B11" s="95">
        <v>3559151</v>
      </c>
      <c r="C11" s="44">
        <f t="shared" si="0"/>
        <v>12.112231895942271</v>
      </c>
      <c r="D11" s="95">
        <v>3515067</v>
      </c>
      <c r="E11" s="44">
        <f t="shared" si="1"/>
        <v>11.348158082155869</v>
      </c>
      <c r="F11" s="95">
        <f t="shared" si="2"/>
        <v>7074218</v>
      </c>
      <c r="G11" s="44">
        <f t="shared" si="3"/>
        <v>11.720131228289889</v>
      </c>
      <c r="H11" s="41">
        <v>83</v>
      </c>
      <c r="I11" s="44">
        <f t="shared" si="4"/>
        <v>0.2426545826633533</v>
      </c>
      <c r="J11" s="105">
        <v>45</v>
      </c>
      <c r="K11" s="44">
        <f t="shared" si="5"/>
        <v>0.17869907076483202</v>
      </c>
      <c r="L11" s="106">
        <f t="shared" si="6"/>
        <v>0</v>
      </c>
      <c r="M11" s="106">
        <v>128</v>
      </c>
      <c r="N11" s="40">
        <f t="shared" si="7"/>
        <v>0.21553538653240606</v>
      </c>
      <c r="O11" s="41">
        <v>78</v>
      </c>
      <c r="P11" s="44">
        <f t="shared" si="8"/>
        <v>0.2420631226142817</v>
      </c>
      <c r="Q11" s="105">
        <v>40</v>
      </c>
      <c r="R11" s="44">
        <f t="shared" si="9"/>
        <v>0.16954899966090201</v>
      </c>
      <c r="S11" s="106">
        <f t="shared" si="10"/>
        <v>0</v>
      </c>
      <c r="T11" s="106">
        <v>118</v>
      </c>
      <c r="U11" s="40">
        <f t="shared" si="11"/>
        <v>0.21141270267849144</v>
      </c>
      <c r="V11" s="41">
        <v>67</v>
      </c>
      <c r="W11" s="44">
        <f t="shared" si="12"/>
        <v>0.23189007718132418</v>
      </c>
      <c r="X11" s="105">
        <v>33</v>
      </c>
      <c r="Y11" s="44">
        <f t="shared" si="13"/>
        <v>0.15689630580516331</v>
      </c>
      <c r="Z11" s="106">
        <f t="shared" si="14"/>
        <v>0</v>
      </c>
      <c r="AA11" s="106">
        <v>100</v>
      </c>
      <c r="AB11" s="40">
        <f t="shared" si="15"/>
        <v>0.2002964387293194</v>
      </c>
      <c r="AC11" s="41">
        <v>61</v>
      </c>
      <c r="AD11" s="44">
        <f t="shared" si="16"/>
        <v>0.23208918312217025</v>
      </c>
      <c r="AE11" s="105">
        <v>29</v>
      </c>
      <c r="AF11" s="44">
        <f t="shared" si="17"/>
        <v>0.15053205294575656</v>
      </c>
      <c r="AG11" s="106">
        <f t="shared" si="18"/>
        <v>0</v>
      </c>
      <c r="AH11" s="106">
        <v>90</v>
      </c>
      <c r="AI11" s="40">
        <f t="shared" si="19"/>
        <v>0.19759374725564241</v>
      </c>
      <c r="AJ11" s="41">
        <v>57</v>
      </c>
      <c r="AK11" s="44">
        <f t="shared" si="20"/>
        <v>0.23749999999999999</v>
      </c>
      <c r="AL11" s="105">
        <v>28</v>
      </c>
      <c r="AM11" s="44">
        <f t="shared" si="21"/>
        <v>0.15787099684258007</v>
      </c>
      <c r="AN11" s="106">
        <f t="shared" si="22"/>
        <v>0</v>
      </c>
      <c r="AO11" s="106">
        <v>85</v>
      </c>
      <c r="AP11" s="40">
        <f t="shared" si="23"/>
        <v>0.20366110791642708</v>
      </c>
      <c r="AQ11" s="41">
        <v>56</v>
      </c>
      <c r="AR11" s="44">
        <f t="shared" si="24"/>
        <v>0.2425082279577343</v>
      </c>
      <c r="AS11" s="105">
        <v>25</v>
      </c>
      <c r="AT11" s="44">
        <f t="shared" si="25"/>
        <v>0.14606216405702266</v>
      </c>
      <c r="AU11" s="106">
        <f t="shared" si="26"/>
        <v>0</v>
      </c>
      <c r="AV11" s="95">
        <v>81</v>
      </c>
      <c r="AW11" s="40">
        <f t="shared" si="27"/>
        <v>0.2014524472741743</v>
      </c>
      <c r="AX11" s="41">
        <v>53</v>
      </c>
      <c r="AY11" s="44">
        <f t="shared" si="28"/>
        <v>0.23636444721937297</v>
      </c>
      <c r="AZ11" s="105">
        <v>24</v>
      </c>
      <c r="BA11" s="44">
        <f t="shared" si="29"/>
        <v>0.14433485686793363</v>
      </c>
      <c r="BB11" s="106">
        <f t="shared" si="30"/>
        <v>0</v>
      </c>
      <c r="BC11" s="95">
        <v>77</v>
      </c>
      <c r="BD11" s="40">
        <f t="shared" si="31"/>
        <v>0.19717804921768967</v>
      </c>
      <c r="BE11" s="41">
        <v>49</v>
      </c>
      <c r="BF11" s="44">
        <f t="shared" si="32"/>
        <v>0.22827859305846726</v>
      </c>
      <c r="BG11" s="105">
        <v>24</v>
      </c>
      <c r="BH11" s="44">
        <f t="shared" si="33"/>
        <v>0.14998125234345708</v>
      </c>
      <c r="BI11" s="106">
        <f t="shared" si="34"/>
        <v>0</v>
      </c>
      <c r="BJ11" s="95">
        <v>73</v>
      </c>
      <c r="BK11" s="40">
        <f t="shared" si="35"/>
        <v>0.19483812421597671</v>
      </c>
      <c r="BL11" s="41">
        <v>49</v>
      </c>
      <c r="BM11" s="44">
        <f t="shared" si="36"/>
        <v>0.22868343678536426</v>
      </c>
      <c r="BN11" s="105">
        <v>25</v>
      </c>
      <c r="BO11" s="44">
        <f t="shared" si="37"/>
        <v>0.15648472709063596</v>
      </c>
      <c r="BP11" s="106">
        <f t="shared" si="38"/>
        <v>0</v>
      </c>
      <c r="BQ11" s="95">
        <v>74</v>
      </c>
      <c r="BR11" s="40">
        <f t="shared" si="39"/>
        <v>0.19784509263962782</v>
      </c>
      <c r="BS11" s="41">
        <v>47</v>
      </c>
      <c r="BT11" s="44">
        <f t="shared" si="40"/>
        <v>0.22289670871668407</v>
      </c>
      <c r="BU11" s="105">
        <v>24</v>
      </c>
      <c r="BV11" s="44">
        <f t="shared" si="41"/>
        <v>0.15268146828678669</v>
      </c>
      <c r="BW11" s="106">
        <f t="shared" si="42"/>
        <v>0</v>
      </c>
      <c r="BX11" s="95">
        <v>71</v>
      </c>
      <c r="BY11" s="40">
        <f t="shared" si="43"/>
        <v>0.19290857220486346</v>
      </c>
      <c r="BZ11" s="41">
        <v>47</v>
      </c>
      <c r="CA11" s="44">
        <f t="shared" si="44"/>
        <v>0.22398017537171178</v>
      </c>
      <c r="CB11" s="105">
        <v>24</v>
      </c>
      <c r="CC11" s="44">
        <f t="shared" si="45"/>
        <v>0.15329586101175269</v>
      </c>
      <c r="CD11" s="106">
        <f t="shared" si="46"/>
        <v>0</v>
      </c>
      <c r="CE11" s="95">
        <v>71</v>
      </c>
      <c r="CF11" s="40">
        <f t="shared" si="47"/>
        <v>0.19377729257641924</v>
      </c>
      <c r="CG11" s="41">
        <v>46</v>
      </c>
      <c r="CH11" s="44">
        <f t="shared" si="48"/>
        <v>0.22159063538706106</v>
      </c>
      <c r="CI11" s="105">
        <v>24</v>
      </c>
      <c r="CJ11" s="44">
        <f t="shared" si="49"/>
        <v>0.15510889937310154</v>
      </c>
      <c r="CK11" s="106">
        <f t="shared" si="50"/>
        <v>0</v>
      </c>
      <c r="CL11" s="95">
        <v>70</v>
      </c>
      <c r="CM11" s="40">
        <f t="shared" si="51"/>
        <v>0.19319938176197837</v>
      </c>
      <c r="CN11" s="41">
        <v>46</v>
      </c>
      <c r="CO11" s="44">
        <f t="shared" si="52"/>
        <v>0.22260936895083239</v>
      </c>
      <c r="CP11" s="105">
        <v>24</v>
      </c>
      <c r="CQ11" s="44">
        <f t="shared" si="53"/>
        <v>0.15598596126348627</v>
      </c>
      <c r="CR11" s="106">
        <f t="shared" si="54"/>
        <v>0</v>
      </c>
      <c r="CS11" s="95">
        <v>70</v>
      </c>
      <c r="CT11" s="40">
        <f t="shared" si="55"/>
        <v>0.1941747572815534</v>
      </c>
      <c r="CU11" s="41">
        <v>46</v>
      </c>
      <c r="CV11" s="44">
        <f t="shared" si="56"/>
        <v>0.22284662338920647</v>
      </c>
      <c r="CW11" s="105">
        <v>24</v>
      </c>
      <c r="CX11" s="44">
        <f t="shared" si="57"/>
        <v>0.15619915392124961</v>
      </c>
      <c r="CY11" s="106">
        <f t="shared" si="58"/>
        <v>0</v>
      </c>
      <c r="CZ11" s="95">
        <v>70</v>
      </c>
      <c r="DA11" s="40">
        <f t="shared" si="59"/>
        <v>0.1944066431527203</v>
      </c>
      <c r="DB11" s="41">
        <v>46</v>
      </c>
      <c r="DC11" s="44">
        <f t="shared" si="60"/>
        <v>0.22350711821583014</v>
      </c>
      <c r="DD11" s="105">
        <v>24</v>
      </c>
      <c r="DE11" s="44">
        <f t="shared" si="61"/>
        <v>0.15667841754798276</v>
      </c>
      <c r="DF11" s="106">
        <f t="shared" si="62"/>
        <v>0</v>
      </c>
      <c r="DG11" s="95">
        <v>70</v>
      </c>
      <c r="DH11" s="40">
        <f t="shared" si="63"/>
        <v>0.19499150394161399</v>
      </c>
      <c r="DI11" s="41">
        <v>45</v>
      </c>
      <c r="DJ11" s="44">
        <f t="shared" si="64"/>
        <v>0.21960860865745938</v>
      </c>
      <c r="DK11" s="105">
        <v>24</v>
      </c>
      <c r="DL11" s="44">
        <f t="shared" si="65"/>
        <v>0.15753199868723333</v>
      </c>
      <c r="DM11" s="106">
        <f t="shared" si="66"/>
        <v>0</v>
      </c>
      <c r="DN11" s="95">
        <v>69</v>
      </c>
      <c r="DO11" s="40">
        <f t="shared" si="67"/>
        <v>0.19313665117841347</v>
      </c>
      <c r="DP11" s="41">
        <v>45</v>
      </c>
      <c r="DQ11" s="44">
        <f t="shared" si="68"/>
        <v>0.22008118550398592</v>
      </c>
      <c r="DR11" s="105">
        <v>23</v>
      </c>
      <c r="DS11" s="44">
        <f t="shared" si="69"/>
        <v>0.15138550648324886</v>
      </c>
      <c r="DT11" s="106">
        <f t="shared" si="70"/>
        <v>0</v>
      </c>
      <c r="DU11" s="95">
        <v>68</v>
      </c>
      <c r="DV11" s="40">
        <f t="shared" si="71"/>
        <v>0.19079685746352412</v>
      </c>
      <c r="DW11" s="41">
        <v>45</v>
      </c>
      <c r="DX11" s="44">
        <f t="shared" si="72"/>
        <v>0.22049095987064529</v>
      </c>
      <c r="DY11" s="105">
        <v>23</v>
      </c>
      <c r="DZ11" s="44">
        <f t="shared" si="73"/>
        <v>0.15172504782637378</v>
      </c>
      <c r="EA11" s="106">
        <f t="shared" si="74"/>
        <v>0</v>
      </c>
      <c r="EB11" s="95">
        <v>68</v>
      </c>
      <c r="EC11" s="40">
        <f t="shared" si="75"/>
        <v>0.19118308591992803</v>
      </c>
      <c r="ED11" s="41">
        <v>45</v>
      </c>
      <c r="EE11" s="44">
        <f t="shared" si="76"/>
        <v>0.21891418563922943</v>
      </c>
      <c r="EF11" s="105">
        <v>23</v>
      </c>
      <c r="EG11" s="44">
        <f t="shared" si="77"/>
        <v>0.14934095188624116</v>
      </c>
      <c r="EH11" s="106">
        <f t="shared" si="78"/>
        <v>0</v>
      </c>
      <c r="EI11" s="95">
        <v>68</v>
      </c>
      <c r="EJ11" s="40">
        <f t="shared" si="79"/>
        <v>0.18911477598242346</v>
      </c>
      <c r="EK11" s="41">
        <v>45</v>
      </c>
      <c r="EL11" s="44">
        <f t="shared" si="80"/>
        <v>0.22051256921644535</v>
      </c>
      <c r="EM11" s="105">
        <v>23</v>
      </c>
      <c r="EN11" s="44">
        <f t="shared" si="81"/>
        <v>0.15176509402837346</v>
      </c>
      <c r="EO11" s="106">
        <f t="shared" si="82"/>
        <v>0</v>
      </c>
      <c r="EP11" s="95">
        <v>68</v>
      </c>
      <c r="EQ11" s="40">
        <f t="shared" si="83"/>
        <v>0.19121534221922276</v>
      </c>
      <c r="ER11" s="41">
        <v>45</v>
      </c>
      <c r="ES11" s="44">
        <f t="shared" si="84"/>
        <v>0.21909537952188521</v>
      </c>
      <c r="ET11" s="105">
        <v>23</v>
      </c>
      <c r="EU11" s="44">
        <f t="shared" si="85"/>
        <v>0.14961295778312625</v>
      </c>
      <c r="EV11" s="106">
        <f t="shared" si="86"/>
        <v>0</v>
      </c>
      <c r="EW11" s="95">
        <v>68</v>
      </c>
      <c r="EX11" s="40">
        <f t="shared" si="87"/>
        <v>0.18935174871909111</v>
      </c>
      <c r="EY11" s="41">
        <v>44</v>
      </c>
      <c r="EZ11" s="44">
        <f t="shared" si="88"/>
        <v>0.21453995806719001</v>
      </c>
      <c r="FA11" s="105">
        <v>23</v>
      </c>
      <c r="FB11" s="44">
        <f t="shared" si="89"/>
        <v>0.14999347854441111</v>
      </c>
      <c r="FC11" s="106">
        <f t="shared" si="90"/>
        <v>0</v>
      </c>
      <c r="FD11" s="95">
        <v>67</v>
      </c>
      <c r="FE11" s="40">
        <f t="shared" si="91"/>
        <v>0.18692631755154424</v>
      </c>
      <c r="FF11" s="41">
        <v>44</v>
      </c>
      <c r="FG11" s="44">
        <f t="shared" si="92"/>
        <v>0.21555947481873408</v>
      </c>
      <c r="FH11" s="105">
        <v>23</v>
      </c>
      <c r="FI11" s="44">
        <f t="shared" si="93"/>
        <v>0.15099789915966388</v>
      </c>
      <c r="FJ11" s="106">
        <f t="shared" si="94"/>
        <v>0</v>
      </c>
      <c r="FK11" s="95">
        <v>67</v>
      </c>
      <c r="FL11" s="40">
        <f t="shared" si="95"/>
        <v>0.18796992481203006</v>
      </c>
      <c r="FM11" s="41">
        <v>44</v>
      </c>
      <c r="FN11" s="44">
        <f t="shared" si="96"/>
        <v>0.22273969828895415</v>
      </c>
      <c r="FO11" s="105">
        <v>23</v>
      </c>
      <c r="FP11" s="44">
        <f t="shared" si="97"/>
        <v>0.1579019634765893</v>
      </c>
      <c r="FQ11" s="106">
        <f t="shared" si="98"/>
        <v>0</v>
      </c>
      <c r="FR11" s="95">
        <v>67</v>
      </c>
      <c r="FS11" s="40">
        <f t="shared" si="99"/>
        <v>0.19522144522144522</v>
      </c>
      <c r="FT11" s="41">
        <v>43</v>
      </c>
      <c r="FU11" s="44">
        <f t="shared" si="100"/>
        <v>0.21819657989546859</v>
      </c>
      <c r="FV11" s="105">
        <v>23</v>
      </c>
      <c r="FW11" s="44">
        <f t="shared" si="101"/>
        <v>0.15857694429123001</v>
      </c>
      <c r="FX11" s="106">
        <f t="shared" si="102"/>
        <v>0</v>
      </c>
      <c r="FY11" s="95">
        <v>66</v>
      </c>
      <c r="FZ11" s="40">
        <f t="shared" si="103"/>
        <v>0.19292040571745928</v>
      </c>
      <c r="GA11" s="41">
        <v>43</v>
      </c>
      <c r="GB11" s="44">
        <f t="shared" si="104"/>
        <v>0.21851814208761053</v>
      </c>
      <c r="GC11" s="105">
        <v>23</v>
      </c>
      <c r="GD11" s="44">
        <f t="shared" si="105"/>
        <v>0.15901548672566373</v>
      </c>
      <c r="GE11" s="106">
        <f t="shared" si="106"/>
        <v>0</v>
      </c>
      <c r="GF11" s="95">
        <v>66</v>
      </c>
      <c r="GG11" s="40">
        <f t="shared" si="107"/>
        <v>0.19331029230859353</v>
      </c>
      <c r="GH11" s="41">
        <v>43</v>
      </c>
      <c r="GI11" s="44">
        <f t="shared" si="108"/>
        <v>0.21865147971117666</v>
      </c>
      <c r="GJ11" s="105">
        <v>23</v>
      </c>
      <c r="GK11" s="44">
        <f t="shared" si="109"/>
        <v>0.15972222222222224</v>
      </c>
      <c r="GL11" s="106">
        <f t="shared" si="110"/>
        <v>0</v>
      </c>
      <c r="GM11" s="95">
        <v>66</v>
      </c>
      <c r="GN11" s="40">
        <f t="shared" si="111"/>
        <v>0.19374156050020547</v>
      </c>
      <c r="GO11" s="41">
        <v>43</v>
      </c>
      <c r="GP11" s="44">
        <f t="shared" si="112"/>
        <v>0.21864036202776227</v>
      </c>
      <c r="GQ11" s="105">
        <v>23</v>
      </c>
      <c r="GR11" s="44">
        <f t="shared" si="113"/>
        <v>0.16017828539591894</v>
      </c>
      <c r="GS11" s="106">
        <f t="shared" si="114"/>
        <v>0</v>
      </c>
      <c r="GT11" s="95">
        <v>66</v>
      </c>
      <c r="GU11" s="40">
        <f t="shared" si="115"/>
        <v>0.19396931758067359</v>
      </c>
      <c r="GV11" s="41">
        <v>43</v>
      </c>
      <c r="GW11" s="44">
        <f t="shared" si="116"/>
        <v>0.21905247070809986</v>
      </c>
      <c r="GX11" s="105">
        <v>23</v>
      </c>
      <c r="GY11" s="44">
        <f t="shared" si="117"/>
        <v>0.16061452513966482</v>
      </c>
      <c r="GZ11" s="106">
        <f t="shared" si="118"/>
        <v>0</v>
      </c>
      <c r="HA11" s="95">
        <v>66</v>
      </c>
      <c r="HB11" s="40">
        <f t="shared" si="119"/>
        <v>0.19440353460972018</v>
      </c>
      <c r="HC11" s="41">
        <v>43</v>
      </c>
      <c r="HD11" s="44">
        <f t="shared" si="120"/>
        <v>0.22001637331150226</v>
      </c>
      <c r="HE11" s="105">
        <v>23</v>
      </c>
      <c r="HF11" s="44">
        <f t="shared" si="121"/>
        <v>0.16206313416009019</v>
      </c>
      <c r="HG11" s="106">
        <f t="shared" si="122"/>
        <v>0</v>
      </c>
      <c r="HH11" s="95">
        <v>66</v>
      </c>
      <c r="HI11" s="40">
        <f t="shared" si="123"/>
        <v>0.1956367085605881</v>
      </c>
      <c r="HJ11" s="41">
        <v>43</v>
      </c>
      <c r="HK11" s="44">
        <f t="shared" si="124"/>
        <v>0.2209320248676977</v>
      </c>
      <c r="HL11" s="105">
        <v>23</v>
      </c>
      <c r="HM11" s="44">
        <f t="shared" si="125"/>
        <v>0.16347999147060915</v>
      </c>
      <c r="HN11" s="106">
        <f t="shared" si="126"/>
        <v>0</v>
      </c>
      <c r="HO11" s="95">
        <v>66</v>
      </c>
      <c r="HP11" s="40">
        <f t="shared" si="127"/>
        <v>0.19682691160682336</v>
      </c>
      <c r="HQ11" s="41">
        <v>43</v>
      </c>
      <c r="HR11" s="44">
        <f t="shared" si="128"/>
        <v>0.220795892169448</v>
      </c>
      <c r="HS11" s="105">
        <v>23</v>
      </c>
      <c r="HT11" s="44">
        <f t="shared" si="129"/>
        <v>0.16350323452050899</v>
      </c>
      <c r="HU11" s="106">
        <f t="shared" si="130"/>
        <v>0</v>
      </c>
      <c r="HV11" s="95">
        <v>66</v>
      </c>
      <c r="HW11" s="40">
        <f t="shared" si="131"/>
        <v>0.19676823087472423</v>
      </c>
      <c r="HX11" s="41"/>
      <c r="HY11" s="44"/>
      <c r="HZ11" s="95"/>
      <c r="IA11" s="44"/>
      <c r="IB11" s="106"/>
      <c r="IC11" s="95">
        <v>66</v>
      </c>
      <c r="ID11" s="40">
        <f t="shared" si="132"/>
        <v>0.19702668816048721</v>
      </c>
      <c r="IE11" s="41"/>
      <c r="IF11" s="44"/>
      <c r="IG11" s="95"/>
      <c r="IH11" s="44"/>
      <c r="II11" s="106"/>
      <c r="IJ11" s="95">
        <v>65</v>
      </c>
      <c r="IK11" s="40">
        <f t="shared" si="133"/>
        <v>0.19479157301687194</v>
      </c>
      <c r="IL11" s="41">
        <v>42</v>
      </c>
      <c r="IM11" s="44">
        <f t="shared" si="134"/>
        <v>0.21655065738592419</v>
      </c>
      <c r="IN11" s="105">
        <v>23</v>
      </c>
      <c r="IO11" s="44">
        <f t="shared" si="135"/>
        <v>0.16534867002156722</v>
      </c>
      <c r="IP11" s="106">
        <f t="shared" si="136"/>
        <v>0</v>
      </c>
      <c r="IQ11" s="95">
        <v>65</v>
      </c>
      <c r="IR11" s="40">
        <f t="shared" si="137"/>
        <v>0.19514245399141372</v>
      </c>
      <c r="IS11" s="41">
        <v>42</v>
      </c>
      <c r="IT11" s="44">
        <f t="shared" si="138"/>
        <v>0.21713281290389291</v>
      </c>
      <c r="IU11" s="105">
        <v>23</v>
      </c>
      <c r="IV11" s="44">
        <f t="shared" si="139"/>
        <v>0.16592122348867408</v>
      </c>
      <c r="IW11" s="106">
        <f t="shared" si="140"/>
        <v>0</v>
      </c>
      <c r="IX11" s="95">
        <v>65</v>
      </c>
      <c r="IY11" s="40">
        <f t="shared" si="141"/>
        <v>0.19573007317293506</v>
      </c>
      <c r="IZ11" s="41"/>
      <c r="JA11" s="44"/>
      <c r="JB11" s="95"/>
      <c r="JC11" s="44"/>
      <c r="JD11" s="106"/>
      <c r="JE11" s="95">
        <v>65</v>
      </c>
      <c r="JF11" s="40">
        <f t="shared" si="142"/>
        <v>0.19597202122527738</v>
      </c>
      <c r="JG11" s="41">
        <v>41</v>
      </c>
      <c r="JH11" s="44">
        <f t="shared" si="143"/>
        <v>0.21304234866199012</v>
      </c>
      <c r="JI11" s="105">
        <v>23</v>
      </c>
      <c r="JJ11" s="44">
        <f t="shared" si="144"/>
        <v>0.16801811673606545</v>
      </c>
      <c r="JK11" s="106">
        <f t="shared" si="145"/>
        <v>0</v>
      </c>
      <c r="JL11" s="95">
        <v>64</v>
      </c>
      <c r="JM11" s="40">
        <f t="shared" si="146"/>
        <v>0.19430445078632583</v>
      </c>
      <c r="JN11" s="41"/>
      <c r="JO11" s="44"/>
      <c r="JP11" s="95"/>
      <c r="JQ11" s="44"/>
      <c r="JR11" s="106"/>
      <c r="JS11" s="95">
        <v>64</v>
      </c>
      <c r="JT11" s="40">
        <f t="shared" si="147"/>
        <v>0.1947241914382207</v>
      </c>
      <c r="JU11" s="41">
        <v>41</v>
      </c>
      <c r="JV11" s="44">
        <f t="shared" si="148"/>
        <v>0.21350830599385515</v>
      </c>
      <c r="JW11" s="95">
        <v>23</v>
      </c>
      <c r="JX11" s="44">
        <f t="shared" si="149"/>
        <v>0.16885691212098966</v>
      </c>
      <c r="JY11" s="106">
        <f t="shared" si="150"/>
        <v>0</v>
      </c>
      <c r="JZ11" s="95">
        <v>64</v>
      </c>
      <c r="KA11" s="40">
        <f t="shared" si="151"/>
        <v>0.19497334348819498</v>
      </c>
      <c r="KB11" s="41"/>
      <c r="KC11" s="44"/>
      <c r="KD11" s="95"/>
      <c r="KE11" s="44"/>
      <c r="KF11" s="106"/>
      <c r="KG11" s="95">
        <v>64</v>
      </c>
      <c r="KH11" s="40">
        <f t="shared" si="152"/>
        <v>0.19558706680520752</v>
      </c>
      <c r="KI11" s="41">
        <v>41</v>
      </c>
      <c r="KJ11" s="44">
        <f t="shared" si="153"/>
        <v>0.21509889302764809</v>
      </c>
      <c r="KK11" s="95">
        <v>23</v>
      </c>
      <c r="KL11" s="44">
        <f t="shared" si="154"/>
        <v>0.1718213058419244</v>
      </c>
      <c r="KM11" s="106">
        <f t="shared" si="155"/>
        <v>0</v>
      </c>
      <c r="KN11" s="95">
        <v>64</v>
      </c>
      <c r="KO11" s="40">
        <f t="shared" si="156"/>
        <v>0.19723865877712032</v>
      </c>
      <c r="KP11" s="41">
        <v>41</v>
      </c>
      <c r="KQ11" s="44">
        <f t="shared" si="157"/>
        <v>0.2155399011670697</v>
      </c>
      <c r="KR11" s="95">
        <v>22</v>
      </c>
      <c r="KS11" s="44">
        <f t="shared" si="158"/>
        <v>0.16504126031507876</v>
      </c>
      <c r="KT11" s="106">
        <f t="shared" si="159"/>
        <v>0</v>
      </c>
      <c r="KU11" s="95">
        <v>63</v>
      </c>
      <c r="KV11" s="40">
        <f t="shared" si="160"/>
        <v>0.19472691867832967</v>
      </c>
      <c r="KW11" s="41"/>
      <c r="KX11" s="44"/>
      <c r="KY11" s="95"/>
      <c r="KZ11" s="44"/>
      <c r="LA11" s="106"/>
      <c r="LB11" s="95">
        <v>63</v>
      </c>
      <c r="LC11" s="40">
        <f t="shared" si="161"/>
        <v>0.19543973941368079</v>
      </c>
      <c r="LD11" s="41"/>
      <c r="LE11" s="44"/>
      <c r="LF11" s="95"/>
      <c r="LG11" s="44"/>
      <c r="LH11" s="106"/>
      <c r="LI11" s="95">
        <v>62</v>
      </c>
      <c r="LJ11" s="40">
        <f t="shared" si="162"/>
        <v>0.1941382765531062</v>
      </c>
      <c r="LK11" s="41">
        <v>41</v>
      </c>
      <c r="LL11" s="44">
        <f t="shared" si="163"/>
        <v>0.21799234368353892</v>
      </c>
      <c r="LM11" s="95">
        <v>21</v>
      </c>
      <c r="LN11" s="44">
        <f t="shared" si="164"/>
        <v>0.16101824873485662</v>
      </c>
      <c r="LO11" s="106">
        <f t="shared" si="165"/>
        <v>0</v>
      </c>
      <c r="LP11" s="95">
        <v>62</v>
      </c>
      <c r="LQ11" s="40">
        <f t="shared" si="166"/>
        <v>0.19465636871683775</v>
      </c>
      <c r="LR11" s="41"/>
      <c r="LS11" s="44"/>
      <c r="LT11" s="95"/>
      <c r="LU11" s="44"/>
      <c r="LV11" s="106"/>
      <c r="LW11" s="95">
        <v>62</v>
      </c>
      <c r="LX11" s="40">
        <f t="shared" si="167"/>
        <v>0.19544795410125468</v>
      </c>
      <c r="LY11" s="41"/>
      <c r="LZ11" s="44"/>
      <c r="MA11" s="95"/>
      <c r="MB11" s="44"/>
      <c r="MC11" s="106"/>
      <c r="MD11" s="95">
        <v>62</v>
      </c>
      <c r="ME11" s="40">
        <f t="shared" si="168"/>
        <v>0.19653838838521523</v>
      </c>
      <c r="MF11" s="41"/>
      <c r="MG11" s="44"/>
      <c r="MH11" s="95"/>
      <c r="MI11" s="44"/>
      <c r="MJ11" s="106"/>
      <c r="MK11" s="95">
        <v>61</v>
      </c>
      <c r="ML11" s="40">
        <f t="shared" si="169"/>
        <v>0.19521249359959039</v>
      </c>
      <c r="MM11" s="41">
        <v>41</v>
      </c>
      <c r="MN11" s="44">
        <f t="shared" si="170"/>
        <v>0.22186147186147187</v>
      </c>
      <c r="MO11" s="95">
        <v>20</v>
      </c>
      <c r="MP11" s="44">
        <f t="shared" si="171"/>
        <v>0.15854141894569956</v>
      </c>
      <c r="MQ11" s="106">
        <f t="shared" si="172"/>
        <v>0</v>
      </c>
      <c r="MR11" s="95">
        <v>61</v>
      </c>
      <c r="MS11" s="40">
        <f t="shared" si="173"/>
        <v>0.196166709544636</v>
      </c>
      <c r="MT11" s="41"/>
      <c r="MU11" s="44"/>
      <c r="MV11" s="95"/>
      <c r="MW11" s="44"/>
      <c r="MX11" s="106"/>
      <c r="MY11" s="95">
        <v>60</v>
      </c>
      <c r="MZ11" s="40">
        <f t="shared" si="174"/>
        <v>0.19781089278649611</v>
      </c>
      <c r="NA11" s="41"/>
      <c r="NB11" s="44"/>
      <c r="NC11" s="95"/>
      <c r="ND11" s="44"/>
      <c r="NE11" s="106"/>
      <c r="NF11" s="95">
        <v>60</v>
      </c>
      <c r="NG11" s="40">
        <f t="shared" si="175"/>
        <v>0.20078305391024995</v>
      </c>
      <c r="NH11" s="41">
        <v>40</v>
      </c>
      <c r="NI11" s="44">
        <f t="shared" si="176"/>
        <v>0.22376370552696354</v>
      </c>
      <c r="NJ11" s="95">
        <v>19</v>
      </c>
      <c r="NK11" s="44">
        <f t="shared" si="177"/>
        <v>0.16082613847976976</v>
      </c>
      <c r="NL11" s="106">
        <f t="shared" si="178"/>
        <v>0</v>
      </c>
      <c r="NM11" s="95">
        <v>59</v>
      </c>
      <c r="NN11" s="40">
        <f t="shared" si="179"/>
        <v>0.19871341483951366</v>
      </c>
      <c r="NO11" s="41"/>
      <c r="NP11" s="44"/>
      <c r="NQ11" s="95"/>
      <c r="NR11" s="44"/>
      <c r="NS11" s="106"/>
      <c r="NT11" s="95">
        <v>58</v>
      </c>
      <c r="NU11" s="40">
        <f t="shared" si="180"/>
        <v>0.19644369178662152</v>
      </c>
      <c r="NV11" s="41"/>
      <c r="NW11" s="44"/>
      <c r="NX11" s="95"/>
      <c r="NY11" s="44"/>
      <c r="NZ11" s="106"/>
      <c r="OA11" s="95">
        <v>58</v>
      </c>
      <c r="OB11" s="40">
        <f t="shared" si="181"/>
        <v>0.20067121060097567</v>
      </c>
      <c r="OC11" s="41"/>
      <c r="OD11" s="44"/>
      <c r="OE11" s="95"/>
      <c r="OF11" s="44"/>
      <c r="OG11" s="106"/>
      <c r="OH11" s="95">
        <v>55</v>
      </c>
      <c r="OI11" s="40">
        <f t="shared" si="182"/>
        <v>0.1945250053052274</v>
      </c>
      <c r="OJ11" s="41">
        <v>35</v>
      </c>
      <c r="OK11" s="44">
        <f t="shared" si="183"/>
        <v>0.20567667626491154</v>
      </c>
      <c r="OL11" s="95">
        <v>19</v>
      </c>
      <c r="OM11" s="44">
        <f t="shared" si="184"/>
        <v>0.17376989207975124</v>
      </c>
      <c r="ON11" s="106">
        <f t="shared" si="185"/>
        <v>0</v>
      </c>
      <c r="OO11" s="95">
        <v>54</v>
      </c>
      <c r="OP11" s="40">
        <f t="shared" si="186"/>
        <v>0.19316759077088178</v>
      </c>
      <c r="OQ11" s="41"/>
      <c r="OR11" s="44"/>
      <c r="OS11" s="95"/>
      <c r="OT11" s="44"/>
      <c r="OU11" s="106"/>
      <c r="OV11" s="95">
        <v>53</v>
      </c>
      <c r="OW11" s="40">
        <f t="shared" si="187"/>
        <v>0.19341653893876359</v>
      </c>
      <c r="OX11" s="41"/>
      <c r="OY11" s="44"/>
      <c r="OZ11" s="95"/>
      <c r="PA11" s="44"/>
      <c r="PB11" s="106"/>
      <c r="PC11" s="95">
        <v>51</v>
      </c>
      <c r="PD11" s="40">
        <f t="shared" si="188"/>
        <v>0.18964747880410532</v>
      </c>
      <c r="PE11" s="41"/>
      <c r="PF11" s="44"/>
      <c r="PG11" s="95"/>
      <c r="PH11" s="44"/>
      <c r="PI11" s="106"/>
      <c r="PJ11" s="95">
        <v>51</v>
      </c>
      <c r="PK11" s="40">
        <f t="shared" si="189"/>
        <v>0.19578486698145803</v>
      </c>
      <c r="PL11" s="41">
        <v>33</v>
      </c>
      <c r="PM11" s="44">
        <f t="shared" si="190"/>
        <v>0.20929790067863258</v>
      </c>
      <c r="PN11" s="95">
        <v>17</v>
      </c>
      <c r="PO11" s="44">
        <f t="shared" si="191"/>
        <v>0.1755472945064023</v>
      </c>
      <c r="PP11" s="106">
        <f t="shared" si="192"/>
        <v>0</v>
      </c>
      <c r="PQ11" s="95">
        <v>50</v>
      </c>
      <c r="PR11" s="40">
        <f t="shared" si="193"/>
        <v>0.19644821625019646</v>
      </c>
      <c r="PS11" s="41">
        <v>32</v>
      </c>
      <c r="PT11" s="44">
        <f t="shared" si="194"/>
        <v>0.20432922546452975</v>
      </c>
      <c r="PU11" s="95">
        <v>17</v>
      </c>
      <c r="PV11" s="44">
        <f t="shared" si="195"/>
        <v>0.17795456924526329</v>
      </c>
      <c r="PW11" s="106">
        <f t="shared" si="196"/>
        <v>0</v>
      </c>
      <c r="PX11" s="95">
        <v>49</v>
      </c>
      <c r="PY11" s="40">
        <f t="shared" si="197"/>
        <v>0.19432877255601824</v>
      </c>
      <c r="PZ11" s="41"/>
      <c r="QA11" s="44"/>
      <c r="QB11" s="95"/>
      <c r="QC11" s="44"/>
      <c r="QD11" s="106"/>
      <c r="QE11" s="95">
        <v>49</v>
      </c>
      <c r="QF11" s="40">
        <f t="shared" si="198"/>
        <v>0.19774011299435026</v>
      </c>
      <c r="QG11" s="41"/>
      <c r="QH11" s="44"/>
      <c r="QI11" s="95"/>
      <c r="QJ11" s="44"/>
      <c r="QK11" s="106"/>
      <c r="QL11" s="95">
        <v>49</v>
      </c>
      <c r="QM11" s="40">
        <f t="shared" si="199"/>
        <v>0.20783847980997625</v>
      </c>
      <c r="QN11" s="41">
        <v>30</v>
      </c>
      <c r="QO11" s="44">
        <f t="shared" si="200"/>
        <v>0.20454080589077522</v>
      </c>
      <c r="QP11" s="95">
        <v>18</v>
      </c>
      <c r="QQ11" s="44">
        <f t="shared" si="201"/>
        <v>0.21186440677966101</v>
      </c>
      <c r="QR11" s="106">
        <f t="shared" si="202"/>
        <v>0</v>
      </c>
      <c r="QS11" s="95">
        <v>48</v>
      </c>
      <c r="QT11" s="40">
        <f t="shared" si="203"/>
        <v>0.20700362256339486</v>
      </c>
      <c r="QU11" s="41"/>
      <c r="QV11" s="44"/>
      <c r="QW11" s="95"/>
      <c r="QX11" s="44"/>
      <c r="QY11" s="106"/>
      <c r="QZ11" s="95">
        <v>47</v>
      </c>
      <c r="RA11" s="40">
        <f t="shared" si="204"/>
        <v>0.20811193765497699</v>
      </c>
      <c r="RB11" s="41"/>
      <c r="RC11" s="44"/>
      <c r="RD11" s="95"/>
      <c r="RE11" s="44"/>
      <c r="RF11" s="106"/>
      <c r="RG11" s="95">
        <v>45</v>
      </c>
      <c r="RH11" s="40">
        <f t="shared" si="205"/>
        <v>0.20881670533642693</v>
      </c>
      <c r="RI11" s="41"/>
      <c r="RJ11" s="44"/>
      <c r="RK11" s="95"/>
      <c r="RL11" s="44"/>
      <c r="RM11" s="106"/>
      <c r="RN11" s="95">
        <v>41</v>
      </c>
      <c r="RO11" s="40">
        <f t="shared" si="206"/>
        <v>0.19970774476376035</v>
      </c>
      <c r="RP11" s="41">
        <v>28</v>
      </c>
      <c r="RQ11" s="44">
        <f t="shared" si="207"/>
        <v>0.21469099831314215</v>
      </c>
      <c r="RR11" s="95">
        <v>12</v>
      </c>
      <c r="RS11" s="44">
        <f t="shared" si="208"/>
        <v>0.17311021350259664</v>
      </c>
      <c r="RT11" s="106">
        <f t="shared" si="209"/>
        <v>0</v>
      </c>
      <c r="RU11" s="95">
        <v>40</v>
      </c>
      <c r="RV11" s="40">
        <f t="shared" si="210"/>
        <v>0.20006001800540163</v>
      </c>
      <c r="RW11" s="41"/>
      <c r="RX11" s="44"/>
      <c r="RY11" s="95"/>
      <c r="RZ11" s="44"/>
      <c r="SA11" s="106"/>
      <c r="SB11" s="95">
        <v>39</v>
      </c>
      <c r="SC11" s="40">
        <f t="shared" si="211"/>
        <v>0.19992823089147485</v>
      </c>
      <c r="SD11" s="41">
        <v>27</v>
      </c>
      <c r="SE11" s="44">
        <f t="shared" si="212"/>
        <v>0.21949435005284126</v>
      </c>
      <c r="SF11" s="95">
        <v>12</v>
      </c>
      <c r="SG11" s="44">
        <f t="shared" si="213"/>
        <v>0.18930430667297682</v>
      </c>
      <c r="SH11" s="106"/>
      <c r="SI11" s="95">
        <v>39</v>
      </c>
      <c r="SJ11" s="40">
        <f t="shared" si="214"/>
        <v>0.20922746781115881</v>
      </c>
      <c r="SK11" s="41"/>
      <c r="SL11" s="44"/>
      <c r="SM11" s="95"/>
      <c r="SN11" s="44"/>
      <c r="SO11" s="106"/>
      <c r="SP11" s="95">
        <v>39</v>
      </c>
      <c r="SQ11" s="40">
        <f t="shared" si="215"/>
        <v>0.21236046828205823</v>
      </c>
      <c r="SR11" s="41"/>
      <c r="SS11" s="44"/>
      <c r="ST11" s="95"/>
      <c r="SU11" s="44"/>
      <c r="SV11" s="106"/>
      <c r="SW11" s="95">
        <v>39</v>
      </c>
      <c r="SX11" s="40">
        <f t="shared" si="216"/>
        <v>0.21769466927156014</v>
      </c>
      <c r="SY11" s="41"/>
      <c r="SZ11" s="44"/>
      <c r="TA11" s="95"/>
      <c r="TB11" s="44"/>
      <c r="TC11" s="106"/>
      <c r="TD11" s="95">
        <v>38</v>
      </c>
      <c r="TE11" s="40">
        <f t="shared" si="217"/>
        <v>0.21886879391775138</v>
      </c>
      <c r="TF11" s="105">
        <v>25</v>
      </c>
      <c r="TG11" s="44">
        <f t="shared" si="218"/>
        <v>0.22395413419331722</v>
      </c>
      <c r="TH11" s="14">
        <v>11</v>
      </c>
      <c r="TI11" s="44">
        <f t="shared" si="219"/>
        <v>0.20094994519546952</v>
      </c>
      <c r="TJ11" s="106">
        <f t="shared" si="220"/>
        <v>0</v>
      </c>
      <c r="TK11" s="56">
        <v>36</v>
      </c>
      <c r="TL11" s="40">
        <f t="shared" si="221"/>
        <v>0.21617726535759324</v>
      </c>
      <c r="TM11" s="105"/>
      <c r="TN11" s="44"/>
      <c r="TP11" s="44"/>
      <c r="TQ11" s="106"/>
      <c r="TR11" s="105">
        <v>35</v>
      </c>
      <c r="TS11" s="40">
        <f t="shared" si="222"/>
        <v>0.21657075676010146</v>
      </c>
      <c r="TT11" s="105"/>
      <c r="TU11" s="44"/>
      <c r="TW11" s="44"/>
      <c r="TX11" s="106"/>
      <c r="TY11" s="105">
        <v>35</v>
      </c>
      <c r="TZ11" s="40">
        <f t="shared" si="223"/>
        <v>0.2248057036418524</v>
      </c>
      <c r="UA11" s="105">
        <v>24</v>
      </c>
      <c r="UB11" s="44">
        <f t="shared" si="224"/>
        <v>0.23890105514632692</v>
      </c>
      <c r="UC11" s="14">
        <v>10</v>
      </c>
      <c r="UD11" s="44">
        <f t="shared" si="225"/>
        <v>0.20863759649488839</v>
      </c>
      <c r="UE11" s="106">
        <f t="shared" si="226"/>
        <v>0</v>
      </c>
      <c r="UF11" s="56">
        <v>34</v>
      </c>
      <c r="UG11" s="40">
        <f t="shared" si="227"/>
        <v>0.2288175516521973</v>
      </c>
      <c r="UH11" s="105"/>
      <c r="UI11" s="44"/>
      <c r="UK11" s="44"/>
      <c r="UL11" s="106"/>
      <c r="UM11" s="131">
        <v>34</v>
      </c>
      <c r="UN11" s="40">
        <f t="shared" si="228"/>
        <v>0.23643949930458968</v>
      </c>
      <c r="UO11" s="105"/>
      <c r="UP11" s="44"/>
      <c r="UR11" s="44"/>
      <c r="US11" s="106"/>
      <c r="UT11" s="90">
        <v>31</v>
      </c>
      <c r="UU11" s="40">
        <f t="shared" si="229"/>
        <v>0.22419903088160845</v>
      </c>
      <c r="UV11" s="105"/>
      <c r="UW11" s="44"/>
      <c r="UY11" s="44"/>
      <c r="UZ11" s="106"/>
      <c r="VA11" s="107">
        <v>30</v>
      </c>
      <c r="VB11" s="40">
        <f t="shared" si="230"/>
        <v>0.22658610271903326</v>
      </c>
      <c r="VC11" s="105">
        <v>22</v>
      </c>
      <c r="VD11" s="44">
        <f t="shared" si="231"/>
        <v>0.25608194622279129</v>
      </c>
      <c r="VE11" s="95">
        <v>7</v>
      </c>
      <c r="VF11" s="44">
        <f t="shared" si="232"/>
        <v>0.17780035560071122</v>
      </c>
      <c r="VG11" s="106">
        <f t="shared" si="233"/>
        <v>0</v>
      </c>
      <c r="VH11" s="56">
        <v>29</v>
      </c>
      <c r="VI11" s="40">
        <f t="shared" si="234"/>
        <v>0.23111252789289127</v>
      </c>
      <c r="VJ11" s="105"/>
      <c r="VK11" s="44"/>
      <c r="VL11" s="95"/>
      <c r="VM11" s="44"/>
      <c r="VN11" s="106"/>
      <c r="VO11" s="107">
        <v>29</v>
      </c>
      <c r="VP11" s="40">
        <f t="shared" si="235"/>
        <v>0.24462252214255586</v>
      </c>
      <c r="VQ11" s="105"/>
      <c r="VR11" s="44"/>
      <c r="VS11" s="95"/>
      <c r="VT11" s="44"/>
      <c r="VU11" s="106"/>
      <c r="VV11" s="107">
        <v>25</v>
      </c>
      <c r="VW11" s="40">
        <f t="shared" si="236"/>
        <v>0.22851919561243145</v>
      </c>
      <c r="VX11" s="105">
        <v>18</v>
      </c>
      <c r="VY11" s="44">
        <f t="shared" si="237"/>
        <v>0.25989026855327751</v>
      </c>
      <c r="VZ11" s="95">
        <v>2</v>
      </c>
      <c r="WA11" s="44">
        <f t="shared" si="238"/>
        <v>6.4892926670992862E-2</v>
      </c>
      <c r="WB11" s="106">
        <f t="shared" si="239"/>
        <v>0</v>
      </c>
      <c r="WC11" s="56">
        <v>20</v>
      </c>
      <c r="WD11" s="40">
        <f t="shared" si="240"/>
        <v>0.19958088015168146</v>
      </c>
      <c r="WE11" s="105"/>
      <c r="WF11" s="44"/>
      <c r="WG11" s="95"/>
      <c r="WH11" s="44"/>
      <c r="WI11" s="106"/>
      <c r="WJ11" s="95">
        <v>20</v>
      </c>
      <c r="WK11" s="40">
        <f t="shared" si="241"/>
        <v>0.21696680407897592</v>
      </c>
      <c r="WL11" s="105"/>
      <c r="WM11" s="44"/>
      <c r="WN11" s="95"/>
      <c r="WO11" s="44"/>
      <c r="WP11" s="106"/>
      <c r="WQ11" s="95">
        <v>18</v>
      </c>
      <c r="WR11" s="40">
        <f t="shared" si="242"/>
        <v>0.2128162686214235</v>
      </c>
      <c r="WS11" s="105"/>
      <c r="WT11" s="44"/>
      <c r="WU11" s="95"/>
      <c r="WV11" s="44"/>
      <c r="WW11" s="106"/>
      <c r="WX11" s="95">
        <v>18</v>
      </c>
      <c r="WY11" s="40">
        <f t="shared" si="243"/>
        <v>0.23718539992093821</v>
      </c>
      <c r="WZ11" s="105">
        <v>14</v>
      </c>
      <c r="XA11" s="44">
        <f t="shared" si="244"/>
        <v>0.29251984956122024</v>
      </c>
      <c r="XB11" s="95">
        <v>3</v>
      </c>
      <c r="XC11" s="44">
        <f t="shared" si="245"/>
        <v>0.1492537313432836</v>
      </c>
      <c r="XD11" s="106">
        <f t="shared" si="246"/>
        <v>0</v>
      </c>
      <c r="XE11" s="56">
        <v>17</v>
      </c>
      <c r="XF11" s="40">
        <f t="shared" si="247"/>
        <v>0.24996324069989709</v>
      </c>
      <c r="XG11" s="105"/>
      <c r="XH11" s="44"/>
      <c r="XI11" s="95"/>
      <c r="XJ11" s="44"/>
      <c r="XK11" s="106"/>
      <c r="XL11" s="95">
        <v>17</v>
      </c>
      <c r="XM11" s="40">
        <f t="shared" si="248"/>
        <v>0.27610849439662172</v>
      </c>
      <c r="XN11" s="105"/>
      <c r="XO11" s="44"/>
      <c r="XP11" s="95"/>
      <c r="XQ11" s="44"/>
      <c r="XR11" s="106"/>
      <c r="XS11" s="95">
        <v>14</v>
      </c>
      <c r="XT11" s="40">
        <f t="shared" si="249"/>
        <v>0.25266197437285687</v>
      </c>
      <c r="XU11" s="105">
        <v>9</v>
      </c>
      <c r="XV11" s="44">
        <f t="shared" si="250"/>
        <v>0.2540220152413209</v>
      </c>
      <c r="XW11" s="95">
        <v>3</v>
      </c>
      <c r="XX11" s="44">
        <f t="shared" si="251"/>
        <v>0.20703933747412009</v>
      </c>
      <c r="XY11" s="106">
        <f t="shared" si="252"/>
        <v>0</v>
      </c>
      <c r="XZ11" s="56">
        <v>12</v>
      </c>
      <c r="YA11" s="40">
        <f t="shared" si="253"/>
        <v>0.23913909924272617</v>
      </c>
      <c r="YB11" s="105"/>
      <c r="YC11" s="44"/>
      <c r="YD11" s="95"/>
      <c r="YE11" s="44"/>
      <c r="YF11" s="106"/>
      <c r="YG11" s="95">
        <v>12</v>
      </c>
      <c r="YH11" s="40">
        <f t="shared" si="254"/>
        <v>0.26881720430107531</v>
      </c>
      <c r="YI11" s="105"/>
      <c r="YJ11" s="44"/>
      <c r="YK11" s="95"/>
      <c r="YL11" s="44"/>
      <c r="YM11" s="106"/>
      <c r="YN11" s="95">
        <v>11</v>
      </c>
      <c r="YO11" s="40">
        <f t="shared" si="255"/>
        <v>0.29185460334306185</v>
      </c>
      <c r="YP11" s="105"/>
      <c r="YQ11" s="44"/>
      <c r="YR11" s="95"/>
      <c r="YS11" s="44"/>
      <c r="YT11" s="106"/>
      <c r="YU11" s="95">
        <v>9</v>
      </c>
      <c r="YV11" s="40">
        <f t="shared" si="256"/>
        <v>0.28133791809940606</v>
      </c>
      <c r="YW11" s="105">
        <v>7</v>
      </c>
      <c r="YX11" s="44">
        <f t="shared" si="257"/>
        <v>0.32725572697522209</v>
      </c>
      <c r="YY11" s="95">
        <v>2</v>
      </c>
      <c r="YZ11" s="44">
        <f t="shared" si="258"/>
        <v>0.22471910112359553</v>
      </c>
      <c r="ZA11" s="106">
        <f t="shared" si="259"/>
        <v>0</v>
      </c>
      <c r="ZB11" s="56">
        <v>9</v>
      </c>
      <c r="ZC11" s="40">
        <f t="shared" si="260"/>
        <v>0.29537249753856254</v>
      </c>
      <c r="ZD11" s="41"/>
      <c r="ZE11" s="44"/>
      <c r="ZF11" s="95"/>
      <c r="ZG11" s="44"/>
      <c r="ZH11" s="106"/>
      <c r="ZI11" s="95">
        <v>7</v>
      </c>
      <c r="ZJ11" s="40">
        <f t="shared" si="261"/>
        <v>0.29288702928870292</v>
      </c>
      <c r="ZK11" s="105"/>
      <c r="ZL11" s="44"/>
      <c r="ZM11" s="95"/>
      <c r="ZN11" s="44"/>
      <c r="ZO11" s="106"/>
      <c r="ZP11" s="95">
        <v>5</v>
      </c>
      <c r="ZQ11" s="40">
        <f t="shared" si="262"/>
        <v>0.24962556165751376</v>
      </c>
      <c r="ZR11" s="105"/>
      <c r="ZS11" s="44"/>
      <c r="ZT11" s="95"/>
      <c r="ZU11" s="44"/>
      <c r="ZV11" s="106"/>
      <c r="ZW11" s="95">
        <v>4</v>
      </c>
      <c r="ZX11" s="40">
        <f t="shared" si="263"/>
        <v>0.23571007660577489</v>
      </c>
      <c r="ZY11" s="105"/>
      <c r="ZZ11" s="44"/>
      <c r="AAA11" s="95"/>
      <c r="AAB11" s="44"/>
      <c r="AAC11" s="106"/>
      <c r="AAD11" s="95">
        <v>4</v>
      </c>
      <c r="AAE11" s="40">
        <f t="shared" si="264"/>
        <v>0.24630541871921183</v>
      </c>
      <c r="AAF11" s="105"/>
      <c r="AAG11" s="44"/>
      <c r="AAH11" s="95"/>
      <c r="AAI11" s="44"/>
      <c r="AAJ11" s="106"/>
      <c r="AAK11" s="95">
        <v>1</v>
      </c>
      <c r="AAL11" s="40">
        <f t="shared" si="265"/>
        <v>8.3542188805346695E-2</v>
      </c>
      <c r="AAM11" s="105">
        <v>1</v>
      </c>
      <c r="AAN11" s="44">
        <f t="shared" si="266"/>
        <v>0.17482517482517482</v>
      </c>
      <c r="AAO11" s="95">
        <v>0</v>
      </c>
      <c r="AAP11" s="44">
        <f t="shared" si="267"/>
        <v>0</v>
      </c>
      <c r="AAQ11" s="106">
        <f t="shared" si="268"/>
        <v>0</v>
      </c>
      <c r="AAR11" s="56">
        <v>1</v>
      </c>
      <c r="AAS11" s="40">
        <f t="shared" si="269"/>
        <v>0.12738853503184713</v>
      </c>
      <c r="AAT11" s="105"/>
      <c r="AAU11" s="44"/>
      <c r="AAV11" s="95"/>
      <c r="AAW11" s="44"/>
      <c r="AAX11" s="106"/>
      <c r="AAY11" s="95">
        <v>0</v>
      </c>
      <c r="AAZ11" s="40">
        <f t="shared" si="270"/>
        <v>0</v>
      </c>
    </row>
    <row r="12" spans="1:1024" x14ac:dyDescent="0.3">
      <c r="A12" s="103" t="s">
        <v>30</v>
      </c>
      <c r="B12" s="95">
        <v>4593789</v>
      </c>
      <c r="C12" s="44">
        <f t="shared" si="0"/>
        <v>15.633233220233913</v>
      </c>
      <c r="D12" s="95">
        <v>4648865</v>
      </c>
      <c r="E12" s="44">
        <f t="shared" si="1"/>
        <v>15.008548890419885</v>
      </c>
      <c r="F12" s="95">
        <f t="shared" si="2"/>
        <v>9242654</v>
      </c>
      <c r="G12" s="44">
        <f t="shared" si="3"/>
        <v>15.3126632198327</v>
      </c>
      <c r="H12" s="41">
        <v>368</v>
      </c>
      <c r="I12" s="44">
        <f t="shared" si="4"/>
        <v>1.0758661014471569</v>
      </c>
      <c r="J12" s="105">
        <v>149</v>
      </c>
      <c r="K12" s="44">
        <f t="shared" si="5"/>
        <v>0.59169247875466602</v>
      </c>
      <c r="L12" s="106">
        <f t="shared" si="6"/>
        <v>0</v>
      </c>
      <c r="M12" s="106">
        <v>517</v>
      </c>
      <c r="N12" s="40">
        <f t="shared" si="7"/>
        <v>0.87056089716604634</v>
      </c>
      <c r="O12" s="41">
        <v>353</v>
      </c>
      <c r="P12" s="44">
        <f t="shared" si="8"/>
        <v>1.0954907984979672</v>
      </c>
      <c r="Q12" s="105">
        <v>140</v>
      </c>
      <c r="R12" s="44">
        <f t="shared" si="9"/>
        <v>0.59342149881315698</v>
      </c>
      <c r="S12" s="106">
        <f t="shared" si="10"/>
        <v>0</v>
      </c>
      <c r="T12" s="106">
        <v>493</v>
      </c>
      <c r="U12" s="40">
        <f t="shared" si="11"/>
        <v>0.88327510525844311</v>
      </c>
      <c r="V12" s="41">
        <v>321</v>
      </c>
      <c r="W12" s="44">
        <f t="shared" si="12"/>
        <v>1.1109957429135084</v>
      </c>
      <c r="X12" s="105">
        <v>129</v>
      </c>
      <c r="Y12" s="44">
        <f t="shared" si="13"/>
        <v>0.61332192269291119</v>
      </c>
      <c r="Z12" s="106">
        <f t="shared" si="14"/>
        <v>0</v>
      </c>
      <c r="AA12" s="106">
        <v>450</v>
      </c>
      <c r="AB12" s="40">
        <f t="shared" si="15"/>
        <v>0.90133397428193729</v>
      </c>
      <c r="AC12" s="41">
        <v>290</v>
      </c>
      <c r="AD12" s="44">
        <f t="shared" si="16"/>
        <v>1.1033748050070389</v>
      </c>
      <c r="AE12" s="105">
        <v>120</v>
      </c>
      <c r="AF12" s="44">
        <f t="shared" si="17"/>
        <v>0.62289125356864783</v>
      </c>
      <c r="AG12" s="106">
        <f t="shared" si="18"/>
        <v>0</v>
      </c>
      <c r="AH12" s="106">
        <v>410</v>
      </c>
      <c r="AI12" s="40">
        <f t="shared" si="19"/>
        <v>0.90014929305348212</v>
      </c>
      <c r="AJ12" s="41">
        <v>261</v>
      </c>
      <c r="AK12" s="44">
        <f t="shared" si="20"/>
        <v>1.0874999999999999</v>
      </c>
      <c r="AL12" s="105">
        <v>102</v>
      </c>
      <c r="AM12" s="44">
        <f t="shared" si="21"/>
        <v>0.57510148849797016</v>
      </c>
      <c r="AN12" s="106">
        <f t="shared" si="22"/>
        <v>0</v>
      </c>
      <c r="AO12" s="106">
        <v>363</v>
      </c>
      <c r="AP12" s="40">
        <f t="shared" si="23"/>
        <v>0.86975273145485898</v>
      </c>
      <c r="AQ12" s="41">
        <v>253</v>
      </c>
      <c r="AR12" s="44">
        <f t="shared" si="24"/>
        <v>1.0956175298804782</v>
      </c>
      <c r="AS12" s="105">
        <v>97</v>
      </c>
      <c r="AT12" s="44">
        <f t="shared" si="25"/>
        <v>0.56672119654124797</v>
      </c>
      <c r="AU12" s="106">
        <f t="shared" si="26"/>
        <v>0</v>
      </c>
      <c r="AV12" s="95">
        <v>350</v>
      </c>
      <c r="AW12" s="40">
        <f t="shared" si="27"/>
        <v>0.87047353760445689</v>
      </c>
      <c r="AX12" s="41">
        <v>245</v>
      </c>
      <c r="AY12" s="44">
        <f t="shared" si="28"/>
        <v>1.0926281050706863</v>
      </c>
      <c r="AZ12" s="105">
        <v>94</v>
      </c>
      <c r="BA12" s="44">
        <f t="shared" si="29"/>
        <v>0.56531152273273988</v>
      </c>
      <c r="BB12" s="106">
        <f t="shared" si="30"/>
        <v>0</v>
      </c>
      <c r="BC12" s="95">
        <v>339</v>
      </c>
      <c r="BD12" s="40">
        <f t="shared" si="31"/>
        <v>0.86809556733502335</v>
      </c>
      <c r="BE12" s="41">
        <v>234</v>
      </c>
      <c r="BF12" s="44">
        <f t="shared" si="32"/>
        <v>1.0901467505241089</v>
      </c>
      <c r="BG12" s="105">
        <v>93</v>
      </c>
      <c r="BH12" s="44">
        <f t="shared" si="33"/>
        <v>0.58117735283089622</v>
      </c>
      <c r="BI12" s="106">
        <f t="shared" si="34"/>
        <v>0</v>
      </c>
      <c r="BJ12" s="95">
        <v>327</v>
      </c>
      <c r="BK12" s="40">
        <f t="shared" si="35"/>
        <v>0.87276803587156704</v>
      </c>
      <c r="BL12" s="41">
        <v>233</v>
      </c>
      <c r="BM12" s="44">
        <f t="shared" si="36"/>
        <v>1.0874130769589769</v>
      </c>
      <c r="BN12" s="105">
        <v>93</v>
      </c>
      <c r="BO12" s="44">
        <f t="shared" si="37"/>
        <v>0.58212318477716574</v>
      </c>
      <c r="BP12" s="106">
        <f t="shared" si="38"/>
        <v>0</v>
      </c>
      <c r="BQ12" s="95">
        <v>326</v>
      </c>
      <c r="BR12" s="40">
        <f t="shared" si="39"/>
        <v>0.87158784054754967</v>
      </c>
      <c r="BS12" s="41">
        <v>233</v>
      </c>
      <c r="BT12" s="44">
        <f t="shared" si="40"/>
        <v>1.1049985772550508</v>
      </c>
      <c r="BU12" s="105">
        <v>89</v>
      </c>
      <c r="BV12" s="44">
        <f t="shared" si="41"/>
        <v>0.56619377823016726</v>
      </c>
      <c r="BW12" s="106">
        <f t="shared" si="42"/>
        <v>0</v>
      </c>
      <c r="BX12" s="95">
        <v>322</v>
      </c>
      <c r="BY12" s="40">
        <f t="shared" si="43"/>
        <v>0.87488113028121184</v>
      </c>
      <c r="BZ12" s="41">
        <v>232</v>
      </c>
      <c r="CA12" s="44">
        <f t="shared" si="44"/>
        <v>1.1056042699199389</v>
      </c>
      <c r="CB12" s="105">
        <v>89</v>
      </c>
      <c r="CC12" s="44">
        <f t="shared" si="45"/>
        <v>0.56847215125191619</v>
      </c>
      <c r="CD12" s="106">
        <f t="shared" si="46"/>
        <v>0</v>
      </c>
      <c r="CE12" s="95">
        <v>321</v>
      </c>
      <c r="CF12" s="40">
        <f t="shared" si="47"/>
        <v>0.87609170305676853</v>
      </c>
      <c r="CG12" s="41">
        <v>231</v>
      </c>
      <c r="CH12" s="44">
        <f t="shared" si="48"/>
        <v>1.1127703646611107</v>
      </c>
      <c r="CI12" s="105">
        <v>89</v>
      </c>
      <c r="CJ12" s="44">
        <f t="shared" si="49"/>
        <v>0.57519550184191814</v>
      </c>
      <c r="CK12" s="106">
        <f t="shared" si="50"/>
        <v>0</v>
      </c>
      <c r="CL12" s="95">
        <v>320</v>
      </c>
      <c r="CM12" s="40">
        <f t="shared" si="51"/>
        <v>0.88319717376904394</v>
      </c>
      <c r="CN12" s="41">
        <v>230</v>
      </c>
      <c r="CO12" s="44">
        <f t="shared" si="52"/>
        <v>1.1130468447541617</v>
      </c>
      <c r="CP12" s="105">
        <v>89</v>
      </c>
      <c r="CQ12" s="44">
        <f t="shared" si="53"/>
        <v>0.57844793968542829</v>
      </c>
      <c r="CR12" s="106">
        <f t="shared" si="54"/>
        <v>0</v>
      </c>
      <c r="CS12" s="95">
        <v>319</v>
      </c>
      <c r="CT12" s="40">
        <f t="shared" si="55"/>
        <v>0.884882108183079</v>
      </c>
      <c r="CU12" s="41">
        <v>229</v>
      </c>
      <c r="CV12" s="44">
        <f t="shared" si="56"/>
        <v>1.1093886251332234</v>
      </c>
      <c r="CW12" s="105">
        <v>89</v>
      </c>
      <c r="CX12" s="44">
        <f t="shared" si="57"/>
        <v>0.57923852912463392</v>
      </c>
      <c r="CY12" s="106">
        <f t="shared" si="58"/>
        <v>0</v>
      </c>
      <c r="CZ12" s="95">
        <v>318</v>
      </c>
      <c r="DA12" s="40">
        <f t="shared" si="59"/>
        <v>0.8831616074652151</v>
      </c>
      <c r="DB12" s="41">
        <v>229</v>
      </c>
      <c r="DC12" s="44">
        <f t="shared" si="60"/>
        <v>1.1126767406831544</v>
      </c>
      <c r="DD12" s="105">
        <v>89</v>
      </c>
      <c r="DE12" s="44">
        <f t="shared" si="61"/>
        <v>0.58101579840710271</v>
      </c>
      <c r="DF12" s="106">
        <f t="shared" si="62"/>
        <v>0</v>
      </c>
      <c r="DG12" s="95">
        <v>318</v>
      </c>
      <c r="DH12" s="40">
        <f t="shared" si="63"/>
        <v>0.88581854647761771</v>
      </c>
      <c r="DI12" s="41">
        <v>225</v>
      </c>
      <c r="DJ12" s="44">
        <f t="shared" si="64"/>
        <v>1.098043043287297</v>
      </c>
      <c r="DK12" s="105">
        <v>89</v>
      </c>
      <c r="DL12" s="44">
        <f t="shared" si="65"/>
        <v>0.58418116179849033</v>
      </c>
      <c r="DM12" s="106">
        <f t="shared" si="66"/>
        <v>0</v>
      </c>
      <c r="DN12" s="95">
        <v>314</v>
      </c>
      <c r="DO12" s="40">
        <f t="shared" si="67"/>
        <v>0.87891171695683812</v>
      </c>
      <c r="DP12" s="41">
        <v>224</v>
      </c>
      <c r="DQ12" s="44">
        <f t="shared" si="68"/>
        <v>1.0955152345087298</v>
      </c>
      <c r="DR12" s="105">
        <v>89</v>
      </c>
      <c r="DS12" s="44">
        <f t="shared" si="69"/>
        <v>0.58579609030474555</v>
      </c>
      <c r="DT12" s="106">
        <f t="shared" si="70"/>
        <v>0</v>
      </c>
      <c r="DU12" s="95">
        <v>313</v>
      </c>
      <c r="DV12" s="40">
        <f t="shared" si="71"/>
        <v>0.87822671156004495</v>
      </c>
      <c r="DW12" s="41">
        <v>223</v>
      </c>
      <c r="DX12" s="44">
        <f t="shared" si="72"/>
        <v>1.0926552011367534</v>
      </c>
      <c r="DY12" s="105">
        <v>89</v>
      </c>
      <c r="DZ12" s="44">
        <f t="shared" si="73"/>
        <v>0.58710996767596813</v>
      </c>
      <c r="EA12" s="106">
        <f t="shared" si="74"/>
        <v>0</v>
      </c>
      <c r="EB12" s="95">
        <v>312</v>
      </c>
      <c r="EC12" s="40">
        <f t="shared" si="75"/>
        <v>0.8771929824561403</v>
      </c>
      <c r="ED12" s="41">
        <v>224</v>
      </c>
      <c r="EE12" s="44">
        <f t="shared" si="76"/>
        <v>1.0897061685152754</v>
      </c>
      <c r="EF12" s="105">
        <v>90</v>
      </c>
      <c r="EG12" s="44">
        <f t="shared" si="77"/>
        <v>0.58437763781572627</v>
      </c>
      <c r="EH12" s="106">
        <f t="shared" si="78"/>
        <v>0</v>
      </c>
      <c r="EI12" s="95">
        <v>314</v>
      </c>
      <c r="EJ12" s="40">
        <f t="shared" si="79"/>
        <v>0.87326528909530832</v>
      </c>
      <c r="EK12" s="41">
        <v>223</v>
      </c>
      <c r="EL12" s="44">
        <f t="shared" si="80"/>
        <v>1.0927622874503848</v>
      </c>
      <c r="EM12" s="105">
        <v>89</v>
      </c>
      <c r="EN12" s="44">
        <f t="shared" si="81"/>
        <v>0.58726492906631478</v>
      </c>
      <c r="EO12" s="106">
        <f t="shared" si="82"/>
        <v>0</v>
      </c>
      <c r="EP12" s="95">
        <v>312</v>
      </c>
      <c r="EQ12" s="40">
        <f t="shared" si="83"/>
        <v>0.87734098194702204</v>
      </c>
      <c r="ER12" s="41">
        <v>223</v>
      </c>
      <c r="ES12" s="44">
        <f t="shared" si="84"/>
        <v>1.0857393251862311</v>
      </c>
      <c r="ET12" s="105">
        <v>89</v>
      </c>
      <c r="EU12" s="44">
        <f t="shared" si="85"/>
        <v>0.57893709750861899</v>
      </c>
      <c r="EV12" s="106">
        <f t="shared" si="86"/>
        <v>0</v>
      </c>
      <c r="EW12" s="95">
        <v>312</v>
      </c>
      <c r="EX12" s="40">
        <f t="shared" si="87"/>
        <v>0.86879037647582991</v>
      </c>
      <c r="EY12" s="41">
        <v>224</v>
      </c>
      <c r="EZ12" s="44">
        <f t="shared" si="88"/>
        <v>1.0922034228875128</v>
      </c>
      <c r="FA12" s="105">
        <v>89</v>
      </c>
      <c r="FB12" s="44">
        <f t="shared" si="89"/>
        <v>0.58040954741098216</v>
      </c>
      <c r="FC12" s="106">
        <f t="shared" si="90"/>
        <v>0</v>
      </c>
      <c r="FD12" s="95">
        <v>313</v>
      </c>
      <c r="FE12" s="40">
        <f t="shared" si="91"/>
        <v>0.87325279691990065</v>
      </c>
      <c r="FF12" s="41">
        <v>224</v>
      </c>
      <c r="FG12" s="44">
        <f t="shared" si="92"/>
        <v>1.0973936899862824</v>
      </c>
      <c r="FH12" s="105">
        <v>89</v>
      </c>
      <c r="FI12" s="44">
        <f t="shared" si="93"/>
        <v>0.58429621848739499</v>
      </c>
      <c r="FJ12" s="106">
        <f t="shared" si="94"/>
        <v>0</v>
      </c>
      <c r="FK12" s="95">
        <v>313</v>
      </c>
      <c r="FL12" s="40">
        <f t="shared" si="95"/>
        <v>0.87812815621142404</v>
      </c>
      <c r="FM12" s="41">
        <v>220</v>
      </c>
      <c r="FN12" s="44">
        <f t="shared" si="96"/>
        <v>1.1136984914447707</v>
      </c>
      <c r="FO12" s="105">
        <v>86</v>
      </c>
      <c r="FP12" s="44">
        <f t="shared" si="97"/>
        <v>0.59041603734724701</v>
      </c>
      <c r="FQ12" s="106">
        <f t="shared" si="98"/>
        <v>0</v>
      </c>
      <c r="FR12" s="95">
        <v>306</v>
      </c>
      <c r="FS12" s="40">
        <f t="shared" si="99"/>
        <v>0.89160839160839156</v>
      </c>
      <c r="FT12" s="41">
        <v>217</v>
      </c>
      <c r="FU12" s="44">
        <f t="shared" si="100"/>
        <v>1.1011315776120161</v>
      </c>
      <c r="FV12" s="105">
        <v>86</v>
      </c>
      <c r="FW12" s="44">
        <f t="shared" si="101"/>
        <v>0.59293987865416442</v>
      </c>
      <c r="FX12" s="106">
        <f t="shared" si="102"/>
        <v>0</v>
      </c>
      <c r="FY12" s="95">
        <v>303</v>
      </c>
      <c r="FZ12" s="40">
        <f t="shared" si="103"/>
        <v>0.88568004443015402</v>
      </c>
      <c r="GA12" s="41">
        <v>217</v>
      </c>
      <c r="GB12" s="44">
        <f t="shared" si="104"/>
        <v>1.1027543449537553</v>
      </c>
      <c r="GC12" s="105">
        <v>86</v>
      </c>
      <c r="GD12" s="44">
        <f t="shared" si="105"/>
        <v>0.59457964601769908</v>
      </c>
      <c r="GE12" s="106">
        <f t="shared" si="106"/>
        <v>0</v>
      </c>
      <c r="GF12" s="95">
        <v>303</v>
      </c>
      <c r="GG12" s="40">
        <f t="shared" si="107"/>
        <v>0.88746997832581576</v>
      </c>
      <c r="GH12" s="41">
        <v>215</v>
      </c>
      <c r="GI12" s="44">
        <f t="shared" si="108"/>
        <v>1.0932573985558831</v>
      </c>
      <c r="GJ12" s="105">
        <v>85</v>
      </c>
      <c r="GK12" s="44">
        <f t="shared" si="109"/>
        <v>0.59027777777777779</v>
      </c>
      <c r="GL12" s="106">
        <f t="shared" si="110"/>
        <v>0</v>
      </c>
      <c r="GM12" s="95">
        <v>300</v>
      </c>
      <c r="GN12" s="40">
        <f t="shared" si="111"/>
        <v>0.88064345681911593</v>
      </c>
      <c r="GO12" s="41">
        <v>215</v>
      </c>
      <c r="GP12" s="44">
        <f t="shared" si="112"/>
        <v>1.0932018101388112</v>
      </c>
      <c r="GQ12" s="105">
        <v>84</v>
      </c>
      <c r="GR12" s="44">
        <f t="shared" si="113"/>
        <v>0.58499895535900825</v>
      </c>
      <c r="GS12" s="106">
        <f t="shared" si="114"/>
        <v>0</v>
      </c>
      <c r="GT12" s="95">
        <v>299</v>
      </c>
      <c r="GU12" s="40">
        <f t="shared" si="115"/>
        <v>0.87873978722153645</v>
      </c>
      <c r="GV12" s="41">
        <v>214</v>
      </c>
      <c r="GW12" s="44">
        <f t="shared" si="116"/>
        <v>1.0901681100356597</v>
      </c>
      <c r="GX12" s="105">
        <v>84</v>
      </c>
      <c r="GY12" s="44">
        <f t="shared" si="117"/>
        <v>0.58659217877094971</v>
      </c>
      <c r="GZ12" s="106">
        <f t="shared" si="118"/>
        <v>0</v>
      </c>
      <c r="HA12" s="95">
        <v>298</v>
      </c>
      <c r="HB12" s="40">
        <f t="shared" si="119"/>
        <v>0.87776141384388817</v>
      </c>
      <c r="HC12" s="41">
        <v>213</v>
      </c>
      <c r="HD12" s="44">
        <f t="shared" si="120"/>
        <v>1.0898485468686043</v>
      </c>
      <c r="HE12" s="105">
        <v>83</v>
      </c>
      <c r="HF12" s="44">
        <f t="shared" si="121"/>
        <v>0.58483652762119509</v>
      </c>
      <c r="HG12" s="106">
        <f t="shared" si="122"/>
        <v>0</v>
      </c>
      <c r="HH12" s="95">
        <v>296</v>
      </c>
      <c r="HI12" s="40">
        <f t="shared" si="123"/>
        <v>0.87740099596869814</v>
      </c>
      <c r="HJ12" s="41">
        <v>211</v>
      </c>
      <c r="HK12" s="44">
        <f t="shared" si="124"/>
        <v>1.084108308071726</v>
      </c>
      <c r="HL12" s="105">
        <v>81</v>
      </c>
      <c r="HM12" s="44">
        <f t="shared" si="125"/>
        <v>0.57573388300518868</v>
      </c>
      <c r="HN12" s="106">
        <f t="shared" si="126"/>
        <v>0</v>
      </c>
      <c r="HO12" s="95">
        <v>292</v>
      </c>
      <c r="HP12" s="40">
        <f t="shared" si="127"/>
        <v>0.87080997256352133</v>
      </c>
      <c r="HQ12" s="41">
        <v>211</v>
      </c>
      <c r="HR12" s="44">
        <f t="shared" si="128"/>
        <v>1.0834403080872914</v>
      </c>
      <c r="HS12" s="105">
        <v>81</v>
      </c>
      <c r="HT12" s="44">
        <f t="shared" si="129"/>
        <v>0.57581573896353166</v>
      </c>
      <c r="HU12" s="106">
        <f t="shared" si="130"/>
        <v>0</v>
      </c>
      <c r="HV12" s="95">
        <v>292</v>
      </c>
      <c r="HW12" s="40">
        <f t="shared" si="131"/>
        <v>0.87055035477908294</v>
      </c>
      <c r="HX12" s="41"/>
      <c r="HY12" s="44"/>
      <c r="HZ12" s="95"/>
      <c r="IA12" s="44"/>
      <c r="IB12" s="106"/>
      <c r="IC12" s="95">
        <v>291</v>
      </c>
      <c r="ID12" s="40">
        <f t="shared" si="132"/>
        <v>0.86870857961669357</v>
      </c>
      <c r="IE12" s="41"/>
      <c r="IF12" s="44"/>
      <c r="IG12" s="95"/>
      <c r="IH12" s="44"/>
      <c r="II12" s="106"/>
      <c r="IJ12" s="95">
        <v>289</v>
      </c>
      <c r="IK12" s="40">
        <f t="shared" si="133"/>
        <v>0.86607330156732298</v>
      </c>
      <c r="IL12" s="41">
        <v>208</v>
      </c>
      <c r="IM12" s="44">
        <f t="shared" si="134"/>
        <v>1.0724413508636246</v>
      </c>
      <c r="IN12" s="105">
        <v>79</v>
      </c>
      <c r="IO12" s="44">
        <f t="shared" si="135"/>
        <v>0.56793673616103524</v>
      </c>
      <c r="IP12" s="106">
        <f t="shared" si="136"/>
        <v>0</v>
      </c>
      <c r="IQ12" s="95">
        <v>287</v>
      </c>
      <c r="IR12" s="40">
        <f t="shared" si="137"/>
        <v>0.86162898916208841</v>
      </c>
      <c r="IS12" s="41">
        <v>208</v>
      </c>
      <c r="IT12" s="44">
        <f t="shared" si="138"/>
        <v>1.0753244067621361</v>
      </c>
      <c r="IU12" s="105">
        <v>78</v>
      </c>
      <c r="IV12" s="44">
        <f t="shared" si="139"/>
        <v>0.56268936661376423</v>
      </c>
      <c r="IW12" s="106">
        <f t="shared" si="140"/>
        <v>0</v>
      </c>
      <c r="IX12" s="95">
        <v>286</v>
      </c>
      <c r="IY12" s="40">
        <f t="shared" si="141"/>
        <v>0.86121232196091424</v>
      </c>
      <c r="IZ12" s="41"/>
      <c r="JA12" s="44"/>
      <c r="JB12" s="95"/>
      <c r="JC12" s="44"/>
      <c r="JD12" s="106"/>
      <c r="JE12" s="95">
        <v>286</v>
      </c>
      <c r="JF12" s="40">
        <f t="shared" si="142"/>
        <v>0.86227689339122038</v>
      </c>
      <c r="JG12" s="41">
        <v>207</v>
      </c>
      <c r="JH12" s="44">
        <f t="shared" si="143"/>
        <v>1.0756040530007793</v>
      </c>
      <c r="JI12" s="105">
        <v>76</v>
      </c>
      <c r="JJ12" s="44">
        <f t="shared" si="144"/>
        <v>0.55519029878004245</v>
      </c>
      <c r="JK12" s="106">
        <f t="shared" si="145"/>
        <v>0</v>
      </c>
      <c r="JL12" s="95">
        <v>283</v>
      </c>
      <c r="JM12" s="40">
        <f t="shared" si="146"/>
        <v>0.8591899933207845</v>
      </c>
      <c r="JN12" s="41"/>
      <c r="JO12" s="44"/>
      <c r="JP12" s="95"/>
      <c r="JQ12" s="44"/>
      <c r="JR12" s="106"/>
      <c r="JS12" s="95">
        <v>281</v>
      </c>
      <c r="JT12" s="40">
        <f t="shared" si="147"/>
        <v>0.85496090303343786</v>
      </c>
      <c r="JU12" s="41">
        <v>205</v>
      </c>
      <c r="JV12" s="44">
        <f t="shared" si="148"/>
        <v>1.0675415299692756</v>
      </c>
      <c r="JW12" s="95">
        <v>77</v>
      </c>
      <c r="JX12" s="44">
        <f t="shared" si="149"/>
        <v>0.56530357536157405</v>
      </c>
      <c r="JY12" s="106">
        <f t="shared" si="150"/>
        <v>0</v>
      </c>
      <c r="JZ12" s="95">
        <v>282</v>
      </c>
      <c r="KA12" s="40">
        <f t="shared" si="151"/>
        <v>0.85910129474485908</v>
      </c>
      <c r="KB12" s="41"/>
      <c r="KC12" s="44"/>
      <c r="KD12" s="95"/>
      <c r="KE12" s="44"/>
      <c r="KF12" s="106"/>
      <c r="KG12" s="95">
        <v>282</v>
      </c>
      <c r="KH12" s="40">
        <f t="shared" si="152"/>
        <v>0.86180551311044551</v>
      </c>
      <c r="KI12" s="41">
        <v>205</v>
      </c>
      <c r="KJ12" s="44">
        <f t="shared" si="153"/>
        <v>1.0754944651382403</v>
      </c>
      <c r="KK12" s="95">
        <v>76</v>
      </c>
      <c r="KL12" s="44">
        <f t="shared" si="154"/>
        <v>0.56775735843418496</v>
      </c>
      <c r="KM12" s="106">
        <f t="shared" si="155"/>
        <v>0</v>
      </c>
      <c r="KN12" s="95">
        <v>281</v>
      </c>
      <c r="KO12" s="40">
        <f t="shared" si="156"/>
        <v>0.86600098619329402</v>
      </c>
      <c r="KP12" s="41">
        <v>203</v>
      </c>
      <c r="KQ12" s="44">
        <f t="shared" si="157"/>
        <v>1.0671853643150038</v>
      </c>
      <c r="KR12" s="95">
        <v>76</v>
      </c>
      <c r="KS12" s="44">
        <f t="shared" si="158"/>
        <v>0.57014253563390849</v>
      </c>
      <c r="KT12" s="106">
        <f t="shared" si="159"/>
        <v>0</v>
      </c>
      <c r="KU12" s="95">
        <v>279</v>
      </c>
      <c r="KV12" s="40">
        <f t="shared" si="160"/>
        <v>0.86236206843260288</v>
      </c>
      <c r="KW12" s="41"/>
      <c r="KX12" s="44"/>
      <c r="KY12" s="95"/>
      <c r="KZ12" s="44"/>
      <c r="LA12" s="106"/>
      <c r="LB12" s="95">
        <v>278</v>
      </c>
      <c r="LC12" s="40">
        <f t="shared" si="161"/>
        <v>0.86241662788894058</v>
      </c>
      <c r="LD12" s="41"/>
      <c r="LE12" s="44"/>
      <c r="LF12" s="95"/>
      <c r="LG12" s="44"/>
      <c r="LH12" s="106"/>
      <c r="LI12" s="95">
        <v>277</v>
      </c>
      <c r="LJ12" s="40">
        <f t="shared" si="162"/>
        <v>0.8673597194388778</v>
      </c>
      <c r="LK12" s="41">
        <v>201</v>
      </c>
      <c r="LL12" s="44">
        <f t="shared" si="163"/>
        <v>1.0686941726924712</v>
      </c>
      <c r="LM12" s="95">
        <v>76</v>
      </c>
      <c r="LN12" s="44">
        <f t="shared" si="164"/>
        <v>0.58273270970710012</v>
      </c>
      <c r="LO12" s="106">
        <f t="shared" si="165"/>
        <v>0</v>
      </c>
      <c r="LP12" s="95">
        <v>277</v>
      </c>
      <c r="LQ12" s="40">
        <f t="shared" si="166"/>
        <v>0.86967442152522689</v>
      </c>
      <c r="LR12" s="41"/>
      <c r="LS12" s="44"/>
      <c r="LT12" s="95"/>
      <c r="LU12" s="44"/>
      <c r="LV12" s="106"/>
      <c r="LW12" s="95">
        <v>274</v>
      </c>
      <c r="LX12" s="40">
        <f t="shared" si="167"/>
        <v>0.8637538616732866</v>
      </c>
      <c r="LY12" s="41"/>
      <c r="LZ12" s="44"/>
      <c r="MA12" s="95"/>
      <c r="MB12" s="44"/>
      <c r="MC12" s="106"/>
      <c r="MD12" s="95">
        <v>272</v>
      </c>
      <c r="ME12" s="40">
        <f t="shared" si="168"/>
        <v>0.86223292968997645</v>
      </c>
      <c r="MF12" s="41"/>
      <c r="MG12" s="44"/>
      <c r="MH12" s="95"/>
      <c r="MI12" s="44"/>
      <c r="MJ12" s="106"/>
      <c r="MK12" s="95">
        <v>269</v>
      </c>
      <c r="ML12" s="40">
        <f t="shared" si="169"/>
        <v>0.86085509472606259</v>
      </c>
      <c r="MM12" s="41">
        <v>199</v>
      </c>
      <c r="MN12" s="44">
        <f t="shared" si="170"/>
        <v>1.0768398268398269</v>
      </c>
      <c r="MO12" s="95">
        <v>70</v>
      </c>
      <c r="MP12" s="44">
        <f t="shared" si="171"/>
        <v>0.5548949663099485</v>
      </c>
      <c r="MQ12" s="106">
        <f t="shared" si="172"/>
        <v>0</v>
      </c>
      <c r="MR12" s="95">
        <v>269</v>
      </c>
      <c r="MS12" s="40">
        <f t="shared" si="173"/>
        <v>0.86506303061487011</v>
      </c>
      <c r="MT12" s="41"/>
      <c r="MU12" s="44"/>
      <c r="MV12" s="95"/>
      <c r="MW12" s="44"/>
      <c r="MX12" s="106"/>
      <c r="MY12" s="95">
        <v>262</v>
      </c>
      <c r="MZ12" s="40">
        <f t="shared" si="174"/>
        <v>0.86377423183436641</v>
      </c>
      <c r="NA12" s="41"/>
      <c r="NB12" s="44"/>
      <c r="NC12" s="95"/>
      <c r="ND12" s="44"/>
      <c r="NE12" s="106"/>
      <c r="NF12" s="95">
        <v>259</v>
      </c>
      <c r="NG12" s="40">
        <f t="shared" si="175"/>
        <v>0.86671351604591251</v>
      </c>
      <c r="NH12" s="41">
        <v>191</v>
      </c>
      <c r="NI12" s="44">
        <f t="shared" si="176"/>
        <v>1.0684716938912509</v>
      </c>
      <c r="NJ12" s="95">
        <v>67</v>
      </c>
      <c r="NK12" s="44">
        <f t="shared" si="177"/>
        <v>0.56712375148129335</v>
      </c>
      <c r="NL12" s="106">
        <f t="shared" si="178"/>
        <v>0</v>
      </c>
      <c r="NM12" s="95">
        <v>258</v>
      </c>
      <c r="NN12" s="40">
        <f t="shared" si="179"/>
        <v>0.86895018692533088</v>
      </c>
      <c r="NO12" s="41"/>
      <c r="NP12" s="44"/>
      <c r="NQ12" s="95"/>
      <c r="NR12" s="44"/>
      <c r="NS12" s="106"/>
      <c r="NT12" s="95">
        <v>257</v>
      </c>
      <c r="NU12" s="40">
        <f t="shared" si="180"/>
        <v>0.8704487722269264</v>
      </c>
      <c r="NV12" s="41"/>
      <c r="NW12" s="44"/>
      <c r="NX12" s="95"/>
      <c r="NY12" s="44"/>
      <c r="NZ12" s="106"/>
      <c r="OA12" s="95">
        <v>252</v>
      </c>
      <c r="OB12" s="40">
        <f t="shared" si="181"/>
        <v>0.87188181157665301</v>
      </c>
      <c r="OC12" s="41"/>
      <c r="OD12" s="44"/>
      <c r="OE12" s="95"/>
      <c r="OF12" s="44"/>
      <c r="OG12" s="106"/>
      <c r="OH12" s="95">
        <v>248</v>
      </c>
      <c r="OI12" s="40">
        <f t="shared" si="182"/>
        <v>0.87713093301266187</v>
      </c>
      <c r="OJ12" s="41">
        <v>184</v>
      </c>
      <c r="OK12" s="44">
        <f t="shared" si="183"/>
        <v>1.0812716695069635</v>
      </c>
      <c r="OL12" s="95">
        <v>62</v>
      </c>
      <c r="OM12" s="44">
        <f t="shared" si="184"/>
        <v>0.56703859520760935</v>
      </c>
      <c r="ON12" s="106">
        <f t="shared" si="185"/>
        <v>0</v>
      </c>
      <c r="OO12" s="95">
        <v>246</v>
      </c>
      <c r="OP12" s="40">
        <f t="shared" si="186"/>
        <v>0.8799856912895726</v>
      </c>
      <c r="OQ12" s="41"/>
      <c r="OR12" s="44"/>
      <c r="OS12" s="95"/>
      <c r="OT12" s="44"/>
      <c r="OU12" s="106"/>
      <c r="OV12" s="95">
        <v>242</v>
      </c>
      <c r="OW12" s="40">
        <f t="shared" si="187"/>
        <v>0.88314721553171305</v>
      </c>
      <c r="OX12" s="41"/>
      <c r="OY12" s="44"/>
      <c r="OZ12" s="95"/>
      <c r="PA12" s="44"/>
      <c r="PB12" s="106"/>
      <c r="PC12" s="95">
        <v>235</v>
      </c>
      <c r="PD12" s="40">
        <f t="shared" si="188"/>
        <v>0.873865833705191</v>
      </c>
      <c r="PE12" s="41"/>
      <c r="PF12" s="44"/>
      <c r="PG12" s="95"/>
      <c r="PH12" s="44"/>
      <c r="PI12" s="106"/>
      <c r="PJ12" s="95">
        <v>231</v>
      </c>
      <c r="PK12" s="40">
        <f t="shared" si="189"/>
        <v>0.88679027985719228</v>
      </c>
      <c r="PL12" s="41">
        <v>168</v>
      </c>
      <c r="PM12" s="44">
        <f t="shared" si="190"/>
        <v>1.0655165852730386</v>
      </c>
      <c r="PN12" s="95">
        <v>56</v>
      </c>
      <c r="PO12" s="44">
        <f t="shared" si="191"/>
        <v>0.5782734407269724</v>
      </c>
      <c r="PP12" s="106">
        <f t="shared" si="192"/>
        <v>0</v>
      </c>
      <c r="PQ12" s="95">
        <v>224</v>
      </c>
      <c r="PR12" s="40">
        <f t="shared" si="193"/>
        <v>0.88008800880088001</v>
      </c>
      <c r="PS12" s="41">
        <v>168</v>
      </c>
      <c r="PT12" s="44">
        <f t="shared" si="194"/>
        <v>1.072728433688781</v>
      </c>
      <c r="PU12" s="95">
        <v>56</v>
      </c>
      <c r="PV12" s="44">
        <f t="shared" si="195"/>
        <v>0.58620328692557311</v>
      </c>
      <c r="PW12" s="106">
        <f t="shared" si="196"/>
        <v>0</v>
      </c>
      <c r="PX12" s="95">
        <v>224</v>
      </c>
      <c r="PY12" s="40">
        <f t="shared" si="197"/>
        <v>0.88836010311322633</v>
      </c>
      <c r="PZ12" s="41"/>
      <c r="QA12" s="44"/>
      <c r="QB12" s="95"/>
      <c r="QC12" s="44"/>
      <c r="QD12" s="106"/>
      <c r="QE12" s="95">
        <v>223</v>
      </c>
      <c r="QF12" s="40">
        <f t="shared" si="198"/>
        <v>0.89991928974979818</v>
      </c>
      <c r="QG12" s="41"/>
      <c r="QH12" s="44"/>
      <c r="QI12" s="95"/>
      <c r="QJ12" s="44"/>
      <c r="QK12" s="106"/>
      <c r="QL12" s="95">
        <v>213</v>
      </c>
      <c r="QM12" s="40">
        <f t="shared" si="199"/>
        <v>0.90346114692908042</v>
      </c>
      <c r="QN12" s="41">
        <v>154</v>
      </c>
      <c r="QO12" s="44">
        <f t="shared" si="200"/>
        <v>1.0499761369059795</v>
      </c>
      <c r="QP12" s="95">
        <v>49</v>
      </c>
      <c r="QQ12" s="44">
        <f t="shared" si="201"/>
        <v>0.57674199623352174</v>
      </c>
      <c r="QR12" s="106">
        <f t="shared" si="202"/>
        <v>0</v>
      </c>
      <c r="QS12" s="95">
        <v>203</v>
      </c>
      <c r="QT12" s="40">
        <f t="shared" si="203"/>
        <v>0.87545282042435746</v>
      </c>
      <c r="QU12" s="41"/>
      <c r="QV12" s="44"/>
      <c r="QW12" s="95"/>
      <c r="QX12" s="44"/>
      <c r="QY12" s="106"/>
      <c r="QZ12" s="95">
        <v>197</v>
      </c>
      <c r="RA12" s="40">
        <f t="shared" si="204"/>
        <v>0.87229897272405232</v>
      </c>
      <c r="RB12" s="41"/>
      <c r="RC12" s="44"/>
      <c r="RD12" s="95"/>
      <c r="RE12" s="44"/>
      <c r="RF12" s="106"/>
      <c r="RG12" s="95">
        <v>184</v>
      </c>
      <c r="RH12" s="40">
        <f t="shared" si="205"/>
        <v>0.85382830626450112</v>
      </c>
      <c r="RI12" s="41"/>
      <c r="RJ12" s="44"/>
      <c r="RK12" s="95"/>
      <c r="RL12" s="44"/>
      <c r="RM12" s="106"/>
      <c r="RN12" s="95">
        <v>180</v>
      </c>
      <c r="RO12" s="40">
        <f t="shared" si="206"/>
        <v>0.87676570871894799</v>
      </c>
      <c r="RP12" s="41">
        <v>133</v>
      </c>
      <c r="RQ12" s="44">
        <f t="shared" si="207"/>
        <v>1.0197822419874252</v>
      </c>
      <c r="RR12" s="95">
        <v>45</v>
      </c>
      <c r="RS12" s="44">
        <f t="shared" si="208"/>
        <v>0.64916330063473737</v>
      </c>
      <c r="RT12" s="106">
        <f t="shared" si="209"/>
        <v>0</v>
      </c>
      <c r="RU12" s="95">
        <v>178</v>
      </c>
      <c r="RV12" s="40">
        <f t="shared" si="210"/>
        <v>0.89026708012403721</v>
      </c>
      <c r="RW12" s="41"/>
      <c r="RX12" s="44"/>
      <c r="RY12" s="95"/>
      <c r="RZ12" s="44"/>
      <c r="SA12" s="106"/>
      <c r="SB12" s="95">
        <v>173</v>
      </c>
      <c r="SC12" s="40">
        <f t="shared" si="211"/>
        <v>0.88686112677500373</v>
      </c>
      <c r="SD12" s="41">
        <v>128</v>
      </c>
      <c r="SE12" s="44">
        <f t="shared" si="212"/>
        <v>1.0405658076579141</v>
      </c>
      <c r="SF12" s="95">
        <v>42</v>
      </c>
      <c r="SG12" s="44">
        <f t="shared" si="213"/>
        <v>0.66256507335541881</v>
      </c>
      <c r="SH12" s="106"/>
      <c r="SI12" s="95">
        <v>170</v>
      </c>
      <c r="SJ12" s="40">
        <f t="shared" si="214"/>
        <v>0.91201716738197425</v>
      </c>
      <c r="SK12" s="41"/>
      <c r="SL12" s="44"/>
      <c r="SM12" s="95"/>
      <c r="SN12" s="44"/>
      <c r="SO12" s="106"/>
      <c r="SP12" s="95">
        <v>167</v>
      </c>
      <c r="SQ12" s="40">
        <f t="shared" si="215"/>
        <v>0.90933841546419825</v>
      </c>
      <c r="SR12" s="41"/>
      <c r="SS12" s="44"/>
      <c r="ST12" s="95"/>
      <c r="SU12" s="44"/>
      <c r="SV12" s="106"/>
      <c r="SW12" s="95">
        <v>164</v>
      </c>
      <c r="SX12" s="40">
        <f t="shared" si="216"/>
        <v>0.91543399385989388</v>
      </c>
      <c r="SY12" s="41"/>
      <c r="SZ12" s="44"/>
      <c r="TA12" s="95"/>
      <c r="TB12" s="44"/>
      <c r="TC12" s="106"/>
      <c r="TD12" s="95">
        <v>159</v>
      </c>
      <c r="TE12" s="40">
        <f t="shared" si="217"/>
        <v>0.91579311139269659</v>
      </c>
      <c r="TF12" s="105">
        <v>114</v>
      </c>
      <c r="TG12" s="44">
        <f t="shared" si="218"/>
        <v>1.0212308519215265</v>
      </c>
      <c r="TH12" s="14">
        <v>39</v>
      </c>
      <c r="TI12" s="44">
        <f t="shared" si="219"/>
        <v>0.71245889660211914</v>
      </c>
      <c r="TJ12" s="106">
        <f t="shared" si="220"/>
        <v>0</v>
      </c>
      <c r="TK12" s="56">
        <v>153</v>
      </c>
      <c r="TL12" s="40">
        <f t="shared" si="221"/>
        <v>0.91875337776977128</v>
      </c>
      <c r="TM12" s="105"/>
      <c r="TN12" s="44"/>
      <c r="TP12" s="44"/>
      <c r="TQ12" s="106"/>
      <c r="TR12" s="105">
        <v>146</v>
      </c>
      <c r="TS12" s="40">
        <f t="shared" si="222"/>
        <v>0.90340944248499477</v>
      </c>
      <c r="TT12" s="105"/>
      <c r="TU12" s="44"/>
      <c r="TW12" s="44"/>
      <c r="TX12" s="106"/>
      <c r="TY12" s="105">
        <v>141</v>
      </c>
      <c r="TZ12" s="40">
        <f t="shared" si="223"/>
        <v>0.90564583467146254</v>
      </c>
      <c r="UA12" s="105">
        <v>102</v>
      </c>
      <c r="UB12" s="44">
        <f t="shared" si="224"/>
        <v>1.0153294843718894</v>
      </c>
      <c r="UC12" s="14">
        <v>34</v>
      </c>
      <c r="UD12" s="44">
        <f t="shared" si="225"/>
        <v>0.70936782808262056</v>
      </c>
      <c r="UE12" s="106">
        <f t="shared" si="226"/>
        <v>0</v>
      </c>
      <c r="UF12" s="56">
        <v>136</v>
      </c>
      <c r="UG12" s="40">
        <f t="shared" si="227"/>
        <v>0.91527020660878922</v>
      </c>
      <c r="UH12" s="105"/>
      <c r="UI12" s="44"/>
      <c r="UK12" s="44"/>
      <c r="UL12" s="106"/>
      <c r="UM12" s="131">
        <v>128</v>
      </c>
      <c r="UN12" s="40">
        <f t="shared" si="228"/>
        <v>0.89012517385257306</v>
      </c>
      <c r="UO12" s="105"/>
      <c r="UP12" s="44"/>
      <c r="UR12" s="44"/>
      <c r="US12" s="106"/>
      <c r="UT12" s="90">
        <v>122</v>
      </c>
      <c r="UU12" s="40">
        <f t="shared" si="229"/>
        <v>0.88233166992116885</v>
      </c>
      <c r="UV12" s="105"/>
      <c r="UW12" s="44"/>
      <c r="UY12" s="44"/>
      <c r="UZ12" s="106"/>
      <c r="VA12" s="107">
        <v>114</v>
      </c>
      <c r="VB12" s="40">
        <f t="shared" si="230"/>
        <v>0.86102719033232622</v>
      </c>
      <c r="VC12" s="105">
        <v>81</v>
      </c>
      <c r="VD12" s="44">
        <f t="shared" si="231"/>
        <v>0.94284716563845883</v>
      </c>
      <c r="VE12" s="95">
        <v>29</v>
      </c>
      <c r="VF12" s="44">
        <f t="shared" si="232"/>
        <v>0.73660147320294633</v>
      </c>
      <c r="VG12" s="106">
        <f t="shared" si="233"/>
        <v>0</v>
      </c>
      <c r="VH12" s="56">
        <v>110</v>
      </c>
      <c r="VI12" s="40">
        <f t="shared" si="234"/>
        <v>0.87663372649027738</v>
      </c>
      <c r="VJ12" s="105"/>
      <c r="VK12" s="44"/>
      <c r="VL12" s="95"/>
      <c r="VM12" s="44"/>
      <c r="VN12" s="106"/>
      <c r="VO12" s="107">
        <v>104</v>
      </c>
      <c r="VP12" s="40">
        <f t="shared" si="235"/>
        <v>0.87726697595951075</v>
      </c>
      <c r="VQ12" s="105"/>
      <c r="VR12" s="44"/>
      <c r="VS12" s="95"/>
      <c r="VT12" s="44"/>
      <c r="VU12" s="106"/>
      <c r="VV12" s="107">
        <v>92</v>
      </c>
      <c r="VW12" s="40">
        <f t="shared" si="236"/>
        <v>0.84095063985374785</v>
      </c>
      <c r="VX12" s="105">
        <v>66</v>
      </c>
      <c r="VY12" s="44">
        <f t="shared" si="237"/>
        <v>0.95293098469535087</v>
      </c>
      <c r="VZ12" s="95">
        <v>23</v>
      </c>
      <c r="WA12" s="44">
        <f t="shared" si="238"/>
        <v>0.74626865671641784</v>
      </c>
      <c r="WB12" s="106">
        <f t="shared" si="239"/>
        <v>0</v>
      </c>
      <c r="WC12" s="56">
        <v>89</v>
      </c>
      <c r="WD12" s="40">
        <f t="shared" si="240"/>
        <v>0.88813491667498257</v>
      </c>
      <c r="WE12" s="105"/>
      <c r="WF12" s="44"/>
      <c r="WG12" s="95"/>
      <c r="WH12" s="44"/>
      <c r="WI12" s="106"/>
      <c r="WJ12" s="95">
        <v>81</v>
      </c>
      <c r="WK12" s="40">
        <f t="shared" si="241"/>
        <v>0.87871555651985245</v>
      </c>
      <c r="WL12" s="105"/>
      <c r="WM12" s="44"/>
      <c r="WN12" s="95"/>
      <c r="WO12" s="44"/>
      <c r="WP12" s="106"/>
      <c r="WQ12" s="95">
        <v>76</v>
      </c>
      <c r="WR12" s="40">
        <f t="shared" si="242"/>
        <v>0.89855757862378816</v>
      </c>
      <c r="WS12" s="105"/>
      <c r="WT12" s="44"/>
      <c r="WU12" s="95"/>
      <c r="WV12" s="44"/>
      <c r="WW12" s="106"/>
      <c r="WX12" s="95">
        <v>72</v>
      </c>
      <c r="WY12" s="40">
        <f t="shared" si="243"/>
        <v>0.94874159968375282</v>
      </c>
      <c r="WZ12" s="105">
        <v>49</v>
      </c>
      <c r="XA12" s="44">
        <f t="shared" si="244"/>
        <v>1.0238194734642709</v>
      </c>
      <c r="XB12" s="95">
        <v>18</v>
      </c>
      <c r="XC12" s="44">
        <f t="shared" si="245"/>
        <v>0.89552238805970152</v>
      </c>
      <c r="XD12" s="106">
        <f t="shared" si="246"/>
        <v>0</v>
      </c>
      <c r="XE12" s="56">
        <v>67</v>
      </c>
      <c r="XF12" s="40">
        <f t="shared" si="247"/>
        <v>0.98514924275841775</v>
      </c>
      <c r="XG12" s="105"/>
      <c r="XH12" s="44"/>
      <c r="XI12" s="95"/>
      <c r="XJ12" s="44"/>
      <c r="XK12" s="106"/>
      <c r="XL12" s="95">
        <v>57</v>
      </c>
      <c r="XM12" s="40">
        <f t="shared" si="248"/>
        <v>0.92577554003573159</v>
      </c>
      <c r="XN12" s="105"/>
      <c r="XO12" s="44"/>
      <c r="XP12" s="95"/>
      <c r="XQ12" s="44"/>
      <c r="XR12" s="106"/>
      <c r="XS12" s="95">
        <v>46</v>
      </c>
      <c r="XT12" s="40">
        <f t="shared" si="249"/>
        <v>0.83017505865367258</v>
      </c>
      <c r="XU12" s="105">
        <v>31</v>
      </c>
      <c r="XV12" s="44">
        <f t="shared" si="250"/>
        <v>0.87496471916454976</v>
      </c>
      <c r="XW12" s="95">
        <v>10</v>
      </c>
      <c r="XX12" s="44">
        <f t="shared" si="251"/>
        <v>0.69013112491373363</v>
      </c>
      <c r="XY12" s="106">
        <f t="shared" si="252"/>
        <v>0</v>
      </c>
      <c r="XZ12" s="56">
        <v>41</v>
      </c>
      <c r="YA12" s="40">
        <f t="shared" si="253"/>
        <v>0.8170585890793145</v>
      </c>
      <c r="YB12" s="105"/>
      <c r="YC12" s="44"/>
      <c r="YD12" s="95"/>
      <c r="YE12" s="44"/>
      <c r="YF12" s="106"/>
      <c r="YG12" s="95">
        <v>38</v>
      </c>
      <c r="YH12" s="40">
        <f t="shared" si="254"/>
        <v>0.85125448028673845</v>
      </c>
      <c r="YI12" s="105"/>
      <c r="YJ12" s="44"/>
      <c r="YK12" s="95"/>
      <c r="YL12" s="44"/>
      <c r="YM12" s="106"/>
      <c r="YN12" s="95">
        <v>31</v>
      </c>
      <c r="YO12" s="40">
        <f t="shared" si="255"/>
        <v>0.82249933669408337</v>
      </c>
      <c r="YP12" s="105"/>
      <c r="YQ12" s="44"/>
      <c r="YR12" s="95"/>
      <c r="YS12" s="44"/>
      <c r="YT12" s="106"/>
      <c r="YU12" s="95">
        <v>27</v>
      </c>
      <c r="YV12" s="40">
        <f t="shared" si="256"/>
        <v>0.84401375429821823</v>
      </c>
      <c r="YW12" s="105">
        <v>16</v>
      </c>
      <c r="YX12" s="44">
        <f t="shared" si="257"/>
        <v>0.74801309022907903</v>
      </c>
      <c r="YY12" s="95">
        <v>9</v>
      </c>
      <c r="YZ12" s="44">
        <f t="shared" si="258"/>
        <v>1.0112359550561798</v>
      </c>
      <c r="ZA12" s="106">
        <f t="shared" si="259"/>
        <v>0</v>
      </c>
      <c r="ZB12" s="56">
        <v>25</v>
      </c>
      <c r="ZC12" s="40">
        <f t="shared" si="260"/>
        <v>0.82047915982934039</v>
      </c>
      <c r="ZD12" s="41"/>
      <c r="ZE12" s="44"/>
      <c r="ZF12" s="95"/>
      <c r="ZG12" s="44"/>
      <c r="ZH12" s="106"/>
      <c r="ZI12" s="95">
        <v>18</v>
      </c>
      <c r="ZJ12" s="40">
        <f t="shared" si="261"/>
        <v>0.7531380753138075</v>
      </c>
      <c r="ZK12" s="105"/>
      <c r="ZL12" s="44"/>
      <c r="ZM12" s="95"/>
      <c r="ZN12" s="44"/>
      <c r="ZO12" s="106"/>
      <c r="ZP12" s="95">
        <v>12</v>
      </c>
      <c r="ZQ12" s="40">
        <f t="shared" si="262"/>
        <v>0.59910134797803294</v>
      </c>
      <c r="ZR12" s="105"/>
      <c r="ZS12" s="44"/>
      <c r="ZT12" s="95"/>
      <c r="ZU12" s="44"/>
      <c r="ZV12" s="106"/>
      <c r="ZW12" s="95">
        <v>9</v>
      </c>
      <c r="ZX12" s="40">
        <f t="shared" si="263"/>
        <v>0.53034767236299352</v>
      </c>
      <c r="ZY12" s="105"/>
      <c r="ZZ12" s="44"/>
      <c r="AAA12" s="95"/>
      <c r="AAB12" s="44"/>
      <c r="AAC12" s="106"/>
      <c r="AAD12" s="95">
        <v>10</v>
      </c>
      <c r="AAE12" s="40">
        <f t="shared" si="264"/>
        <v>0.61576354679802958</v>
      </c>
      <c r="AAF12" s="105"/>
      <c r="AAG12" s="44"/>
      <c r="AAH12" s="95"/>
      <c r="AAI12" s="44"/>
      <c r="AAJ12" s="106"/>
      <c r="AAK12" s="95">
        <v>7</v>
      </c>
      <c r="AAL12" s="40">
        <f t="shared" si="265"/>
        <v>0.58479532163742687</v>
      </c>
      <c r="AAM12" s="105">
        <v>0</v>
      </c>
      <c r="AAN12" s="44">
        <f t="shared" si="266"/>
        <v>0</v>
      </c>
      <c r="AAO12" s="95">
        <v>1</v>
      </c>
      <c r="AAP12" s="44">
        <f t="shared" si="267"/>
        <v>0.47169811320754718</v>
      </c>
      <c r="AAQ12" s="106">
        <f t="shared" si="268"/>
        <v>0</v>
      </c>
      <c r="AAR12" s="56">
        <v>1</v>
      </c>
      <c r="AAS12" s="40">
        <f t="shared" si="269"/>
        <v>0.12738853503184713</v>
      </c>
      <c r="AAT12" s="105"/>
      <c r="AAU12" s="44"/>
      <c r="AAV12" s="95"/>
      <c r="AAW12" s="44"/>
      <c r="AAX12" s="106"/>
      <c r="AAY12" s="95">
        <v>1</v>
      </c>
      <c r="AAZ12" s="40">
        <f t="shared" si="270"/>
        <v>0.28011204481792717</v>
      </c>
    </row>
    <row r="13" spans="1:1024" x14ac:dyDescent="0.3">
      <c r="A13" s="103" t="s">
        <v>31</v>
      </c>
      <c r="B13" s="95">
        <v>4578610</v>
      </c>
      <c r="C13" s="44">
        <f t="shared" si="0"/>
        <v>15.581577202282299</v>
      </c>
      <c r="D13" s="95">
        <v>4773621</v>
      </c>
      <c r="E13" s="44">
        <f t="shared" si="1"/>
        <v>15.411315270035816</v>
      </c>
      <c r="F13" s="95">
        <f t="shared" si="2"/>
        <v>9352231</v>
      </c>
      <c r="G13" s="44">
        <f t="shared" si="3"/>
        <v>15.494203684036986</v>
      </c>
      <c r="H13" s="41">
        <v>1516</v>
      </c>
      <c r="I13" s="44">
        <f t="shared" si="4"/>
        <v>4.4321005700920919</v>
      </c>
      <c r="J13" s="105">
        <v>503</v>
      </c>
      <c r="K13" s="44">
        <f t="shared" si="5"/>
        <v>1.9974585021046778</v>
      </c>
      <c r="L13" s="106">
        <f t="shared" si="6"/>
        <v>0</v>
      </c>
      <c r="M13" s="106">
        <v>2019</v>
      </c>
      <c r="N13" s="40">
        <f t="shared" si="7"/>
        <v>3.3997339485072491</v>
      </c>
      <c r="O13" s="41">
        <v>1422</v>
      </c>
      <c r="P13" s="44">
        <f t="shared" si="8"/>
        <v>4.4129969276603669</v>
      </c>
      <c r="Q13" s="105">
        <v>471</v>
      </c>
      <c r="R13" s="44">
        <f t="shared" si="9"/>
        <v>1.9964394710071209</v>
      </c>
      <c r="S13" s="106">
        <f t="shared" si="10"/>
        <v>0</v>
      </c>
      <c r="T13" s="106">
        <v>1893</v>
      </c>
      <c r="U13" s="40">
        <f t="shared" si="11"/>
        <v>3.3915614082235956</v>
      </c>
      <c r="V13" s="41">
        <v>1308</v>
      </c>
      <c r="W13" s="44">
        <f t="shared" si="12"/>
        <v>4.5270480739279408</v>
      </c>
      <c r="X13" s="105">
        <v>424</v>
      </c>
      <c r="Y13" s="44">
        <f t="shared" si="13"/>
        <v>2.0158798079208862</v>
      </c>
      <c r="Z13" s="106">
        <f t="shared" si="14"/>
        <v>0</v>
      </c>
      <c r="AA13" s="106">
        <v>1732</v>
      </c>
      <c r="AB13" s="40">
        <f t="shared" si="15"/>
        <v>3.469134318791812</v>
      </c>
      <c r="AC13" s="41">
        <v>1202</v>
      </c>
      <c r="AD13" s="44">
        <f t="shared" si="16"/>
        <v>4.5732983297188303</v>
      </c>
      <c r="AE13" s="105">
        <v>386</v>
      </c>
      <c r="AF13" s="44">
        <f t="shared" si="17"/>
        <v>2.0036335323124836</v>
      </c>
      <c r="AG13" s="106">
        <f t="shared" si="18"/>
        <v>0</v>
      </c>
      <c r="AH13" s="106">
        <v>1588</v>
      </c>
      <c r="AI13" s="40">
        <f t="shared" si="19"/>
        <v>3.4864318960217791</v>
      </c>
      <c r="AJ13" s="41">
        <v>1088</v>
      </c>
      <c r="AK13" s="44">
        <f t="shared" si="20"/>
        <v>4.5333333333333332</v>
      </c>
      <c r="AL13" s="105">
        <v>353</v>
      </c>
      <c r="AM13" s="44">
        <f t="shared" si="21"/>
        <v>1.9903022101939556</v>
      </c>
      <c r="AN13" s="106">
        <f t="shared" si="22"/>
        <v>0</v>
      </c>
      <c r="AO13" s="106">
        <v>1441</v>
      </c>
      <c r="AP13" s="40">
        <f t="shared" si="23"/>
        <v>3.452654782442016</v>
      </c>
      <c r="AQ13" s="41">
        <v>1051</v>
      </c>
      <c r="AR13" s="44">
        <f t="shared" si="24"/>
        <v>4.5513597782781918</v>
      </c>
      <c r="AS13" s="105">
        <v>337</v>
      </c>
      <c r="AT13" s="44">
        <f t="shared" si="25"/>
        <v>1.9689179714886655</v>
      </c>
      <c r="AU13" s="106">
        <f t="shared" si="26"/>
        <v>0</v>
      </c>
      <c r="AV13" s="95">
        <v>1388</v>
      </c>
      <c r="AW13" s="40">
        <f t="shared" si="27"/>
        <v>3.4520493434142456</v>
      </c>
      <c r="AX13" s="41">
        <v>1035</v>
      </c>
      <c r="AY13" s="44">
        <f t="shared" si="28"/>
        <v>4.6157962806047363</v>
      </c>
      <c r="AZ13" s="105">
        <v>323</v>
      </c>
      <c r="BA13" s="44">
        <f t="shared" si="29"/>
        <v>1.9425066153476063</v>
      </c>
      <c r="BB13" s="106">
        <f t="shared" si="30"/>
        <v>0</v>
      </c>
      <c r="BC13" s="95">
        <v>1358</v>
      </c>
      <c r="BD13" s="40">
        <f t="shared" si="31"/>
        <v>3.4775037771119814</v>
      </c>
      <c r="BE13" s="41">
        <v>1000</v>
      </c>
      <c r="BF13" s="44">
        <f t="shared" si="32"/>
        <v>4.6587467971115775</v>
      </c>
      <c r="BG13" s="105">
        <v>316</v>
      </c>
      <c r="BH13" s="44">
        <f t="shared" si="33"/>
        <v>1.974753155855518</v>
      </c>
      <c r="BI13" s="106">
        <f t="shared" si="34"/>
        <v>0</v>
      </c>
      <c r="BJ13" s="95">
        <v>1316</v>
      </c>
      <c r="BK13" s="40">
        <f t="shared" si="35"/>
        <v>3.512424266688019</v>
      </c>
      <c r="BL13" s="41">
        <v>998</v>
      </c>
      <c r="BM13" s="44">
        <f t="shared" si="36"/>
        <v>4.6576748961590519</v>
      </c>
      <c r="BN13" s="105">
        <v>316</v>
      </c>
      <c r="BO13" s="44">
        <f t="shared" si="37"/>
        <v>1.9779669504256383</v>
      </c>
      <c r="BP13" s="106">
        <f t="shared" si="38"/>
        <v>0</v>
      </c>
      <c r="BQ13" s="95">
        <v>1314</v>
      </c>
      <c r="BR13" s="40">
        <f t="shared" si="39"/>
        <v>3.5130871855198782</v>
      </c>
      <c r="BS13" s="41">
        <v>983</v>
      </c>
      <c r="BT13" s="44">
        <f t="shared" si="40"/>
        <v>4.6618609503936259</v>
      </c>
      <c r="BU13" s="105">
        <v>311</v>
      </c>
      <c r="BV13" s="44">
        <f t="shared" si="41"/>
        <v>1.9784973598829443</v>
      </c>
      <c r="BW13" s="106">
        <f t="shared" si="42"/>
        <v>0</v>
      </c>
      <c r="BX13" s="95">
        <v>1294</v>
      </c>
      <c r="BY13" s="40">
        <f t="shared" si="43"/>
        <v>3.5158266539872298</v>
      </c>
      <c r="BZ13" s="41">
        <v>979</v>
      </c>
      <c r="CA13" s="44">
        <f t="shared" si="44"/>
        <v>4.6654593976362939</v>
      </c>
      <c r="CB13" s="105">
        <v>309</v>
      </c>
      <c r="CC13" s="44">
        <f t="shared" si="45"/>
        <v>1.9736842105263157</v>
      </c>
      <c r="CD13" s="106">
        <f t="shared" si="46"/>
        <v>0</v>
      </c>
      <c r="CE13" s="95">
        <v>1288</v>
      </c>
      <c r="CF13" s="40">
        <f t="shared" si="47"/>
        <v>3.5152838427947599</v>
      </c>
      <c r="CG13" s="41">
        <v>968</v>
      </c>
      <c r="CH13" s="44">
        <f t="shared" si="48"/>
        <v>4.6630377185798935</v>
      </c>
      <c r="CI13" s="105">
        <v>302</v>
      </c>
      <c r="CJ13" s="44">
        <f t="shared" si="49"/>
        <v>1.951786983778194</v>
      </c>
      <c r="CK13" s="106">
        <f t="shared" si="50"/>
        <v>0</v>
      </c>
      <c r="CL13" s="95">
        <v>1270</v>
      </c>
      <c r="CM13" s="40">
        <f t="shared" si="51"/>
        <v>3.5051887833958935</v>
      </c>
      <c r="CN13" s="41">
        <v>961</v>
      </c>
      <c r="CO13" s="44">
        <f t="shared" si="52"/>
        <v>4.6506000774293454</v>
      </c>
      <c r="CP13" s="105">
        <v>302</v>
      </c>
      <c r="CQ13" s="44">
        <f t="shared" si="53"/>
        <v>1.9628233458988693</v>
      </c>
      <c r="CR13" s="106">
        <f t="shared" si="54"/>
        <v>0</v>
      </c>
      <c r="CS13" s="95">
        <v>1263</v>
      </c>
      <c r="CT13" s="40">
        <f t="shared" si="55"/>
        <v>3.503467406380028</v>
      </c>
      <c r="CU13" s="41">
        <v>959</v>
      </c>
      <c r="CV13" s="44">
        <f t="shared" si="56"/>
        <v>4.6458676484836738</v>
      </c>
      <c r="CW13" s="105">
        <v>302</v>
      </c>
      <c r="CX13" s="44">
        <f t="shared" si="57"/>
        <v>1.9655060201757242</v>
      </c>
      <c r="CY13" s="106">
        <f t="shared" si="58"/>
        <v>0</v>
      </c>
      <c r="CZ13" s="95">
        <v>1261</v>
      </c>
      <c r="DA13" s="40">
        <f t="shared" si="59"/>
        <v>3.5020968145082905</v>
      </c>
      <c r="DB13" s="41">
        <v>953</v>
      </c>
      <c r="DC13" s="44">
        <f t="shared" si="60"/>
        <v>4.6304844273844807</v>
      </c>
      <c r="DD13" s="105">
        <v>302</v>
      </c>
      <c r="DE13" s="44">
        <f t="shared" si="61"/>
        <v>1.9715367541454496</v>
      </c>
      <c r="DF13" s="106">
        <f t="shared" si="62"/>
        <v>0</v>
      </c>
      <c r="DG13" s="95">
        <v>1255</v>
      </c>
      <c r="DH13" s="40">
        <f t="shared" si="63"/>
        <v>3.4959191063817929</v>
      </c>
      <c r="DI13" s="41">
        <v>947</v>
      </c>
      <c r="DJ13" s="44">
        <f t="shared" si="64"/>
        <v>4.621541164413645</v>
      </c>
      <c r="DK13" s="105">
        <v>301</v>
      </c>
      <c r="DL13" s="44">
        <f t="shared" si="65"/>
        <v>1.9757138168690518</v>
      </c>
      <c r="DM13" s="106">
        <f t="shared" si="66"/>
        <v>0</v>
      </c>
      <c r="DN13" s="95">
        <v>1248</v>
      </c>
      <c r="DO13" s="40">
        <f t="shared" si="67"/>
        <v>3.4932542126182611</v>
      </c>
      <c r="DP13" s="41">
        <v>944</v>
      </c>
      <c r="DQ13" s="44">
        <f t="shared" si="68"/>
        <v>4.6168142025725043</v>
      </c>
      <c r="DR13" s="105">
        <v>301</v>
      </c>
      <c r="DS13" s="44">
        <f t="shared" si="69"/>
        <v>1.9811755413677352</v>
      </c>
      <c r="DT13" s="106">
        <f t="shared" si="70"/>
        <v>0</v>
      </c>
      <c r="DU13" s="95">
        <v>1245</v>
      </c>
      <c r="DV13" s="40">
        <f t="shared" si="71"/>
        <v>3.4932659932659935</v>
      </c>
      <c r="DW13" s="41">
        <v>941</v>
      </c>
      <c r="DX13" s="44">
        <f t="shared" si="72"/>
        <v>4.6107109608506054</v>
      </c>
      <c r="DY13" s="105">
        <v>301</v>
      </c>
      <c r="DZ13" s="44">
        <f t="shared" si="73"/>
        <v>1.9856191041625437</v>
      </c>
      <c r="EA13" s="106">
        <f t="shared" si="74"/>
        <v>0</v>
      </c>
      <c r="EB13" s="95">
        <v>1242</v>
      </c>
      <c r="EC13" s="40">
        <f t="shared" si="75"/>
        <v>3.4919028340080973</v>
      </c>
      <c r="ED13" s="41">
        <v>942</v>
      </c>
      <c r="EE13" s="44">
        <f t="shared" si="76"/>
        <v>4.5826036193812021</v>
      </c>
      <c r="EF13" s="105">
        <v>304</v>
      </c>
      <c r="EG13" s="44">
        <f t="shared" si="77"/>
        <v>1.9738977988442308</v>
      </c>
      <c r="EH13" s="106">
        <f t="shared" si="78"/>
        <v>0</v>
      </c>
      <c r="EI13" s="95">
        <v>1246</v>
      </c>
      <c r="EJ13" s="40">
        <f t="shared" si="79"/>
        <v>3.4652501599132295</v>
      </c>
      <c r="EK13" s="41">
        <v>940</v>
      </c>
      <c r="EL13" s="44">
        <f t="shared" si="80"/>
        <v>4.6062625569657474</v>
      </c>
      <c r="EM13" s="105">
        <v>301</v>
      </c>
      <c r="EN13" s="44">
        <f t="shared" si="81"/>
        <v>1.9861431870669748</v>
      </c>
      <c r="EO13" s="106">
        <f t="shared" si="82"/>
        <v>0</v>
      </c>
      <c r="EP13" s="95">
        <v>1241</v>
      </c>
      <c r="EQ13" s="40">
        <f t="shared" si="83"/>
        <v>3.4896799955008153</v>
      </c>
      <c r="ER13" s="41">
        <v>943</v>
      </c>
      <c r="ES13" s="44">
        <f t="shared" si="84"/>
        <v>4.591265397536394</v>
      </c>
      <c r="ET13" s="105">
        <v>302</v>
      </c>
      <c r="EU13" s="44">
        <f t="shared" si="85"/>
        <v>1.9644831848045274</v>
      </c>
      <c r="EV13" s="106">
        <f t="shared" si="86"/>
        <v>0</v>
      </c>
      <c r="EW13" s="95">
        <v>1245</v>
      </c>
      <c r="EX13" s="40">
        <f t="shared" si="87"/>
        <v>3.4668077522833594</v>
      </c>
      <c r="EY13" s="41">
        <v>941</v>
      </c>
      <c r="EZ13" s="44">
        <f t="shared" si="88"/>
        <v>4.588229557755132</v>
      </c>
      <c r="FA13" s="105">
        <v>300</v>
      </c>
      <c r="FB13" s="44">
        <f t="shared" si="89"/>
        <v>1.956436676666232</v>
      </c>
      <c r="FC13" s="106">
        <f t="shared" si="90"/>
        <v>0</v>
      </c>
      <c r="FD13" s="95">
        <v>1241</v>
      </c>
      <c r="FE13" s="40">
        <f t="shared" si="91"/>
        <v>3.4623217922606928</v>
      </c>
      <c r="FF13" s="41">
        <v>935</v>
      </c>
      <c r="FG13" s="44">
        <f t="shared" si="92"/>
        <v>4.5806388398980991</v>
      </c>
      <c r="FH13" s="105">
        <v>298</v>
      </c>
      <c r="FI13" s="44">
        <f t="shared" si="93"/>
        <v>1.95640756302521</v>
      </c>
      <c r="FJ13" s="106">
        <f t="shared" si="94"/>
        <v>0</v>
      </c>
      <c r="FK13" s="95">
        <v>1233</v>
      </c>
      <c r="FL13" s="40">
        <f t="shared" si="95"/>
        <v>3.4592077207945238</v>
      </c>
      <c r="FM13" s="41">
        <v>905</v>
      </c>
      <c r="FN13" s="44">
        <f t="shared" si="96"/>
        <v>4.5813506125341705</v>
      </c>
      <c r="FO13" s="105">
        <v>285</v>
      </c>
      <c r="FP13" s="44">
        <f t="shared" si="97"/>
        <v>1.956611286557737</v>
      </c>
      <c r="FQ13" s="106">
        <f t="shared" si="98"/>
        <v>0</v>
      </c>
      <c r="FR13" s="95">
        <v>1190</v>
      </c>
      <c r="FS13" s="40">
        <f t="shared" si="99"/>
        <v>3.4673659673659674</v>
      </c>
      <c r="FT13" s="41">
        <v>905</v>
      </c>
      <c r="FU13" s="44">
        <f t="shared" si="100"/>
        <v>4.592276855939514</v>
      </c>
      <c r="FV13" s="105">
        <v>283</v>
      </c>
      <c r="FW13" s="44">
        <f t="shared" si="101"/>
        <v>1.9511858797573085</v>
      </c>
      <c r="FX13" s="106">
        <f t="shared" si="102"/>
        <v>0</v>
      </c>
      <c r="FY13" s="95">
        <v>1188</v>
      </c>
      <c r="FZ13" s="40">
        <f t="shared" si="103"/>
        <v>3.4725673029142672</v>
      </c>
      <c r="GA13" s="41">
        <v>903</v>
      </c>
      <c r="GB13" s="44">
        <f t="shared" si="104"/>
        <v>4.5888809838398217</v>
      </c>
      <c r="GC13" s="105">
        <v>283</v>
      </c>
      <c r="GD13" s="44">
        <f t="shared" si="105"/>
        <v>1.9565818584070798</v>
      </c>
      <c r="GE13" s="106">
        <f t="shared" si="106"/>
        <v>0</v>
      </c>
      <c r="GF13" s="95">
        <v>1186</v>
      </c>
      <c r="GG13" s="40">
        <f t="shared" si="107"/>
        <v>3.4737273739089685</v>
      </c>
      <c r="GH13" s="41">
        <v>903</v>
      </c>
      <c r="GI13" s="44">
        <f t="shared" si="108"/>
        <v>4.5916810739347103</v>
      </c>
      <c r="GJ13" s="105">
        <v>284</v>
      </c>
      <c r="GK13" s="44">
        <f t="shared" si="109"/>
        <v>1.9722222222222221</v>
      </c>
      <c r="GL13" s="106">
        <f t="shared" si="110"/>
        <v>0</v>
      </c>
      <c r="GM13" s="95">
        <v>1187</v>
      </c>
      <c r="GN13" s="40">
        <f t="shared" si="111"/>
        <v>3.4844126108143016</v>
      </c>
      <c r="GO13" s="41">
        <v>900</v>
      </c>
      <c r="GP13" s="44">
        <f t="shared" si="112"/>
        <v>4.5761936238368843</v>
      </c>
      <c r="GQ13" s="105">
        <v>284</v>
      </c>
      <c r="GR13" s="44">
        <f t="shared" si="113"/>
        <v>1.9778536109756946</v>
      </c>
      <c r="GS13" s="106">
        <f t="shared" si="114"/>
        <v>0</v>
      </c>
      <c r="GT13" s="95">
        <v>1184</v>
      </c>
      <c r="GU13" s="40">
        <f t="shared" si="115"/>
        <v>3.4796920002351142</v>
      </c>
      <c r="GV13" s="41">
        <v>895</v>
      </c>
      <c r="GW13" s="44">
        <f t="shared" si="116"/>
        <v>4.5593479368313803</v>
      </c>
      <c r="GX13" s="105">
        <v>281</v>
      </c>
      <c r="GY13" s="44">
        <f t="shared" si="117"/>
        <v>1.9622905027932962</v>
      </c>
      <c r="GZ13" s="106">
        <f t="shared" si="118"/>
        <v>0</v>
      </c>
      <c r="HA13" s="95">
        <v>1176</v>
      </c>
      <c r="HB13" s="40">
        <f t="shared" si="119"/>
        <v>3.463917525773196</v>
      </c>
      <c r="HC13" s="41">
        <v>893</v>
      </c>
      <c r="HD13" s="44">
        <f t="shared" si="120"/>
        <v>4.5691772410970115</v>
      </c>
      <c r="HE13" s="105">
        <v>281</v>
      </c>
      <c r="HF13" s="44">
        <f t="shared" si="121"/>
        <v>1.979988726042841</v>
      </c>
      <c r="HG13" s="106">
        <f t="shared" si="122"/>
        <v>0</v>
      </c>
      <c r="HH13" s="95">
        <v>1174</v>
      </c>
      <c r="HI13" s="40">
        <f t="shared" si="123"/>
        <v>3.479962058335309</v>
      </c>
      <c r="HJ13" s="41">
        <v>889</v>
      </c>
      <c r="HK13" s="44">
        <f t="shared" si="124"/>
        <v>4.5676411652879825</v>
      </c>
      <c r="HL13" s="105">
        <v>280</v>
      </c>
      <c r="HM13" s="44">
        <f t="shared" si="125"/>
        <v>1.9901912005117632</v>
      </c>
      <c r="HN13" s="106">
        <f t="shared" si="126"/>
        <v>0</v>
      </c>
      <c r="HO13" s="95">
        <v>1169</v>
      </c>
      <c r="HP13" s="40">
        <f t="shared" si="127"/>
        <v>3.486222116187522</v>
      </c>
      <c r="HQ13" s="41">
        <v>889</v>
      </c>
      <c r="HR13" s="44">
        <f t="shared" si="128"/>
        <v>4.5648267008985881</v>
      </c>
      <c r="HS13" s="105">
        <v>281</v>
      </c>
      <c r="HT13" s="44">
        <f t="shared" si="129"/>
        <v>1.9975829956636098</v>
      </c>
      <c r="HU13" s="106">
        <f t="shared" si="130"/>
        <v>0</v>
      </c>
      <c r="HV13" s="95">
        <v>1170</v>
      </c>
      <c r="HW13" s="40">
        <f t="shared" si="131"/>
        <v>3.4881640927792024</v>
      </c>
      <c r="HX13" s="41"/>
      <c r="HY13" s="44"/>
      <c r="HZ13" s="95"/>
      <c r="IA13" s="44"/>
      <c r="IB13" s="106"/>
      <c r="IC13" s="95">
        <v>1168</v>
      </c>
      <c r="ID13" s="40">
        <f t="shared" si="132"/>
        <v>3.4867753298704405</v>
      </c>
      <c r="IE13" s="41"/>
      <c r="IF13" s="44"/>
      <c r="IG13" s="95"/>
      <c r="IH13" s="44"/>
      <c r="II13" s="106"/>
      <c r="IJ13" s="95">
        <v>1166</v>
      </c>
      <c r="IK13" s="40">
        <f t="shared" si="133"/>
        <v>3.4942611405795798</v>
      </c>
      <c r="IL13" s="41">
        <v>886</v>
      </c>
      <c r="IM13" s="44">
        <f t="shared" si="134"/>
        <v>4.5681876772364012</v>
      </c>
      <c r="IN13" s="105">
        <v>278</v>
      </c>
      <c r="IO13" s="44">
        <f t="shared" si="135"/>
        <v>1.9985621854780735</v>
      </c>
      <c r="IP13" s="106">
        <f t="shared" si="136"/>
        <v>0</v>
      </c>
      <c r="IQ13" s="95">
        <v>1164</v>
      </c>
      <c r="IR13" s="40">
        <f t="shared" si="137"/>
        <v>3.4945510222462395</v>
      </c>
      <c r="IS13" s="41">
        <v>883</v>
      </c>
      <c r="IT13" s="44">
        <f t="shared" si="138"/>
        <v>4.5649588998604145</v>
      </c>
      <c r="IU13" s="105">
        <v>276</v>
      </c>
      <c r="IV13" s="44">
        <f t="shared" si="139"/>
        <v>1.9910546818640888</v>
      </c>
      <c r="IW13" s="106">
        <f t="shared" si="140"/>
        <v>0</v>
      </c>
      <c r="IX13" s="95">
        <v>1159</v>
      </c>
      <c r="IY13" s="40">
        <f t="shared" si="141"/>
        <v>3.4900177662681804</v>
      </c>
      <c r="IZ13" s="41"/>
      <c r="JA13" s="44"/>
      <c r="JB13" s="95"/>
      <c r="JC13" s="44"/>
      <c r="JD13" s="106"/>
      <c r="JE13" s="95">
        <v>1157</v>
      </c>
      <c r="JF13" s="40">
        <f t="shared" si="142"/>
        <v>3.4883019778099369</v>
      </c>
      <c r="JG13" s="41">
        <v>879</v>
      </c>
      <c r="JH13" s="44">
        <f t="shared" si="143"/>
        <v>4.5674201091192517</v>
      </c>
      <c r="JI13" s="105">
        <v>269</v>
      </c>
      <c r="JJ13" s="44">
        <f t="shared" si="144"/>
        <v>1.9650814522609397</v>
      </c>
      <c r="JK13" s="106">
        <f t="shared" si="145"/>
        <v>0</v>
      </c>
      <c r="JL13" s="95">
        <v>1148</v>
      </c>
      <c r="JM13" s="40">
        <f t="shared" si="146"/>
        <v>3.4853360859797191</v>
      </c>
      <c r="JN13" s="41"/>
      <c r="JO13" s="44"/>
      <c r="JP13" s="95"/>
      <c r="JQ13" s="44"/>
      <c r="JR13" s="106"/>
      <c r="JS13" s="95">
        <v>1144</v>
      </c>
      <c r="JT13" s="40">
        <f t="shared" si="147"/>
        <v>3.4806949219581953</v>
      </c>
      <c r="JU13" s="41">
        <v>876</v>
      </c>
      <c r="JV13" s="44">
        <f t="shared" si="148"/>
        <v>4.5617872207467585</v>
      </c>
      <c r="JW13" s="95">
        <v>267</v>
      </c>
      <c r="JX13" s="44">
        <f t="shared" si="149"/>
        <v>1.9602085015784452</v>
      </c>
      <c r="JY13" s="106">
        <f t="shared" si="150"/>
        <v>0</v>
      </c>
      <c r="JZ13" s="95">
        <v>1143</v>
      </c>
      <c r="KA13" s="40">
        <f t="shared" si="151"/>
        <v>3.4821020563594818</v>
      </c>
      <c r="KB13" s="41"/>
      <c r="KC13" s="44"/>
      <c r="KD13" s="95"/>
      <c r="KE13" s="44"/>
      <c r="KF13" s="106"/>
      <c r="KG13" s="95">
        <v>1141</v>
      </c>
      <c r="KH13" s="40">
        <f t="shared" si="152"/>
        <v>3.48695067538659</v>
      </c>
      <c r="KI13" s="41">
        <v>870</v>
      </c>
      <c r="KJ13" s="44">
        <f t="shared" si="153"/>
        <v>4.5642935837574106</v>
      </c>
      <c r="KK13" s="95">
        <v>265</v>
      </c>
      <c r="KL13" s="44">
        <f t="shared" si="154"/>
        <v>1.9796802629613026</v>
      </c>
      <c r="KM13" s="106">
        <f t="shared" si="155"/>
        <v>0</v>
      </c>
      <c r="KN13" s="95">
        <v>1135</v>
      </c>
      <c r="KO13" s="40">
        <f t="shared" si="156"/>
        <v>3.4979043392504932</v>
      </c>
      <c r="KP13" s="41">
        <v>869</v>
      </c>
      <c r="KQ13" s="44">
        <f t="shared" si="157"/>
        <v>4.5683944905898439</v>
      </c>
      <c r="KR13" s="95">
        <v>264</v>
      </c>
      <c r="KS13" s="44">
        <f t="shared" si="158"/>
        <v>1.9804951237809454</v>
      </c>
      <c r="KT13" s="106">
        <f t="shared" si="159"/>
        <v>0</v>
      </c>
      <c r="KU13" s="95">
        <v>1133</v>
      </c>
      <c r="KV13" s="40">
        <f t="shared" si="160"/>
        <v>3.5019936327388494</v>
      </c>
      <c r="KW13" s="41"/>
      <c r="KX13" s="44"/>
      <c r="KY13" s="95"/>
      <c r="KZ13" s="44"/>
      <c r="LA13" s="106"/>
      <c r="LB13" s="95">
        <v>1128</v>
      </c>
      <c r="LC13" s="40">
        <f t="shared" si="161"/>
        <v>3.4993020009306655</v>
      </c>
      <c r="LD13" s="41"/>
      <c r="LE13" s="44"/>
      <c r="LF13" s="95"/>
      <c r="LG13" s="44"/>
      <c r="LH13" s="106"/>
      <c r="LI13" s="95">
        <v>1118</v>
      </c>
      <c r="LJ13" s="40">
        <f t="shared" si="162"/>
        <v>3.5007515030060117</v>
      </c>
      <c r="LK13" s="41">
        <v>862</v>
      </c>
      <c r="LL13" s="44">
        <f t="shared" si="163"/>
        <v>4.5831561037856234</v>
      </c>
      <c r="LM13" s="95">
        <v>252</v>
      </c>
      <c r="LN13" s="44">
        <f t="shared" si="164"/>
        <v>1.9322189848182796</v>
      </c>
      <c r="LO13" s="106">
        <f t="shared" si="165"/>
        <v>0</v>
      </c>
      <c r="LP13" s="95">
        <v>1114</v>
      </c>
      <c r="LQ13" s="40">
        <f t="shared" si="166"/>
        <v>3.4975353992025364</v>
      </c>
      <c r="LR13" s="41"/>
      <c r="LS13" s="44"/>
      <c r="LT13" s="95"/>
      <c r="LU13" s="44"/>
      <c r="LV13" s="106"/>
      <c r="LW13" s="95">
        <v>1110</v>
      </c>
      <c r="LX13" s="40">
        <f t="shared" si="167"/>
        <v>3.4991488556837527</v>
      </c>
      <c r="LY13" s="41"/>
      <c r="LZ13" s="44"/>
      <c r="MA13" s="95"/>
      <c r="MB13" s="44"/>
      <c r="MC13" s="106"/>
      <c r="MD13" s="95">
        <v>1103</v>
      </c>
      <c r="ME13" s="40">
        <f t="shared" si="168"/>
        <v>3.4964813288531036</v>
      </c>
      <c r="MF13" s="41"/>
      <c r="MG13" s="44"/>
      <c r="MH13" s="95"/>
      <c r="MI13" s="44"/>
      <c r="MJ13" s="106"/>
      <c r="MK13" s="95">
        <v>1105</v>
      </c>
      <c r="ML13" s="40">
        <f t="shared" si="169"/>
        <v>3.5362263184843834</v>
      </c>
      <c r="MM13" s="41">
        <v>852</v>
      </c>
      <c r="MN13" s="44">
        <f t="shared" si="170"/>
        <v>4.6103896103896105</v>
      </c>
      <c r="MO13" s="95">
        <v>250</v>
      </c>
      <c r="MP13" s="44">
        <f t="shared" si="171"/>
        <v>1.9817677368212445</v>
      </c>
      <c r="MQ13" s="106">
        <f t="shared" si="172"/>
        <v>0</v>
      </c>
      <c r="MR13" s="95">
        <v>1102</v>
      </c>
      <c r="MS13" s="40">
        <f t="shared" si="173"/>
        <v>3.5438641625932599</v>
      </c>
      <c r="MT13" s="41"/>
      <c r="MU13" s="44"/>
      <c r="MV13" s="95"/>
      <c r="MW13" s="44"/>
      <c r="MX13" s="106"/>
      <c r="MY13" s="95">
        <v>1081</v>
      </c>
      <c r="MZ13" s="40">
        <f t="shared" si="174"/>
        <v>3.5638929183700383</v>
      </c>
      <c r="NA13" s="41"/>
      <c r="NB13" s="44"/>
      <c r="NC13" s="95"/>
      <c r="ND13" s="44"/>
      <c r="NE13" s="106"/>
      <c r="NF13" s="95">
        <v>1069</v>
      </c>
      <c r="NG13" s="40">
        <f t="shared" si="175"/>
        <v>3.5772847438342872</v>
      </c>
      <c r="NH13" s="41">
        <v>824</v>
      </c>
      <c r="NI13" s="44">
        <f t="shared" si="176"/>
        <v>4.6095323338554479</v>
      </c>
      <c r="NJ13" s="95">
        <v>239</v>
      </c>
      <c r="NK13" s="44">
        <f t="shared" si="177"/>
        <v>2.0230235314034197</v>
      </c>
      <c r="NL13" s="106">
        <f t="shared" si="178"/>
        <v>0</v>
      </c>
      <c r="NM13" s="95">
        <v>1063</v>
      </c>
      <c r="NN13" s="40">
        <f t="shared" si="179"/>
        <v>3.5802094910915767</v>
      </c>
      <c r="NO13" s="41"/>
      <c r="NP13" s="44"/>
      <c r="NQ13" s="95"/>
      <c r="NR13" s="44"/>
      <c r="NS13" s="106"/>
      <c r="NT13" s="95">
        <v>1051</v>
      </c>
      <c r="NU13" s="40">
        <f t="shared" si="180"/>
        <v>3.5596951735817104</v>
      </c>
      <c r="NV13" s="41"/>
      <c r="NW13" s="44"/>
      <c r="NX13" s="95"/>
      <c r="NY13" s="44"/>
      <c r="NZ13" s="106"/>
      <c r="OA13" s="95">
        <v>1027</v>
      </c>
      <c r="OB13" s="40">
        <f t="shared" si="181"/>
        <v>3.5532643670207245</v>
      </c>
      <c r="OC13" s="41"/>
      <c r="OD13" s="44"/>
      <c r="OE13" s="95"/>
      <c r="OF13" s="44"/>
      <c r="OG13" s="106"/>
      <c r="OH13" s="95">
        <v>1005</v>
      </c>
      <c r="OI13" s="40">
        <f t="shared" si="182"/>
        <v>3.5545023696682465</v>
      </c>
      <c r="OJ13" s="41">
        <v>778</v>
      </c>
      <c r="OK13" s="44">
        <f t="shared" si="183"/>
        <v>4.5718986895457485</v>
      </c>
      <c r="OL13" s="95">
        <v>215</v>
      </c>
      <c r="OM13" s="44">
        <f t="shared" si="184"/>
        <v>1.9663435156392901</v>
      </c>
      <c r="ON13" s="106">
        <f t="shared" si="185"/>
        <v>0</v>
      </c>
      <c r="OO13" s="95">
        <v>993</v>
      </c>
      <c r="OP13" s="40">
        <f t="shared" si="186"/>
        <v>3.5521373636201039</v>
      </c>
      <c r="OQ13" s="41"/>
      <c r="OR13" s="44"/>
      <c r="OS13" s="95"/>
      <c r="OT13" s="44"/>
      <c r="OU13" s="106"/>
      <c r="OV13" s="95">
        <v>972</v>
      </c>
      <c r="OW13" s="40">
        <f t="shared" si="187"/>
        <v>3.54718633676374</v>
      </c>
      <c r="OX13" s="41"/>
      <c r="OY13" s="44"/>
      <c r="OZ13" s="95"/>
      <c r="PA13" s="44"/>
      <c r="PB13" s="106"/>
      <c r="PC13" s="95">
        <v>960</v>
      </c>
      <c r="PD13" s="40">
        <f t="shared" si="188"/>
        <v>3.5698348951361001</v>
      </c>
      <c r="PE13" s="41"/>
      <c r="PF13" s="44"/>
      <c r="PG13" s="95"/>
      <c r="PH13" s="44"/>
      <c r="PI13" s="106"/>
      <c r="PJ13" s="95">
        <v>940</v>
      </c>
      <c r="PK13" s="40">
        <f t="shared" si="189"/>
        <v>3.6085838227955009</v>
      </c>
      <c r="PL13" s="41">
        <v>728</v>
      </c>
      <c r="PM13" s="44">
        <f t="shared" si="190"/>
        <v>4.6172385361831676</v>
      </c>
      <c r="PN13" s="95">
        <v>195</v>
      </c>
      <c r="PO13" s="44">
        <f t="shared" si="191"/>
        <v>2.0136307311028503</v>
      </c>
      <c r="PP13" s="106">
        <f t="shared" si="192"/>
        <v>0</v>
      </c>
      <c r="PQ13" s="95">
        <v>923</v>
      </c>
      <c r="PR13" s="40">
        <f t="shared" si="193"/>
        <v>3.6264340719786263</v>
      </c>
      <c r="PS13" s="41">
        <v>724</v>
      </c>
      <c r="PT13" s="44">
        <f t="shared" si="194"/>
        <v>4.6229487261349851</v>
      </c>
      <c r="PU13" s="95">
        <v>194</v>
      </c>
      <c r="PV13" s="44">
        <f t="shared" si="195"/>
        <v>2.0307756725635926</v>
      </c>
      <c r="PW13" s="106">
        <f t="shared" si="196"/>
        <v>0</v>
      </c>
      <c r="PX13" s="95">
        <v>918</v>
      </c>
      <c r="PY13" s="40">
        <f t="shared" si="197"/>
        <v>3.6406900654372394</v>
      </c>
      <c r="PZ13" s="41"/>
      <c r="QA13" s="44"/>
      <c r="QB13" s="95"/>
      <c r="QC13" s="44"/>
      <c r="QD13" s="106"/>
      <c r="QE13" s="95">
        <v>903</v>
      </c>
      <c r="QF13" s="40">
        <f t="shared" si="198"/>
        <v>3.6440677966101696</v>
      </c>
      <c r="QG13" s="41"/>
      <c r="QH13" s="44"/>
      <c r="QI13" s="95"/>
      <c r="QJ13" s="44"/>
      <c r="QK13" s="106"/>
      <c r="QL13" s="95">
        <v>870</v>
      </c>
      <c r="QM13" s="40">
        <f t="shared" si="199"/>
        <v>3.6901934170342723</v>
      </c>
      <c r="QN13" s="41">
        <v>681</v>
      </c>
      <c r="QO13" s="44">
        <f t="shared" si="200"/>
        <v>4.6430762937205969</v>
      </c>
      <c r="QP13" s="95">
        <v>180</v>
      </c>
      <c r="QQ13" s="44">
        <f t="shared" si="201"/>
        <v>2.1186440677966099</v>
      </c>
      <c r="QR13" s="106">
        <f t="shared" si="202"/>
        <v>0</v>
      </c>
      <c r="QS13" s="95">
        <v>861</v>
      </c>
      <c r="QT13" s="40">
        <f t="shared" si="203"/>
        <v>3.7131274797308955</v>
      </c>
      <c r="QU13" s="41"/>
      <c r="QV13" s="44"/>
      <c r="QW13" s="95"/>
      <c r="QX13" s="44"/>
      <c r="QY13" s="106"/>
      <c r="QZ13" s="95">
        <v>842</v>
      </c>
      <c r="RA13" s="40">
        <f t="shared" si="204"/>
        <v>3.7283032235210767</v>
      </c>
      <c r="RB13" s="41"/>
      <c r="RC13" s="44"/>
      <c r="RD13" s="95"/>
      <c r="RE13" s="44"/>
      <c r="RF13" s="106"/>
      <c r="RG13" s="95">
        <v>799</v>
      </c>
      <c r="RH13" s="40">
        <f t="shared" si="205"/>
        <v>3.7076566125290027</v>
      </c>
      <c r="RI13" s="41"/>
      <c r="RJ13" s="44"/>
      <c r="RK13" s="95"/>
      <c r="RL13" s="44"/>
      <c r="RM13" s="106"/>
      <c r="RN13" s="95">
        <v>776</v>
      </c>
      <c r="RO13" s="40">
        <f t="shared" si="206"/>
        <v>3.7798343886994643</v>
      </c>
      <c r="RP13" s="41">
        <v>606</v>
      </c>
      <c r="RQ13" s="44">
        <f t="shared" si="207"/>
        <v>4.6465266063487194</v>
      </c>
      <c r="RR13" s="95">
        <v>150</v>
      </c>
      <c r="RS13" s="44">
        <f t="shared" si="208"/>
        <v>2.1638776687824581</v>
      </c>
      <c r="RT13" s="106">
        <f t="shared" si="209"/>
        <v>0</v>
      </c>
      <c r="RU13" s="95">
        <v>756</v>
      </c>
      <c r="RV13" s="40">
        <f t="shared" si="210"/>
        <v>3.7811343403020907</v>
      </c>
      <c r="RW13" s="41"/>
      <c r="RX13" s="44"/>
      <c r="RY13" s="95"/>
      <c r="RZ13" s="44"/>
      <c r="SA13" s="106"/>
      <c r="SB13" s="95">
        <v>746</v>
      </c>
      <c r="SC13" s="40">
        <f t="shared" si="211"/>
        <v>3.8242682114112885</v>
      </c>
      <c r="SD13" s="41">
        <v>568</v>
      </c>
      <c r="SE13" s="44">
        <f t="shared" si="212"/>
        <v>4.6175107714819932</v>
      </c>
      <c r="SF13" s="95">
        <v>144</v>
      </c>
      <c r="SG13" s="44">
        <f t="shared" si="213"/>
        <v>2.2716516800757218</v>
      </c>
      <c r="SH13" s="106"/>
      <c r="SI13" s="95">
        <v>712</v>
      </c>
      <c r="SJ13" s="40">
        <f t="shared" si="214"/>
        <v>3.8197424892703862</v>
      </c>
      <c r="SK13" s="41"/>
      <c r="SL13" s="44"/>
      <c r="SM13" s="95"/>
      <c r="SN13" s="44"/>
      <c r="SO13" s="106"/>
      <c r="SP13" s="95">
        <v>704</v>
      </c>
      <c r="SQ13" s="40">
        <f t="shared" si="215"/>
        <v>3.8333787095017695</v>
      </c>
      <c r="SR13" s="41"/>
      <c r="SS13" s="44"/>
      <c r="ST13" s="95"/>
      <c r="SU13" s="44"/>
      <c r="SV13" s="106"/>
      <c r="SW13" s="95">
        <v>692</v>
      </c>
      <c r="SX13" s="40">
        <f t="shared" si="216"/>
        <v>3.8626849009210158</v>
      </c>
      <c r="SY13" s="41"/>
      <c r="SZ13" s="44"/>
      <c r="TA13" s="95"/>
      <c r="TB13" s="44"/>
      <c r="TC13" s="106"/>
      <c r="TD13" s="95">
        <v>673</v>
      </c>
      <c r="TE13" s="40">
        <f t="shared" si="217"/>
        <v>3.8762815343854395</v>
      </c>
      <c r="TF13" s="105">
        <v>504</v>
      </c>
      <c r="TG13" s="44">
        <f t="shared" si="218"/>
        <v>4.5149153453372746</v>
      </c>
      <c r="TH13" s="14">
        <v>133</v>
      </c>
      <c r="TI13" s="44">
        <f t="shared" si="219"/>
        <v>2.4296675191815855</v>
      </c>
      <c r="TJ13" s="106">
        <f t="shared" si="220"/>
        <v>1</v>
      </c>
      <c r="TK13" s="56">
        <v>638</v>
      </c>
      <c r="TL13" s="40">
        <f t="shared" si="221"/>
        <v>3.8311415360595689</v>
      </c>
      <c r="TM13" s="105"/>
      <c r="TN13" s="44"/>
      <c r="TP13" s="44"/>
      <c r="TQ13" s="106"/>
      <c r="TR13" s="105">
        <v>611</v>
      </c>
      <c r="TS13" s="40">
        <f t="shared" si="222"/>
        <v>3.7807066394406288</v>
      </c>
      <c r="TT13" s="105"/>
      <c r="TU13" s="44"/>
      <c r="TW13" s="44"/>
      <c r="TX13" s="106"/>
      <c r="TY13" s="105">
        <v>591</v>
      </c>
      <c r="TZ13" s="40">
        <f t="shared" si="223"/>
        <v>3.7960048814952789</v>
      </c>
      <c r="UA13" s="105">
        <v>447</v>
      </c>
      <c r="UB13" s="44">
        <f t="shared" si="224"/>
        <v>4.4495321521003381</v>
      </c>
      <c r="UC13" s="14">
        <v>118</v>
      </c>
      <c r="UD13" s="44">
        <f t="shared" si="225"/>
        <v>2.461923638639683</v>
      </c>
      <c r="UE13" s="106">
        <f t="shared" si="226"/>
        <v>2</v>
      </c>
      <c r="UF13" s="56">
        <v>567</v>
      </c>
      <c r="UG13" s="40">
        <f t="shared" si="227"/>
        <v>3.8158691701998788</v>
      </c>
      <c r="UH13" s="105"/>
      <c r="UI13" s="44"/>
      <c r="UK13" s="44"/>
      <c r="UL13" s="106"/>
      <c r="UM13" s="131">
        <v>549</v>
      </c>
      <c r="UN13" s="40">
        <f t="shared" si="228"/>
        <v>3.8178025034770515</v>
      </c>
      <c r="UO13" s="105"/>
      <c r="UP13" s="44"/>
      <c r="UR13" s="44"/>
      <c r="US13" s="106"/>
      <c r="UT13" s="90">
        <v>527</v>
      </c>
      <c r="UU13" s="40">
        <f t="shared" si="229"/>
        <v>3.8113835249873431</v>
      </c>
      <c r="UV13" s="105"/>
      <c r="UW13" s="44"/>
      <c r="UY13" s="44"/>
      <c r="UZ13" s="106"/>
      <c r="VA13" s="107">
        <v>506</v>
      </c>
      <c r="VB13" s="40">
        <f t="shared" si="230"/>
        <v>3.8217522658610275</v>
      </c>
      <c r="VC13" s="105">
        <v>377</v>
      </c>
      <c r="VD13" s="44">
        <f t="shared" si="231"/>
        <v>4.3883133511814689</v>
      </c>
      <c r="VE13" s="95">
        <v>100</v>
      </c>
      <c r="VF13" s="44">
        <f t="shared" si="232"/>
        <v>2.5400050800101601</v>
      </c>
      <c r="VG13" s="106">
        <f t="shared" si="233"/>
        <v>2</v>
      </c>
      <c r="VH13" s="56">
        <v>479</v>
      </c>
      <c r="VI13" s="40">
        <f t="shared" si="234"/>
        <v>3.8173414089894804</v>
      </c>
      <c r="VJ13" s="105"/>
      <c r="VK13" s="44"/>
      <c r="VL13" s="95"/>
      <c r="VM13" s="44"/>
      <c r="VN13" s="106"/>
      <c r="VO13" s="107">
        <v>455</v>
      </c>
      <c r="VP13" s="40">
        <f t="shared" si="235"/>
        <v>3.8380430198228592</v>
      </c>
      <c r="VQ13" s="105"/>
      <c r="VR13" s="44"/>
      <c r="VS13" s="95"/>
      <c r="VT13" s="44"/>
      <c r="VU13" s="106"/>
      <c r="VV13" s="107">
        <v>409</v>
      </c>
      <c r="VW13" s="40">
        <f t="shared" si="236"/>
        <v>3.7385740402193788</v>
      </c>
      <c r="VX13" s="105">
        <v>294</v>
      </c>
      <c r="VY13" s="44">
        <f t="shared" si="237"/>
        <v>4.2448743863701992</v>
      </c>
      <c r="VZ13" s="95">
        <v>74</v>
      </c>
      <c r="WA13" s="44">
        <f t="shared" si="238"/>
        <v>2.4010382868267359</v>
      </c>
      <c r="WB13" s="106">
        <f t="shared" si="239"/>
        <v>1</v>
      </c>
      <c r="WC13" s="56">
        <v>369</v>
      </c>
      <c r="WD13" s="40">
        <f t="shared" si="240"/>
        <v>3.6822672387985227</v>
      </c>
      <c r="WE13" s="105"/>
      <c r="WF13" s="44"/>
      <c r="WG13" s="95"/>
      <c r="WH13" s="44"/>
      <c r="WI13" s="106"/>
      <c r="WJ13" s="95">
        <v>340</v>
      </c>
      <c r="WK13" s="40">
        <f t="shared" si="241"/>
        <v>3.6884356693425908</v>
      </c>
      <c r="WL13" s="105"/>
      <c r="WM13" s="44"/>
      <c r="WN13" s="95"/>
      <c r="WO13" s="44"/>
      <c r="WP13" s="106"/>
      <c r="WQ13" s="95">
        <v>314</v>
      </c>
      <c r="WR13" s="40">
        <f t="shared" si="242"/>
        <v>3.712461574840388</v>
      </c>
      <c r="WS13" s="105"/>
      <c r="WT13" s="44"/>
      <c r="WU13" s="95"/>
      <c r="WV13" s="44"/>
      <c r="WW13" s="106"/>
      <c r="WX13" s="95">
        <v>275</v>
      </c>
      <c r="WY13" s="40">
        <f t="shared" si="243"/>
        <v>3.6236658321254445</v>
      </c>
      <c r="WZ13" s="105">
        <v>190</v>
      </c>
      <c r="XA13" s="44">
        <f t="shared" si="244"/>
        <v>3.9699122440451315</v>
      </c>
      <c r="XB13" s="95">
        <v>52</v>
      </c>
      <c r="XC13" s="44">
        <f t="shared" si="245"/>
        <v>2.5870646766169152</v>
      </c>
      <c r="XD13" s="106">
        <f t="shared" si="246"/>
        <v>1</v>
      </c>
      <c r="XE13" s="56">
        <v>243</v>
      </c>
      <c r="XF13" s="40">
        <f t="shared" si="247"/>
        <v>3.5730039700044109</v>
      </c>
      <c r="XG13" s="105"/>
      <c r="XH13" s="44"/>
      <c r="XI13" s="95"/>
      <c r="XJ13" s="44"/>
      <c r="XK13" s="106"/>
      <c r="XL13" s="95">
        <v>220</v>
      </c>
      <c r="XM13" s="40">
        <f t="shared" si="248"/>
        <v>3.5731687510151042</v>
      </c>
      <c r="XN13" s="105"/>
      <c r="XO13" s="44"/>
      <c r="XP13" s="95"/>
      <c r="XQ13" s="44"/>
      <c r="XR13" s="106"/>
      <c r="XS13" s="95">
        <v>191</v>
      </c>
      <c r="XT13" s="40">
        <f t="shared" si="249"/>
        <v>3.4470312218011188</v>
      </c>
      <c r="XU13" s="105">
        <v>129</v>
      </c>
      <c r="XV13" s="44">
        <f t="shared" si="250"/>
        <v>3.6409822184589333</v>
      </c>
      <c r="XW13" s="95">
        <v>38</v>
      </c>
      <c r="XX13" s="44">
        <f t="shared" si="251"/>
        <v>2.6224982746721874</v>
      </c>
      <c r="XY13" s="106">
        <f t="shared" si="252"/>
        <v>1</v>
      </c>
      <c r="XZ13" s="56">
        <v>168</v>
      </c>
      <c r="YA13" s="40">
        <f t="shared" si="253"/>
        <v>3.3479473893981671</v>
      </c>
      <c r="YB13" s="105"/>
      <c r="YC13" s="44"/>
      <c r="YD13" s="95"/>
      <c r="YE13" s="44"/>
      <c r="YF13" s="106"/>
      <c r="YG13" s="95">
        <v>138</v>
      </c>
      <c r="YH13" s="40">
        <f t="shared" si="254"/>
        <v>3.0913978494623655</v>
      </c>
      <c r="YI13" s="105"/>
      <c r="YJ13" s="44"/>
      <c r="YK13" s="95"/>
      <c r="YL13" s="44"/>
      <c r="YM13" s="106"/>
      <c r="YN13" s="95">
        <v>111</v>
      </c>
      <c r="YO13" s="40">
        <f t="shared" si="255"/>
        <v>2.9450782700981692</v>
      </c>
      <c r="YP13" s="105"/>
      <c r="YQ13" s="44"/>
      <c r="YR13" s="95"/>
      <c r="YS13" s="44"/>
      <c r="YT13" s="106"/>
      <c r="YU13" s="95">
        <v>93</v>
      </c>
      <c r="YV13" s="40">
        <f t="shared" si="256"/>
        <v>2.9071584870271958</v>
      </c>
      <c r="YW13" s="105">
        <v>63</v>
      </c>
      <c r="YX13" s="44">
        <f t="shared" si="257"/>
        <v>2.9453015427769986</v>
      </c>
      <c r="YY13" s="95">
        <v>19</v>
      </c>
      <c r="YZ13" s="44">
        <f t="shared" si="258"/>
        <v>2.1348314606741572</v>
      </c>
      <c r="ZA13" s="106">
        <f t="shared" si="259"/>
        <v>1</v>
      </c>
      <c r="ZB13" s="56">
        <v>83</v>
      </c>
      <c r="ZC13" s="40">
        <f t="shared" si="260"/>
        <v>2.7239908106334099</v>
      </c>
      <c r="ZD13" s="41"/>
      <c r="ZE13" s="44"/>
      <c r="ZF13" s="95"/>
      <c r="ZG13" s="44"/>
      <c r="ZH13" s="106"/>
      <c r="ZI13" s="95">
        <v>65</v>
      </c>
      <c r="ZJ13" s="40">
        <f t="shared" si="261"/>
        <v>2.7196652719665275</v>
      </c>
      <c r="ZK13" s="105"/>
      <c r="ZL13" s="44"/>
      <c r="ZM13" s="95"/>
      <c r="ZN13" s="44"/>
      <c r="ZO13" s="106"/>
      <c r="ZP13" s="95">
        <v>56</v>
      </c>
      <c r="ZQ13" s="40">
        <f t="shared" si="262"/>
        <v>2.7958062905641534</v>
      </c>
      <c r="ZR13" s="105"/>
      <c r="ZS13" s="44"/>
      <c r="ZT13" s="95"/>
      <c r="ZU13" s="44"/>
      <c r="ZV13" s="106"/>
      <c r="ZW13" s="95">
        <v>46</v>
      </c>
      <c r="ZX13" s="40">
        <f t="shared" si="263"/>
        <v>2.710665880966411</v>
      </c>
      <c r="ZY13" s="105"/>
      <c r="ZZ13" s="44"/>
      <c r="AAA13" s="95"/>
      <c r="AAB13" s="44"/>
      <c r="AAC13" s="106"/>
      <c r="AAD13" s="95">
        <v>43</v>
      </c>
      <c r="AAE13" s="40">
        <f t="shared" si="264"/>
        <v>2.6477832512315271</v>
      </c>
      <c r="AAF13" s="105"/>
      <c r="AAG13" s="44"/>
      <c r="AAH13" s="95"/>
      <c r="AAI13" s="44"/>
      <c r="AAJ13" s="106"/>
      <c r="AAK13" s="95">
        <v>28</v>
      </c>
      <c r="AAL13" s="40">
        <f t="shared" si="265"/>
        <v>2.3391812865497075</v>
      </c>
      <c r="AAM13" s="105">
        <v>10</v>
      </c>
      <c r="AAN13" s="44">
        <f t="shared" si="266"/>
        <v>1.7482517482517483</v>
      </c>
      <c r="AAO13" s="95">
        <v>4</v>
      </c>
      <c r="AAP13" s="44">
        <f t="shared" si="267"/>
        <v>1.8867924528301887</v>
      </c>
      <c r="AAQ13" s="106">
        <f t="shared" si="268"/>
        <v>0</v>
      </c>
      <c r="AAR13" s="56">
        <v>14</v>
      </c>
      <c r="AAS13" s="40">
        <f t="shared" si="269"/>
        <v>1.7834394904458599</v>
      </c>
      <c r="AAT13" s="105"/>
      <c r="AAU13" s="44"/>
      <c r="AAV13" s="95"/>
      <c r="AAW13" s="44"/>
      <c r="AAX13" s="106"/>
      <c r="AAY13" s="95">
        <v>3</v>
      </c>
      <c r="AAZ13" s="40">
        <f t="shared" si="270"/>
        <v>0.84033613445378152</v>
      </c>
    </row>
    <row r="14" spans="1:1024" x14ac:dyDescent="0.3">
      <c r="A14" s="103" t="s">
        <v>32</v>
      </c>
      <c r="B14" s="95">
        <v>3511037</v>
      </c>
      <c r="C14" s="44">
        <f t="shared" si="0"/>
        <v>11.948493991750691</v>
      </c>
      <c r="D14" s="95">
        <v>3826173</v>
      </c>
      <c r="E14" s="44">
        <f t="shared" si="1"/>
        <v>12.352542939772292</v>
      </c>
      <c r="F14" s="95">
        <f t="shared" si="2"/>
        <v>7337210</v>
      </c>
      <c r="G14" s="44">
        <f t="shared" si="3"/>
        <v>12.15584027089932</v>
      </c>
      <c r="H14" s="41">
        <v>4357</v>
      </c>
      <c r="I14" s="44">
        <f t="shared" si="4"/>
        <v>12.737903815231691</v>
      </c>
      <c r="J14" s="105">
        <v>1438</v>
      </c>
      <c r="K14" s="44">
        <f t="shared" si="5"/>
        <v>5.7104280835517436</v>
      </c>
      <c r="L14" s="106">
        <f t="shared" si="6"/>
        <v>0</v>
      </c>
      <c r="M14" s="106">
        <v>5795</v>
      </c>
      <c r="N14" s="40">
        <f t="shared" si="7"/>
        <v>9.7580278512132281</v>
      </c>
      <c r="O14" s="41">
        <v>4113</v>
      </c>
      <c r="P14" s="44">
        <f t="shared" si="8"/>
        <v>12.764174657853086</v>
      </c>
      <c r="Q14" s="105">
        <v>1339</v>
      </c>
      <c r="R14" s="44">
        <f t="shared" si="9"/>
        <v>5.6756527636486949</v>
      </c>
      <c r="S14" s="106">
        <f t="shared" si="10"/>
        <v>0</v>
      </c>
      <c r="T14" s="106">
        <v>5452</v>
      </c>
      <c r="U14" s="40">
        <f t="shared" si="11"/>
        <v>9.7679835169757236</v>
      </c>
      <c r="V14" s="41">
        <v>3753</v>
      </c>
      <c r="W14" s="44">
        <f t="shared" si="12"/>
        <v>12.989305368082235</v>
      </c>
      <c r="X14" s="105">
        <v>1203</v>
      </c>
      <c r="Y14" s="44">
        <f t="shared" si="13"/>
        <v>5.7195835116245899</v>
      </c>
      <c r="Z14" s="106">
        <f t="shared" si="14"/>
        <v>0</v>
      </c>
      <c r="AA14" s="106">
        <v>4956</v>
      </c>
      <c r="AB14" s="40">
        <f t="shared" si="15"/>
        <v>9.9266915034250705</v>
      </c>
      <c r="AC14" s="41">
        <v>3392</v>
      </c>
      <c r="AD14" s="44">
        <f t="shared" si="16"/>
        <v>12.905680477875434</v>
      </c>
      <c r="AE14" s="105">
        <v>1095</v>
      </c>
      <c r="AF14" s="44">
        <f t="shared" si="17"/>
        <v>5.6838826888139113</v>
      </c>
      <c r="AG14" s="106">
        <f t="shared" si="18"/>
        <v>0</v>
      </c>
      <c r="AH14" s="106">
        <v>4487</v>
      </c>
      <c r="AI14" s="40">
        <f t="shared" si="19"/>
        <v>9.851146043734083</v>
      </c>
      <c r="AJ14" s="41">
        <v>3132</v>
      </c>
      <c r="AK14" s="44">
        <f t="shared" si="20"/>
        <v>13.05</v>
      </c>
      <c r="AL14" s="105">
        <v>999</v>
      </c>
      <c r="AM14" s="44">
        <f t="shared" si="21"/>
        <v>5.6326116373477673</v>
      </c>
      <c r="AN14" s="106">
        <f t="shared" si="22"/>
        <v>0</v>
      </c>
      <c r="AO14" s="106">
        <v>4131</v>
      </c>
      <c r="AP14" s="40">
        <f t="shared" si="23"/>
        <v>9.8979298447383552</v>
      </c>
      <c r="AQ14" s="41">
        <v>3028</v>
      </c>
      <c r="AR14" s="44">
        <f t="shared" si="24"/>
        <v>13.112766326000347</v>
      </c>
      <c r="AS14" s="105">
        <v>953</v>
      </c>
      <c r="AT14" s="44">
        <f t="shared" si="25"/>
        <v>5.5678896938537035</v>
      </c>
      <c r="AU14" s="106">
        <f t="shared" si="26"/>
        <v>0</v>
      </c>
      <c r="AV14" s="95">
        <v>3981</v>
      </c>
      <c r="AW14" s="40">
        <f t="shared" si="27"/>
        <v>9.9010147234381218</v>
      </c>
      <c r="AX14" s="41">
        <v>2942</v>
      </c>
      <c r="AY14" s="44">
        <f t="shared" si="28"/>
        <v>13.120456673950853</v>
      </c>
      <c r="AZ14" s="105">
        <v>933</v>
      </c>
      <c r="BA14" s="44">
        <f t="shared" si="29"/>
        <v>5.611017560740919</v>
      </c>
      <c r="BB14" s="106">
        <f t="shared" si="30"/>
        <v>0</v>
      </c>
      <c r="BC14" s="95">
        <v>3875</v>
      </c>
      <c r="BD14" s="40">
        <f t="shared" si="31"/>
        <v>9.9229213080330858</v>
      </c>
      <c r="BE14" s="41">
        <v>2843</v>
      </c>
      <c r="BF14" s="44">
        <f t="shared" si="32"/>
        <v>13.244817144188215</v>
      </c>
      <c r="BG14" s="105">
        <v>904</v>
      </c>
      <c r="BH14" s="44">
        <f t="shared" si="33"/>
        <v>5.649293838270216</v>
      </c>
      <c r="BI14" s="106">
        <f t="shared" si="34"/>
        <v>0</v>
      </c>
      <c r="BJ14" s="95">
        <v>3747</v>
      </c>
      <c r="BK14" s="40">
        <f t="shared" si="35"/>
        <v>10.000800704620065</v>
      </c>
      <c r="BL14" s="41">
        <v>2839</v>
      </c>
      <c r="BM14" s="44">
        <f t="shared" si="36"/>
        <v>13.249638306809167</v>
      </c>
      <c r="BN14" s="105">
        <v>900</v>
      </c>
      <c r="BO14" s="44">
        <f t="shared" si="37"/>
        <v>5.6334501752628938</v>
      </c>
      <c r="BP14" s="106">
        <f t="shared" si="38"/>
        <v>0</v>
      </c>
      <c r="BQ14" s="95">
        <v>3739</v>
      </c>
      <c r="BR14" s="40">
        <f t="shared" si="39"/>
        <v>9.9965243429671418</v>
      </c>
      <c r="BS14" s="41">
        <v>2802</v>
      </c>
      <c r="BT14" s="44">
        <f t="shared" si="40"/>
        <v>13.288437826045719</v>
      </c>
      <c r="BU14" s="105">
        <v>884</v>
      </c>
      <c r="BV14" s="44">
        <f t="shared" si="41"/>
        <v>5.6237674152299766</v>
      </c>
      <c r="BW14" s="106">
        <f t="shared" si="42"/>
        <v>0</v>
      </c>
      <c r="BX14" s="95">
        <v>3686</v>
      </c>
      <c r="BY14" s="40">
        <f t="shared" si="43"/>
        <v>10.014943621790518</v>
      </c>
      <c r="BZ14" s="41">
        <v>2789</v>
      </c>
      <c r="CA14" s="44">
        <f t="shared" si="44"/>
        <v>13.291078917270301</v>
      </c>
      <c r="CB14" s="105">
        <v>882</v>
      </c>
      <c r="CC14" s="44">
        <f t="shared" si="45"/>
        <v>5.6336228921819114</v>
      </c>
      <c r="CD14" s="106">
        <f t="shared" si="46"/>
        <v>0</v>
      </c>
      <c r="CE14" s="95">
        <v>3671</v>
      </c>
      <c r="CF14" s="40">
        <f t="shared" si="47"/>
        <v>10.01910480349345</v>
      </c>
      <c r="CG14" s="41">
        <v>2758</v>
      </c>
      <c r="CH14" s="44">
        <f t="shared" si="48"/>
        <v>13.285803747772052</v>
      </c>
      <c r="CI14" s="105">
        <v>871</v>
      </c>
      <c r="CJ14" s="44">
        <f t="shared" si="49"/>
        <v>5.629160473082143</v>
      </c>
      <c r="CK14" s="106">
        <f t="shared" si="50"/>
        <v>0</v>
      </c>
      <c r="CL14" s="95">
        <v>3629</v>
      </c>
      <c r="CM14" s="40">
        <f t="shared" si="51"/>
        <v>10.016007948774563</v>
      </c>
      <c r="CN14" s="41">
        <v>2747</v>
      </c>
      <c r="CO14" s="44">
        <f t="shared" si="52"/>
        <v>13.293650793650794</v>
      </c>
      <c r="CP14" s="105">
        <v>866</v>
      </c>
      <c r="CQ14" s="44">
        <f t="shared" si="53"/>
        <v>5.628493435590797</v>
      </c>
      <c r="CR14" s="106">
        <f t="shared" si="54"/>
        <v>0</v>
      </c>
      <c r="CS14" s="95">
        <v>3613</v>
      </c>
      <c r="CT14" s="40">
        <f t="shared" si="55"/>
        <v>10.022191400832178</v>
      </c>
      <c r="CU14" s="41">
        <v>2742</v>
      </c>
      <c r="CV14" s="44">
        <f t="shared" si="56"/>
        <v>13.28359655072183</v>
      </c>
      <c r="CW14" s="105">
        <v>864</v>
      </c>
      <c r="CX14" s="44">
        <f t="shared" si="57"/>
        <v>5.6231695411649856</v>
      </c>
      <c r="CY14" s="106">
        <f t="shared" si="58"/>
        <v>0</v>
      </c>
      <c r="CZ14" s="95">
        <v>3606</v>
      </c>
      <c r="DA14" s="40">
        <f t="shared" si="59"/>
        <v>10.01471936012442</v>
      </c>
      <c r="DB14" s="41">
        <v>2736</v>
      </c>
      <c r="DC14" s="44">
        <f t="shared" si="60"/>
        <v>13.293814683445895</v>
      </c>
      <c r="DD14" s="105">
        <v>863</v>
      </c>
      <c r="DE14" s="44">
        <f t="shared" si="61"/>
        <v>5.6338947643295469</v>
      </c>
      <c r="DF14" s="106">
        <f t="shared" si="62"/>
        <v>0</v>
      </c>
      <c r="DG14" s="95">
        <v>3599</v>
      </c>
      <c r="DH14" s="40">
        <f t="shared" si="63"/>
        <v>10.025348895512408</v>
      </c>
      <c r="DI14" s="41">
        <v>2729</v>
      </c>
      <c r="DJ14" s="44">
        <f t="shared" si="64"/>
        <v>13.318042067249037</v>
      </c>
      <c r="DK14" s="105">
        <v>859</v>
      </c>
      <c r="DL14" s="44">
        <f t="shared" si="65"/>
        <v>5.6383327863472266</v>
      </c>
      <c r="DM14" s="106">
        <f t="shared" si="66"/>
        <v>0</v>
      </c>
      <c r="DN14" s="95">
        <v>3588</v>
      </c>
      <c r="DO14" s="40">
        <f t="shared" si="67"/>
        <v>10.043105861277501</v>
      </c>
      <c r="DP14" s="41">
        <v>2718</v>
      </c>
      <c r="DQ14" s="44">
        <f t="shared" si="68"/>
        <v>13.292903604440751</v>
      </c>
      <c r="DR14" s="105">
        <v>857</v>
      </c>
      <c r="DS14" s="44">
        <f t="shared" si="69"/>
        <v>5.6407556111367079</v>
      </c>
      <c r="DT14" s="106">
        <f t="shared" si="70"/>
        <v>0</v>
      </c>
      <c r="DU14" s="95">
        <v>3575</v>
      </c>
      <c r="DV14" s="40">
        <f t="shared" si="71"/>
        <v>10.030864197530864</v>
      </c>
      <c r="DW14" s="41">
        <v>2716</v>
      </c>
      <c r="DX14" s="44">
        <f t="shared" si="72"/>
        <v>13.307854377970504</v>
      </c>
      <c r="DY14" s="105">
        <v>856</v>
      </c>
      <c r="DZ14" s="44">
        <f t="shared" si="73"/>
        <v>5.6468104756250419</v>
      </c>
      <c r="EA14" s="106">
        <f t="shared" si="74"/>
        <v>0</v>
      </c>
      <c r="EB14" s="95">
        <v>3572</v>
      </c>
      <c r="EC14" s="40">
        <f t="shared" si="75"/>
        <v>10.042735042735043</v>
      </c>
      <c r="ED14" s="41">
        <v>2730</v>
      </c>
      <c r="EE14" s="44">
        <f t="shared" si="76"/>
        <v>13.280793928779918</v>
      </c>
      <c r="EF14" s="105">
        <v>867</v>
      </c>
      <c r="EG14" s="44">
        <f t="shared" si="77"/>
        <v>5.6295045776248296</v>
      </c>
      <c r="EH14" s="106">
        <f t="shared" si="78"/>
        <v>0</v>
      </c>
      <c r="EI14" s="95">
        <v>3597</v>
      </c>
      <c r="EJ14" s="40">
        <f t="shared" si="79"/>
        <v>10.00361542954084</v>
      </c>
      <c r="EK14" s="41">
        <v>2715</v>
      </c>
      <c r="EL14" s="44">
        <f t="shared" si="80"/>
        <v>13.304258342725536</v>
      </c>
      <c r="EM14" s="105">
        <v>856</v>
      </c>
      <c r="EN14" s="44">
        <f t="shared" si="81"/>
        <v>5.6483008907951175</v>
      </c>
      <c r="EO14" s="106">
        <f t="shared" si="82"/>
        <v>0</v>
      </c>
      <c r="EP14" s="95">
        <v>3571</v>
      </c>
      <c r="EQ14" s="40">
        <f t="shared" si="83"/>
        <v>10.041617456835947</v>
      </c>
      <c r="ER14" s="41">
        <v>2728</v>
      </c>
      <c r="ES14" s="44">
        <f t="shared" si="84"/>
        <v>13.282048785237841</v>
      </c>
      <c r="ET14" s="105">
        <v>866</v>
      </c>
      <c r="EU14" s="44">
        <f t="shared" si="85"/>
        <v>5.6332531060951023</v>
      </c>
      <c r="EV14" s="106">
        <f t="shared" si="86"/>
        <v>0</v>
      </c>
      <c r="EW14" s="95">
        <v>3594</v>
      </c>
      <c r="EX14" s="40">
        <f t="shared" si="87"/>
        <v>10.007796836711963</v>
      </c>
      <c r="EY14" s="41">
        <v>2726</v>
      </c>
      <c r="EZ14" s="44">
        <f t="shared" si="88"/>
        <v>13.291725583889999</v>
      </c>
      <c r="FA14" s="105">
        <v>866</v>
      </c>
      <c r="FB14" s="44">
        <f t="shared" si="89"/>
        <v>5.6475805399765227</v>
      </c>
      <c r="FC14" s="106">
        <f t="shared" si="90"/>
        <v>0</v>
      </c>
      <c r="FD14" s="95">
        <v>3592</v>
      </c>
      <c r="FE14" s="40">
        <f t="shared" si="91"/>
        <v>10.021482576793238</v>
      </c>
      <c r="FF14" s="41">
        <v>2721</v>
      </c>
      <c r="FG14" s="44">
        <f t="shared" si="92"/>
        <v>13.330393885949441</v>
      </c>
      <c r="FH14" s="105">
        <v>861</v>
      </c>
      <c r="FI14" s="44">
        <f t="shared" si="93"/>
        <v>5.6525735294117645</v>
      </c>
      <c r="FJ14" s="106">
        <f t="shared" si="94"/>
        <v>0</v>
      </c>
      <c r="FK14" s="95">
        <v>3582</v>
      </c>
      <c r="FL14" s="40">
        <f t="shared" si="95"/>
        <v>10.04937717427898</v>
      </c>
      <c r="FM14" s="41">
        <v>2619</v>
      </c>
      <c r="FN14" s="44">
        <f t="shared" si="96"/>
        <v>13.258074314062975</v>
      </c>
      <c r="FO14" s="105">
        <v>829</v>
      </c>
      <c r="FP14" s="44">
        <f t="shared" si="97"/>
        <v>5.6913359879170669</v>
      </c>
      <c r="FQ14" s="106">
        <f t="shared" si="98"/>
        <v>0</v>
      </c>
      <c r="FR14" s="95">
        <v>3448</v>
      </c>
      <c r="FS14" s="40">
        <f t="shared" si="99"/>
        <v>10.046620046620047</v>
      </c>
      <c r="FT14" s="41">
        <v>2613</v>
      </c>
      <c r="FU14" s="44">
        <f t="shared" si="100"/>
        <v>13.259247982950221</v>
      </c>
      <c r="FV14" s="105">
        <v>827</v>
      </c>
      <c r="FW14" s="44">
        <f t="shared" si="101"/>
        <v>5.7018753447324872</v>
      </c>
      <c r="FX14" s="106">
        <f t="shared" si="102"/>
        <v>0</v>
      </c>
      <c r="FY14" s="95">
        <v>3440</v>
      </c>
      <c r="FZ14" s="40">
        <f t="shared" si="103"/>
        <v>10.05524538891</v>
      </c>
      <c r="GA14" s="41">
        <v>2610</v>
      </c>
      <c r="GB14" s="44">
        <f t="shared" si="104"/>
        <v>13.263543042992174</v>
      </c>
      <c r="GC14" s="105">
        <v>823</v>
      </c>
      <c r="GD14" s="44">
        <f t="shared" si="105"/>
        <v>5.6899889380530979</v>
      </c>
      <c r="GE14" s="106">
        <f t="shared" si="106"/>
        <v>0</v>
      </c>
      <c r="GF14" s="95">
        <v>3433</v>
      </c>
      <c r="GG14" s="40">
        <f t="shared" si="107"/>
        <v>10.055064143869719</v>
      </c>
      <c r="GH14" s="41">
        <v>2612</v>
      </c>
      <c r="GI14" s="44">
        <f t="shared" si="108"/>
        <v>13.281806162920775</v>
      </c>
      <c r="GJ14" s="105">
        <v>819</v>
      </c>
      <c r="GK14" s="44">
        <f t="shared" si="109"/>
        <v>5.6875</v>
      </c>
      <c r="GL14" s="106">
        <f t="shared" si="110"/>
        <v>0</v>
      </c>
      <c r="GM14" s="95">
        <v>3431</v>
      </c>
      <c r="GN14" s="40">
        <f t="shared" si="111"/>
        <v>10.071625667821287</v>
      </c>
      <c r="GO14" s="41">
        <v>2617</v>
      </c>
      <c r="GP14" s="44">
        <f t="shared" si="112"/>
        <v>13.306554126201251</v>
      </c>
      <c r="GQ14" s="105">
        <v>815</v>
      </c>
      <c r="GR14" s="44">
        <f t="shared" si="113"/>
        <v>5.675882721637997</v>
      </c>
      <c r="GS14" s="106">
        <f t="shared" si="114"/>
        <v>0</v>
      </c>
      <c r="GT14" s="95">
        <v>3432</v>
      </c>
      <c r="GU14" s="40">
        <f t="shared" si="115"/>
        <v>10.086404514195028</v>
      </c>
      <c r="GV14" s="41">
        <v>2611</v>
      </c>
      <c r="GW14" s="44">
        <f t="shared" si="116"/>
        <v>13.301069791136017</v>
      </c>
      <c r="GX14" s="105">
        <v>812</v>
      </c>
      <c r="GY14" s="44">
        <f t="shared" si="117"/>
        <v>5.6703910614525146</v>
      </c>
      <c r="GZ14" s="106">
        <f t="shared" si="118"/>
        <v>0</v>
      </c>
      <c r="HA14" s="95">
        <v>3423</v>
      </c>
      <c r="HB14" s="40">
        <f t="shared" si="119"/>
        <v>10.082474226804123</v>
      </c>
      <c r="HC14" s="41">
        <v>2600</v>
      </c>
      <c r="HD14" s="44">
        <f t="shared" si="120"/>
        <v>13.303315595579207</v>
      </c>
      <c r="HE14" s="105">
        <v>811</v>
      </c>
      <c r="HF14" s="44">
        <f t="shared" si="121"/>
        <v>5.7144870349492667</v>
      </c>
      <c r="HG14" s="106">
        <f t="shared" si="122"/>
        <v>0</v>
      </c>
      <c r="HH14" s="95">
        <v>3411</v>
      </c>
      <c r="HI14" s="40">
        <f t="shared" si="123"/>
        <v>10.110860801517667</v>
      </c>
      <c r="HJ14" s="41">
        <v>2591</v>
      </c>
      <c r="HK14" s="44">
        <f t="shared" si="124"/>
        <v>13.312438986795458</v>
      </c>
      <c r="HL14" s="105">
        <v>808</v>
      </c>
      <c r="HM14" s="44">
        <f t="shared" si="125"/>
        <v>5.7431231786196602</v>
      </c>
      <c r="HN14" s="106">
        <f t="shared" si="126"/>
        <v>0</v>
      </c>
      <c r="HO14" s="95">
        <v>3399</v>
      </c>
      <c r="HP14" s="40">
        <f t="shared" si="127"/>
        <v>10.136585947751401</v>
      </c>
      <c r="HQ14" s="41">
        <v>2590</v>
      </c>
      <c r="HR14" s="44">
        <f t="shared" si="128"/>
        <v>13.299101412066753</v>
      </c>
      <c r="HS14" s="105">
        <v>807</v>
      </c>
      <c r="HT14" s="44">
        <f t="shared" si="129"/>
        <v>5.7368308807848152</v>
      </c>
      <c r="HU14" s="106">
        <f t="shared" si="130"/>
        <v>0</v>
      </c>
      <c r="HV14" s="95">
        <v>3397</v>
      </c>
      <c r="HW14" s="40">
        <f t="shared" si="131"/>
        <v>10.127601216385427</v>
      </c>
      <c r="HX14" s="41"/>
      <c r="HY14" s="44"/>
      <c r="HZ14" s="95"/>
      <c r="IA14" s="44"/>
      <c r="IB14" s="106"/>
      <c r="IC14" s="95">
        <v>3395</v>
      </c>
      <c r="ID14" s="40">
        <f t="shared" si="132"/>
        <v>10.134933428861425</v>
      </c>
      <c r="IE14" s="41"/>
      <c r="IF14" s="44"/>
      <c r="IG14" s="95"/>
      <c r="IH14" s="44"/>
      <c r="II14" s="106"/>
      <c r="IJ14" s="95">
        <v>3384</v>
      </c>
      <c r="IK14" s="40">
        <f t="shared" si="133"/>
        <v>10.141148970601456</v>
      </c>
      <c r="IL14" s="41">
        <v>2580</v>
      </c>
      <c r="IM14" s="44">
        <f t="shared" si="134"/>
        <v>13.302397525135346</v>
      </c>
      <c r="IN14" s="105">
        <v>797</v>
      </c>
      <c r="IO14" s="44">
        <f t="shared" si="135"/>
        <v>5.7296908698777855</v>
      </c>
      <c r="IP14" s="106">
        <f t="shared" si="136"/>
        <v>0</v>
      </c>
      <c r="IQ14" s="95">
        <v>3377</v>
      </c>
      <c r="IR14" s="40">
        <f t="shared" si="137"/>
        <v>10.13840103275391</v>
      </c>
      <c r="IS14" s="41">
        <v>2572</v>
      </c>
      <c r="IT14" s="44">
        <f t="shared" si="138"/>
        <v>13.296799875924107</v>
      </c>
      <c r="IU14" s="105">
        <v>795</v>
      </c>
      <c r="IV14" s="44">
        <f t="shared" si="139"/>
        <v>5.7351031597172124</v>
      </c>
      <c r="IW14" s="106">
        <f t="shared" si="140"/>
        <v>0</v>
      </c>
      <c r="IX14" s="95">
        <v>3367</v>
      </c>
      <c r="IY14" s="40">
        <f t="shared" si="141"/>
        <v>10.138817790358036</v>
      </c>
      <c r="IZ14" s="41"/>
      <c r="JA14" s="44"/>
      <c r="JB14" s="95"/>
      <c r="JC14" s="44"/>
      <c r="JD14" s="106"/>
      <c r="JE14" s="95">
        <v>3365</v>
      </c>
      <c r="JF14" s="40">
        <f t="shared" si="142"/>
        <v>10.145320791123975</v>
      </c>
      <c r="JG14" s="41">
        <v>2557</v>
      </c>
      <c r="JH14" s="44">
        <f t="shared" si="143"/>
        <v>13.286567939724602</v>
      </c>
      <c r="JI14" s="105">
        <v>793</v>
      </c>
      <c r="JJ14" s="44">
        <f t="shared" si="144"/>
        <v>5.7929724596391265</v>
      </c>
      <c r="JK14" s="106">
        <f t="shared" si="145"/>
        <v>0</v>
      </c>
      <c r="JL14" s="95">
        <v>3350</v>
      </c>
      <c r="JM14" s="40">
        <f t="shared" si="146"/>
        <v>10.170623595846742</v>
      </c>
      <c r="JN14" s="41"/>
      <c r="JO14" s="44"/>
      <c r="JP14" s="95"/>
      <c r="JQ14" s="44"/>
      <c r="JR14" s="106"/>
      <c r="JS14" s="95">
        <v>3344</v>
      </c>
      <c r="JT14" s="40">
        <f t="shared" si="147"/>
        <v>10.174339002647031</v>
      </c>
      <c r="JU14" s="41">
        <v>2552</v>
      </c>
      <c r="JV14" s="44">
        <f t="shared" si="148"/>
        <v>13.289590168202887</v>
      </c>
      <c r="JW14" s="95">
        <v>790</v>
      </c>
      <c r="JX14" s="44">
        <f t="shared" si="149"/>
        <v>5.7998678511122534</v>
      </c>
      <c r="JY14" s="106">
        <f t="shared" si="150"/>
        <v>0</v>
      </c>
      <c r="JZ14" s="95">
        <v>3342</v>
      </c>
      <c r="KA14" s="40">
        <f t="shared" si="151"/>
        <v>10.181264280274181</v>
      </c>
      <c r="KB14" s="41"/>
      <c r="KC14" s="44"/>
      <c r="KD14" s="95"/>
      <c r="KE14" s="44"/>
      <c r="KF14" s="106"/>
      <c r="KG14" s="95">
        <v>3335</v>
      </c>
      <c r="KH14" s="40">
        <f t="shared" si="152"/>
        <v>10.191919809302611</v>
      </c>
      <c r="KI14" s="41">
        <v>2532</v>
      </c>
      <c r="KJ14" s="44">
        <f t="shared" si="153"/>
        <v>13.283668223073292</v>
      </c>
      <c r="KK14" s="95">
        <v>785</v>
      </c>
      <c r="KL14" s="44">
        <f t="shared" si="154"/>
        <v>5.8643358733004627</v>
      </c>
      <c r="KM14" s="106">
        <f t="shared" si="155"/>
        <v>0</v>
      </c>
      <c r="KN14" s="95">
        <v>3317</v>
      </c>
      <c r="KO14" s="40">
        <f t="shared" si="156"/>
        <v>10.22250986193294</v>
      </c>
      <c r="KP14" s="41">
        <v>2528</v>
      </c>
      <c r="KQ14" s="44">
        <f t="shared" si="157"/>
        <v>13.289874881715907</v>
      </c>
      <c r="KR14" s="95">
        <v>779</v>
      </c>
      <c r="KS14" s="44">
        <f t="shared" si="158"/>
        <v>5.8439609902475622</v>
      </c>
      <c r="KT14" s="106">
        <f t="shared" si="159"/>
        <v>0</v>
      </c>
      <c r="KU14" s="95">
        <v>3307</v>
      </c>
      <c r="KV14" s="40">
        <f t="shared" si="160"/>
        <v>10.221617778876766</v>
      </c>
      <c r="KW14" s="41"/>
      <c r="KX14" s="44"/>
      <c r="KY14" s="95"/>
      <c r="KZ14" s="44"/>
      <c r="LA14" s="106"/>
      <c r="LB14" s="95">
        <v>3298</v>
      </c>
      <c r="LC14" s="40">
        <f t="shared" si="161"/>
        <v>10.231115247401892</v>
      </c>
      <c r="LD14" s="41"/>
      <c r="LE14" s="44"/>
      <c r="LF14" s="95"/>
      <c r="LG14" s="44"/>
      <c r="LH14" s="106"/>
      <c r="LI14" s="95">
        <v>3281</v>
      </c>
      <c r="LJ14" s="40">
        <f t="shared" si="162"/>
        <v>10.273672344689379</v>
      </c>
      <c r="LK14" s="41">
        <v>2499</v>
      </c>
      <c r="LL14" s="44">
        <f t="shared" si="163"/>
        <v>13.286899191833262</v>
      </c>
      <c r="LM14" s="95">
        <v>773</v>
      </c>
      <c r="LN14" s="44">
        <f t="shared" si="164"/>
        <v>5.9270050605735314</v>
      </c>
      <c r="LO14" s="106">
        <f t="shared" si="165"/>
        <v>0</v>
      </c>
      <c r="LP14" s="95">
        <v>3272</v>
      </c>
      <c r="LQ14" s="40">
        <f t="shared" si="166"/>
        <v>10.2728328780886</v>
      </c>
      <c r="LR14" s="41"/>
      <c r="LS14" s="44"/>
      <c r="LT14" s="95"/>
      <c r="LU14" s="44"/>
      <c r="LV14" s="106"/>
      <c r="LW14" s="95">
        <v>3262</v>
      </c>
      <c r="LX14" s="40">
        <f t="shared" si="167"/>
        <v>10.283084294811172</v>
      </c>
      <c r="LY14" s="41"/>
      <c r="LZ14" s="44"/>
      <c r="MA14" s="95"/>
      <c r="MB14" s="44"/>
      <c r="MC14" s="106"/>
      <c r="MD14" s="95">
        <v>3249</v>
      </c>
      <c r="ME14" s="40">
        <f t="shared" si="168"/>
        <v>10.299245546186521</v>
      </c>
      <c r="MF14" s="41"/>
      <c r="MG14" s="44"/>
      <c r="MH14" s="95"/>
      <c r="MI14" s="44"/>
      <c r="MJ14" s="106"/>
      <c r="MK14" s="95">
        <v>3233</v>
      </c>
      <c r="ML14" s="40">
        <f t="shared" si="169"/>
        <v>10.34626216077829</v>
      </c>
      <c r="MM14" s="41">
        <v>2463</v>
      </c>
      <c r="MN14" s="44">
        <f t="shared" si="170"/>
        <v>13.327922077922077</v>
      </c>
      <c r="MO14" s="95">
        <v>762</v>
      </c>
      <c r="MP14" s="44">
        <f t="shared" si="171"/>
        <v>6.040428061831153</v>
      </c>
      <c r="MQ14" s="106">
        <f t="shared" si="172"/>
        <v>0</v>
      </c>
      <c r="MR14" s="95">
        <v>3225</v>
      </c>
      <c r="MS14" s="40">
        <f t="shared" si="173"/>
        <v>10.371108824286082</v>
      </c>
      <c r="MT14" s="41"/>
      <c r="MU14" s="44"/>
      <c r="MV14" s="95"/>
      <c r="MW14" s="44"/>
      <c r="MX14" s="106"/>
      <c r="MY14" s="95">
        <v>3174</v>
      </c>
      <c r="MZ14" s="40">
        <f t="shared" si="174"/>
        <v>10.464196228405644</v>
      </c>
      <c r="NA14" s="41"/>
      <c r="NB14" s="44"/>
      <c r="NC14" s="95"/>
      <c r="ND14" s="44"/>
      <c r="NE14" s="106"/>
      <c r="NF14" s="95">
        <v>3135</v>
      </c>
      <c r="NG14" s="40">
        <f t="shared" si="175"/>
        <v>10.490914566810561</v>
      </c>
      <c r="NH14" s="41">
        <v>2399</v>
      </c>
      <c r="NI14" s="44">
        <f t="shared" si="176"/>
        <v>13.420228238979636</v>
      </c>
      <c r="NJ14" s="95">
        <v>728</v>
      </c>
      <c r="NK14" s="44">
        <f t="shared" si="177"/>
        <v>6.1621804638564415</v>
      </c>
      <c r="NL14" s="106">
        <f t="shared" si="178"/>
        <v>0</v>
      </c>
      <c r="NM14" s="95">
        <v>3127</v>
      </c>
      <c r="NN14" s="40">
        <f t="shared" si="179"/>
        <v>10.531810986494223</v>
      </c>
      <c r="NO14" s="41"/>
      <c r="NP14" s="44"/>
      <c r="NQ14" s="95"/>
      <c r="NR14" s="44"/>
      <c r="NS14" s="106"/>
      <c r="NT14" s="95">
        <v>3107</v>
      </c>
      <c r="NU14" s="40">
        <f t="shared" si="180"/>
        <v>10.523285351397121</v>
      </c>
      <c r="NV14" s="41"/>
      <c r="NW14" s="44"/>
      <c r="NX14" s="95"/>
      <c r="NY14" s="44"/>
      <c r="NZ14" s="106"/>
      <c r="OA14" s="95">
        <v>3043</v>
      </c>
      <c r="OB14" s="40">
        <f t="shared" si="181"/>
        <v>10.528318859633949</v>
      </c>
      <c r="OC14" s="41"/>
      <c r="OD14" s="44"/>
      <c r="OE14" s="95"/>
      <c r="OF14" s="44"/>
      <c r="OG14" s="106"/>
      <c r="OH14" s="95">
        <v>2989</v>
      </c>
      <c r="OI14" s="40">
        <f t="shared" si="182"/>
        <v>10.57154983376954</v>
      </c>
      <c r="OJ14" s="41">
        <v>2299</v>
      </c>
      <c r="OK14" s="44">
        <f t="shared" si="183"/>
        <v>13.510019392372334</v>
      </c>
      <c r="OL14" s="95">
        <v>676</v>
      </c>
      <c r="OM14" s="44">
        <f t="shared" si="184"/>
        <v>6.1825498445216756</v>
      </c>
      <c r="ON14" s="106">
        <f t="shared" si="185"/>
        <v>1</v>
      </c>
      <c r="OO14" s="95">
        <v>2976</v>
      </c>
      <c r="OP14" s="40">
        <f t="shared" si="186"/>
        <v>10.645680558039707</v>
      </c>
      <c r="OQ14" s="41"/>
      <c r="OR14" s="44"/>
      <c r="OS14" s="95"/>
      <c r="OT14" s="44"/>
      <c r="OU14" s="106"/>
      <c r="OV14" s="95">
        <v>2935</v>
      </c>
      <c r="OW14" s="40">
        <f t="shared" si="187"/>
        <v>10.710897014816437</v>
      </c>
      <c r="OX14" s="41"/>
      <c r="OY14" s="44"/>
      <c r="OZ14" s="95"/>
      <c r="PA14" s="44"/>
      <c r="PB14" s="106"/>
      <c r="PC14" s="95">
        <v>2891</v>
      </c>
      <c r="PD14" s="40">
        <f t="shared" si="188"/>
        <v>10.750409043581733</v>
      </c>
      <c r="PE14" s="41"/>
      <c r="PF14" s="44"/>
      <c r="PG14" s="95"/>
      <c r="PH14" s="44"/>
      <c r="PI14" s="106"/>
      <c r="PJ14" s="95">
        <v>2822</v>
      </c>
      <c r="PK14" s="40">
        <f t="shared" si="189"/>
        <v>10.833429306307343</v>
      </c>
      <c r="PL14" s="41">
        <v>2124</v>
      </c>
      <c r="PM14" s="44">
        <f t="shared" si="190"/>
        <v>13.471173970951988</v>
      </c>
      <c r="PN14" s="95">
        <v>632</v>
      </c>
      <c r="PO14" s="44">
        <f t="shared" si="191"/>
        <v>6.5262288310615455</v>
      </c>
      <c r="PP14" s="106">
        <f t="shared" si="192"/>
        <v>0</v>
      </c>
      <c r="PQ14" s="95">
        <v>2756</v>
      </c>
      <c r="PR14" s="40">
        <f t="shared" si="193"/>
        <v>10.828225679710828</v>
      </c>
      <c r="PS14" s="41">
        <v>2109</v>
      </c>
      <c r="PT14" s="44">
        <f t="shared" si="194"/>
        <v>13.466573015771663</v>
      </c>
      <c r="PU14" s="95">
        <v>618</v>
      </c>
      <c r="PV14" s="44">
        <f t="shared" si="195"/>
        <v>6.4691719878572185</v>
      </c>
      <c r="PW14" s="106">
        <f t="shared" si="196"/>
        <v>0</v>
      </c>
      <c r="PX14" s="95">
        <v>2727</v>
      </c>
      <c r="PY14" s="40">
        <f t="shared" si="197"/>
        <v>10.814991076740036</v>
      </c>
      <c r="PZ14" s="41"/>
      <c r="QA14" s="44"/>
      <c r="QB14" s="95"/>
      <c r="QC14" s="44"/>
      <c r="QD14" s="106"/>
      <c r="QE14" s="95">
        <v>2708</v>
      </c>
      <c r="QF14" s="40">
        <f t="shared" si="198"/>
        <v>10.928167877320421</v>
      </c>
      <c r="QG14" s="41"/>
      <c r="QH14" s="44"/>
      <c r="QI14" s="95"/>
      <c r="QJ14" s="44"/>
      <c r="QK14" s="106"/>
      <c r="QL14" s="95">
        <v>2612</v>
      </c>
      <c r="QM14" s="40">
        <f t="shared" si="199"/>
        <v>11.079063454360366</v>
      </c>
      <c r="QN14" s="41">
        <v>1993</v>
      </c>
      <c r="QO14" s="44">
        <f t="shared" si="200"/>
        <v>13.5883275380105</v>
      </c>
      <c r="QP14" s="95">
        <v>578</v>
      </c>
      <c r="QQ14" s="44">
        <f t="shared" si="201"/>
        <v>6.8032015065913374</v>
      </c>
      <c r="QR14" s="106">
        <f t="shared" si="202"/>
        <v>5</v>
      </c>
      <c r="QS14" s="95">
        <v>2576</v>
      </c>
      <c r="QT14" s="40">
        <f t="shared" si="203"/>
        <v>11.109194410902191</v>
      </c>
      <c r="QU14" s="41"/>
      <c r="QV14" s="44"/>
      <c r="QW14" s="95"/>
      <c r="QX14" s="44"/>
      <c r="QY14" s="106"/>
      <c r="QZ14" s="95">
        <v>2515</v>
      </c>
      <c r="RA14" s="40">
        <f t="shared" si="204"/>
        <v>11.136202621324831</v>
      </c>
      <c r="RB14" s="41"/>
      <c r="RC14" s="44"/>
      <c r="RD14" s="95"/>
      <c r="RE14" s="44"/>
      <c r="RF14" s="106"/>
      <c r="RG14" s="95">
        <v>2418</v>
      </c>
      <c r="RH14" s="40">
        <f t="shared" si="205"/>
        <v>11.220417633410673</v>
      </c>
      <c r="RI14" s="41"/>
      <c r="RJ14" s="44"/>
      <c r="RK14" s="95"/>
      <c r="RL14" s="44"/>
      <c r="RM14" s="106"/>
      <c r="RN14" s="95">
        <v>2330</v>
      </c>
      <c r="RO14" s="40">
        <f t="shared" si="206"/>
        <v>11.349245007306381</v>
      </c>
      <c r="RP14" s="41">
        <v>1776</v>
      </c>
      <c r="RQ14" s="44">
        <f t="shared" si="207"/>
        <v>13.617543321576445</v>
      </c>
      <c r="RR14" s="95">
        <v>504</v>
      </c>
      <c r="RS14" s="44">
        <f t="shared" si="208"/>
        <v>7.2706289671090589</v>
      </c>
      <c r="RT14" s="106">
        <f t="shared" si="209"/>
        <v>4</v>
      </c>
      <c r="RU14" s="95">
        <v>2284</v>
      </c>
      <c r="RV14" s="40">
        <f t="shared" si="210"/>
        <v>11.423427028108431</v>
      </c>
      <c r="RW14" s="41"/>
      <c r="RX14" s="44"/>
      <c r="RY14" s="95"/>
      <c r="RZ14" s="44"/>
      <c r="SA14" s="106"/>
      <c r="SB14" s="95">
        <v>2242</v>
      </c>
      <c r="SC14" s="40">
        <f t="shared" si="211"/>
        <v>11.493310093812479</v>
      </c>
      <c r="SD14" s="41">
        <v>1674</v>
      </c>
      <c r="SE14" s="44">
        <f t="shared" si="212"/>
        <v>13.608649703276157</v>
      </c>
      <c r="SF14" s="95">
        <v>468</v>
      </c>
      <c r="SG14" s="44">
        <f t="shared" si="213"/>
        <v>7.3828679602460952</v>
      </c>
      <c r="SH14" s="106"/>
      <c r="SI14" s="95">
        <v>2142</v>
      </c>
      <c r="SJ14" s="40">
        <f t="shared" si="214"/>
        <v>11.491416309012875</v>
      </c>
      <c r="SK14" s="41"/>
      <c r="SL14" s="44"/>
      <c r="SM14" s="95"/>
      <c r="SN14" s="44"/>
      <c r="SO14" s="106"/>
      <c r="SP14" s="95">
        <v>2118</v>
      </c>
      <c r="SQ14" s="40">
        <f t="shared" si="215"/>
        <v>11.532806969779472</v>
      </c>
      <c r="SR14" s="41"/>
      <c r="SS14" s="44"/>
      <c r="ST14" s="95"/>
      <c r="SU14" s="44"/>
      <c r="SV14" s="106"/>
      <c r="SW14" s="95">
        <v>2075</v>
      </c>
      <c r="SX14" s="40">
        <f t="shared" si="216"/>
        <v>11.58247278816634</v>
      </c>
      <c r="SY14" s="41"/>
      <c r="SZ14" s="44"/>
      <c r="TA14" s="95"/>
      <c r="TB14" s="44"/>
      <c r="TC14" s="106"/>
      <c r="TD14" s="95">
        <v>2020</v>
      </c>
      <c r="TE14" s="40">
        <f t="shared" si="217"/>
        <v>11.634604308259417</v>
      </c>
      <c r="TF14" s="105">
        <v>1532</v>
      </c>
      <c r="TG14" s="44">
        <f t="shared" si="218"/>
        <v>13.723909343366477</v>
      </c>
      <c r="TH14" s="14">
        <v>423</v>
      </c>
      <c r="TI14" s="44">
        <f t="shared" si="219"/>
        <v>7.7274388016076001</v>
      </c>
      <c r="TJ14" s="106">
        <f t="shared" si="220"/>
        <v>2</v>
      </c>
      <c r="TK14" s="56">
        <v>1957</v>
      </c>
      <c r="TL14" s="40">
        <f t="shared" si="221"/>
        <v>11.751636341800275</v>
      </c>
      <c r="TM14" s="105"/>
      <c r="TN14" s="44"/>
      <c r="TP14" s="44"/>
      <c r="TQ14" s="106"/>
      <c r="TR14" s="105">
        <v>1905</v>
      </c>
      <c r="TS14" s="40">
        <f t="shared" si="222"/>
        <v>11.787636903656953</v>
      </c>
      <c r="TT14" s="105"/>
      <c r="TU14" s="44"/>
      <c r="TW14" s="44"/>
      <c r="TX14" s="106"/>
      <c r="TY14" s="105">
        <v>1821</v>
      </c>
      <c r="TZ14" s="40">
        <f t="shared" si="223"/>
        <v>11.696319609480378</v>
      </c>
      <c r="UA14" s="105">
        <v>1349</v>
      </c>
      <c r="UB14" s="44">
        <f t="shared" si="224"/>
        <v>13.428230141349792</v>
      </c>
      <c r="UC14" s="14">
        <v>372</v>
      </c>
      <c r="UD14" s="44">
        <f t="shared" si="225"/>
        <v>7.7613185896098473</v>
      </c>
      <c r="UE14" s="106">
        <f t="shared" si="226"/>
        <v>3</v>
      </c>
      <c r="UF14" s="56">
        <v>1724</v>
      </c>
      <c r="UG14" s="40">
        <f t="shared" si="227"/>
        <v>11.602395854364358</v>
      </c>
      <c r="UH14" s="105"/>
      <c r="UI14" s="44"/>
      <c r="UK14" s="44"/>
      <c r="UL14" s="106"/>
      <c r="UM14" s="131">
        <v>1682</v>
      </c>
      <c r="UN14" s="40">
        <f t="shared" si="228"/>
        <v>11.696801112656468</v>
      </c>
      <c r="UO14" s="105"/>
      <c r="UP14" s="44"/>
      <c r="UR14" s="44"/>
      <c r="US14" s="106"/>
      <c r="UT14" s="90">
        <v>1616</v>
      </c>
      <c r="UU14" s="40">
        <f t="shared" si="229"/>
        <v>11.687278513054169</v>
      </c>
      <c r="UV14" s="105"/>
      <c r="UW14" s="44"/>
      <c r="UY14" s="44"/>
      <c r="UZ14" s="106"/>
      <c r="VA14" s="107">
        <v>1520</v>
      </c>
      <c r="VB14" s="40">
        <f t="shared" si="230"/>
        <v>11.48036253776435</v>
      </c>
      <c r="VC14" s="105">
        <v>1144</v>
      </c>
      <c r="VD14" s="44">
        <f t="shared" si="231"/>
        <v>13.316261203585148</v>
      </c>
      <c r="VE14" s="95">
        <v>299</v>
      </c>
      <c r="VF14" s="44">
        <f t="shared" si="232"/>
        <v>7.594615189230379</v>
      </c>
      <c r="VG14" s="106">
        <f t="shared" si="233"/>
        <v>5</v>
      </c>
      <c r="VH14" s="56">
        <v>1448</v>
      </c>
      <c r="VI14" s="40">
        <f t="shared" si="234"/>
        <v>11.539687599617469</v>
      </c>
      <c r="VJ14" s="105"/>
      <c r="VK14" s="44"/>
      <c r="VL14" s="95"/>
      <c r="VM14" s="44"/>
      <c r="VN14" s="106"/>
      <c r="VO14" s="107">
        <v>1367</v>
      </c>
      <c r="VP14" s="40">
        <f t="shared" si="235"/>
        <v>11.530999578237031</v>
      </c>
      <c r="VQ14" s="105"/>
      <c r="VR14" s="44"/>
      <c r="VS14" s="95"/>
      <c r="VT14" s="44"/>
      <c r="VU14" s="106"/>
      <c r="VV14" s="107">
        <v>1271</v>
      </c>
      <c r="VW14" s="40">
        <f t="shared" si="236"/>
        <v>11.617915904936014</v>
      </c>
      <c r="VX14" s="105">
        <v>923</v>
      </c>
      <c r="VY14" s="44">
        <f t="shared" si="237"/>
        <v>13.326595437481952</v>
      </c>
      <c r="VZ14" s="95">
        <v>236</v>
      </c>
      <c r="WA14" s="44">
        <f t="shared" si="238"/>
        <v>7.6573653471771568</v>
      </c>
      <c r="WB14" s="106">
        <f t="shared" si="239"/>
        <v>3</v>
      </c>
      <c r="WC14" s="56">
        <v>1162</v>
      </c>
      <c r="WD14" s="40">
        <f t="shared" si="240"/>
        <v>11.595649136812693</v>
      </c>
      <c r="WE14" s="105"/>
      <c r="WF14" s="44"/>
      <c r="WG14" s="95"/>
      <c r="WH14" s="44"/>
      <c r="WI14" s="106"/>
      <c r="WJ14" s="95">
        <v>1073</v>
      </c>
      <c r="WK14" s="40">
        <f t="shared" si="241"/>
        <v>11.640269038837058</v>
      </c>
      <c r="WL14" s="105"/>
      <c r="WM14" s="44"/>
      <c r="WN14" s="95"/>
      <c r="WO14" s="44"/>
      <c r="WP14" s="106"/>
      <c r="WQ14" s="95">
        <v>971</v>
      </c>
      <c r="WR14" s="40">
        <f t="shared" si="242"/>
        <v>11.480255379522346</v>
      </c>
      <c r="WS14" s="105"/>
      <c r="WT14" s="44"/>
      <c r="WU14" s="95"/>
      <c r="WV14" s="44"/>
      <c r="WW14" s="106"/>
      <c r="WX14" s="95">
        <v>873</v>
      </c>
      <c r="WY14" s="40">
        <f t="shared" si="243"/>
        <v>11.503491896165503</v>
      </c>
      <c r="WZ14" s="105">
        <v>606</v>
      </c>
      <c r="XA14" s="44">
        <f t="shared" si="244"/>
        <v>12.661930631007104</v>
      </c>
      <c r="XB14" s="95">
        <v>154</v>
      </c>
      <c r="XC14" s="44">
        <f t="shared" si="245"/>
        <v>7.6616915422885565</v>
      </c>
      <c r="XD14" s="106">
        <f t="shared" si="246"/>
        <v>1</v>
      </c>
      <c r="XE14" s="56">
        <v>761</v>
      </c>
      <c r="XF14" s="40">
        <f t="shared" si="247"/>
        <v>11.189530951330687</v>
      </c>
      <c r="XG14" s="105"/>
      <c r="XH14" s="44"/>
      <c r="XI14" s="95"/>
      <c r="XJ14" s="44"/>
      <c r="XK14" s="106"/>
      <c r="XL14" s="95">
        <v>680</v>
      </c>
      <c r="XM14" s="40">
        <f t="shared" si="248"/>
        <v>11.04433977586487</v>
      </c>
      <c r="XN14" s="105"/>
      <c r="XO14" s="44"/>
      <c r="XP14" s="95"/>
      <c r="XQ14" s="44"/>
      <c r="XR14" s="106"/>
      <c r="XS14" s="95">
        <v>606</v>
      </c>
      <c r="XT14" s="40">
        <f t="shared" si="249"/>
        <v>10.936654033567947</v>
      </c>
      <c r="XU14" s="105">
        <v>437</v>
      </c>
      <c r="XV14" s="44">
        <f t="shared" si="250"/>
        <v>12.334180073384138</v>
      </c>
      <c r="XW14" s="95">
        <v>99</v>
      </c>
      <c r="XX14" s="44">
        <f t="shared" si="251"/>
        <v>6.8322981366459627</v>
      </c>
      <c r="XY14" s="106">
        <f t="shared" si="252"/>
        <v>5</v>
      </c>
      <c r="XZ14" s="56">
        <v>541</v>
      </c>
      <c r="YA14" s="40">
        <f t="shared" si="253"/>
        <v>10.781187724192906</v>
      </c>
      <c r="YB14" s="105"/>
      <c r="YC14" s="44"/>
      <c r="YD14" s="95"/>
      <c r="YE14" s="44"/>
      <c r="YF14" s="106"/>
      <c r="YG14" s="95">
        <v>469</v>
      </c>
      <c r="YH14" s="40">
        <f t="shared" si="254"/>
        <v>10.506272401433691</v>
      </c>
      <c r="YI14" s="105"/>
      <c r="YJ14" s="44"/>
      <c r="YK14" s="95"/>
      <c r="YL14" s="44"/>
      <c r="YM14" s="106"/>
      <c r="YN14" s="95">
        <v>388</v>
      </c>
      <c r="YO14" s="40">
        <f t="shared" si="255"/>
        <v>10.294507827009818</v>
      </c>
      <c r="YP14" s="105"/>
      <c r="YQ14" s="44"/>
      <c r="YR14" s="95"/>
      <c r="YS14" s="44"/>
      <c r="YT14" s="106"/>
      <c r="YU14" s="95">
        <v>329</v>
      </c>
      <c r="YV14" s="40">
        <f t="shared" si="256"/>
        <v>10.284463894967178</v>
      </c>
      <c r="YW14" s="105">
        <v>252</v>
      </c>
      <c r="YX14" s="44">
        <f t="shared" si="257"/>
        <v>11.781206171107995</v>
      </c>
      <c r="YY14" s="95">
        <v>57</v>
      </c>
      <c r="YZ14" s="44">
        <f t="shared" si="258"/>
        <v>6.4044943820224711</v>
      </c>
      <c r="ZA14" s="106">
        <f t="shared" si="259"/>
        <v>3</v>
      </c>
      <c r="ZB14" s="56">
        <v>312</v>
      </c>
      <c r="ZC14" s="40">
        <f t="shared" si="260"/>
        <v>10.239579914670168</v>
      </c>
      <c r="ZD14" s="41"/>
      <c r="ZE14" s="44"/>
      <c r="ZF14" s="95"/>
      <c r="ZG14" s="44"/>
      <c r="ZH14" s="106"/>
      <c r="ZI14" s="95">
        <v>220</v>
      </c>
      <c r="ZJ14" s="40">
        <f t="shared" si="261"/>
        <v>9.2050209205020916</v>
      </c>
      <c r="ZK14" s="105"/>
      <c r="ZL14" s="44"/>
      <c r="ZM14" s="95"/>
      <c r="ZN14" s="44"/>
      <c r="ZO14" s="106"/>
      <c r="ZP14" s="95">
        <v>173</v>
      </c>
      <c r="ZQ14" s="40">
        <f t="shared" si="262"/>
        <v>8.6370444333499741</v>
      </c>
      <c r="ZR14" s="105"/>
      <c r="ZS14" s="44"/>
      <c r="ZT14" s="95"/>
      <c r="ZU14" s="44"/>
      <c r="ZV14" s="106"/>
      <c r="ZW14" s="95">
        <v>144</v>
      </c>
      <c r="ZX14" s="40">
        <f t="shared" si="263"/>
        <v>8.4855627578078963</v>
      </c>
      <c r="ZY14" s="105"/>
      <c r="ZZ14" s="44"/>
      <c r="AAA14" s="95"/>
      <c r="AAB14" s="44"/>
      <c r="AAC14" s="106"/>
      <c r="AAD14" s="95">
        <v>139</v>
      </c>
      <c r="AAE14" s="40">
        <f t="shared" si="264"/>
        <v>8.5591133004926121</v>
      </c>
      <c r="AAF14" s="105"/>
      <c r="AAG14" s="44"/>
      <c r="AAH14" s="95"/>
      <c r="AAI14" s="44"/>
      <c r="AAJ14" s="106"/>
      <c r="AAK14" s="95">
        <v>98</v>
      </c>
      <c r="AAL14" s="40">
        <f t="shared" si="265"/>
        <v>8.1871345029239766</v>
      </c>
      <c r="AAM14" s="105">
        <v>53</v>
      </c>
      <c r="AAN14" s="44">
        <f t="shared" si="266"/>
        <v>9.265734265734265</v>
      </c>
      <c r="AAO14" s="95">
        <v>12</v>
      </c>
      <c r="AAP14" s="44">
        <f t="shared" si="267"/>
        <v>5.6603773584905666</v>
      </c>
      <c r="AAQ14" s="106">
        <f t="shared" si="268"/>
        <v>0</v>
      </c>
      <c r="AAR14" s="56">
        <v>65</v>
      </c>
      <c r="AAS14" s="40">
        <f t="shared" si="269"/>
        <v>8.2802547770700627</v>
      </c>
      <c r="AAT14" s="105"/>
      <c r="AAU14" s="44"/>
      <c r="AAV14" s="95"/>
      <c r="AAW14" s="44"/>
      <c r="AAX14" s="106"/>
      <c r="AAY14" s="95">
        <v>37</v>
      </c>
      <c r="AAZ14" s="40">
        <f t="shared" si="270"/>
        <v>10.364145658263306</v>
      </c>
    </row>
    <row r="15" spans="1:1024" x14ac:dyDescent="0.3">
      <c r="A15" s="103" t="s">
        <v>33</v>
      </c>
      <c r="B15" s="95">
        <v>2727000</v>
      </c>
      <c r="C15" s="44">
        <f t="shared" si="0"/>
        <v>9.2803189244386015</v>
      </c>
      <c r="D15" s="95">
        <v>3235533</v>
      </c>
      <c r="E15" s="44">
        <f t="shared" si="1"/>
        <v>10.445701309258695</v>
      </c>
      <c r="F15" s="95">
        <f t="shared" si="2"/>
        <v>5962533</v>
      </c>
      <c r="G15" s="44">
        <f t="shared" si="3"/>
        <v>9.8783595887218905</v>
      </c>
      <c r="H15" s="41">
        <v>10359</v>
      </c>
      <c r="I15" s="44">
        <f t="shared" si="4"/>
        <v>30.285046045899723</v>
      </c>
      <c r="J15" s="105">
        <v>4638</v>
      </c>
      <c r="K15" s="44">
        <f t="shared" si="5"/>
        <v>18.417917560162021</v>
      </c>
      <c r="L15" s="106">
        <f t="shared" si="6"/>
        <v>0</v>
      </c>
      <c r="M15" s="106">
        <v>14997</v>
      </c>
      <c r="N15" s="40">
        <f t="shared" si="7"/>
        <v>25.253001498644483</v>
      </c>
      <c r="O15" s="41">
        <v>9767</v>
      </c>
      <c r="P15" s="44">
        <f t="shared" si="8"/>
        <v>30.310647674021663</v>
      </c>
      <c r="Q15" s="105">
        <v>4375</v>
      </c>
      <c r="R15" s="44">
        <f t="shared" si="9"/>
        <v>18.544421837911155</v>
      </c>
      <c r="S15" s="106">
        <f t="shared" si="10"/>
        <v>0</v>
      </c>
      <c r="T15" s="106">
        <v>14142</v>
      </c>
      <c r="U15" s="40">
        <f t="shared" si="11"/>
        <v>25.337274926095137</v>
      </c>
      <c r="V15" s="41">
        <v>8815</v>
      </c>
      <c r="W15" s="44">
        <f t="shared" si="12"/>
        <v>30.50911985602049</v>
      </c>
      <c r="X15" s="105">
        <v>3945</v>
      </c>
      <c r="Y15" s="44">
        <f t="shared" si="13"/>
        <v>18.756240193980886</v>
      </c>
      <c r="Z15" s="106">
        <f t="shared" si="14"/>
        <v>0</v>
      </c>
      <c r="AA15" s="106">
        <v>12760</v>
      </c>
      <c r="AB15" s="40">
        <f t="shared" si="15"/>
        <v>25.557825581861156</v>
      </c>
      <c r="AC15" s="41">
        <v>8059</v>
      </c>
      <c r="AD15" s="44">
        <f t="shared" si="16"/>
        <v>30.662405357074917</v>
      </c>
      <c r="AE15" s="105">
        <v>3573</v>
      </c>
      <c r="AF15" s="44">
        <f t="shared" si="17"/>
        <v>18.546587075006489</v>
      </c>
      <c r="AG15" s="106">
        <f t="shared" si="18"/>
        <v>0</v>
      </c>
      <c r="AH15" s="106">
        <v>11632</v>
      </c>
      <c r="AI15" s="40">
        <f t="shared" si="19"/>
        <v>25.537894089751472</v>
      </c>
      <c r="AJ15" s="41">
        <v>7394</v>
      </c>
      <c r="AK15" s="44">
        <f t="shared" si="20"/>
        <v>30.808333333333334</v>
      </c>
      <c r="AL15" s="105">
        <v>3309</v>
      </c>
      <c r="AM15" s="44">
        <f t="shared" si="21"/>
        <v>18.656968876860621</v>
      </c>
      <c r="AN15" s="106">
        <f t="shared" si="22"/>
        <v>0</v>
      </c>
      <c r="AO15" s="106">
        <v>10703</v>
      </c>
      <c r="AP15" s="40">
        <f t="shared" si="23"/>
        <v>25.644527506229636</v>
      </c>
      <c r="AQ15" s="41">
        <v>7130</v>
      </c>
      <c r="AR15" s="44">
        <f t="shared" si="24"/>
        <v>30.876494023904382</v>
      </c>
      <c r="AS15" s="105">
        <v>3193</v>
      </c>
      <c r="AT15" s="44">
        <f t="shared" si="25"/>
        <v>18.655059593362935</v>
      </c>
      <c r="AU15" s="106">
        <f t="shared" si="26"/>
        <v>0</v>
      </c>
      <c r="AV15" s="95">
        <v>10323</v>
      </c>
      <c r="AW15" s="40">
        <f t="shared" si="27"/>
        <v>25.673995224830882</v>
      </c>
      <c r="AX15" s="41">
        <v>6946</v>
      </c>
      <c r="AY15" s="44">
        <f t="shared" si="28"/>
        <v>30.977121705391784</v>
      </c>
      <c r="AZ15" s="105">
        <v>3099</v>
      </c>
      <c r="BA15" s="44">
        <f t="shared" si="29"/>
        <v>18.637238393071929</v>
      </c>
      <c r="BB15" s="106">
        <f t="shared" si="30"/>
        <v>0</v>
      </c>
      <c r="BC15" s="95">
        <v>10045</v>
      </c>
      <c r="BD15" s="40">
        <f t="shared" si="31"/>
        <v>25.722772784307701</v>
      </c>
      <c r="BE15" s="41">
        <v>6692</v>
      </c>
      <c r="BF15" s="44">
        <f t="shared" si="32"/>
        <v>31.176333566270674</v>
      </c>
      <c r="BG15" s="105">
        <v>2986</v>
      </c>
      <c r="BH15" s="44">
        <f t="shared" si="33"/>
        <v>18.66016747906512</v>
      </c>
      <c r="BI15" s="106">
        <f t="shared" si="34"/>
        <v>0</v>
      </c>
      <c r="BJ15" s="95">
        <v>9678</v>
      </c>
      <c r="BK15" s="40">
        <f t="shared" si="35"/>
        <v>25.830731043318124</v>
      </c>
      <c r="BL15" s="41">
        <v>6686</v>
      </c>
      <c r="BM15" s="44">
        <f t="shared" si="36"/>
        <v>31.203621598917252</v>
      </c>
      <c r="BN15" s="105">
        <v>2980</v>
      </c>
      <c r="BO15" s="44">
        <f t="shared" si="37"/>
        <v>18.652979469203807</v>
      </c>
      <c r="BP15" s="106">
        <f t="shared" si="38"/>
        <v>0</v>
      </c>
      <c r="BQ15" s="95">
        <v>9666</v>
      </c>
      <c r="BR15" s="40">
        <f t="shared" si="39"/>
        <v>25.842846830468147</v>
      </c>
      <c r="BS15" s="41">
        <v>6605</v>
      </c>
      <c r="BT15" s="44">
        <f t="shared" si="40"/>
        <v>31.324101299440386</v>
      </c>
      <c r="BU15" s="105">
        <v>2951</v>
      </c>
      <c r="BV15" s="44">
        <f t="shared" si="41"/>
        <v>18.773458871429479</v>
      </c>
      <c r="BW15" s="106">
        <f t="shared" si="42"/>
        <v>0</v>
      </c>
      <c r="BX15" s="95">
        <v>9556</v>
      </c>
      <c r="BY15" s="40">
        <f t="shared" si="43"/>
        <v>25.963863605488385</v>
      </c>
      <c r="BZ15" s="41">
        <v>6589</v>
      </c>
      <c r="CA15" s="44">
        <f t="shared" si="44"/>
        <v>31.400114372855509</v>
      </c>
      <c r="CB15" s="105">
        <v>2943</v>
      </c>
      <c r="CC15" s="44">
        <f t="shared" si="45"/>
        <v>18.797904956566171</v>
      </c>
      <c r="CD15" s="106">
        <f t="shared" si="46"/>
        <v>0</v>
      </c>
      <c r="CE15" s="95">
        <v>9532</v>
      </c>
      <c r="CF15" s="40">
        <f t="shared" si="47"/>
        <v>26.015283842794762</v>
      </c>
      <c r="CG15" s="41">
        <v>6539</v>
      </c>
      <c r="CH15" s="44">
        <f t="shared" si="48"/>
        <v>31.499590539043304</v>
      </c>
      <c r="CI15" s="105">
        <v>2915</v>
      </c>
      <c r="CJ15" s="44">
        <f t="shared" si="49"/>
        <v>18.839268403024622</v>
      </c>
      <c r="CK15" s="106">
        <f t="shared" si="50"/>
        <v>0</v>
      </c>
      <c r="CL15" s="95">
        <v>9454</v>
      </c>
      <c r="CM15" s="40">
        <f t="shared" si="51"/>
        <v>26.092956502539195</v>
      </c>
      <c r="CN15" s="41">
        <v>6512</v>
      </c>
      <c r="CO15" s="44">
        <f t="shared" si="52"/>
        <v>31.513743708865661</v>
      </c>
      <c r="CP15" s="105">
        <v>2897</v>
      </c>
      <c r="CQ15" s="44">
        <f t="shared" si="53"/>
        <v>18.828805407513325</v>
      </c>
      <c r="CR15" s="106">
        <f t="shared" si="54"/>
        <v>0</v>
      </c>
      <c r="CS15" s="95">
        <v>9409</v>
      </c>
      <c r="CT15" s="40">
        <f t="shared" si="55"/>
        <v>26.099861303744799</v>
      </c>
      <c r="CU15" s="41">
        <v>6505</v>
      </c>
      <c r="CV15" s="44">
        <f t="shared" si="56"/>
        <v>31.513419242321483</v>
      </c>
      <c r="CW15" s="105">
        <v>2892</v>
      </c>
      <c r="CX15" s="44">
        <f t="shared" si="57"/>
        <v>18.821998047510576</v>
      </c>
      <c r="CY15" s="106">
        <f t="shared" si="58"/>
        <v>0</v>
      </c>
      <c r="CZ15" s="95">
        <v>9397</v>
      </c>
      <c r="DA15" s="40">
        <f t="shared" si="59"/>
        <v>26.097703224373035</v>
      </c>
      <c r="DB15" s="41">
        <v>6489</v>
      </c>
      <c r="DC15" s="44">
        <f t="shared" si="60"/>
        <v>31.529080219620038</v>
      </c>
      <c r="DD15" s="105">
        <v>2883</v>
      </c>
      <c r="DE15" s="44">
        <f t="shared" si="61"/>
        <v>18.82099490795143</v>
      </c>
      <c r="DF15" s="106">
        <f t="shared" si="62"/>
        <v>0</v>
      </c>
      <c r="DG15" s="95">
        <v>9372</v>
      </c>
      <c r="DH15" s="40">
        <f t="shared" si="63"/>
        <v>26.106576784868658</v>
      </c>
      <c r="DI15" s="41">
        <v>6466</v>
      </c>
      <c r="DJ15" s="44">
        <f t="shared" si="64"/>
        <v>31.555316968425164</v>
      </c>
      <c r="DK15" s="105">
        <v>2873</v>
      </c>
      <c r="DL15" s="44">
        <f t="shared" si="65"/>
        <v>18.857893009517561</v>
      </c>
      <c r="DM15" s="106">
        <f t="shared" si="66"/>
        <v>0</v>
      </c>
      <c r="DN15" s="95">
        <v>9339</v>
      </c>
      <c r="DO15" s="40">
        <f t="shared" si="67"/>
        <v>26.140625874713091</v>
      </c>
      <c r="DP15" s="41">
        <v>6456</v>
      </c>
      <c r="DQ15" s="44">
        <f t="shared" si="68"/>
        <v>31.574314080305179</v>
      </c>
      <c r="DR15" s="105">
        <v>2865</v>
      </c>
      <c r="DS15" s="44">
        <f t="shared" si="69"/>
        <v>18.857368524978611</v>
      </c>
      <c r="DT15" s="106">
        <f t="shared" si="70"/>
        <v>0</v>
      </c>
      <c r="DU15" s="95">
        <v>9321</v>
      </c>
      <c r="DV15" s="40">
        <f t="shared" si="71"/>
        <v>26.15319865319865</v>
      </c>
      <c r="DW15" s="41">
        <v>6442</v>
      </c>
      <c r="DX15" s="44">
        <f t="shared" si="72"/>
        <v>31.564505855259934</v>
      </c>
      <c r="DY15" s="105">
        <v>2857</v>
      </c>
      <c r="DZ15" s="44">
        <f t="shared" si="73"/>
        <v>18.84688963651956</v>
      </c>
      <c r="EA15" s="106">
        <f t="shared" si="74"/>
        <v>0</v>
      </c>
      <c r="EB15" s="95">
        <v>9299</v>
      </c>
      <c r="EC15" s="40">
        <f t="shared" si="75"/>
        <v>26.144286999550161</v>
      </c>
      <c r="ED15" s="41">
        <v>6473</v>
      </c>
      <c r="EE15" s="44">
        <f t="shared" si="76"/>
        <v>31.489589414282936</v>
      </c>
      <c r="EF15" s="105">
        <v>2887</v>
      </c>
      <c r="EG15" s="44">
        <f t="shared" si="77"/>
        <v>18.745536004155575</v>
      </c>
      <c r="EH15" s="106">
        <f t="shared" si="78"/>
        <v>0</v>
      </c>
      <c r="EI15" s="95">
        <v>9360</v>
      </c>
      <c r="EJ15" s="40">
        <f t="shared" si="79"/>
        <v>26.031092694051228</v>
      </c>
      <c r="EK15" s="41">
        <v>6442</v>
      </c>
      <c r="EL15" s="44">
        <f t="shared" si="80"/>
        <v>31.567599353163128</v>
      </c>
      <c r="EM15" s="105">
        <v>2856</v>
      </c>
      <c r="EN15" s="44">
        <f t="shared" si="81"/>
        <v>18.84526558891455</v>
      </c>
      <c r="EO15" s="106">
        <f t="shared" si="82"/>
        <v>0</v>
      </c>
      <c r="EP15" s="95">
        <v>9298</v>
      </c>
      <c r="EQ15" s="40">
        <f t="shared" si="83"/>
        <v>26.145886058151962</v>
      </c>
      <c r="ER15" s="41">
        <v>6466</v>
      </c>
      <c r="ES15" s="44">
        <f t="shared" si="84"/>
        <v>31.481571644189106</v>
      </c>
      <c r="ET15" s="105">
        <v>2886</v>
      </c>
      <c r="EU15" s="44">
        <f t="shared" si="85"/>
        <v>18.773173746178365</v>
      </c>
      <c r="EV15" s="106">
        <f t="shared" si="86"/>
        <v>0</v>
      </c>
      <c r="EW15" s="95">
        <v>9352</v>
      </c>
      <c r="EX15" s="40">
        <f t="shared" si="87"/>
        <v>26.041434617955002</v>
      </c>
      <c r="EY15" s="41">
        <v>6458</v>
      </c>
      <c r="EZ15" s="44">
        <f t="shared" si="88"/>
        <v>31.488614754498023</v>
      </c>
      <c r="FA15" s="105">
        <v>2877</v>
      </c>
      <c r="FB15" s="44">
        <f t="shared" si="89"/>
        <v>18.762227729229163</v>
      </c>
      <c r="FC15" s="106">
        <f t="shared" si="90"/>
        <v>0</v>
      </c>
      <c r="FD15" s="95">
        <v>9335</v>
      </c>
      <c r="FE15" s="40">
        <f t="shared" si="91"/>
        <v>26.044136930502471</v>
      </c>
      <c r="FF15" s="41">
        <v>6423</v>
      </c>
      <c r="FG15" s="44">
        <f t="shared" si="92"/>
        <v>31.466784244562024</v>
      </c>
      <c r="FH15" s="105">
        <v>2862</v>
      </c>
      <c r="FI15" s="44">
        <f t="shared" si="93"/>
        <v>18.78939075630252</v>
      </c>
      <c r="FJ15" s="106">
        <f t="shared" si="94"/>
        <v>0</v>
      </c>
      <c r="FK15" s="95">
        <v>9285</v>
      </c>
      <c r="FL15" s="40">
        <f t="shared" si="95"/>
        <v>26.049264953428349</v>
      </c>
      <c r="FM15" s="41">
        <v>6257</v>
      </c>
      <c r="FN15" s="44">
        <f t="shared" si="96"/>
        <v>31.674597549863321</v>
      </c>
      <c r="FO15" s="105">
        <v>2760</v>
      </c>
      <c r="FP15" s="44">
        <f t="shared" si="97"/>
        <v>18.948235617190718</v>
      </c>
      <c r="FQ15" s="106">
        <f t="shared" si="98"/>
        <v>0</v>
      </c>
      <c r="FR15" s="95">
        <v>9017</v>
      </c>
      <c r="FS15" s="40">
        <f t="shared" si="99"/>
        <v>26.273310023310025</v>
      </c>
      <c r="FT15" s="41">
        <v>6250</v>
      </c>
      <c r="FU15" s="44">
        <f t="shared" si="100"/>
        <v>31.714619170852998</v>
      </c>
      <c r="FV15" s="105">
        <v>2749</v>
      </c>
      <c r="FW15" s="44">
        <f t="shared" si="101"/>
        <v>18.953392167677883</v>
      </c>
      <c r="FX15" s="106">
        <f t="shared" si="102"/>
        <v>0</v>
      </c>
      <c r="FY15" s="95">
        <v>8999</v>
      </c>
      <c r="FZ15" s="40">
        <f t="shared" si="103"/>
        <v>26.304405015930548</v>
      </c>
      <c r="GA15" s="41">
        <v>6245</v>
      </c>
      <c r="GB15" s="44">
        <f t="shared" si="104"/>
        <v>31.73594877528204</v>
      </c>
      <c r="GC15" s="105">
        <v>2744</v>
      </c>
      <c r="GD15" s="44">
        <f t="shared" si="105"/>
        <v>18.971238938053098</v>
      </c>
      <c r="GE15" s="106">
        <f t="shared" si="106"/>
        <v>0</v>
      </c>
      <c r="GF15" s="95">
        <v>8989</v>
      </c>
      <c r="GG15" s="40">
        <f t="shared" si="107"/>
        <v>26.328276023665865</v>
      </c>
      <c r="GH15" s="41">
        <v>6230</v>
      </c>
      <c r="GI15" s="44">
        <f t="shared" si="108"/>
        <v>31.679039967456525</v>
      </c>
      <c r="GJ15" s="105">
        <v>2737</v>
      </c>
      <c r="GK15" s="44">
        <f t="shared" si="109"/>
        <v>19.006944444444446</v>
      </c>
      <c r="GL15" s="106">
        <f t="shared" si="110"/>
        <v>0</v>
      </c>
      <c r="GM15" s="95">
        <v>8967</v>
      </c>
      <c r="GN15" s="40">
        <f t="shared" si="111"/>
        <v>26.322432924323376</v>
      </c>
      <c r="GO15" s="41">
        <v>6237</v>
      </c>
      <c r="GP15" s="44">
        <f t="shared" si="112"/>
        <v>31.713021813189606</v>
      </c>
      <c r="GQ15" s="105">
        <v>2732</v>
      </c>
      <c r="GR15" s="44">
        <f t="shared" si="113"/>
        <v>19.026394595723936</v>
      </c>
      <c r="GS15" s="106">
        <f t="shared" si="114"/>
        <v>0</v>
      </c>
      <c r="GT15" s="95">
        <v>8969</v>
      </c>
      <c r="GU15" s="40">
        <f t="shared" si="115"/>
        <v>26.359254687591843</v>
      </c>
      <c r="GV15" s="41">
        <v>6226</v>
      </c>
      <c r="GW15" s="44">
        <f t="shared" si="116"/>
        <v>31.716760061130923</v>
      </c>
      <c r="GX15" s="105">
        <v>2725</v>
      </c>
      <c r="GY15" s="44">
        <f t="shared" si="117"/>
        <v>19.029329608938546</v>
      </c>
      <c r="GZ15" s="106">
        <f t="shared" si="118"/>
        <v>0</v>
      </c>
      <c r="HA15" s="95">
        <v>8951</v>
      </c>
      <c r="HB15" s="40">
        <f t="shared" si="119"/>
        <v>26.365243004418261</v>
      </c>
      <c r="HC15" s="41">
        <v>6201</v>
      </c>
      <c r="HD15" s="44">
        <f t="shared" si="120"/>
        <v>31.728407695456408</v>
      </c>
      <c r="HE15" s="105">
        <v>2708</v>
      </c>
      <c r="HF15" s="44">
        <f t="shared" si="121"/>
        <v>19.081172491544532</v>
      </c>
      <c r="HG15" s="106">
        <f t="shared" si="122"/>
        <v>0</v>
      </c>
      <c r="HH15" s="95">
        <v>8909</v>
      </c>
      <c r="HI15" s="40">
        <f t="shared" si="123"/>
        <v>26.407991463125448</v>
      </c>
      <c r="HJ15" s="41">
        <v>6178</v>
      </c>
      <c r="HK15" s="44">
        <f t="shared" si="124"/>
        <v>31.742280224014795</v>
      </c>
      <c r="HL15" s="105">
        <v>2702</v>
      </c>
      <c r="HM15" s="44">
        <f t="shared" si="125"/>
        <v>19.205345084938514</v>
      </c>
      <c r="HN15" s="106">
        <f t="shared" si="126"/>
        <v>0</v>
      </c>
      <c r="HO15" s="95">
        <v>8880</v>
      </c>
      <c r="HP15" s="40">
        <f t="shared" si="127"/>
        <v>26.482166288918048</v>
      </c>
      <c r="HQ15" s="41">
        <v>6177</v>
      </c>
      <c r="HR15" s="44">
        <f t="shared" si="128"/>
        <v>31.717586649550704</v>
      </c>
      <c r="HS15" s="105">
        <v>2702</v>
      </c>
      <c r="HT15" s="44">
        <f t="shared" si="129"/>
        <v>19.208075638018059</v>
      </c>
      <c r="HU15" s="106">
        <f t="shared" si="130"/>
        <v>0</v>
      </c>
      <c r="HV15" s="95">
        <v>8879</v>
      </c>
      <c r="HW15" s="40">
        <f t="shared" si="131"/>
        <v>26.47128972631328</v>
      </c>
      <c r="HX15" s="41"/>
      <c r="HY15" s="44"/>
      <c r="HZ15" s="95"/>
      <c r="IA15" s="44"/>
      <c r="IB15" s="106"/>
      <c r="IC15" s="95">
        <v>8874</v>
      </c>
      <c r="ID15" s="40">
        <f t="shared" si="132"/>
        <v>26.491133799032777</v>
      </c>
      <c r="IE15" s="41"/>
      <c r="IF15" s="44"/>
      <c r="IG15" s="95"/>
      <c r="IH15" s="44"/>
      <c r="II15" s="106"/>
      <c r="IJ15" s="95">
        <v>8858</v>
      </c>
      <c r="IK15" s="40">
        <f t="shared" si="133"/>
        <v>26.545596212053102</v>
      </c>
      <c r="IL15" s="41">
        <v>6163</v>
      </c>
      <c r="IM15" s="44">
        <f t="shared" si="134"/>
        <v>31.776230987367875</v>
      </c>
      <c r="IN15" s="105">
        <v>2683</v>
      </c>
      <c r="IO15" s="44">
        <f t="shared" si="135"/>
        <v>19.2882818116463</v>
      </c>
      <c r="IP15" s="106">
        <f t="shared" si="136"/>
        <v>0</v>
      </c>
      <c r="IQ15" s="95">
        <v>8846</v>
      </c>
      <c r="IR15" s="40">
        <f t="shared" si="137"/>
        <v>26.557386892431474</v>
      </c>
      <c r="IS15" s="41">
        <v>6154</v>
      </c>
      <c r="IT15" s="44">
        <f t="shared" si="138"/>
        <v>31.815126919298969</v>
      </c>
      <c r="IU15" s="105">
        <v>2676</v>
      </c>
      <c r="IV15" s="44">
        <f t="shared" si="139"/>
        <v>19.304573654595298</v>
      </c>
      <c r="IW15" s="106">
        <f t="shared" si="140"/>
        <v>0</v>
      </c>
      <c r="IX15" s="95">
        <v>8830</v>
      </c>
      <c r="IY15" s="40">
        <f t="shared" si="141"/>
        <v>26.589177632569484</v>
      </c>
      <c r="IZ15" s="41"/>
      <c r="JA15" s="44"/>
      <c r="JB15" s="95"/>
      <c r="JC15" s="44"/>
      <c r="JD15" s="106"/>
      <c r="JE15" s="95">
        <v>8823</v>
      </c>
      <c r="JF15" s="40">
        <f t="shared" si="142"/>
        <v>26.600940665701884</v>
      </c>
      <c r="JG15" s="41">
        <v>6128</v>
      </c>
      <c r="JH15" s="44">
        <f t="shared" si="143"/>
        <v>31.842036892699404</v>
      </c>
      <c r="JI15" s="105">
        <v>2656</v>
      </c>
      <c r="JJ15" s="44">
        <f t="shared" si="144"/>
        <v>19.402439915260427</v>
      </c>
      <c r="JK15" s="106">
        <f t="shared" si="145"/>
        <v>0</v>
      </c>
      <c r="JL15" s="95">
        <v>8784</v>
      </c>
      <c r="JM15" s="40">
        <f t="shared" si="146"/>
        <v>26.668285870423219</v>
      </c>
      <c r="JN15" s="41"/>
      <c r="JO15" s="44"/>
      <c r="JP15" s="95"/>
      <c r="JQ15" s="44"/>
      <c r="JR15" s="106"/>
      <c r="JS15" s="95">
        <v>8768</v>
      </c>
      <c r="JT15" s="40">
        <f t="shared" si="147"/>
        <v>26.677214227036238</v>
      </c>
      <c r="JU15" s="41">
        <v>6115</v>
      </c>
      <c r="JV15" s="44">
        <f t="shared" si="148"/>
        <v>31.843982711034734</v>
      </c>
      <c r="JW15" s="95">
        <v>2645</v>
      </c>
      <c r="JX15" s="44">
        <f t="shared" si="149"/>
        <v>19.418544893913808</v>
      </c>
      <c r="JY15" s="106">
        <f t="shared" si="150"/>
        <v>0</v>
      </c>
      <c r="JZ15" s="95">
        <v>8760</v>
      </c>
      <c r="KA15" s="40">
        <f t="shared" si="151"/>
        <v>26.686976389946686</v>
      </c>
      <c r="KB15" s="41"/>
      <c r="KC15" s="44"/>
      <c r="KD15" s="95"/>
      <c r="KE15" s="44"/>
      <c r="KF15" s="106"/>
      <c r="KG15" s="95">
        <v>8738</v>
      </c>
      <c r="KH15" s="40">
        <f t="shared" si="152"/>
        <v>26.70374671474849</v>
      </c>
      <c r="KI15" s="41">
        <v>6078</v>
      </c>
      <c r="KJ15" s="44">
        <f t="shared" si="153"/>
        <v>31.887099312732804</v>
      </c>
      <c r="KK15" s="95">
        <v>2613</v>
      </c>
      <c r="KL15" s="44">
        <f t="shared" si="154"/>
        <v>19.520394441954281</v>
      </c>
      <c r="KM15" s="106">
        <f t="shared" si="155"/>
        <v>0</v>
      </c>
      <c r="KN15" s="95">
        <v>8691</v>
      </c>
      <c r="KO15" s="40">
        <f t="shared" si="156"/>
        <v>26.784393491124259</v>
      </c>
      <c r="KP15" s="41">
        <v>6071</v>
      </c>
      <c r="KQ15" s="44">
        <f t="shared" si="157"/>
        <v>31.915676585006835</v>
      </c>
      <c r="KR15" s="95">
        <v>2606</v>
      </c>
      <c r="KS15" s="44">
        <f t="shared" si="158"/>
        <v>19.549887471867965</v>
      </c>
      <c r="KT15" s="106">
        <f t="shared" si="159"/>
        <v>0</v>
      </c>
      <c r="KU15" s="95">
        <v>8677</v>
      </c>
      <c r="KV15" s="40">
        <f t="shared" si="160"/>
        <v>26.819769418601059</v>
      </c>
      <c r="KW15" s="41"/>
      <c r="KX15" s="44"/>
      <c r="KY15" s="95"/>
      <c r="KZ15" s="44"/>
      <c r="LA15" s="106"/>
      <c r="LB15" s="95">
        <v>8654</v>
      </c>
      <c r="LC15" s="40">
        <f t="shared" si="161"/>
        <v>26.846595315650688</v>
      </c>
      <c r="LD15" s="41"/>
      <c r="LE15" s="44"/>
      <c r="LF15" s="95"/>
      <c r="LG15" s="44"/>
      <c r="LH15" s="106"/>
      <c r="LI15" s="95">
        <v>8596</v>
      </c>
      <c r="LJ15" s="40">
        <f t="shared" si="162"/>
        <v>26.91633266533066</v>
      </c>
      <c r="LK15" s="41">
        <v>6012</v>
      </c>
      <c r="LL15" s="44">
        <f t="shared" si="163"/>
        <v>31.965121225010634</v>
      </c>
      <c r="LM15" s="95">
        <v>2575</v>
      </c>
      <c r="LN15" s="44">
        <f t="shared" si="164"/>
        <v>19.743904309155038</v>
      </c>
      <c r="LO15" s="106">
        <f t="shared" si="165"/>
        <v>0</v>
      </c>
      <c r="LP15" s="95">
        <v>8587</v>
      </c>
      <c r="LQ15" s="40">
        <f t="shared" si="166"/>
        <v>26.959907067282028</v>
      </c>
      <c r="LR15" s="41"/>
      <c r="LS15" s="44"/>
      <c r="LT15" s="95"/>
      <c r="LU15" s="44"/>
      <c r="LV15" s="106"/>
      <c r="LW15" s="95">
        <v>8570</v>
      </c>
      <c r="LX15" s="40">
        <f t="shared" si="167"/>
        <v>27.015951074963745</v>
      </c>
      <c r="LY15" s="41"/>
      <c r="LZ15" s="44"/>
      <c r="MA15" s="95"/>
      <c r="MB15" s="44"/>
      <c r="MC15" s="106"/>
      <c r="MD15" s="95">
        <v>8536</v>
      </c>
      <c r="ME15" s="40">
        <f t="shared" si="168"/>
        <v>27.05889811703544</v>
      </c>
      <c r="MF15" s="41"/>
      <c r="MG15" s="44"/>
      <c r="MH15" s="95"/>
      <c r="MI15" s="44"/>
      <c r="MJ15" s="106"/>
      <c r="MK15" s="95">
        <v>8487</v>
      </c>
      <c r="ML15" s="40">
        <f t="shared" si="169"/>
        <v>27.160138248847925</v>
      </c>
      <c r="MM15" s="41">
        <v>5940</v>
      </c>
      <c r="MN15" s="44">
        <f t="shared" si="170"/>
        <v>32.142857142857146</v>
      </c>
      <c r="MO15" s="95">
        <v>2526</v>
      </c>
      <c r="MP15" s="44">
        <f t="shared" si="171"/>
        <v>20.023781212841854</v>
      </c>
      <c r="MQ15" s="106">
        <f t="shared" si="172"/>
        <v>0</v>
      </c>
      <c r="MR15" s="95">
        <v>8466</v>
      </c>
      <c r="MS15" s="40">
        <f t="shared" si="173"/>
        <v>27.225366606637508</v>
      </c>
      <c r="MT15" s="41"/>
      <c r="MU15" s="44"/>
      <c r="MV15" s="95"/>
      <c r="MW15" s="44"/>
      <c r="MX15" s="106"/>
      <c r="MY15" s="95">
        <v>8337</v>
      </c>
      <c r="MZ15" s="40">
        <f t="shared" si="174"/>
        <v>27.485823552683637</v>
      </c>
      <c r="NA15" s="41"/>
      <c r="NB15" s="44"/>
      <c r="NC15" s="95"/>
      <c r="ND15" s="44"/>
      <c r="NE15" s="106"/>
      <c r="NF15" s="95">
        <v>8258</v>
      </c>
      <c r="NG15" s="40">
        <f t="shared" si="175"/>
        <v>27.634440986514068</v>
      </c>
      <c r="NH15" s="41">
        <v>5804</v>
      </c>
      <c r="NI15" s="44">
        <f t="shared" si="176"/>
        <v>32.468113671962406</v>
      </c>
      <c r="NJ15" s="95">
        <v>2417</v>
      </c>
      <c r="NK15" s="44">
        <f t="shared" si="177"/>
        <v>20.458777721347555</v>
      </c>
      <c r="NL15" s="106">
        <f t="shared" si="178"/>
        <v>0</v>
      </c>
      <c r="NM15" s="95">
        <v>8221</v>
      </c>
      <c r="NN15" s="40">
        <f t="shared" si="179"/>
        <v>27.688525142299014</v>
      </c>
      <c r="NO15" s="41"/>
      <c r="NP15" s="44"/>
      <c r="NQ15" s="95"/>
      <c r="NR15" s="44"/>
      <c r="NS15" s="106"/>
      <c r="NT15" s="95">
        <v>8196</v>
      </c>
      <c r="NU15" s="40">
        <f t="shared" si="180"/>
        <v>27.759525825571551</v>
      </c>
      <c r="NV15" s="41"/>
      <c r="NW15" s="44"/>
      <c r="NX15" s="95"/>
      <c r="NY15" s="44"/>
      <c r="NZ15" s="106"/>
      <c r="OA15" s="95">
        <v>8058</v>
      </c>
      <c r="OB15" s="40">
        <f t="shared" si="181"/>
        <v>27.879458879701069</v>
      </c>
      <c r="OC15" s="41"/>
      <c r="OD15" s="44"/>
      <c r="OE15" s="95"/>
      <c r="OF15" s="44"/>
      <c r="OG15" s="106"/>
      <c r="OH15" s="95">
        <v>7912</v>
      </c>
      <c r="OI15" s="40">
        <f t="shared" si="182"/>
        <v>27.983306217726533</v>
      </c>
      <c r="OJ15" s="41">
        <v>5566</v>
      </c>
      <c r="OK15" s="44">
        <f t="shared" si="183"/>
        <v>32.708468002585647</v>
      </c>
      <c r="OL15" s="95">
        <v>2283</v>
      </c>
      <c r="OM15" s="44">
        <f t="shared" si="184"/>
        <v>20.879824400951161</v>
      </c>
      <c r="ON15" s="106">
        <f t="shared" si="185"/>
        <v>0</v>
      </c>
      <c r="OO15" s="95">
        <v>7849</v>
      </c>
      <c r="OP15" s="40">
        <f t="shared" si="186"/>
        <v>28.077267036308349</v>
      </c>
      <c r="OQ15" s="41"/>
      <c r="OR15" s="44"/>
      <c r="OS15" s="95"/>
      <c r="OT15" s="44"/>
      <c r="OU15" s="106"/>
      <c r="OV15" s="95">
        <v>7738</v>
      </c>
      <c r="OW15" s="40">
        <f t="shared" si="187"/>
        <v>28.238814685059481</v>
      </c>
      <c r="OX15" s="41"/>
      <c r="OY15" s="44"/>
      <c r="OZ15" s="95"/>
      <c r="PA15" s="44"/>
      <c r="PB15" s="106"/>
      <c r="PC15" s="95">
        <v>7625</v>
      </c>
      <c r="PD15" s="40">
        <f t="shared" si="188"/>
        <v>28.354157370221628</v>
      </c>
      <c r="PE15" s="41"/>
      <c r="PF15" s="44"/>
      <c r="PG15" s="95"/>
      <c r="PH15" s="44"/>
      <c r="PI15" s="106"/>
      <c r="PJ15" s="95">
        <v>7471</v>
      </c>
      <c r="PK15" s="40">
        <f t="shared" si="189"/>
        <v>28.68056355330339</v>
      </c>
      <c r="PL15" s="41">
        <v>5239</v>
      </c>
      <c r="PM15" s="44">
        <f t="shared" si="190"/>
        <v>33.227627322889582</v>
      </c>
      <c r="PN15" s="95">
        <v>2088</v>
      </c>
      <c r="PO15" s="44">
        <f t="shared" si="191"/>
        <v>21.561338289962826</v>
      </c>
      <c r="PP15" s="106">
        <f t="shared" si="192"/>
        <v>0</v>
      </c>
      <c r="PQ15" s="95">
        <v>7327</v>
      </c>
      <c r="PR15" s="40">
        <f t="shared" si="193"/>
        <v>28.787521609303791</v>
      </c>
      <c r="PS15" s="41">
        <v>5214</v>
      </c>
      <c r="PT15" s="44">
        <f t="shared" si="194"/>
        <v>33.292893174126817</v>
      </c>
      <c r="PU15" s="95">
        <v>2077</v>
      </c>
      <c r="PV15" s="44">
        <f t="shared" si="195"/>
        <v>21.741861195435987</v>
      </c>
      <c r="PW15" s="106">
        <f t="shared" si="196"/>
        <v>0</v>
      </c>
      <c r="PX15" s="95">
        <v>7291</v>
      </c>
      <c r="PY15" s="40">
        <f t="shared" si="197"/>
        <v>28.915328177672023</v>
      </c>
      <c r="PZ15" s="41"/>
      <c r="QA15" s="44"/>
      <c r="QB15" s="95"/>
      <c r="QC15" s="44"/>
      <c r="QD15" s="106"/>
      <c r="QE15" s="95">
        <v>7191</v>
      </c>
      <c r="QF15" s="40">
        <f t="shared" si="198"/>
        <v>29.019370460048428</v>
      </c>
      <c r="QG15" s="41"/>
      <c r="QH15" s="44"/>
      <c r="QI15" s="95"/>
      <c r="QJ15" s="44"/>
      <c r="QK15" s="106"/>
      <c r="QL15" s="95">
        <v>6951</v>
      </c>
      <c r="QM15" s="40">
        <f t="shared" si="199"/>
        <v>29.483372921615203</v>
      </c>
      <c r="QN15" s="41">
        <v>4952</v>
      </c>
      <c r="QO15" s="44">
        <f t="shared" si="200"/>
        <v>33.762869025703964</v>
      </c>
      <c r="QP15" s="95">
        <v>1923</v>
      </c>
      <c r="QQ15" s="44">
        <f t="shared" si="201"/>
        <v>22.63418079096045</v>
      </c>
      <c r="QR15" s="106">
        <f t="shared" si="202"/>
        <v>7</v>
      </c>
      <c r="QS15" s="95">
        <v>6882</v>
      </c>
      <c r="QT15" s="40">
        <f t="shared" si="203"/>
        <v>29.679144385026738</v>
      </c>
      <c r="QU15" s="41"/>
      <c r="QV15" s="44"/>
      <c r="QW15" s="95"/>
      <c r="QX15" s="44"/>
      <c r="QY15" s="106"/>
      <c r="QZ15" s="95">
        <v>6747</v>
      </c>
      <c r="RA15" s="40">
        <f t="shared" si="204"/>
        <v>29.875132837407016</v>
      </c>
      <c r="RB15" s="41"/>
      <c r="RC15" s="44"/>
      <c r="RD15" s="95"/>
      <c r="RE15" s="44"/>
      <c r="RF15" s="106"/>
      <c r="RG15" s="95">
        <v>6532</v>
      </c>
      <c r="RH15" s="40">
        <f t="shared" si="205"/>
        <v>30.310904872389795</v>
      </c>
      <c r="RI15" s="41"/>
      <c r="RJ15" s="44"/>
      <c r="RK15" s="95"/>
      <c r="RL15" s="44"/>
      <c r="RM15" s="106"/>
      <c r="RN15" s="95">
        <v>6333</v>
      </c>
      <c r="RO15" s="40">
        <f t="shared" si="206"/>
        <v>30.847540185094985</v>
      </c>
      <c r="RP15" s="41">
        <v>4532</v>
      </c>
      <c r="RQ15" s="44">
        <f t="shared" si="207"/>
        <v>34.749271584112869</v>
      </c>
      <c r="RR15" s="95">
        <v>1664</v>
      </c>
      <c r="RS15" s="44">
        <f t="shared" si="208"/>
        <v>24.004616272360067</v>
      </c>
      <c r="RT15" s="106">
        <f t="shared" si="209"/>
        <v>7</v>
      </c>
      <c r="RU15" s="95">
        <v>6203</v>
      </c>
      <c r="RV15" s="40">
        <f t="shared" si="210"/>
        <v>31.024307292187657</v>
      </c>
      <c r="RW15" s="41"/>
      <c r="RX15" s="44"/>
      <c r="RY15" s="95"/>
      <c r="RZ15" s="44"/>
      <c r="SA15" s="106"/>
      <c r="SB15" s="95">
        <v>6074</v>
      </c>
      <c r="SC15" s="40">
        <f t="shared" si="211"/>
        <v>31.137540370123546</v>
      </c>
      <c r="SD15" s="41">
        <v>4319</v>
      </c>
      <c r="SE15" s="44">
        <f t="shared" si="212"/>
        <v>35.11096658808227</v>
      </c>
      <c r="SF15" s="95">
        <v>1555</v>
      </c>
      <c r="SG15" s="44">
        <f t="shared" si="213"/>
        <v>24.53068307303991</v>
      </c>
      <c r="SH15" s="106"/>
      <c r="SI15" s="95">
        <v>5874</v>
      </c>
      <c r="SJ15" s="40">
        <f t="shared" si="214"/>
        <v>31.512875536480689</v>
      </c>
      <c r="SK15" s="41"/>
      <c r="SL15" s="44"/>
      <c r="SM15" s="95"/>
      <c r="SN15" s="44"/>
      <c r="SO15" s="106"/>
      <c r="SP15" s="95">
        <v>5796</v>
      </c>
      <c r="SQ15" s="40">
        <f t="shared" si="215"/>
        <v>31.560032670841277</v>
      </c>
      <c r="SR15" s="41"/>
      <c r="SS15" s="44"/>
      <c r="ST15" s="95"/>
      <c r="SU15" s="44"/>
      <c r="SV15" s="106"/>
      <c r="SW15" s="95">
        <v>5669</v>
      </c>
      <c r="SX15" s="40">
        <f t="shared" si="216"/>
        <v>31.643873848730113</v>
      </c>
      <c r="SY15" s="41"/>
      <c r="SZ15" s="44"/>
      <c r="TA15" s="95"/>
      <c r="TB15" s="44"/>
      <c r="TC15" s="106"/>
      <c r="TD15" s="95">
        <v>5547</v>
      </c>
      <c r="TE15" s="40">
        <f t="shared" si="217"/>
        <v>31.949084206888607</v>
      </c>
      <c r="TF15" s="105">
        <v>3968</v>
      </c>
      <c r="TG15" s="44">
        <f t="shared" si="218"/>
        <v>35.546000179163308</v>
      </c>
      <c r="TH15" s="14">
        <v>1393</v>
      </c>
      <c r="TI15" s="44">
        <f t="shared" si="219"/>
        <v>25.447570332480819</v>
      </c>
      <c r="TJ15" s="106">
        <f t="shared" si="220"/>
        <v>5</v>
      </c>
      <c r="TK15" s="56">
        <v>5366</v>
      </c>
      <c r="TL15" s="40">
        <f t="shared" si="221"/>
        <v>32.222422386356811</v>
      </c>
      <c r="TM15" s="105"/>
      <c r="TN15" s="44"/>
      <c r="TP15" s="44"/>
      <c r="TQ15" s="106"/>
      <c r="TR15" s="105">
        <v>5245</v>
      </c>
      <c r="TS15" s="40">
        <f t="shared" si="222"/>
        <v>32.454674834478062</v>
      </c>
      <c r="TT15" s="105"/>
      <c r="TU15" s="44"/>
      <c r="TW15" s="44"/>
      <c r="TX15" s="106"/>
      <c r="TY15" s="105">
        <v>5103</v>
      </c>
      <c r="TZ15" s="40">
        <f t="shared" si="223"/>
        <v>32.776671590982083</v>
      </c>
      <c r="UA15" s="105">
        <v>3657</v>
      </c>
      <c r="UB15" s="44">
        <f t="shared" si="224"/>
        <v>36.402548277921561</v>
      </c>
      <c r="UC15" s="14">
        <v>1244</v>
      </c>
      <c r="UD15" s="44">
        <f t="shared" si="225"/>
        <v>25.954517003964117</v>
      </c>
      <c r="UE15" s="106">
        <f t="shared" si="226"/>
        <v>8</v>
      </c>
      <c r="UF15" s="56">
        <v>4909</v>
      </c>
      <c r="UG15" s="40">
        <f t="shared" si="227"/>
        <v>33.037216501783426</v>
      </c>
      <c r="UH15" s="105"/>
      <c r="UI15" s="44"/>
      <c r="UK15" s="44"/>
      <c r="UL15" s="106"/>
      <c r="UM15" s="131">
        <v>4756</v>
      </c>
      <c r="UN15" s="40">
        <f t="shared" si="228"/>
        <v>33.073713490959669</v>
      </c>
      <c r="UO15" s="105"/>
      <c r="UP15" s="44"/>
      <c r="UR15" s="44"/>
      <c r="US15" s="106"/>
      <c r="UT15" s="90">
        <v>4588</v>
      </c>
      <c r="UU15" s="40">
        <f t="shared" si="229"/>
        <v>33.181456570478055</v>
      </c>
      <c r="UV15" s="105"/>
      <c r="UW15" s="44"/>
      <c r="UY15" s="44"/>
      <c r="UZ15" s="106"/>
      <c r="VA15" s="107">
        <v>4412</v>
      </c>
      <c r="VB15" s="40">
        <f t="shared" si="230"/>
        <v>33.323262839879156</v>
      </c>
      <c r="VC15" s="105">
        <v>3146</v>
      </c>
      <c r="VD15" s="44">
        <f t="shared" si="231"/>
        <v>36.619718309859159</v>
      </c>
      <c r="VE15" s="95">
        <v>1041</v>
      </c>
      <c r="VF15" s="44">
        <f t="shared" si="232"/>
        <v>26.441452882905764</v>
      </c>
      <c r="VG15" s="106">
        <f t="shared" si="233"/>
        <v>9</v>
      </c>
      <c r="VH15" s="56">
        <v>4196</v>
      </c>
      <c r="VI15" s="40">
        <f t="shared" si="234"/>
        <v>33.439591966847303</v>
      </c>
      <c r="VJ15" s="105"/>
      <c r="VK15" s="44"/>
      <c r="VL15" s="95"/>
      <c r="VM15" s="44"/>
      <c r="VN15" s="106"/>
      <c r="VO15" s="107">
        <v>4009</v>
      </c>
      <c r="VP15" s="40">
        <f t="shared" si="235"/>
        <v>33.816954871362292</v>
      </c>
      <c r="VQ15" s="105"/>
      <c r="VR15" s="44"/>
      <c r="VS15" s="95"/>
      <c r="VT15" s="44"/>
      <c r="VU15" s="106"/>
      <c r="VV15" s="107">
        <v>3724</v>
      </c>
      <c r="VW15" s="40">
        <f t="shared" si="236"/>
        <v>34.040219378427786</v>
      </c>
      <c r="VX15" s="105">
        <v>2597</v>
      </c>
      <c r="VY15" s="44">
        <f t="shared" si="237"/>
        <v>37.496390412936762</v>
      </c>
      <c r="VZ15" s="95">
        <v>854</v>
      </c>
      <c r="WA15" s="44">
        <f t="shared" si="238"/>
        <v>27.709279688513956</v>
      </c>
      <c r="WB15" s="106">
        <f t="shared" si="239"/>
        <v>5</v>
      </c>
      <c r="WC15" s="56">
        <v>3456</v>
      </c>
      <c r="WD15" s="40">
        <f t="shared" si="240"/>
        <v>34.48757609021056</v>
      </c>
      <c r="WE15" s="105"/>
      <c r="WF15" s="44"/>
      <c r="WG15" s="95"/>
      <c r="WH15" s="44"/>
      <c r="WI15" s="106"/>
      <c r="WJ15" s="95">
        <v>3206</v>
      </c>
      <c r="WK15" s="40">
        <f t="shared" si="241"/>
        <v>34.779778693859839</v>
      </c>
      <c r="WL15" s="105"/>
      <c r="WM15" s="44"/>
      <c r="WN15" s="95"/>
      <c r="WO15" s="44"/>
      <c r="WP15" s="106"/>
      <c r="WQ15" s="95">
        <v>2967</v>
      </c>
      <c r="WR15" s="40">
        <f t="shared" si="242"/>
        <v>35.079214944431307</v>
      </c>
      <c r="WS15" s="105"/>
      <c r="WT15" s="44"/>
      <c r="WU15" s="95"/>
      <c r="WV15" s="44"/>
      <c r="WW15" s="106"/>
      <c r="WX15" s="95">
        <v>2660</v>
      </c>
      <c r="WY15" s="40">
        <f t="shared" si="243"/>
        <v>35.050731321649756</v>
      </c>
      <c r="WZ15" s="105">
        <v>1846</v>
      </c>
      <c r="XA15" s="44">
        <f t="shared" si="244"/>
        <v>38.570831592143747</v>
      </c>
      <c r="XB15" s="95">
        <v>555</v>
      </c>
      <c r="XC15" s="44">
        <f t="shared" si="245"/>
        <v>27.611940298507463</v>
      </c>
      <c r="XD15" s="106">
        <f t="shared" si="246"/>
        <v>2</v>
      </c>
      <c r="XE15" s="56">
        <v>2403</v>
      </c>
      <c r="XF15" s="40">
        <f t="shared" si="247"/>
        <v>35.333039258932509</v>
      </c>
      <c r="XG15" s="105"/>
      <c r="XH15" s="44"/>
      <c r="XI15" s="95"/>
      <c r="XJ15" s="44"/>
      <c r="XK15" s="106"/>
      <c r="XL15" s="95">
        <v>2180</v>
      </c>
      <c r="XM15" s="40">
        <f t="shared" si="248"/>
        <v>35.406853987331495</v>
      </c>
      <c r="XN15" s="105"/>
      <c r="XO15" s="44"/>
      <c r="XP15" s="95"/>
      <c r="XQ15" s="44"/>
      <c r="XR15" s="106"/>
      <c r="XS15" s="95">
        <v>1960</v>
      </c>
      <c r="XT15" s="40">
        <f t="shared" si="249"/>
        <v>35.372676412199965</v>
      </c>
      <c r="XU15" s="105">
        <v>1371</v>
      </c>
      <c r="XV15" s="44">
        <f t="shared" si="250"/>
        <v>38.696020321761218</v>
      </c>
      <c r="XW15" s="95">
        <v>390</v>
      </c>
      <c r="XX15" s="44">
        <f t="shared" si="251"/>
        <v>26.915113871635612</v>
      </c>
      <c r="XY15" s="106">
        <f t="shared" si="252"/>
        <v>7</v>
      </c>
      <c r="XZ15" s="56">
        <v>1768</v>
      </c>
      <c r="YA15" s="40">
        <f t="shared" si="253"/>
        <v>35.233160621761655</v>
      </c>
      <c r="YB15" s="105"/>
      <c r="YC15" s="44"/>
      <c r="YD15" s="95"/>
      <c r="YE15" s="44"/>
      <c r="YF15" s="106"/>
      <c r="YG15" s="95">
        <v>1585</v>
      </c>
      <c r="YH15" s="40">
        <f t="shared" si="254"/>
        <v>35.506272401433691</v>
      </c>
      <c r="YI15" s="105"/>
      <c r="YJ15" s="44"/>
      <c r="YK15" s="95"/>
      <c r="YL15" s="44"/>
      <c r="YM15" s="106"/>
      <c r="YN15" s="95">
        <v>1341</v>
      </c>
      <c r="YO15" s="40">
        <f t="shared" si="255"/>
        <v>35.579729371185991</v>
      </c>
      <c r="YP15" s="105"/>
      <c r="YQ15" s="44"/>
      <c r="YR15" s="95"/>
      <c r="YS15" s="44"/>
      <c r="YT15" s="106"/>
      <c r="YU15" s="95">
        <v>1134</v>
      </c>
      <c r="YV15" s="40">
        <f t="shared" si="256"/>
        <v>35.448577680525162</v>
      </c>
      <c r="YW15" s="105">
        <v>837</v>
      </c>
      <c r="YX15" s="44">
        <f t="shared" si="257"/>
        <v>39.130434782608695</v>
      </c>
      <c r="YY15" s="95">
        <v>246</v>
      </c>
      <c r="YZ15" s="44">
        <f t="shared" si="258"/>
        <v>27.640449438202246</v>
      </c>
      <c r="ZA15" s="106">
        <f t="shared" si="259"/>
        <v>7</v>
      </c>
      <c r="ZB15" s="56">
        <v>1090</v>
      </c>
      <c r="ZC15" s="40">
        <f t="shared" si="260"/>
        <v>35.772891368559243</v>
      </c>
      <c r="ZD15" s="41"/>
      <c r="ZE15" s="44"/>
      <c r="ZF15" s="95"/>
      <c r="ZG15" s="44"/>
      <c r="ZH15" s="106"/>
      <c r="ZI15" s="95">
        <v>856</v>
      </c>
      <c r="ZJ15" s="40">
        <f t="shared" si="261"/>
        <v>35.81589958158996</v>
      </c>
      <c r="ZK15" s="105"/>
      <c r="ZL15" s="44"/>
      <c r="ZM15" s="95"/>
      <c r="ZN15" s="44"/>
      <c r="ZO15" s="106"/>
      <c r="ZP15" s="95">
        <v>708</v>
      </c>
      <c r="ZQ15" s="40">
        <f t="shared" si="262"/>
        <v>35.34697953070394</v>
      </c>
      <c r="ZR15" s="105"/>
      <c r="ZS15" s="44"/>
      <c r="ZT15" s="95"/>
      <c r="ZU15" s="44"/>
      <c r="ZV15" s="106"/>
      <c r="ZW15" s="95">
        <v>602</v>
      </c>
      <c r="ZX15" s="40">
        <f t="shared" si="263"/>
        <v>35.474366529169124</v>
      </c>
      <c r="ZY15" s="105"/>
      <c r="ZZ15" s="44"/>
      <c r="AAA15" s="95"/>
      <c r="AAB15" s="44"/>
      <c r="AAC15" s="106"/>
      <c r="AAD15" s="95">
        <v>578</v>
      </c>
      <c r="AAE15" s="40">
        <f t="shared" si="264"/>
        <v>35.591133004926107</v>
      </c>
      <c r="AAF15" s="105"/>
      <c r="AAG15" s="44"/>
      <c r="AAH15" s="95"/>
      <c r="AAI15" s="44"/>
      <c r="AAJ15" s="106"/>
      <c r="AAK15" s="95">
        <v>428</v>
      </c>
      <c r="AAL15" s="40">
        <f t="shared" si="265"/>
        <v>35.756056808688385</v>
      </c>
      <c r="AAM15" s="105">
        <v>216</v>
      </c>
      <c r="AAN15" s="44">
        <f t="shared" si="266"/>
        <v>37.76223776223776</v>
      </c>
      <c r="AAO15" s="95">
        <v>57</v>
      </c>
      <c r="AAP15" s="44">
        <f t="shared" si="267"/>
        <v>26.886792452830189</v>
      </c>
      <c r="AAQ15" s="106">
        <f t="shared" si="268"/>
        <v>1</v>
      </c>
      <c r="AAR15" s="56">
        <v>274</v>
      </c>
      <c r="AAS15" s="40">
        <f t="shared" si="269"/>
        <v>34.904458598726116</v>
      </c>
      <c r="AAT15" s="105"/>
      <c r="AAU15" s="44"/>
      <c r="AAV15" s="95"/>
      <c r="AAW15" s="44"/>
      <c r="AAX15" s="106"/>
      <c r="AAY15" s="95">
        <v>114</v>
      </c>
      <c r="AAZ15" s="40">
        <f t="shared" si="270"/>
        <v>31.932773109243694</v>
      </c>
    </row>
    <row r="16" spans="1:1024" x14ac:dyDescent="0.3">
      <c r="A16" s="103" t="s">
        <v>34</v>
      </c>
      <c r="B16" s="95">
        <v>1395953</v>
      </c>
      <c r="C16" s="44">
        <f t="shared" si="0"/>
        <v>4.7506010427307812</v>
      </c>
      <c r="D16" s="95">
        <v>2159593</v>
      </c>
      <c r="E16" s="44">
        <f t="shared" si="1"/>
        <v>6.9721011739227841</v>
      </c>
      <c r="F16" s="95">
        <f t="shared" si="2"/>
        <v>3555546</v>
      </c>
      <c r="G16" s="44">
        <f t="shared" si="3"/>
        <v>5.8906109068481065</v>
      </c>
      <c r="H16" s="41">
        <v>13628</v>
      </c>
      <c r="I16" s="44">
        <f t="shared" si="4"/>
        <v>39.842128343809385</v>
      </c>
      <c r="J16" s="105">
        <v>10872</v>
      </c>
      <c r="K16" s="44">
        <f t="shared" si="5"/>
        <v>43.173695496783417</v>
      </c>
      <c r="L16" s="106">
        <f t="shared" si="6"/>
        <v>0</v>
      </c>
      <c r="M16" s="106">
        <v>24500</v>
      </c>
      <c r="N16" s="40">
        <f t="shared" si="7"/>
        <v>41.254820078468349</v>
      </c>
      <c r="O16" s="41">
        <v>12872</v>
      </c>
      <c r="P16" s="44">
        <f t="shared" si="8"/>
        <v>39.946621978090185</v>
      </c>
      <c r="Q16" s="105">
        <v>10220</v>
      </c>
      <c r="R16" s="44">
        <f t="shared" si="9"/>
        <v>43.319769413360461</v>
      </c>
      <c r="S16" s="106">
        <f t="shared" si="10"/>
        <v>0</v>
      </c>
      <c r="T16" s="106">
        <v>23092</v>
      </c>
      <c r="U16" s="40">
        <f t="shared" si="11"/>
        <v>41.37239093433665</v>
      </c>
      <c r="V16" s="41">
        <v>11434</v>
      </c>
      <c r="W16" s="44">
        <f t="shared" si="12"/>
        <v>39.573599141660608</v>
      </c>
      <c r="X16" s="105">
        <v>9075</v>
      </c>
      <c r="Y16" s="44">
        <f t="shared" si="13"/>
        <v>43.146484096419911</v>
      </c>
      <c r="Z16" s="106">
        <f t="shared" si="14"/>
        <v>0</v>
      </c>
      <c r="AA16" s="106">
        <v>20509</v>
      </c>
      <c r="AB16" s="40">
        <f t="shared" si="15"/>
        <v>41.078796618996115</v>
      </c>
      <c r="AC16" s="41">
        <v>10385</v>
      </c>
      <c r="AD16" s="44">
        <f t="shared" si="16"/>
        <v>39.51223224137275</v>
      </c>
      <c r="AE16" s="105">
        <v>8349</v>
      </c>
      <c r="AF16" s="44">
        <f t="shared" si="17"/>
        <v>43.337658967038671</v>
      </c>
      <c r="AG16" s="106">
        <f t="shared" si="18"/>
        <v>0</v>
      </c>
      <c r="AH16" s="106">
        <v>18734</v>
      </c>
      <c r="AI16" s="40">
        <f t="shared" si="19"/>
        <v>41.130236234302274</v>
      </c>
      <c r="AJ16" s="41">
        <v>9454</v>
      </c>
      <c r="AK16" s="44">
        <f t="shared" si="20"/>
        <v>39.391666666666666</v>
      </c>
      <c r="AL16" s="105">
        <v>7699</v>
      </c>
      <c r="AM16" s="44">
        <f t="shared" si="21"/>
        <v>43.408885881822286</v>
      </c>
      <c r="AN16" s="106">
        <f t="shared" si="22"/>
        <v>0</v>
      </c>
      <c r="AO16" s="106">
        <v>17153</v>
      </c>
      <c r="AP16" s="40">
        <f t="shared" si="23"/>
        <v>41.098811577534981</v>
      </c>
      <c r="AQ16" s="41">
        <v>9082</v>
      </c>
      <c r="AR16" s="44">
        <f t="shared" si="24"/>
        <v>39.329637969859697</v>
      </c>
      <c r="AS16" s="105">
        <v>7451</v>
      </c>
      <c r="AT16" s="44">
        <f t="shared" si="25"/>
        <v>43.53236737555504</v>
      </c>
      <c r="AU16" s="106">
        <f t="shared" si="26"/>
        <v>0</v>
      </c>
      <c r="AV16" s="95">
        <v>16533</v>
      </c>
      <c r="AW16" s="40">
        <f t="shared" si="27"/>
        <v>41.118682849184239</v>
      </c>
      <c r="AX16" s="41">
        <v>8799</v>
      </c>
      <c r="AY16" s="44">
        <f t="shared" si="28"/>
        <v>39.240957944967221</v>
      </c>
      <c r="AZ16" s="105">
        <v>7238</v>
      </c>
      <c r="BA16" s="44">
        <f t="shared" si="29"/>
        <v>43.528987250420975</v>
      </c>
      <c r="BB16" s="106">
        <f t="shared" si="30"/>
        <v>0</v>
      </c>
      <c r="BC16" s="95">
        <v>16037</v>
      </c>
      <c r="BD16" s="40">
        <f t="shared" si="31"/>
        <v>41.06681006888428</v>
      </c>
      <c r="BE16" s="41">
        <v>8398</v>
      </c>
      <c r="BF16" s="44">
        <f t="shared" si="32"/>
        <v>39.124155602143027</v>
      </c>
      <c r="BG16" s="105">
        <v>6968</v>
      </c>
      <c r="BH16" s="44">
        <f t="shared" si="33"/>
        <v>43.544556930383706</v>
      </c>
      <c r="BI16" s="106">
        <f t="shared" si="34"/>
        <v>0</v>
      </c>
      <c r="BJ16" s="95">
        <v>15366</v>
      </c>
      <c r="BK16" s="40">
        <f t="shared" si="35"/>
        <v>41.012090639762995</v>
      </c>
      <c r="BL16" s="41">
        <v>8379</v>
      </c>
      <c r="BM16" s="44">
        <f t="shared" si="36"/>
        <v>39.10486769029729</v>
      </c>
      <c r="BN16" s="105">
        <v>6959</v>
      </c>
      <c r="BO16" s="44">
        <f t="shared" si="37"/>
        <v>43.559088632949425</v>
      </c>
      <c r="BP16" s="106">
        <f t="shared" si="38"/>
        <v>0</v>
      </c>
      <c r="BQ16" s="95">
        <v>15338</v>
      </c>
      <c r="BR16" s="40">
        <f t="shared" si="39"/>
        <v>41.007405823062321</v>
      </c>
      <c r="BS16" s="41">
        <v>8237</v>
      </c>
      <c r="BT16" s="44">
        <f t="shared" si="40"/>
        <v>39.063833823389928</v>
      </c>
      <c r="BU16" s="105">
        <v>6834</v>
      </c>
      <c r="BV16" s="44">
        <f t="shared" si="41"/>
        <v>43.476048094662509</v>
      </c>
      <c r="BW16" s="106">
        <f t="shared" si="42"/>
        <v>0</v>
      </c>
      <c r="BX16" s="95">
        <v>15071</v>
      </c>
      <c r="BY16" s="40">
        <f t="shared" si="43"/>
        <v>40.948240728161934</v>
      </c>
      <c r="BZ16" s="41">
        <v>8190</v>
      </c>
      <c r="CA16" s="44">
        <f t="shared" si="44"/>
        <v>39.029736942432329</v>
      </c>
      <c r="CB16" s="105">
        <v>6803</v>
      </c>
      <c r="CC16" s="44">
        <f t="shared" si="45"/>
        <v>43.452989269289723</v>
      </c>
      <c r="CD16" s="106">
        <f t="shared" si="46"/>
        <v>0</v>
      </c>
      <c r="CE16" s="95">
        <v>14993</v>
      </c>
      <c r="CF16" s="40">
        <f t="shared" si="47"/>
        <v>40.91975982532751</v>
      </c>
      <c r="CG16" s="41">
        <v>8090</v>
      </c>
      <c r="CH16" s="44">
        <f t="shared" si="48"/>
        <v>38.971048701767906</v>
      </c>
      <c r="CI16" s="105">
        <v>6718</v>
      </c>
      <c r="CJ16" s="44">
        <f t="shared" si="49"/>
        <v>43.417566082854002</v>
      </c>
      <c r="CK16" s="106">
        <f t="shared" si="50"/>
        <v>0</v>
      </c>
      <c r="CL16" s="95">
        <v>14808</v>
      </c>
      <c r="CM16" s="40">
        <f t="shared" si="51"/>
        <v>40.86994921616251</v>
      </c>
      <c r="CN16" s="41">
        <v>8052</v>
      </c>
      <c r="CO16" s="44">
        <f t="shared" si="52"/>
        <v>38.966318234610917</v>
      </c>
      <c r="CP16" s="105">
        <v>6684</v>
      </c>
      <c r="CQ16" s="44">
        <f t="shared" si="53"/>
        <v>43.442090211880931</v>
      </c>
      <c r="CR16" s="106">
        <f t="shared" si="54"/>
        <v>0</v>
      </c>
      <c r="CS16" s="95">
        <v>14736</v>
      </c>
      <c r="CT16" s="40">
        <f t="shared" si="55"/>
        <v>40.876560332871016</v>
      </c>
      <c r="CU16" s="41">
        <v>8047</v>
      </c>
      <c r="CV16" s="44">
        <f t="shared" si="56"/>
        <v>38.983625617672708</v>
      </c>
      <c r="CW16" s="105">
        <v>6677</v>
      </c>
      <c r="CX16" s="44">
        <f t="shared" si="57"/>
        <v>43.455906280507648</v>
      </c>
      <c r="CY16" s="106">
        <f t="shared" si="58"/>
        <v>0</v>
      </c>
      <c r="CZ16" s="95">
        <v>14724</v>
      </c>
      <c r="DA16" s="40">
        <f t="shared" si="59"/>
        <v>40.892048768295055</v>
      </c>
      <c r="DB16" s="41">
        <v>8025</v>
      </c>
      <c r="DC16" s="44">
        <f t="shared" si="60"/>
        <v>38.992274427870363</v>
      </c>
      <c r="DD16" s="105">
        <v>6661</v>
      </c>
      <c r="DE16" s="44">
        <f t="shared" si="61"/>
        <v>43.484789136963045</v>
      </c>
      <c r="DF16" s="106">
        <f t="shared" si="62"/>
        <v>0</v>
      </c>
      <c r="DG16" s="95">
        <v>14686</v>
      </c>
      <c r="DH16" s="40">
        <f t="shared" si="63"/>
        <v>40.909217526950613</v>
      </c>
      <c r="DI16" s="41">
        <v>7995</v>
      </c>
      <c r="DJ16" s="44">
        <f t="shared" si="64"/>
        <v>39.017129471475279</v>
      </c>
      <c r="DK16" s="105">
        <v>6622</v>
      </c>
      <c r="DL16" s="44">
        <f t="shared" si="65"/>
        <v>43.465703971119133</v>
      </c>
      <c r="DM16" s="106">
        <f t="shared" si="66"/>
        <v>0</v>
      </c>
      <c r="DN16" s="95">
        <v>14617</v>
      </c>
      <c r="DO16" s="40">
        <f t="shared" si="67"/>
        <v>40.914180148911157</v>
      </c>
      <c r="DP16" s="41">
        <v>7983</v>
      </c>
      <c r="DQ16" s="44">
        <f t="shared" si="68"/>
        <v>39.042402308407105</v>
      </c>
      <c r="DR16" s="105">
        <v>6603</v>
      </c>
      <c r="DS16" s="44">
        <f t="shared" si="69"/>
        <v>43.460804317777921</v>
      </c>
      <c r="DT16" s="106">
        <f t="shared" si="70"/>
        <v>0</v>
      </c>
      <c r="DU16" s="95">
        <v>14586</v>
      </c>
      <c r="DV16" s="40">
        <f t="shared" si="71"/>
        <v>40.925925925925924</v>
      </c>
      <c r="DW16" s="41">
        <v>7971</v>
      </c>
      <c r="DX16" s="44">
        <f t="shared" si="72"/>
        <v>39.056298691753639</v>
      </c>
      <c r="DY16" s="105">
        <v>6586</v>
      </c>
      <c r="DZ16" s="44">
        <f t="shared" si="73"/>
        <v>43.446137608021637</v>
      </c>
      <c r="EA16" s="106">
        <f t="shared" si="74"/>
        <v>0</v>
      </c>
      <c r="EB16" s="95">
        <v>14557</v>
      </c>
      <c r="EC16" s="40">
        <f t="shared" si="75"/>
        <v>40.927237966711651</v>
      </c>
      <c r="ED16" s="41">
        <v>8046</v>
      </c>
      <c r="EE16" s="44">
        <f t="shared" si="76"/>
        <v>39.141856392294223</v>
      </c>
      <c r="EF16" s="105">
        <v>6690</v>
      </c>
      <c r="EG16" s="44">
        <f t="shared" si="77"/>
        <v>43.438737744302323</v>
      </c>
      <c r="EH16" s="106">
        <f t="shared" si="78"/>
        <v>0</v>
      </c>
      <c r="EI16" s="95">
        <v>14736</v>
      </c>
      <c r="EJ16" s="40">
        <f t="shared" si="79"/>
        <v>40.982284395249877</v>
      </c>
      <c r="EK16" s="41">
        <v>7971</v>
      </c>
      <c r="EL16" s="44">
        <f t="shared" si="80"/>
        <v>39.060126427206349</v>
      </c>
      <c r="EM16" s="105">
        <v>6583</v>
      </c>
      <c r="EN16" s="44">
        <f t="shared" si="81"/>
        <v>43.437809303860114</v>
      </c>
      <c r="EO16" s="106">
        <f t="shared" si="82"/>
        <v>0</v>
      </c>
      <c r="EP16" s="95">
        <v>14554</v>
      </c>
      <c r="EQ16" s="40">
        <f t="shared" si="83"/>
        <v>40.925707215567179</v>
      </c>
      <c r="ER16" s="41">
        <v>8040</v>
      </c>
      <c r="ES16" s="44">
        <f t="shared" si="84"/>
        <v>39.145041141243489</v>
      </c>
      <c r="ET16" s="105">
        <v>6680</v>
      </c>
      <c r="EU16" s="44">
        <f t="shared" si="85"/>
        <v>43.452806869186233</v>
      </c>
      <c r="EV16" s="106">
        <f t="shared" si="86"/>
        <v>0</v>
      </c>
      <c r="EW16" s="95">
        <v>14720</v>
      </c>
      <c r="EX16" s="40">
        <f t="shared" si="87"/>
        <v>40.989084428603249</v>
      </c>
      <c r="EY16" s="41">
        <v>8028</v>
      </c>
      <c r="EZ16" s="44">
        <f t="shared" si="88"/>
        <v>39.143790530986394</v>
      </c>
      <c r="FA16" s="105">
        <v>6659</v>
      </c>
      <c r="FB16" s="44">
        <f t="shared" si="89"/>
        <v>43.426372766401464</v>
      </c>
      <c r="FC16" s="106">
        <f t="shared" si="90"/>
        <v>0</v>
      </c>
      <c r="FD16" s="95">
        <v>14687</v>
      </c>
      <c r="FE16" s="40">
        <f t="shared" si="91"/>
        <v>40.975922774321347</v>
      </c>
      <c r="FF16" s="41">
        <v>7990</v>
      </c>
      <c r="FG16" s="44">
        <f t="shared" si="92"/>
        <v>39.143640995492845</v>
      </c>
      <c r="FH16" s="105">
        <v>6619</v>
      </c>
      <c r="FI16" s="44">
        <f t="shared" si="93"/>
        <v>43.454569327731093</v>
      </c>
      <c r="FJ16" s="106">
        <f t="shared" si="94"/>
        <v>0</v>
      </c>
      <c r="FK16" s="95">
        <v>14609</v>
      </c>
      <c r="FL16" s="40">
        <f t="shared" si="95"/>
        <v>40.985860172820111</v>
      </c>
      <c r="FM16" s="41">
        <v>7711</v>
      </c>
      <c r="FN16" s="44">
        <f t="shared" si="96"/>
        <v>39.035132125139214</v>
      </c>
      <c r="FO16" s="105">
        <v>6319</v>
      </c>
      <c r="FP16" s="44">
        <f t="shared" si="97"/>
        <v>43.381848139502956</v>
      </c>
      <c r="FQ16" s="106">
        <f t="shared" si="98"/>
        <v>0</v>
      </c>
      <c r="FR16" s="95">
        <v>14030</v>
      </c>
      <c r="FS16" s="40">
        <f t="shared" si="99"/>
        <v>40.879953379953385</v>
      </c>
      <c r="FT16" s="41">
        <v>7684</v>
      </c>
      <c r="FU16" s="44">
        <f t="shared" si="100"/>
        <v>38.991221393413504</v>
      </c>
      <c r="FV16" s="105">
        <v>6296</v>
      </c>
      <c r="FW16" s="44">
        <f t="shared" si="101"/>
        <v>43.408714837286269</v>
      </c>
      <c r="FX16" s="106">
        <f t="shared" si="102"/>
        <v>0</v>
      </c>
      <c r="FY16" s="95">
        <v>13980</v>
      </c>
      <c r="FZ16" s="40">
        <f t="shared" si="103"/>
        <v>40.8640495746982</v>
      </c>
      <c r="GA16" s="41">
        <v>7670</v>
      </c>
      <c r="GB16" s="44">
        <f t="shared" si="104"/>
        <v>38.9775383677203</v>
      </c>
      <c r="GC16" s="105">
        <v>6278</v>
      </c>
      <c r="GD16" s="44">
        <f t="shared" si="105"/>
        <v>43.404314159292035</v>
      </c>
      <c r="GE16" s="106">
        <f t="shared" si="106"/>
        <v>0</v>
      </c>
      <c r="GF16" s="95">
        <v>13948</v>
      </c>
      <c r="GG16" s="40">
        <f t="shared" si="107"/>
        <v>40.852908441216094</v>
      </c>
      <c r="GH16" s="41">
        <v>7676</v>
      </c>
      <c r="GI16" s="44">
        <f t="shared" si="108"/>
        <v>39.031831587511441</v>
      </c>
      <c r="GJ16" s="105">
        <v>6250</v>
      </c>
      <c r="GK16" s="44">
        <f t="shared" si="109"/>
        <v>43.402777777777779</v>
      </c>
      <c r="GL16" s="106">
        <f t="shared" si="110"/>
        <v>0</v>
      </c>
      <c r="GM16" s="95">
        <v>13926</v>
      </c>
      <c r="GN16" s="40">
        <f t="shared" si="111"/>
        <v>40.879469265543356</v>
      </c>
      <c r="GO16" s="41">
        <v>7671</v>
      </c>
      <c r="GP16" s="44">
        <f t="shared" si="112"/>
        <v>39.004423653836376</v>
      </c>
      <c r="GQ16" s="105">
        <v>6235</v>
      </c>
      <c r="GR16" s="44">
        <f t="shared" si="113"/>
        <v>43.422243888850197</v>
      </c>
      <c r="GS16" s="106">
        <f t="shared" si="114"/>
        <v>0</v>
      </c>
      <c r="GT16" s="95">
        <v>13906</v>
      </c>
      <c r="GU16" s="40">
        <f t="shared" si="115"/>
        <v>40.868747428437082</v>
      </c>
      <c r="GV16" s="41">
        <v>7660</v>
      </c>
      <c r="GW16" s="44">
        <f t="shared" si="116"/>
        <v>39.021905247070812</v>
      </c>
      <c r="GX16" s="105">
        <v>6220</v>
      </c>
      <c r="GY16" s="44">
        <f t="shared" si="117"/>
        <v>43.435754189944134</v>
      </c>
      <c r="GZ16" s="106">
        <f t="shared" si="118"/>
        <v>0</v>
      </c>
      <c r="HA16" s="95">
        <v>13880</v>
      </c>
      <c r="HB16" s="40">
        <f t="shared" si="119"/>
        <v>40.883652430044179</v>
      </c>
      <c r="HC16" s="41">
        <v>7621</v>
      </c>
      <c r="HD16" s="44">
        <f t="shared" si="120"/>
        <v>38.994064674580436</v>
      </c>
      <c r="HE16" s="105">
        <v>6171</v>
      </c>
      <c r="HF16" s="44">
        <f t="shared" si="121"/>
        <v>43.482243517474636</v>
      </c>
      <c r="HG16" s="106">
        <f t="shared" si="122"/>
        <v>0</v>
      </c>
      <c r="HH16" s="95">
        <v>13792</v>
      </c>
      <c r="HI16" s="40">
        <f t="shared" si="123"/>
        <v>40.882143704055011</v>
      </c>
      <c r="HJ16" s="41">
        <v>7592</v>
      </c>
      <c r="HK16" s="44">
        <f t="shared" si="124"/>
        <v>39.007347274315372</v>
      </c>
      <c r="HL16" s="105">
        <v>6116</v>
      </c>
      <c r="HM16" s="44">
        <f t="shared" si="125"/>
        <v>43.471462079749806</v>
      </c>
      <c r="HN16" s="106">
        <f t="shared" si="126"/>
        <v>0</v>
      </c>
      <c r="HO16" s="95">
        <v>13708</v>
      </c>
      <c r="HP16" s="40">
        <f t="shared" si="127"/>
        <v>40.880353095550518</v>
      </c>
      <c r="HQ16" s="41">
        <v>7605</v>
      </c>
      <c r="HR16" s="44">
        <f t="shared" si="128"/>
        <v>39.050064184852374</v>
      </c>
      <c r="HS16" s="105">
        <v>6113</v>
      </c>
      <c r="HT16" s="44">
        <f t="shared" si="129"/>
        <v>43.456316201037893</v>
      </c>
      <c r="HU16" s="106">
        <f t="shared" si="130"/>
        <v>0</v>
      </c>
      <c r="HV16" s="95">
        <v>13718</v>
      </c>
      <c r="HW16" s="40">
        <f t="shared" si="131"/>
        <v>40.897978653628286</v>
      </c>
      <c r="HX16" s="41"/>
      <c r="HY16" s="44"/>
      <c r="HZ16" s="95"/>
      <c r="IA16" s="44"/>
      <c r="IB16" s="106"/>
      <c r="IC16" s="95">
        <v>13702</v>
      </c>
      <c r="ID16" s="40">
        <f t="shared" si="132"/>
        <v>40.903934563257508</v>
      </c>
      <c r="IE16" s="41"/>
      <c r="IF16" s="44"/>
      <c r="IG16" s="95"/>
      <c r="IH16" s="44"/>
      <c r="II16" s="106"/>
      <c r="IJ16" s="95">
        <v>13651</v>
      </c>
      <c r="IK16" s="40">
        <f t="shared" si="133"/>
        <v>40.909227126974137</v>
      </c>
      <c r="IL16" s="41">
        <v>7575</v>
      </c>
      <c r="IM16" s="44">
        <f t="shared" si="134"/>
        <v>39.056457849961326</v>
      </c>
      <c r="IN16" s="105">
        <v>6053</v>
      </c>
      <c r="IO16" s="44">
        <f t="shared" si="135"/>
        <v>43.515456506110709</v>
      </c>
      <c r="IP16" s="106">
        <f t="shared" si="136"/>
        <v>0</v>
      </c>
      <c r="IQ16" s="95">
        <v>13628</v>
      </c>
      <c r="IR16" s="40">
        <f t="shared" si="137"/>
        <v>40.91386712299979</v>
      </c>
      <c r="IS16" s="41">
        <v>7550</v>
      </c>
      <c r="IT16" s="44">
        <f t="shared" si="138"/>
        <v>39.032208033914081</v>
      </c>
      <c r="IU16" s="105">
        <v>6038</v>
      </c>
      <c r="IV16" s="44">
        <f t="shared" si="139"/>
        <v>43.557928148896266</v>
      </c>
      <c r="IW16" s="106">
        <f t="shared" si="140"/>
        <v>0</v>
      </c>
      <c r="IX16" s="95">
        <v>13588</v>
      </c>
      <c r="IY16" s="40">
        <f t="shared" si="141"/>
        <v>40.916618988828333</v>
      </c>
      <c r="IZ16" s="41"/>
      <c r="JA16" s="44"/>
      <c r="JB16" s="95"/>
      <c r="JC16" s="44"/>
      <c r="JD16" s="106"/>
      <c r="JE16" s="95">
        <v>13568</v>
      </c>
      <c r="JF16" s="40">
        <f t="shared" si="142"/>
        <v>40.90689821514713</v>
      </c>
      <c r="JG16" s="41">
        <v>7508</v>
      </c>
      <c r="JH16" s="44">
        <f t="shared" si="143"/>
        <v>39.012730579371265</v>
      </c>
      <c r="JI16" s="105">
        <v>5962</v>
      </c>
      <c r="JJ16" s="44">
        <f t="shared" si="144"/>
        <v>43.553217912192274</v>
      </c>
      <c r="JK16" s="106">
        <f t="shared" si="145"/>
        <v>0</v>
      </c>
      <c r="JL16" s="95">
        <v>13470</v>
      </c>
      <c r="JM16" s="40">
        <f t="shared" si="146"/>
        <v>40.895014876434516</v>
      </c>
      <c r="JN16" s="41"/>
      <c r="JO16" s="44"/>
      <c r="JP16" s="95"/>
      <c r="JQ16" s="44"/>
      <c r="JR16" s="106"/>
      <c r="JS16" s="95">
        <v>13445</v>
      </c>
      <c r="JT16" s="40">
        <f t="shared" si="147"/>
        <v>40.90729302948246</v>
      </c>
      <c r="JU16" s="41">
        <v>7493</v>
      </c>
      <c r="JV16" s="44">
        <f t="shared" si="148"/>
        <v>39.019944800291626</v>
      </c>
      <c r="JW16" s="95">
        <v>5934</v>
      </c>
      <c r="JX16" s="44">
        <f t="shared" si="149"/>
        <v>43.565083327215333</v>
      </c>
      <c r="JY16" s="106">
        <f t="shared" si="150"/>
        <v>0</v>
      </c>
      <c r="JZ16" s="95">
        <v>13427</v>
      </c>
      <c r="KA16" s="40">
        <f t="shared" si="151"/>
        <v>40.904798172124906</v>
      </c>
      <c r="KB16" s="41"/>
      <c r="KC16" s="44"/>
      <c r="KD16" s="95"/>
      <c r="KE16" s="44"/>
      <c r="KF16" s="106"/>
      <c r="KG16" s="95">
        <v>13384</v>
      </c>
      <c r="KH16" s="40">
        <f t="shared" si="152"/>
        <v>40.90214534563902</v>
      </c>
      <c r="KI16" s="41">
        <v>7446</v>
      </c>
      <c r="KJ16" s="44">
        <f t="shared" si="153"/>
        <v>39.064057499606527</v>
      </c>
      <c r="KK16" s="95">
        <v>5822</v>
      </c>
      <c r="KL16" s="44">
        <f t="shared" si="154"/>
        <v>43.493201852681906</v>
      </c>
      <c r="KM16" s="106">
        <f t="shared" si="155"/>
        <v>0</v>
      </c>
      <c r="KN16" s="95">
        <v>13268</v>
      </c>
      <c r="KO16" s="40">
        <f t="shared" si="156"/>
        <v>40.890039447731759</v>
      </c>
      <c r="KP16" s="41">
        <v>7431</v>
      </c>
      <c r="KQ16" s="44">
        <f t="shared" si="157"/>
        <v>39.065292818841343</v>
      </c>
      <c r="KR16" s="95">
        <v>5802</v>
      </c>
      <c r="KS16" s="44">
        <f t="shared" si="158"/>
        <v>43.525881470367594</v>
      </c>
      <c r="KT16" s="106">
        <f t="shared" si="159"/>
        <v>0</v>
      </c>
      <c r="KU16" s="95">
        <v>13233</v>
      </c>
      <c r="KV16" s="40">
        <f t="shared" si="160"/>
        <v>40.901925632862486</v>
      </c>
      <c r="KW16" s="41"/>
      <c r="KX16" s="44"/>
      <c r="KY16" s="95"/>
      <c r="KZ16" s="44"/>
      <c r="LA16" s="106"/>
      <c r="LB16" s="95">
        <v>13194</v>
      </c>
      <c r="LC16" s="40">
        <f t="shared" si="161"/>
        <v>40.930665425779431</v>
      </c>
      <c r="LD16" s="41"/>
      <c r="LE16" s="44"/>
      <c r="LF16" s="95"/>
      <c r="LG16" s="44"/>
      <c r="LH16" s="106"/>
      <c r="LI16" s="95">
        <v>13078</v>
      </c>
      <c r="LJ16" s="40">
        <f t="shared" si="162"/>
        <v>40.950651302605209</v>
      </c>
      <c r="LK16" s="41">
        <v>7350</v>
      </c>
      <c r="LL16" s="44">
        <f t="shared" si="163"/>
        <v>39.07911527009783</v>
      </c>
      <c r="LM16" s="95">
        <v>5691</v>
      </c>
      <c r="LN16" s="44">
        <f t="shared" si="164"/>
        <v>43.635945407146146</v>
      </c>
      <c r="LO16" s="106">
        <f t="shared" si="165"/>
        <v>0</v>
      </c>
      <c r="LP16" s="95">
        <v>13041</v>
      </c>
      <c r="LQ16" s="40">
        <f t="shared" si="166"/>
        <v>40.943769426391633</v>
      </c>
      <c r="LR16" s="41"/>
      <c r="LS16" s="44"/>
      <c r="LT16" s="95"/>
      <c r="LU16" s="44"/>
      <c r="LV16" s="106"/>
      <c r="LW16" s="95">
        <v>12995</v>
      </c>
      <c r="LX16" s="40">
        <f t="shared" si="167"/>
        <v>40.965260702351678</v>
      </c>
      <c r="LY16" s="41"/>
      <c r="LZ16" s="44"/>
      <c r="MA16" s="95"/>
      <c r="MB16" s="44"/>
      <c r="MC16" s="106"/>
      <c r="MD16" s="95">
        <v>12926</v>
      </c>
      <c r="ME16" s="40">
        <f t="shared" si="168"/>
        <v>40.975084004311164</v>
      </c>
      <c r="MF16" s="41"/>
      <c r="MG16" s="44"/>
      <c r="MH16" s="95"/>
      <c r="MI16" s="44"/>
      <c r="MJ16" s="106"/>
      <c r="MK16" s="95">
        <v>12792</v>
      </c>
      <c r="ML16" s="40">
        <f t="shared" si="169"/>
        <v>40.937019969278033</v>
      </c>
      <c r="MM16" s="41">
        <v>7202</v>
      </c>
      <c r="MN16" s="44">
        <f t="shared" si="170"/>
        <v>38.971861471861473</v>
      </c>
      <c r="MO16" s="95">
        <v>5527</v>
      </c>
      <c r="MP16" s="44">
        <f t="shared" si="171"/>
        <v>43.812921125644074</v>
      </c>
      <c r="MQ16" s="106">
        <f t="shared" si="172"/>
        <v>0</v>
      </c>
      <c r="MR16" s="95">
        <v>12729</v>
      </c>
      <c r="MS16" s="40">
        <f t="shared" si="173"/>
        <v>40.934525340879858</v>
      </c>
      <c r="MT16" s="41"/>
      <c r="MU16" s="44"/>
      <c r="MV16" s="95"/>
      <c r="MW16" s="44"/>
      <c r="MX16" s="106"/>
      <c r="MY16" s="95">
        <v>12387</v>
      </c>
      <c r="MZ16" s="40">
        <f t="shared" si="174"/>
        <v>40.838058815772122</v>
      </c>
      <c r="NA16" s="41"/>
      <c r="NB16" s="44"/>
      <c r="NC16" s="95"/>
      <c r="ND16" s="44"/>
      <c r="NE16" s="106"/>
      <c r="NF16" s="95">
        <v>12186</v>
      </c>
      <c r="NG16" s="40">
        <f t="shared" si="175"/>
        <v>40.779038249171769</v>
      </c>
      <c r="NH16" s="41">
        <v>6942</v>
      </c>
      <c r="NI16" s="44">
        <f t="shared" si="176"/>
        <v>38.83419109420452</v>
      </c>
      <c r="NJ16" s="95">
        <v>5162</v>
      </c>
      <c r="NK16" s="44">
        <f t="shared" si="177"/>
        <v>43.693922464872188</v>
      </c>
      <c r="NL16" s="106">
        <f t="shared" si="178"/>
        <v>0</v>
      </c>
      <c r="NM16" s="95">
        <v>12104</v>
      </c>
      <c r="NN16" s="40">
        <f t="shared" si="179"/>
        <v>40.766562257923276</v>
      </c>
      <c r="NO16" s="41"/>
      <c r="NP16" s="44"/>
      <c r="NQ16" s="95"/>
      <c r="NR16" s="44"/>
      <c r="NS16" s="106"/>
      <c r="NT16" s="95">
        <v>12045</v>
      </c>
      <c r="NU16" s="40">
        <f t="shared" si="180"/>
        <v>40.795935647756139</v>
      </c>
      <c r="NV16" s="41"/>
      <c r="NW16" s="44"/>
      <c r="NX16" s="95"/>
      <c r="NY16" s="44"/>
      <c r="NZ16" s="106"/>
      <c r="OA16" s="95">
        <v>11797</v>
      </c>
      <c r="OB16" s="40">
        <f t="shared" si="181"/>
        <v>40.815832266546728</v>
      </c>
      <c r="OC16" s="41"/>
      <c r="OD16" s="44"/>
      <c r="OE16" s="95"/>
      <c r="OF16" s="44"/>
      <c r="OG16" s="106"/>
      <c r="OH16" s="95">
        <v>11543</v>
      </c>
      <c r="OI16" s="40">
        <f t="shared" si="182"/>
        <v>40.825493386149816</v>
      </c>
      <c r="OJ16" s="41">
        <v>6593</v>
      </c>
      <c r="OK16" s="44">
        <f t="shared" si="183"/>
        <v>38.743609331844624</v>
      </c>
      <c r="OL16" s="95">
        <v>4801</v>
      </c>
      <c r="OM16" s="44">
        <f t="shared" si="184"/>
        <v>43.908907993415035</v>
      </c>
      <c r="ON16" s="106">
        <f t="shared" si="185"/>
        <v>1</v>
      </c>
      <c r="OO16" s="95">
        <v>11395</v>
      </c>
      <c r="OP16" s="40">
        <f t="shared" si="186"/>
        <v>40.76193883026292</v>
      </c>
      <c r="OQ16" s="41"/>
      <c r="OR16" s="44"/>
      <c r="OS16" s="95"/>
      <c r="OT16" s="44"/>
      <c r="OU16" s="106"/>
      <c r="OV16" s="95">
        <v>11162</v>
      </c>
      <c r="OW16" s="40">
        <f t="shared" si="187"/>
        <v>40.73425297423546</v>
      </c>
      <c r="OX16" s="41"/>
      <c r="OY16" s="44"/>
      <c r="OZ16" s="95"/>
      <c r="PA16" s="44"/>
      <c r="PB16" s="106"/>
      <c r="PC16" s="95">
        <v>10959</v>
      </c>
      <c r="PD16" s="40">
        <f t="shared" si="188"/>
        <v>40.75189647478804</v>
      </c>
      <c r="PE16" s="41"/>
      <c r="PF16" s="44"/>
      <c r="PG16" s="95"/>
      <c r="PH16" s="44"/>
      <c r="PI16" s="106"/>
      <c r="PJ16" s="95">
        <v>10590</v>
      </c>
      <c r="PK16" s="40">
        <f t="shared" si="189"/>
        <v>40.6541517908557</v>
      </c>
      <c r="PL16" s="41">
        <v>6091</v>
      </c>
      <c r="PM16" s="44">
        <f t="shared" si="190"/>
        <v>38.631318576774277</v>
      </c>
      <c r="PN16" s="95">
        <v>4260</v>
      </c>
      <c r="PO16" s="44">
        <f t="shared" si="191"/>
        <v>43.990086741016107</v>
      </c>
      <c r="PP16" s="106">
        <f t="shared" si="192"/>
        <v>0</v>
      </c>
      <c r="PQ16" s="95">
        <v>10351</v>
      </c>
      <c r="PR16" s="40">
        <f t="shared" si="193"/>
        <v>40.668709728115672</v>
      </c>
      <c r="PS16" s="41">
        <v>6045</v>
      </c>
      <c r="PT16" s="44">
        <f t="shared" si="194"/>
        <v>38.599067747908819</v>
      </c>
      <c r="PU16" s="95">
        <v>4196</v>
      </c>
      <c r="PV16" s="44">
        <f t="shared" si="195"/>
        <v>43.923374856066154</v>
      </c>
      <c r="PW16" s="106">
        <f t="shared" si="196"/>
        <v>0</v>
      </c>
      <c r="PX16" s="95">
        <v>10241</v>
      </c>
      <c r="PY16" s="40">
        <f t="shared" si="197"/>
        <v>40.61471346420781</v>
      </c>
      <c r="PZ16" s="41"/>
      <c r="QA16" s="44"/>
      <c r="QB16" s="95"/>
      <c r="QC16" s="44"/>
      <c r="QD16" s="106"/>
      <c r="QE16" s="95">
        <v>10050</v>
      </c>
      <c r="QF16" s="40">
        <f t="shared" si="198"/>
        <v>40.55690072639225</v>
      </c>
      <c r="QG16" s="41"/>
      <c r="QH16" s="44"/>
      <c r="QI16" s="95"/>
      <c r="QJ16" s="44"/>
      <c r="QK16" s="106"/>
      <c r="QL16" s="95">
        <v>9544</v>
      </c>
      <c r="QM16" s="40">
        <f t="shared" si="199"/>
        <v>40.481845945028844</v>
      </c>
      <c r="QN16" s="41">
        <v>5642</v>
      </c>
      <c r="QO16" s="44">
        <f t="shared" si="200"/>
        <v>38.467307561191795</v>
      </c>
      <c r="QP16" s="95">
        <v>3744</v>
      </c>
      <c r="QQ16" s="44">
        <f t="shared" si="201"/>
        <v>44.067796610169488</v>
      </c>
      <c r="QR16" s="106">
        <f t="shared" si="202"/>
        <v>10</v>
      </c>
      <c r="QS16" s="95">
        <v>9396</v>
      </c>
      <c r="QT16" s="40">
        <f t="shared" si="203"/>
        <v>40.520959116784546</v>
      </c>
      <c r="QU16" s="41"/>
      <c r="QV16" s="44"/>
      <c r="QW16" s="95"/>
      <c r="QX16" s="44"/>
      <c r="QY16" s="106"/>
      <c r="QZ16" s="95">
        <v>9171</v>
      </c>
      <c r="RA16" s="40">
        <f t="shared" si="204"/>
        <v>40.608395324123272</v>
      </c>
      <c r="RB16" s="41"/>
      <c r="RC16" s="44"/>
      <c r="RD16" s="95"/>
      <c r="RE16" s="44"/>
      <c r="RF16" s="106"/>
      <c r="RG16" s="95">
        <v>8750</v>
      </c>
      <c r="RH16" s="40">
        <f t="shared" si="205"/>
        <v>40.603248259860791</v>
      </c>
      <c r="RI16" s="41"/>
      <c r="RJ16" s="44"/>
      <c r="RK16" s="95"/>
      <c r="RL16" s="44"/>
      <c r="RM16" s="106"/>
      <c r="RN16" s="95">
        <v>8312</v>
      </c>
      <c r="RO16" s="40">
        <f t="shared" si="206"/>
        <v>40.487092060399412</v>
      </c>
      <c r="RP16" s="41">
        <v>4992</v>
      </c>
      <c r="RQ16" s="44">
        <f t="shared" si="207"/>
        <v>38.276337984971633</v>
      </c>
      <c r="RR16" s="95">
        <v>3071</v>
      </c>
      <c r="RS16" s="44">
        <f t="shared" si="208"/>
        <v>44.30178880553953</v>
      </c>
      <c r="RT16" s="106">
        <f t="shared" si="209"/>
        <v>7</v>
      </c>
      <c r="RU16" s="95">
        <v>8070</v>
      </c>
      <c r="RV16" s="40">
        <f t="shared" si="210"/>
        <v>40.362108632589781</v>
      </c>
      <c r="RW16" s="41"/>
      <c r="RX16" s="44"/>
      <c r="RY16" s="95"/>
      <c r="RZ16" s="44"/>
      <c r="SA16" s="106"/>
      <c r="SB16" s="95">
        <v>7890</v>
      </c>
      <c r="SC16" s="40">
        <f t="shared" si="211"/>
        <v>40.447019018813755</v>
      </c>
      <c r="SD16" s="41">
        <v>4704</v>
      </c>
      <c r="SE16" s="44">
        <f t="shared" si="212"/>
        <v>38.240793431428337</v>
      </c>
      <c r="SF16" s="95">
        <v>2830</v>
      </c>
      <c r="SG16" s="44">
        <f t="shared" si="213"/>
        <v>44.644265657043697</v>
      </c>
      <c r="SH16" s="106"/>
      <c r="SI16" s="95">
        <v>7534</v>
      </c>
      <c r="SJ16" s="40">
        <f t="shared" si="214"/>
        <v>40.418454935622314</v>
      </c>
      <c r="SK16" s="41"/>
      <c r="SL16" s="44"/>
      <c r="SM16" s="95"/>
      <c r="SN16" s="44"/>
      <c r="SO16" s="106"/>
      <c r="SP16" s="95">
        <v>7446</v>
      </c>
      <c r="SQ16" s="40">
        <f t="shared" si="215"/>
        <v>40.544514021236047</v>
      </c>
      <c r="SR16" s="41"/>
      <c r="SS16" s="44"/>
      <c r="ST16" s="95"/>
      <c r="SU16" s="44"/>
      <c r="SV16" s="106"/>
      <c r="SW16" s="95">
        <v>7270</v>
      </c>
      <c r="SX16" s="40">
        <f t="shared" si="216"/>
        <v>40.580519118057495</v>
      </c>
      <c r="SY16" s="41"/>
      <c r="SZ16" s="44"/>
      <c r="TA16" s="95"/>
      <c r="TB16" s="44"/>
      <c r="TC16" s="106"/>
      <c r="TD16" s="95">
        <v>7015</v>
      </c>
      <c r="TE16" s="40">
        <f t="shared" si="217"/>
        <v>40.40433129823753</v>
      </c>
      <c r="TF16" s="105">
        <v>4255</v>
      </c>
      <c r="TG16" s="44">
        <f t="shared" si="218"/>
        <v>38.116993639702592</v>
      </c>
      <c r="TH16" s="14">
        <v>2450</v>
      </c>
      <c r="TI16" s="44">
        <f t="shared" si="219"/>
        <v>44.757033248081839</v>
      </c>
      <c r="TJ16" s="106">
        <f t="shared" si="220"/>
        <v>6</v>
      </c>
      <c r="TK16" s="56">
        <v>6711</v>
      </c>
      <c r="TL16" s="40">
        <f t="shared" si="221"/>
        <v>40.299045217078003</v>
      </c>
      <c r="TM16" s="105"/>
      <c r="TN16" s="44"/>
      <c r="TP16" s="44"/>
      <c r="TQ16" s="106"/>
      <c r="TR16" s="105">
        <v>6496</v>
      </c>
      <c r="TS16" s="40">
        <f t="shared" si="222"/>
        <v>40.19553245467484</v>
      </c>
      <c r="TT16" s="105"/>
      <c r="TU16" s="44"/>
      <c r="TW16" s="44"/>
      <c r="TX16" s="106"/>
      <c r="TY16" s="105">
        <v>6254</v>
      </c>
      <c r="TZ16" s="40">
        <f t="shared" si="223"/>
        <v>40.169567730746998</v>
      </c>
      <c r="UA16" s="105">
        <v>3793</v>
      </c>
      <c r="UB16" s="44">
        <f t="shared" si="224"/>
        <v>37.756320923750749</v>
      </c>
      <c r="UC16" s="14">
        <v>2157</v>
      </c>
      <c r="UD16" s="44">
        <f t="shared" si="225"/>
        <v>45.003129563947425</v>
      </c>
      <c r="UE16" s="106">
        <f t="shared" si="226"/>
        <v>6</v>
      </c>
      <c r="UF16" s="56">
        <v>5956</v>
      </c>
      <c r="UG16" s="40">
        <f t="shared" si="227"/>
        <v>40.083451107073152</v>
      </c>
      <c r="UH16" s="105"/>
      <c r="UI16" s="44"/>
      <c r="UK16" s="44"/>
      <c r="UL16" s="106"/>
      <c r="UM16" s="131">
        <v>5754</v>
      </c>
      <c r="UN16" s="40">
        <f t="shared" si="228"/>
        <v>40.013908205841446</v>
      </c>
      <c r="UO16" s="105"/>
      <c r="UP16" s="44"/>
      <c r="UR16" s="44"/>
      <c r="US16" s="106"/>
      <c r="UT16" s="90">
        <v>5528</v>
      </c>
      <c r="UU16" s="40">
        <f t="shared" si="229"/>
        <v>39.979749764952629</v>
      </c>
      <c r="UV16" s="105"/>
      <c r="UW16" s="44"/>
      <c r="UY16" s="44"/>
      <c r="UZ16" s="106"/>
      <c r="VA16" s="107">
        <v>5304</v>
      </c>
      <c r="VB16" s="40">
        <f t="shared" si="230"/>
        <v>40.06042296072507</v>
      </c>
      <c r="VC16" s="105">
        <v>3259</v>
      </c>
      <c r="VD16" s="44">
        <f t="shared" si="231"/>
        <v>37.935048306367129</v>
      </c>
      <c r="VE16" s="95">
        <v>1767</v>
      </c>
      <c r="VF16" s="44">
        <f t="shared" si="232"/>
        <v>44.881889763779526</v>
      </c>
      <c r="VG16" s="106">
        <f t="shared" si="233"/>
        <v>3</v>
      </c>
      <c r="VH16" s="56">
        <v>5029</v>
      </c>
      <c r="VI16" s="40">
        <f t="shared" si="234"/>
        <v>40.07810009563277</v>
      </c>
      <c r="VJ16" s="105"/>
      <c r="VK16" s="44"/>
      <c r="VL16" s="95"/>
      <c r="VM16" s="44"/>
      <c r="VN16" s="106"/>
      <c r="VO16" s="107">
        <v>4743</v>
      </c>
      <c r="VP16" s="40">
        <f t="shared" si="235"/>
        <v>40.008435259384228</v>
      </c>
      <c r="VQ16" s="105"/>
      <c r="VR16" s="44"/>
      <c r="VS16" s="95"/>
      <c r="VT16" s="44"/>
      <c r="VU16" s="106"/>
      <c r="VV16" s="107">
        <v>4366</v>
      </c>
      <c r="VW16" s="40">
        <f t="shared" si="236"/>
        <v>39.908592321755023</v>
      </c>
      <c r="VX16" s="105">
        <v>2603</v>
      </c>
      <c r="VY16" s="44">
        <f t="shared" si="237"/>
        <v>37.583020502454517</v>
      </c>
      <c r="VZ16" s="95">
        <v>1378</v>
      </c>
      <c r="WA16" s="44">
        <f t="shared" si="238"/>
        <v>44.711226476314081</v>
      </c>
      <c r="WB16" s="106">
        <f t="shared" si="239"/>
        <v>3</v>
      </c>
      <c r="WC16" s="56">
        <v>3984</v>
      </c>
      <c r="WD16" s="40">
        <f t="shared" si="240"/>
        <v>39.756511326214948</v>
      </c>
      <c r="WE16" s="105"/>
      <c r="WF16" s="44"/>
      <c r="WG16" s="95"/>
      <c r="WH16" s="44"/>
      <c r="WI16" s="106"/>
      <c r="WJ16" s="95">
        <v>3652</v>
      </c>
      <c r="WK16" s="40">
        <f t="shared" si="241"/>
        <v>39.618138424821005</v>
      </c>
      <c r="WL16" s="105"/>
      <c r="WM16" s="44"/>
      <c r="WN16" s="95"/>
      <c r="WO16" s="44"/>
      <c r="WP16" s="106"/>
      <c r="WQ16" s="95">
        <v>3344</v>
      </c>
      <c r="WR16" s="40">
        <f t="shared" si="242"/>
        <v>39.536533459446673</v>
      </c>
      <c r="WS16" s="105"/>
      <c r="WT16" s="44"/>
      <c r="WU16" s="95"/>
      <c r="WV16" s="44"/>
      <c r="WW16" s="106"/>
      <c r="WX16" s="95">
        <v>3010</v>
      </c>
      <c r="WY16" s="40">
        <f t="shared" si="243"/>
        <v>39.662669653445775</v>
      </c>
      <c r="WZ16" s="105">
        <v>1808</v>
      </c>
      <c r="XA16" s="44">
        <f t="shared" si="244"/>
        <v>37.776849143334729</v>
      </c>
      <c r="XB16" s="95">
        <v>894</v>
      </c>
      <c r="XC16" s="44">
        <f t="shared" si="245"/>
        <v>44.477611940298509</v>
      </c>
      <c r="XD16" s="106">
        <f t="shared" si="246"/>
        <v>0</v>
      </c>
      <c r="XE16" s="56">
        <v>2702</v>
      </c>
      <c r="XF16" s="40">
        <f t="shared" si="247"/>
        <v>39.729451551242462</v>
      </c>
      <c r="XG16" s="105"/>
      <c r="XH16" s="44"/>
      <c r="XI16" s="95"/>
      <c r="XJ16" s="44"/>
      <c r="XK16" s="106"/>
      <c r="XL16" s="95">
        <v>2456</v>
      </c>
      <c r="XM16" s="40">
        <f t="shared" si="248"/>
        <v>39.889556602241349</v>
      </c>
      <c r="XN16" s="105"/>
      <c r="XO16" s="44"/>
      <c r="XP16" s="95"/>
      <c r="XQ16" s="44"/>
      <c r="XR16" s="106"/>
      <c r="XS16" s="95">
        <v>2221</v>
      </c>
      <c r="XT16" s="40">
        <f t="shared" si="249"/>
        <v>40.083017505865364</v>
      </c>
      <c r="XU16" s="105">
        <v>1358</v>
      </c>
      <c r="XV16" s="44">
        <f t="shared" si="250"/>
        <v>38.329099633079309</v>
      </c>
      <c r="XW16" s="95">
        <v>656</v>
      </c>
      <c r="XX16" s="44">
        <f t="shared" si="251"/>
        <v>45.272601794340922</v>
      </c>
      <c r="XY16" s="106">
        <f t="shared" si="252"/>
        <v>9</v>
      </c>
      <c r="XZ16" s="56">
        <v>2023</v>
      </c>
      <c r="YA16" s="40">
        <f t="shared" si="253"/>
        <v>40.314866480669593</v>
      </c>
      <c r="YB16" s="105"/>
      <c r="YC16" s="44"/>
      <c r="YD16" s="95"/>
      <c r="YE16" s="44"/>
      <c r="YF16" s="106"/>
      <c r="YG16" s="95">
        <v>1806</v>
      </c>
      <c r="YH16" s="40">
        <f t="shared" si="254"/>
        <v>40.456989247311824</v>
      </c>
      <c r="YI16" s="105"/>
      <c r="YJ16" s="44"/>
      <c r="YK16" s="95"/>
      <c r="YL16" s="44"/>
      <c r="YM16" s="106"/>
      <c r="YN16" s="95">
        <v>1525</v>
      </c>
      <c r="YO16" s="40">
        <f t="shared" si="255"/>
        <v>40.46166091801539</v>
      </c>
      <c r="YP16" s="105"/>
      <c r="YQ16" s="44"/>
      <c r="YR16" s="95"/>
      <c r="YS16" s="44"/>
      <c r="YT16" s="106"/>
      <c r="YU16" s="95">
        <v>1309</v>
      </c>
      <c r="YV16" s="40">
        <f t="shared" si="256"/>
        <v>40.919037199124723</v>
      </c>
      <c r="YW16" s="105">
        <v>835</v>
      </c>
      <c r="YX16" s="44">
        <f t="shared" si="257"/>
        <v>39.036933146330064</v>
      </c>
      <c r="YY16" s="95">
        <v>402</v>
      </c>
      <c r="YZ16" s="44">
        <f t="shared" si="258"/>
        <v>45.168539325842701</v>
      </c>
      <c r="ZA16" s="106">
        <f t="shared" si="259"/>
        <v>6</v>
      </c>
      <c r="ZB16" s="56">
        <v>1243</v>
      </c>
      <c r="ZC16" s="40">
        <f t="shared" si="260"/>
        <v>40.794223826714806</v>
      </c>
      <c r="ZD16" s="41"/>
      <c r="ZE16" s="44"/>
      <c r="ZF16" s="95"/>
      <c r="ZG16" s="44"/>
      <c r="ZH16" s="106"/>
      <c r="ZI16" s="95">
        <v>995</v>
      </c>
      <c r="ZJ16" s="40">
        <f t="shared" si="261"/>
        <v>41.63179916317992</v>
      </c>
      <c r="ZK16" s="105"/>
      <c r="ZL16" s="44"/>
      <c r="ZM16" s="95"/>
      <c r="ZN16" s="44"/>
      <c r="ZO16" s="106"/>
      <c r="ZP16" s="95">
        <v>851</v>
      </c>
      <c r="ZQ16" s="40">
        <f t="shared" si="262"/>
        <v>42.486270594108838</v>
      </c>
      <c r="ZR16" s="105"/>
      <c r="ZS16" s="44"/>
      <c r="ZT16" s="95"/>
      <c r="ZU16" s="44"/>
      <c r="ZV16" s="106"/>
      <c r="ZW16" s="95">
        <v>727</v>
      </c>
      <c r="ZX16" s="40">
        <f t="shared" si="263"/>
        <v>42.840306423099591</v>
      </c>
      <c r="ZY16" s="105"/>
      <c r="ZZ16" s="44"/>
      <c r="AAA16" s="95"/>
      <c r="AAB16" s="44"/>
      <c r="AAC16" s="106"/>
      <c r="AAD16" s="95">
        <v>694</v>
      </c>
      <c r="AAE16" s="40">
        <f t="shared" si="264"/>
        <v>42.733990147783253</v>
      </c>
      <c r="AAF16" s="105"/>
      <c r="AAG16" s="44"/>
      <c r="AAH16" s="95"/>
      <c r="AAI16" s="44"/>
      <c r="AAJ16" s="106"/>
      <c r="AAK16" s="95">
        <v>522</v>
      </c>
      <c r="AAL16" s="40">
        <f t="shared" si="265"/>
        <v>43.609022556390975</v>
      </c>
      <c r="AAM16" s="105">
        <v>252</v>
      </c>
      <c r="AAN16" s="44">
        <f t="shared" si="266"/>
        <v>44.05594405594406</v>
      </c>
      <c r="AAO16" s="95">
        <v>103</v>
      </c>
      <c r="AAP16" s="44">
        <f t="shared" si="267"/>
        <v>48.584905660377359</v>
      </c>
      <c r="AAQ16" s="106">
        <f t="shared" si="268"/>
        <v>0</v>
      </c>
      <c r="AAR16" s="56">
        <v>355</v>
      </c>
      <c r="AAS16" s="40">
        <f t="shared" si="269"/>
        <v>45.222929936305732</v>
      </c>
      <c r="AAT16" s="105"/>
      <c r="AAU16" s="44"/>
      <c r="AAV16" s="95"/>
      <c r="AAW16" s="44"/>
      <c r="AAX16" s="106"/>
      <c r="AAY16" s="178">
        <v>202</v>
      </c>
      <c r="AAZ16" s="40">
        <f t="shared" si="270"/>
        <v>56.582633053221286</v>
      </c>
    </row>
    <row r="17" spans="1:1024" x14ac:dyDescent="0.3">
      <c r="A17" s="103" t="s">
        <v>35</v>
      </c>
      <c r="B17" s="95">
        <v>209328</v>
      </c>
      <c r="C17" s="44">
        <f t="shared" si="0"/>
        <v>0.71236912351114179</v>
      </c>
      <c r="D17" s="95">
        <v>565200</v>
      </c>
      <c r="E17" s="44">
        <f t="shared" si="1"/>
        <v>1.8247102965703064</v>
      </c>
      <c r="F17" s="95">
        <f t="shared" si="2"/>
        <v>774528</v>
      </c>
      <c r="G17" s="44">
        <f t="shared" si="3"/>
        <v>1.2831905660788103</v>
      </c>
      <c r="H17" s="41">
        <v>3870</v>
      </c>
      <c r="I17" s="44">
        <f t="shared" si="4"/>
        <v>11.314135360327437</v>
      </c>
      <c r="J17" s="105">
        <v>7517</v>
      </c>
      <c r="K17" s="44">
        <f t="shared" si="5"/>
        <v>29.850686998649827</v>
      </c>
      <c r="L17" s="106">
        <f t="shared" si="6"/>
        <v>0</v>
      </c>
      <c r="M17" s="106">
        <v>11387</v>
      </c>
      <c r="N17" s="40">
        <f t="shared" si="7"/>
        <v>19.174230050347717</v>
      </c>
      <c r="O17" s="41">
        <v>3598</v>
      </c>
      <c r="P17" s="44">
        <f t="shared" si="8"/>
        <v>11.165937373925457</v>
      </c>
      <c r="Q17" s="105">
        <v>6989</v>
      </c>
      <c r="R17" s="44">
        <f t="shared" si="9"/>
        <v>29.624448965751103</v>
      </c>
      <c r="S17" s="106">
        <f t="shared" si="10"/>
        <v>0</v>
      </c>
      <c r="T17" s="106">
        <v>10587</v>
      </c>
      <c r="U17" s="40">
        <f t="shared" si="11"/>
        <v>18.968019349637196</v>
      </c>
      <c r="V17" s="41">
        <v>3178</v>
      </c>
      <c r="W17" s="44">
        <f t="shared" si="12"/>
        <v>10.999203959436542</v>
      </c>
      <c r="X17" s="105">
        <v>6210</v>
      </c>
      <c r="Y17" s="44">
        <f t="shared" si="13"/>
        <v>29.525032092426191</v>
      </c>
      <c r="Z17" s="106">
        <f t="shared" si="14"/>
        <v>0</v>
      </c>
      <c r="AA17" s="106">
        <v>9388</v>
      </c>
      <c r="AB17" s="40">
        <f t="shared" si="15"/>
        <v>18.803829667908506</v>
      </c>
      <c r="AC17" s="41">
        <v>2880</v>
      </c>
      <c r="AD17" s="44">
        <f t="shared" si="16"/>
        <v>10.957653235931971</v>
      </c>
      <c r="AE17" s="105">
        <v>5704</v>
      </c>
      <c r="AF17" s="44">
        <f t="shared" si="17"/>
        <v>29.608097586296395</v>
      </c>
      <c r="AG17" s="106">
        <f t="shared" si="18"/>
        <v>0</v>
      </c>
      <c r="AH17" s="106">
        <v>8584</v>
      </c>
      <c r="AI17" s="40">
        <f t="shared" si="19"/>
        <v>18.846052516027047</v>
      </c>
      <c r="AJ17" s="41">
        <v>2599</v>
      </c>
      <c r="AK17" s="44">
        <f t="shared" si="20"/>
        <v>10.829166666666666</v>
      </c>
      <c r="AL17" s="105">
        <v>5237</v>
      </c>
      <c r="AM17" s="44">
        <f t="shared" si="21"/>
        <v>29.527514659449704</v>
      </c>
      <c r="AN17" s="106">
        <f t="shared" si="22"/>
        <v>0</v>
      </c>
      <c r="AO17" s="106">
        <v>7836</v>
      </c>
      <c r="AP17" s="40">
        <f t="shared" si="23"/>
        <v>18.775158136860266</v>
      </c>
      <c r="AQ17" s="41">
        <v>2481</v>
      </c>
      <c r="AR17" s="44">
        <f t="shared" si="24"/>
        <v>10.743980599341764</v>
      </c>
      <c r="AS17" s="105">
        <v>5054</v>
      </c>
      <c r="AT17" s="44">
        <f t="shared" si="25"/>
        <v>29.527927085767701</v>
      </c>
      <c r="AU17" s="106">
        <f t="shared" si="26"/>
        <v>0</v>
      </c>
      <c r="AV17" s="95">
        <v>7535</v>
      </c>
      <c r="AW17" s="40">
        <f t="shared" si="27"/>
        <v>18.740051730998804</v>
      </c>
      <c r="AX17" s="41">
        <v>2391</v>
      </c>
      <c r="AY17" s="44">
        <f t="shared" si="28"/>
        <v>10.663158364179637</v>
      </c>
      <c r="AZ17" s="105">
        <v>4911</v>
      </c>
      <c r="BA17" s="44">
        <f t="shared" si="29"/>
        <v>29.534520086600914</v>
      </c>
      <c r="BB17" s="106">
        <f t="shared" si="30"/>
        <v>0</v>
      </c>
      <c r="BC17" s="95">
        <v>7302</v>
      </c>
      <c r="BD17" s="40">
        <f t="shared" si="31"/>
        <v>18.698624875163247</v>
      </c>
      <c r="BE17" s="41">
        <v>2236</v>
      </c>
      <c r="BF17" s="44">
        <f t="shared" si="32"/>
        <v>10.416957838341487</v>
      </c>
      <c r="BG17" s="105">
        <v>4704</v>
      </c>
      <c r="BH17" s="44">
        <f t="shared" si="33"/>
        <v>29.396325459317584</v>
      </c>
      <c r="BI17" s="106">
        <f t="shared" si="34"/>
        <v>0</v>
      </c>
      <c r="BJ17" s="95">
        <v>6940</v>
      </c>
      <c r="BK17" s="40">
        <f t="shared" si="35"/>
        <v>18.522966877518883</v>
      </c>
      <c r="BL17" s="41">
        <v>2231</v>
      </c>
      <c r="BM17" s="44">
        <f t="shared" si="36"/>
        <v>10.412096887105054</v>
      </c>
      <c r="BN17" s="105">
        <v>4697</v>
      </c>
      <c r="BO17" s="44">
        <f t="shared" si="37"/>
        <v>29.400350525788681</v>
      </c>
      <c r="BP17" s="106">
        <f t="shared" si="38"/>
        <v>0</v>
      </c>
      <c r="BQ17" s="95">
        <v>6928</v>
      </c>
      <c r="BR17" s="40">
        <f t="shared" si="39"/>
        <v>18.522578402801916</v>
      </c>
      <c r="BS17" s="41">
        <v>2166</v>
      </c>
      <c r="BT17" s="44">
        <f t="shared" si="40"/>
        <v>10.272218533624205</v>
      </c>
      <c r="BU17" s="105">
        <v>4620</v>
      </c>
      <c r="BV17" s="44">
        <f t="shared" si="41"/>
        <v>29.391182645206438</v>
      </c>
      <c r="BW17" s="106">
        <f t="shared" si="42"/>
        <v>0</v>
      </c>
      <c r="BX17" s="95">
        <v>6786</v>
      </c>
      <c r="BY17" s="40">
        <f t="shared" si="43"/>
        <v>18.437712267354978</v>
      </c>
      <c r="BZ17" s="41">
        <v>2145</v>
      </c>
      <c r="CA17" s="44">
        <f t="shared" si="44"/>
        <v>10.222073961113228</v>
      </c>
      <c r="CB17" s="105">
        <v>4600</v>
      </c>
      <c r="CC17" s="44">
        <f t="shared" si="45"/>
        <v>29.381706693919263</v>
      </c>
      <c r="CD17" s="106">
        <f t="shared" si="46"/>
        <v>0</v>
      </c>
      <c r="CE17" s="95">
        <v>6745</v>
      </c>
      <c r="CF17" s="40">
        <f t="shared" si="47"/>
        <v>18.408842794759824</v>
      </c>
      <c r="CG17" s="41">
        <v>2114</v>
      </c>
      <c r="CH17" s="44">
        <f t="shared" si="48"/>
        <v>10.183534852353196</v>
      </c>
      <c r="CI17" s="105">
        <v>4548</v>
      </c>
      <c r="CJ17" s="44">
        <f t="shared" si="49"/>
        <v>29.393136431202738</v>
      </c>
      <c r="CK17" s="106">
        <f t="shared" si="50"/>
        <v>0</v>
      </c>
      <c r="CL17" s="95">
        <v>6662</v>
      </c>
      <c r="CM17" s="40">
        <f t="shared" si="51"/>
        <v>18.387061161404283</v>
      </c>
      <c r="CN17" s="41">
        <v>2103</v>
      </c>
      <c r="CO17" s="44">
        <f t="shared" si="52"/>
        <v>10.17711962833914</v>
      </c>
      <c r="CP17" s="105">
        <v>4518</v>
      </c>
      <c r="CQ17" s="44">
        <f t="shared" si="53"/>
        <v>29.364357207851295</v>
      </c>
      <c r="CR17" s="106">
        <f t="shared" si="54"/>
        <v>0</v>
      </c>
      <c r="CS17" s="95">
        <v>6621</v>
      </c>
      <c r="CT17" s="40">
        <f t="shared" si="55"/>
        <v>18.366158113730929</v>
      </c>
      <c r="CU17" s="41">
        <v>2101</v>
      </c>
      <c r="CV17" s="44">
        <f t="shared" si="56"/>
        <v>10.178277298711365</v>
      </c>
      <c r="CW17" s="105">
        <v>4511</v>
      </c>
      <c r="CX17" s="44">
        <f t="shared" si="57"/>
        <v>29.358932639114872</v>
      </c>
      <c r="CY17" s="106">
        <f t="shared" si="58"/>
        <v>0</v>
      </c>
      <c r="CZ17" s="95">
        <v>6612</v>
      </c>
      <c r="DA17" s="40">
        <f t="shared" si="59"/>
        <v>18.363096064654094</v>
      </c>
      <c r="DB17" s="41">
        <v>2090</v>
      </c>
      <c r="DC17" s="44">
        <f t="shared" si="60"/>
        <v>10.154997327632282</v>
      </c>
      <c r="DD17" s="105">
        <v>4490</v>
      </c>
      <c r="DE17" s="44">
        <f t="shared" si="61"/>
        <v>29.311920616268445</v>
      </c>
      <c r="DF17" s="106">
        <f t="shared" si="62"/>
        <v>0</v>
      </c>
      <c r="DG17" s="95">
        <v>6580</v>
      </c>
      <c r="DH17" s="40">
        <f t="shared" si="63"/>
        <v>18.329201370511715</v>
      </c>
      <c r="DI17" s="41">
        <v>2071</v>
      </c>
      <c r="DJ17" s="44">
        <f t="shared" si="64"/>
        <v>10.106876189546631</v>
      </c>
      <c r="DK17" s="105">
        <v>4461</v>
      </c>
      <c r="DL17" s="44">
        <f t="shared" si="65"/>
        <v>29.281260255989501</v>
      </c>
      <c r="DM17" s="106">
        <f t="shared" si="66"/>
        <v>0</v>
      </c>
      <c r="DN17" s="95">
        <v>6532</v>
      </c>
      <c r="DO17" s="40">
        <f t="shared" si="67"/>
        <v>18.283602978223144</v>
      </c>
      <c r="DP17" s="41">
        <v>2064</v>
      </c>
      <c r="DQ17" s="44">
        <f t="shared" si="68"/>
        <v>10.094390375116154</v>
      </c>
      <c r="DR17" s="105">
        <v>4449</v>
      </c>
      <c r="DS17" s="44">
        <f t="shared" si="69"/>
        <v>29.283222536694531</v>
      </c>
      <c r="DT17" s="106">
        <f t="shared" si="70"/>
        <v>0</v>
      </c>
      <c r="DU17" s="95">
        <v>6513</v>
      </c>
      <c r="DV17" s="40">
        <f t="shared" si="71"/>
        <v>18.274410774410775</v>
      </c>
      <c r="DW17" s="41">
        <v>2058</v>
      </c>
      <c r="DX17" s="44">
        <f t="shared" si="72"/>
        <v>10.083786564750845</v>
      </c>
      <c r="DY17" s="105">
        <v>4441</v>
      </c>
      <c r="DZ17" s="44">
        <f t="shared" si="73"/>
        <v>29.296127712909826</v>
      </c>
      <c r="EA17" s="106">
        <f t="shared" si="74"/>
        <v>0</v>
      </c>
      <c r="EB17" s="95">
        <v>6499</v>
      </c>
      <c r="EC17" s="40">
        <f t="shared" si="75"/>
        <v>18.272042285200179</v>
      </c>
      <c r="ED17" s="41">
        <v>2083</v>
      </c>
      <c r="EE17" s="44">
        <f t="shared" si="76"/>
        <v>10.133294415255886</v>
      </c>
      <c r="EF17" s="105">
        <v>4533</v>
      </c>
      <c r="EG17" s="44">
        <f t="shared" si="77"/>
        <v>29.433153691318747</v>
      </c>
      <c r="EH17" s="106">
        <f t="shared" si="78"/>
        <v>0</v>
      </c>
      <c r="EI17" s="95">
        <v>6616</v>
      </c>
      <c r="EJ17" s="40">
        <f t="shared" si="79"/>
        <v>18.399755263231082</v>
      </c>
      <c r="EK17" s="41">
        <v>2058</v>
      </c>
      <c r="EL17" s="44">
        <f t="shared" si="80"/>
        <v>10.084774832165433</v>
      </c>
      <c r="EM17" s="105">
        <v>4441</v>
      </c>
      <c r="EN17" s="44">
        <f t="shared" si="81"/>
        <v>29.303860112174203</v>
      </c>
      <c r="EO17" s="106">
        <f t="shared" si="82"/>
        <v>0</v>
      </c>
      <c r="EP17" s="95">
        <v>6499</v>
      </c>
      <c r="EQ17" s="40">
        <f t="shared" si="83"/>
        <v>18.275125133569539</v>
      </c>
      <c r="ER17" s="41">
        <v>2081</v>
      </c>
      <c r="ES17" s="44">
        <f t="shared" si="84"/>
        <v>10.131944106334291</v>
      </c>
      <c r="ET17" s="105">
        <v>4520</v>
      </c>
      <c r="EU17" s="44">
        <f t="shared" si="85"/>
        <v>29.402198659988294</v>
      </c>
      <c r="EV17" s="106">
        <f t="shared" si="86"/>
        <v>0</v>
      </c>
      <c r="EW17" s="95">
        <v>6601</v>
      </c>
      <c r="EX17" s="40">
        <f t="shared" si="87"/>
        <v>18.38104254845177</v>
      </c>
      <c r="EY17" s="41">
        <v>2075</v>
      </c>
      <c r="EZ17" s="44">
        <f t="shared" si="88"/>
        <v>10.117509386123166</v>
      </c>
      <c r="FA17" s="105">
        <v>4513</v>
      </c>
      <c r="FB17" s="44">
        <f t="shared" si="89"/>
        <v>29.431329072649014</v>
      </c>
      <c r="FC17" s="106">
        <f t="shared" si="90"/>
        <v>0</v>
      </c>
      <c r="FD17" s="95">
        <v>6588</v>
      </c>
      <c r="FE17" s="40">
        <f t="shared" si="91"/>
        <v>18.380157910889157</v>
      </c>
      <c r="FF17" s="41">
        <v>2062</v>
      </c>
      <c r="FG17" s="44">
        <f t="shared" si="92"/>
        <v>10.101900842641584</v>
      </c>
      <c r="FH17" s="105">
        <v>4473</v>
      </c>
      <c r="FI17" s="44">
        <f t="shared" si="93"/>
        <v>29.365808823529409</v>
      </c>
      <c r="FJ17" s="106">
        <f t="shared" si="94"/>
        <v>0</v>
      </c>
      <c r="FK17" s="95">
        <v>6535</v>
      </c>
      <c r="FL17" s="40">
        <f t="shared" si="95"/>
        <v>18.334081472337559</v>
      </c>
      <c r="FM17" s="41">
        <v>1985</v>
      </c>
      <c r="FN17" s="44">
        <f t="shared" si="96"/>
        <v>10.048597752353954</v>
      </c>
      <c r="FO17" s="105">
        <v>4257</v>
      </c>
      <c r="FP17" s="44">
        <f t="shared" si="97"/>
        <v>29.225593848688725</v>
      </c>
      <c r="FQ17" s="106">
        <f t="shared" si="98"/>
        <v>0</v>
      </c>
      <c r="FR17" s="95">
        <v>6242</v>
      </c>
      <c r="FS17" s="40">
        <f t="shared" si="99"/>
        <v>18.187645687645688</v>
      </c>
      <c r="FT17" s="41">
        <v>1982</v>
      </c>
      <c r="FU17" s="44">
        <f t="shared" si="100"/>
        <v>10.057340031460903</v>
      </c>
      <c r="FV17" s="105">
        <v>4233</v>
      </c>
      <c r="FW17" s="44">
        <f t="shared" si="101"/>
        <v>29.185052399338112</v>
      </c>
      <c r="FX17" s="106">
        <f t="shared" si="102"/>
        <v>0</v>
      </c>
      <c r="FY17" s="95">
        <v>6215</v>
      </c>
      <c r="FZ17" s="40">
        <f t="shared" si="103"/>
        <v>18.166671538394084</v>
      </c>
      <c r="GA17" s="41">
        <v>1977</v>
      </c>
      <c r="GB17" s="44">
        <f t="shared" si="104"/>
        <v>10.046752718772233</v>
      </c>
      <c r="GC17" s="105">
        <v>4220</v>
      </c>
      <c r="GD17" s="44">
        <f t="shared" si="105"/>
        <v>29.175884955752213</v>
      </c>
      <c r="GE17" s="106">
        <f t="shared" si="106"/>
        <v>0</v>
      </c>
      <c r="GF17" s="95">
        <v>6197</v>
      </c>
      <c r="GG17" s="40">
        <f t="shared" si="107"/>
        <v>18.150664870247788</v>
      </c>
      <c r="GH17" s="41">
        <v>1974</v>
      </c>
      <c r="GI17" s="44">
        <f t="shared" si="108"/>
        <v>10.037628394182855</v>
      </c>
      <c r="GJ17" s="105">
        <v>4195</v>
      </c>
      <c r="GK17" s="44">
        <f t="shared" si="109"/>
        <v>29.131944444444446</v>
      </c>
      <c r="GL17" s="106">
        <f t="shared" si="110"/>
        <v>0</v>
      </c>
      <c r="GM17" s="95">
        <v>6169</v>
      </c>
      <c r="GN17" s="40">
        <f t="shared" si="111"/>
        <v>18.108964950390419</v>
      </c>
      <c r="GO17" s="41">
        <v>1971</v>
      </c>
      <c r="GP17" s="44">
        <f t="shared" si="112"/>
        <v>10.021864036202777</v>
      </c>
      <c r="GQ17" s="105">
        <v>4179</v>
      </c>
      <c r="GR17" s="44">
        <f t="shared" si="113"/>
        <v>29.103698029110664</v>
      </c>
      <c r="GS17" s="106">
        <f t="shared" si="114"/>
        <v>0</v>
      </c>
      <c r="GT17" s="95">
        <v>6150</v>
      </c>
      <c r="GU17" s="40">
        <f t="shared" si="115"/>
        <v>18.074413683653674</v>
      </c>
      <c r="GV17" s="41">
        <v>1968</v>
      </c>
      <c r="GW17" s="44">
        <f t="shared" si="116"/>
        <v>10.025471217524199</v>
      </c>
      <c r="GX17" s="105">
        <v>4168</v>
      </c>
      <c r="GY17" s="44">
        <f t="shared" si="117"/>
        <v>29.106145251396647</v>
      </c>
      <c r="GZ17" s="106">
        <f t="shared" si="118"/>
        <v>0</v>
      </c>
      <c r="HA17" s="95">
        <v>6136</v>
      </c>
      <c r="HB17" s="40">
        <f t="shared" si="119"/>
        <v>18.073637702503682</v>
      </c>
      <c r="HC17" s="41">
        <v>1960</v>
      </c>
      <c r="HD17" s="44">
        <f t="shared" si="120"/>
        <v>10.028653295128938</v>
      </c>
      <c r="HE17" s="105">
        <v>4108</v>
      </c>
      <c r="HF17" s="44">
        <f t="shared" si="121"/>
        <v>28.945885005636978</v>
      </c>
      <c r="HG17" s="106">
        <f t="shared" si="122"/>
        <v>0</v>
      </c>
      <c r="HH17" s="95">
        <v>6068</v>
      </c>
      <c r="HI17" s="40">
        <f t="shared" si="123"/>
        <v>17.986720417358313</v>
      </c>
      <c r="HJ17" s="41">
        <v>1946</v>
      </c>
      <c r="HK17" s="44">
        <f t="shared" si="124"/>
        <v>9.9984586137799916</v>
      </c>
      <c r="HL17" s="105">
        <v>4052</v>
      </c>
      <c r="HM17" s="44">
        <f t="shared" si="125"/>
        <v>28.80090980169166</v>
      </c>
      <c r="HN17" s="106">
        <f t="shared" si="126"/>
        <v>0</v>
      </c>
      <c r="HO17" s="95">
        <v>5998</v>
      </c>
      <c r="HP17" s="40">
        <f t="shared" si="127"/>
        <v>17.88739114875343</v>
      </c>
      <c r="HQ17" s="41">
        <v>1947</v>
      </c>
      <c r="HR17" s="44">
        <f t="shared" si="128"/>
        <v>9.997432605905006</v>
      </c>
      <c r="HS17" s="105">
        <v>4053</v>
      </c>
      <c r="HT17" s="44">
        <f t="shared" si="129"/>
        <v>28.812113457027085</v>
      </c>
      <c r="HU17" s="106">
        <f t="shared" si="130"/>
        <v>0</v>
      </c>
      <c r="HV17" s="95">
        <v>6000</v>
      </c>
      <c r="HW17" s="40">
        <f t="shared" si="131"/>
        <v>17.888020988611295</v>
      </c>
      <c r="HX17" s="41"/>
      <c r="HY17" s="44"/>
      <c r="HZ17" s="95"/>
      <c r="IA17" s="44"/>
      <c r="IB17" s="106"/>
      <c r="IC17" s="95">
        <v>5982</v>
      </c>
      <c r="ID17" s="40">
        <f t="shared" si="132"/>
        <v>17.857782554182339</v>
      </c>
      <c r="IE17" s="41"/>
      <c r="IF17" s="44"/>
      <c r="IG17" s="95"/>
      <c r="IH17" s="44"/>
      <c r="II17" s="106"/>
      <c r="IJ17" s="95">
        <v>5936</v>
      </c>
      <c r="IK17" s="40">
        <f t="shared" si="133"/>
        <v>17.788965806586951</v>
      </c>
      <c r="IL17" s="41">
        <v>1930</v>
      </c>
      <c r="IM17" s="44">
        <f t="shared" si="134"/>
        <v>9.9510183036865172</v>
      </c>
      <c r="IN17" s="105">
        <v>3993</v>
      </c>
      <c r="IO17" s="44">
        <f t="shared" si="135"/>
        <v>28.705966930265998</v>
      </c>
      <c r="IP17" s="106">
        <f t="shared" si="136"/>
        <v>0</v>
      </c>
      <c r="IQ17" s="95">
        <v>5923</v>
      </c>
      <c r="IR17" s="40">
        <f t="shared" si="137"/>
        <v>17.781980846017593</v>
      </c>
      <c r="IS17" s="41">
        <v>1923</v>
      </c>
      <c r="IT17" s="44">
        <f t="shared" si="138"/>
        <v>9.9415809336710961</v>
      </c>
      <c r="IU17" s="105">
        <v>3972</v>
      </c>
      <c r="IV17" s="44">
        <f t="shared" si="139"/>
        <v>28.653873899870145</v>
      </c>
      <c r="IW17" s="106">
        <f t="shared" si="140"/>
        <v>0</v>
      </c>
      <c r="IX17" s="95">
        <v>5895</v>
      </c>
      <c r="IY17" s="40">
        <f t="shared" si="141"/>
        <v>17.751212020837727</v>
      </c>
      <c r="IZ17" s="41"/>
      <c r="JA17" s="44"/>
      <c r="JB17" s="95"/>
      <c r="JC17" s="44"/>
      <c r="JD17" s="106"/>
      <c r="JE17" s="95">
        <v>5885</v>
      </c>
      <c r="JF17" s="40">
        <f t="shared" si="142"/>
        <v>17.743005306319343</v>
      </c>
      <c r="JG17" s="41">
        <v>1914</v>
      </c>
      <c r="JH17" s="44">
        <f t="shared" si="143"/>
        <v>9.9454403741231481</v>
      </c>
      <c r="JI17" s="105">
        <v>3906</v>
      </c>
      <c r="JJ17" s="44">
        <f t="shared" si="144"/>
        <v>28.533859303090068</v>
      </c>
      <c r="JK17" s="106">
        <f t="shared" si="145"/>
        <v>0</v>
      </c>
      <c r="JL17" s="95">
        <v>5820</v>
      </c>
      <c r="JM17" s="40">
        <f t="shared" si="146"/>
        <v>17.669560993381506</v>
      </c>
      <c r="JN17" s="41"/>
      <c r="JO17" s="44"/>
      <c r="JP17" s="95"/>
      <c r="JQ17" s="44"/>
      <c r="JR17" s="106"/>
      <c r="JS17" s="95">
        <v>5802</v>
      </c>
      <c r="JT17" s="40">
        <f t="shared" si="147"/>
        <v>17.652964980071197</v>
      </c>
      <c r="JU17" s="41">
        <v>1910</v>
      </c>
      <c r="JV17" s="44">
        <f t="shared" si="148"/>
        <v>9.9463625475186177</v>
      </c>
      <c r="JW17" s="95">
        <v>3878</v>
      </c>
      <c r="JX17" s="44">
        <f t="shared" si="149"/>
        <v>28.47074370457382</v>
      </c>
      <c r="JY17" s="106">
        <f t="shared" si="150"/>
        <v>0</v>
      </c>
      <c r="JZ17" s="95">
        <v>5788</v>
      </c>
      <c r="KA17" s="40">
        <f t="shared" si="151"/>
        <v>17.632901751713632</v>
      </c>
      <c r="KB17" s="41"/>
      <c r="KC17" s="44"/>
      <c r="KD17" s="95"/>
      <c r="KE17" s="44"/>
      <c r="KF17" s="106"/>
      <c r="KG17" s="95">
        <v>5759</v>
      </c>
      <c r="KH17" s="40">
        <f t="shared" si="152"/>
        <v>17.599779964549846</v>
      </c>
      <c r="KI17" s="41">
        <v>1878</v>
      </c>
      <c r="KJ17" s="44">
        <f t="shared" si="153"/>
        <v>9.8525785635590992</v>
      </c>
      <c r="KK17" s="95">
        <v>3794</v>
      </c>
      <c r="KL17" s="44">
        <f t="shared" si="154"/>
        <v>28.343044972359184</v>
      </c>
      <c r="KM17" s="106">
        <f t="shared" si="155"/>
        <v>0</v>
      </c>
      <c r="KN17" s="95">
        <v>5672</v>
      </c>
      <c r="KO17" s="40">
        <f t="shared" si="156"/>
        <v>17.480276134122288</v>
      </c>
      <c r="KP17" s="41">
        <v>1868</v>
      </c>
      <c r="KQ17" s="44">
        <f t="shared" si="157"/>
        <v>9.820208180002103</v>
      </c>
      <c r="KR17" s="95">
        <v>3773</v>
      </c>
      <c r="KS17" s="44">
        <f t="shared" si="158"/>
        <v>28.304576144036009</v>
      </c>
      <c r="KT17" s="106">
        <f t="shared" si="159"/>
        <v>0</v>
      </c>
      <c r="KU17" s="95">
        <v>5641</v>
      </c>
      <c r="KV17" s="40">
        <f t="shared" si="160"/>
        <v>17.43578648038822</v>
      </c>
      <c r="KW17" s="41"/>
      <c r="KX17" s="44"/>
      <c r="KY17" s="95"/>
      <c r="KZ17" s="44"/>
      <c r="LA17" s="106"/>
      <c r="LB17" s="95">
        <v>5602</v>
      </c>
      <c r="LC17" s="40">
        <f t="shared" si="161"/>
        <v>17.378625717387933</v>
      </c>
      <c r="LD17" s="41"/>
      <c r="LE17" s="44"/>
      <c r="LF17" s="95"/>
      <c r="LG17" s="44"/>
      <c r="LH17" s="106"/>
      <c r="LI17" s="95">
        <v>5507</v>
      </c>
      <c r="LJ17" s="40">
        <f t="shared" si="162"/>
        <v>17.243862725450899</v>
      </c>
      <c r="LK17" s="41">
        <v>1833</v>
      </c>
      <c r="LL17" s="44">
        <f t="shared" si="163"/>
        <v>9.7458528285835815</v>
      </c>
      <c r="LM17" s="95">
        <v>3648</v>
      </c>
      <c r="LN17" s="44">
        <f t="shared" si="164"/>
        <v>27.971170065940811</v>
      </c>
      <c r="LO17" s="106">
        <f t="shared" si="165"/>
        <v>0</v>
      </c>
      <c r="LP17" s="95">
        <v>5481</v>
      </c>
      <c r="LQ17" s="40">
        <f t="shared" si="166"/>
        <v>17.208250918338514</v>
      </c>
      <c r="LR17" s="41"/>
      <c r="LS17" s="44"/>
      <c r="LT17" s="95"/>
      <c r="LU17" s="44"/>
      <c r="LV17" s="106"/>
      <c r="LW17" s="95">
        <v>5433</v>
      </c>
      <c r="LX17" s="40">
        <f t="shared" si="167"/>
        <v>17.126915074711558</v>
      </c>
      <c r="LY17" s="41"/>
      <c r="LZ17" s="44"/>
      <c r="MA17" s="95"/>
      <c r="MB17" s="44"/>
      <c r="MC17" s="106"/>
      <c r="MD17" s="95">
        <v>5382</v>
      </c>
      <c r="ME17" s="40">
        <f t="shared" si="168"/>
        <v>17.06080010143917</v>
      </c>
      <c r="MF17" s="41"/>
      <c r="MG17" s="44"/>
      <c r="MH17" s="95"/>
      <c r="MI17" s="44"/>
      <c r="MJ17" s="106"/>
      <c r="MK17" s="95">
        <v>5284</v>
      </c>
      <c r="ML17" s="40">
        <f t="shared" si="169"/>
        <v>16.909882232462877</v>
      </c>
      <c r="MM17" s="41">
        <v>1773</v>
      </c>
      <c r="MN17" s="44">
        <f t="shared" si="170"/>
        <v>9.5941558441558445</v>
      </c>
      <c r="MO17" s="95">
        <v>3454</v>
      </c>
      <c r="MP17" s="44">
        <f t="shared" si="171"/>
        <v>27.380103051922315</v>
      </c>
      <c r="MQ17" s="106">
        <f t="shared" si="172"/>
        <v>0</v>
      </c>
      <c r="MR17" s="95">
        <v>5227</v>
      </c>
      <c r="MS17" s="40">
        <f t="shared" si="173"/>
        <v>16.809235914587084</v>
      </c>
      <c r="MT17" s="41"/>
      <c r="MU17" s="44"/>
      <c r="MV17" s="95"/>
      <c r="MW17" s="44"/>
      <c r="MX17" s="106"/>
      <c r="MY17" s="95">
        <v>5015</v>
      </c>
      <c r="MZ17" s="40">
        <f t="shared" si="174"/>
        <v>16.533693788737967</v>
      </c>
      <c r="NA17" s="41"/>
      <c r="NB17" s="44"/>
      <c r="NC17" s="95"/>
      <c r="ND17" s="44"/>
      <c r="NE17" s="106"/>
      <c r="NF17" s="95">
        <v>4901</v>
      </c>
      <c r="NG17" s="40">
        <f t="shared" si="175"/>
        <v>16.400629120235585</v>
      </c>
      <c r="NH17" s="41">
        <v>1668</v>
      </c>
      <c r="NI17" s="44">
        <f t="shared" si="176"/>
        <v>9.3309465204743791</v>
      </c>
      <c r="NJ17" s="95">
        <v>3176</v>
      </c>
      <c r="NK17" s="44">
        <f t="shared" si="177"/>
        <v>26.883358726934148</v>
      </c>
      <c r="NL17" s="106">
        <f t="shared" si="178"/>
        <v>0</v>
      </c>
      <c r="NM17" s="95">
        <v>4844</v>
      </c>
      <c r="NN17" s="40">
        <f t="shared" si="179"/>
        <v>16.314708160722105</v>
      </c>
      <c r="NO17" s="41"/>
      <c r="NP17" s="44"/>
      <c r="NQ17" s="95"/>
      <c r="NR17" s="44"/>
      <c r="NS17" s="106"/>
      <c r="NT17" s="95">
        <v>4797</v>
      </c>
      <c r="NU17" s="40">
        <f t="shared" si="180"/>
        <v>16.247248094834884</v>
      </c>
      <c r="NV17" s="41"/>
      <c r="NW17" s="44"/>
      <c r="NX17" s="95"/>
      <c r="NY17" s="44"/>
      <c r="NZ17" s="106"/>
      <c r="OA17" s="95">
        <v>4656</v>
      </c>
      <c r="OB17" s="40">
        <f t="shared" si="181"/>
        <v>16.109054423416254</v>
      </c>
      <c r="OC17" s="41"/>
      <c r="OD17" s="44"/>
      <c r="OE17" s="95"/>
      <c r="OF17" s="44"/>
      <c r="OG17" s="106"/>
      <c r="OH17" s="95">
        <v>4510</v>
      </c>
      <c r="OI17" s="40">
        <f t="shared" si="182"/>
        <v>15.95105043502865</v>
      </c>
      <c r="OJ17" s="41">
        <v>1556</v>
      </c>
      <c r="OK17" s="44">
        <f t="shared" si="183"/>
        <v>9.143797379091497</v>
      </c>
      <c r="OL17" s="95">
        <v>2873</v>
      </c>
      <c r="OM17" s="44">
        <f t="shared" si="184"/>
        <v>26.275836839217121</v>
      </c>
      <c r="ON17" s="106">
        <f t="shared" si="185"/>
        <v>1</v>
      </c>
      <c r="OO17" s="95">
        <v>4430</v>
      </c>
      <c r="OP17" s="40">
        <f t="shared" si="186"/>
        <v>15.846896798426041</v>
      </c>
      <c r="OQ17" s="41"/>
      <c r="OR17" s="44"/>
      <c r="OS17" s="95"/>
      <c r="OT17" s="44"/>
      <c r="OU17" s="106"/>
      <c r="OV17" s="95">
        <v>4287</v>
      </c>
      <c r="OW17" s="40">
        <f t="shared" si="187"/>
        <v>15.644843442084518</v>
      </c>
      <c r="OX17" s="41"/>
      <c r="OY17" s="44"/>
      <c r="OZ17" s="95"/>
      <c r="PA17" s="44"/>
      <c r="PB17" s="106"/>
      <c r="PC17" s="95">
        <v>4160</v>
      </c>
      <c r="PD17" s="40">
        <f t="shared" si="188"/>
        <v>15.469284545589767</v>
      </c>
      <c r="PE17" s="41"/>
      <c r="PF17" s="44"/>
      <c r="PG17" s="95"/>
      <c r="PH17" s="44"/>
      <c r="PI17" s="106"/>
      <c r="PJ17" s="95">
        <v>3933</v>
      </c>
      <c r="PK17" s="40">
        <f t="shared" si="189"/>
        <v>15.098468271334792</v>
      </c>
      <c r="PL17" s="41">
        <v>1378</v>
      </c>
      <c r="PM17" s="44">
        <f t="shared" si="190"/>
        <v>8.7397729434895677</v>
      </c>
      <c r="PN17" s="95">
        <v>2433</v>
      </c>
      <c r="PO17" s="44">
        <f t="shared" si="191"/>
        <v>25.123915737298635</v>
      </c>
      <c r="PP17" s="106">
        <f t="shared" si="192"/>
        <v>0</v>
      </c>
      <c r="PQ17" s="95">
        <v>3811</v>
      </c>
      <c r="PR17" s="40">
        <f t="shared" si="193"/>
        <v>14.973283042589975</v>
      </c>
      <c r="PS17" s="41">
        <v>1363</v>
      </c>
      <c r="PT17" s="44">
        <f t="shared" si="194"/>
        <v>8.7031479471298141</v>
      </c>
      <c r="PU17" s="95">
        <v>2392</v>
      </c>
      <c r="PV17" s="44">
        <f t="shared" si="195"/>
        <v>25.039254684392336</v>
      </c>
      <c r="PW17" s="106">
        <f t="shared" si="196"/>
        <v>0</v>
      </c>
      <c r="PX17" s="95">
        <v>3755</v>
      </c>
      <c r="PY17" s="40">
        <f t="shared" si="197"/>
        <v>14.891929407098949</v>
      </c>
      <c r="PZ17" s="41"/>
      <c r="QA17" s="44"/>
      <c r="QB17" s="95"/>
      <c r="QC17" s="44"/>
      <c r="QD17" s="106"/>
      <c r="QE17" s="95">
        <v>3646</v>
      </c>
      <c r="QF17" s="40">
        <f t="shared" si="198"/>
        <v>14.713478611783696</v>
      </c>
      <c r="QG17" s="41"/>
      <c r="QH17" s="44"/>
      <c r="QI17" s="95"/>
      <c r="QJ17" s="44"/>
      <c r="QK17" s="106"/>
      <c r="QL17" s="95">
        <v>3328</v>
      </c>
      <c r="QM17" s="40">
        <f t="shared" si="199"/>
        <v>14.116050220563285</v>
      </c>
      <c r="QN17" s="41">
        <v>1210</v>
      </c>
      <c r="QO17" s="44">
        <f t="shared" si="200"/>
        <v>8.2498125042612678</v>
      </c>
      <c r="QP17" s="95">
        <v>2001</v>
      </c>
      <c r="QQ17" s="44">
        <f t="shared" si="201"/>
        <v>23.552259887005651</v>
      </c>
      <c r="QR17" s="106">
        <f t="shared" si="202"/>
        <v>2</v>
      </c>
      <c r="QS17" s="95">
        <v>3213</v>
      </c>
      <c r="QT17" s="40">
        <f t="shared" si="203"/>
        <v>13.856304985337243</v>
      </c>
      <c r="QU17" s="41"/>
      <c r="QV17" s="44"/>
      <c r="QW17" s="95"/>
      <c r="QX17" s="44"/>
      <c r="QY17" s="106"/>
      <c r="QZ17" s="95">
        <v>3056</v>
      </c>
      <c r="RA17" s="40">
        <f t="shared" si="204"/>
        <v>13.531703861140631</v>
      </c>
      <c r="RB17" s="41"/>
      <c r="RC17" s="44"/>
      <c r="RD17" s="95"/>
      <c r="RE17" s="44"/>
      <c r="RF17" s="106"/>
      <c r="RG17" s="95">
        <v>2813</v>
      </c>
      <c r="RH17" s="40">
        <f t="shared" si="205"/>
        <v>13.053364269141532</v>
      </c>
      <c r="RI17" s="41"/>
      <c r="RJ17" s="44"/>
      <c r="RK17" s="95"/>
      <c r="RL17" s="44"/>
      <c r="RM17" s="106"/>
      <c r="RN17" s="95">
        <v>2549</v>
      </c>
      <c r="RO17" s="40">
        <f t="shared" si="206"/>
        <v>12.415976619581102</v>
      </c>
      <c r="RP17" s="41">
        <v>970</v>
      </c>
      <c r="RQ17" s="44">
        <f t="shared" si="207"/>
        <v>7.4375095844195673</v>
      </c>
      <c r="RR17" s="95">
        <v>1483</v>
      </c>
      <c r="RS17" s="44">
        <f t="shared" si="208"/>
        <v>21.393537218695904</v>
      </c>
      <c r="RT17" s="106">
        <f t="shared" si="209"/>
        <v>2</v>
      </c>
      <c r="RU17" s="95">
        <v>2455</v>
      </c>
      <c r="RV17" s="40">
        <f t="shared" si="210"/>
        <v>12.278683605081525</v>
      </c>
      <c r="RW17" s="41"/>
      <c r="RX17" s="44"/>
      <c r="RY17" s="95"/>
      <c r="RZ17" s="44"/>
      <c r="SA17" s="106"/>
      <c r="SB17" s="95">
        <v>2335</v>
      </c>
      <c r="SC17" s="40">
        <f t="shared" si="211"/>
        <v>11.970062029015226</v>
      </c>
      <c r="SD17" s="41">
        <v>876</v>
      </c>
      <c r="SE17" s="44">
        <f t="shared" si="212"/>
        <v>7.121372246158848</v>
      </c>
      <c r="SF17" s="95">
        <v>1285</v>
      </c>
      <c r="SG17" s="44">
        <f t="shared" si="213"/>
        <v>20.271336172897932</v>
      </c>
      <c r="SH17" s="106"/>
      <c r="SI17" s="95">
        <v>2161</v>
      </c>
      <c r="SJ17" s="40">
        <f t="shared" si="214"/>
        <v>11.593347639484978</v>
      </c>
      <c r="SK17" s="41"/>
      <c r="SL17" s="44"/>
      <c r="SM17" s="95"/>
      <c r="SN17" s="44"/>
      <c r="SO17" s="106"/>
      <c r="SP17" s="95">
        <v>2087</v>
      </c>
      <c r="SQ17" s="40">
        <f t="shared" si="215"/>
        <v>11.364007623196297</v>
      </c>
      <c r="SR17" s="41"/>
      <c r="SS17" s="44"/>
      <c r="ST17" s="95"/>
      <c r="SU17" s="44"/>
      <c r="SV17" s="106"/>
      <c r="SW17" s="95">
        <v>1998</v>
      </c>
      <c r="SX17" s="40">
        <f t="shared" si="216"/>
        <v>11.152665364219928</v>
      </c>
      <c r="SY17" s="41"/>
      <c r="SZ17" s="44"/>
      <c r="TA17" s="95"/>
      <c r="TB17" s="44"/>
      <c r="TC17" s="106"/>
      <c r="TD17" s="95">
        <v>1902</v>
      </c>
      <c r="TE17" s="40">
        <f t="shared" si="217"/>
        <v>10.954959106093767</v>
      </c>
      <c r="TF17" s="105">
        <v>760</v>
      </c>
      <c r="TG17" s="44">
        <f t="shared" si="218"/>
        <v>6.8082056794768437</v>
      </c>
      <c r="TH17" s="14">
        <v>1022</v>
      </c>
      <c r="TI17" s="44">
        <f t="shared" si="219"/>
        <v>18.67007672634271</v>
      </c>
      <c r="TJ17" s="106">
        <f t="shared" si="220"/>
        <v>2</v>
      </c>
      <c r="TK17" s="56">
        <v>1784</v>
      </c>
      <c r="TL17" s="40">
        <f t="shared" si="221"/>
        <v>10.712784483276288</v>
      </c>
      <c r="TM17" s="105"/>
      <c r="TN17" s="44"/>
      <c r="TP17" s="44"/>
      <c r="TQ17" s="106"/>
      <c r="TR17" s="105">
        <v>1716</v>
      </c>
      <c r="TS17" s="40">
        <f t="shared" si="222"/>
        <v>10.618154817152405</v>
      </c>
      <c r="TT17" s="105"/>
      <c r="TU17" s="44"/>
      <c r="TW17" s="44"/>
      <c r="TX17" s="106"/>
      <c r="TY17" s="105">
        <v>1616</v>
      </c>
      <c r="TZ17" s="40">
        <f t="shared" si="223"/>
        <v>10.379600488149528</v>
      </c>
      <c r="UA17" s="105">
        <v>670</v>
      </c>
      <c r="UB17" s="44">
        <f t="shared" si="224"/>
        <v>6.6693211228349591</v>
      </c>
      <c r="UC17" s="14">
        <v>854</v>
      </c>
      <c r="UD17" s="44">
        <f t="shared" si="225"/>
        <v>17.817650740663467</v>
      </c>
      <c r="UE17" s="106">
        <f t="shared" si="226"/>
        <v>1</v>
      </c>
      <c r="UF17" s="56">
        <v>1525</v>
      </c>
      <c r="UG17" s="40">
        <f t="shared" si="227"/>
        <v>10.263140184400028</v>
      </c>
      <c r="UH17" s="105"/>
      <c r="UI17" s="44"/>
      <c r="UK17" s="44"/>
      <c r="UL17" s="106"/>
      <c r="UM17" s="131">
        <v>1469</v>
      </c>
      <c r="UN17" s="40">
        <f t="shared" si="228"/>
        <v>10.215577190542421</v>
      </c>
      <c r="UO17" s="105"/>
      <c r="UP17" s="44"/>
      <c r="UR17" s="44"/>
      <c r="US17" s="106"/>
      <c r="UT17" s="90">
        <v>1408</v>
      </c>
      <c r="UU17" s="40">
        <f t="shared" si="229"/>
        <v>10.182975338106603</v>
      </c>
      <c r="UV17" s="105"/>
      <c r="UW17" s="44"/>
      <c r="UY17" s="44"/>
      <c r="UZ17" s="106"/>
      <c r="VA17" s="107">
        <v>1347</v>
      </c>
      <c r="VB17" s="40">
        <f t="shared" si="230"/>
        <v>10.173716012084592</v>
      </c>
      <c r="VC17" s="105">
        <v>558</v>
      </c>
      <c r="VD17" s="44">
        <f t="shared" si="231"/>
        <v>6.495169363287161</v>
      </c>
      <c r="VE17" s="95">
        <v>692</v>
      </c>
      <c r="VF17" s="44">
        <f t="shared" si="232"/>
        <v>17.576835153670306</v>
      </c>
      <c r="VG17" s="106">
        <f t="shared" si="233"/>
        <v>1</v>
      </c>
      <c r="VH17" s="56">
        <v>1251</v>
      </c>
      <c r="VI17" s="40">
        <f t="shared" si="234"/>
        <v>9.9697162894485167</v>
      </c>
      <c r="VJ17" s="105"/>
      <c r="VK17" s="44"/>
      <c r="VL17" s="95"/>
      <c r="VM17" s="44"/>
      <c r="VN17" s="106"/>
      <c r="VO17" s="107">
        <v>1145</v>
      </c>
      <c r="VP17" s="40">
        <f t="shared" si="235"/>
        <v>9.6583719949388449</v>
      </c>
      <c r="VQ17" s="105"/>
      <c r="VR17" s="44"/>
      <c r="VS17" s="95"/>
      <c r="VT17" s="44"/>
      <c r="VU17" s="106"/>
      <c r="VV17" s="107">
        <v>1051</v>
      </c>
      <c r="VW17" s="40">
        <f t="shared" si="236"/>
        <v>9.6069469835466172</v>
      </c>
      <c r="VX17" s="14">
        <v>424</v>
      </c>
      <c r="VY17" s="44">
        <f t="shared" si="237"/>
        <v>6.1218596592549819</v>
      </c>
      <c r="VZ17" s="95">
        <v>514</v>
      </c>
      <c r="WA17" s="44">
        <f t="shared" si="238"/>
        <v>16.677482154445165</v>
      </c>
      <c r="WB17" s="106">
        <f t="shared" si="239"/>
        <v>1</v>
      </c>
      <c r="WC17" s="56">
        <v>939</v>
      </c>
      <c r="WD17" s="40">
        <f t="shared" si="240"/>
        <v>9.3703223231214459</v>
      </c>
      <c r="WE17" s="105"/>
      <c r="WF17" s="44"/>
      <c r="WG17" s="95"/>
      <c r="WH17" s="44"/>
      <c r="WI17" s="106"/>
      <c r="WJ17" s="95">
        <v>845</v>
      </c>
      <c r="WK17" s="40">
        <f t="shared" si="241"/>
        <v>9.1668474723367321</v>
      </c>
      <c r="WL17" s="105"/>
      <c r="WM17" s="44"/>
      <c r="WN17" s="95"/>
      <c r="WO17" s="44"/>
      <c r="WP17" s="106"/>
      <c r="WQ17" s="95">
        <v>767</v>
      </c>
      <c r="WR17" s="40">
        <f t="shared" si="242"/>
        <v>9.0683376684795469</v>
      </c>
      <c r="WS17" s="105"/>
      <c r="WT17" s="44"/>
      <c r="WU17" s="95"/>
      <c r="WV17" s="44"/>
      <c r="WW17" s="106"/>
      <c r="WX17" s="95">
        <v>681</v>
      </c>
      <c r="WY17" s="40">
        <f t="shared" si="243"/>
        <v>8.9735142970088297</v>
      </c>
      <c r="WZ17" s="14">
        <v>273</v>
      </c>
      <c r="XA17" s="44">
        <f t="shared" si="244"/>
        <v>5.7041370664437947</v>
      </c>
      <c r="XB17" s="95">
        <v>334</v>
      </c>
      <c r="XC17" s="44">
        <f t="shared" si="245"/>
        <v>16.616915422885572</v>
      </c>
      <c r="XD17" s="106">
        <f t="shared" si="246"/>
        <v>1</v>
      </c>
      <c r="XE17" s="56">
        <v>608</v>
      </c>
      <c r="XF17" s="40">
        <f t="shared" si="247"/>
        <v>8.9398617850316136</v>
      </c>
      <c r="XG17" s="105"/>
      <c r="XH17" s="44"/>
      <c r="XI17" s="95"/>
      <c r="XJ17" s="44"/>
      <c r="XK17" s="106"/>
      <c r="XL17" s="95">
        <v>547</v>
      </c>
      <c r="XM17" s="40">
        <f t="shared" si="248"/>
        <v>8.8841968491148275</v>
      </c>
      <c r="XN17" s="105"/>
      <c r="XO17" s="44"/>
      <c r="XP17" s="95"/>
      <c r="XQ17" s="44"/>
      <c r="XR17" s="106"/>
      <c r="XS17" s="95">
        <v>503</v>
      </c>
      <c r="XT17" s="40">
        <f t="shared" si="249"/>
        <v>9.0777837935390728</v>
      </c>
      <c r="XU17" s="14">
        <v>208</v>
      </c>
      <c r="XV17" s="44">
        <f t="shared" si="250"/>
        <v>5.8707310189105275</v>
      </c>
      <c r="XW17" s="95">
        <v>253</v>
      </c>
      <c r="XX17" s="44">
        <f t="shared" si="251"/>
        <v>17.460317460317459</v>
      </c>
      <c r="XY17" s="106">
        <f t="shared" si="252"/>
        <v>4</v>
      </c>
      <c r="XZ17" s="56">
        <v>465</v>
      </c>
      <c r="YA17" s="40">
        <f t="shared" si="253"/>
        <v>9.2666400956556405</v>
      </c>
      <c r="YB17" s="105"/>
      <c r="YC17" s="44"/>
      <c r="YD17" s="95"/>
      <c r="YE17" s="44"/>
      <c r="YF17" s="106"/>
      <c r="YG17" s="95">
        <v>416</v>
      </c>
      <c r="YH17" s="40">
        <f t="shared" si="254"/>
        <v>9.3189964157706093</v>
      </c>
      <c r="YI17" s="105"/>
      <c r="YJ17" s="44"/>
      <c r="YK17" s="95"/>
      <c r="YL17" s="44"/>
      <c r="YM17" s="106"/>
      <c r="YN17" s="95">
        <v>362</v>
      </c>
      <c r="YO17" s="40">
        <f t="shared" si="255"/>
        <v>9.6046696736534898</v>
      </c>
      <c r="YP17" s="105"/>
      <c r="YQ17" s="44"/>
      <c r="YR17" s="95"/>
      <c r="YS17" s="44"/>
      <c r="YT17" s="106"/>
      <c r="YU17" s="95">
        <v>298</v>
      </c>
      <c r="YV17" s="40">
        <f t="shared" si="256"/>
        <v>9.3154110659581129</v>
      </c>
      <c r="YW17" s="14">
        <v>129</v>
      </c>
      <c r="YX17" s="44">
        <f t="shared" si="257"/>
        <v>6.0308555399719497</v>
      </c>
      <c r="YY17" s="95">
        <v>155</v>
      </c>
      <c r="YZ17" s="44">
        <f t="shared" si="258"/>
        <v>17.415730337078653</v>
      </c>
      <c r="ZA17" s="106">
        <f t="shared" si="259"/>
        <v>1</v>
      </c>
      <c r="ZB17" s="56">
        <v>285</v>
      </c>
      <c r="ZC17" s="40">
        <f t="shared" si="260"/>
        <v>9.3534624220544806</v>
      </c>
      <c r="ZD17" s="41"/>
      <c r="ZE17" s="44"/>
      <c r="ZF17" s="95"/>
      <c r="ZG17" s="44"/>
      <c r="ZH17" s="106"/>
      <c r="ZI17" s="95">
        <v>229</v>
      </c>
      <c r="ZJ17" s="40">
        <f t="shared" si="261"/>
        <v>9.5815899581589949</v>
      </c>
      <c r="ZK17" s="105"/>
      <c r="ZL17" s="44"/>
      <c r="ZM17" s="95"/>
      <c r="ZN17" s="44"/>
      <c r="ZO17" s="106"/>
      <c r="ZP17" s="95">
        <v>198</v>
      </c>
      <c r="ZQ17" s="40">
        <f t="shared" si="262"/>
        <v>9.8851722416375445</v>
      </c>
      <c r="ZR17" s="105"/>
      <c r="ZS17" s="44"/>
      <c r="ZT17" s="95"/>
      <c r="ZU17" s="44"/>
      <c r="ZV17" s="106"/>
      <c r="ZW17" s="95">
        <v>165</v>
      </c>
      <c r="ZX17" s="40">
        <f t="shared" si="263"/>
        <v>9.7230406599882144</v>
      </c>
      <c r="ZY17" s="105"/>
      <c r="ZZ17" s="44"/>
      <c r="AAA17" s="95"/>
      <c r="AAB17" s="44"/>
      <c r="AAC17" s="106"/>
      <c r="AAD17" s="95">
        <v>156</v>
      </c>
      <c r="AAE17" s="40">
        <f t="shared" si="264"/>
        <v>9.6059113300492598</v>
      </c>
      <c r="AAF17" s="105"/>
      <c r="AAG17" s="44"/>
      <c r="AAH17" s="95"/>
      <c r="AAI17" s="44"/>
      <c r="AAJ17" s="106"/>
      <c r="AAK17" s="95">
        <v>113</v>
      </c>
      <c r="AAL17" s="40">
        <f t="shared" si="265"/>
        <v>9.4402673350041759</v>
      </c>
      <c r="AAM17" s="14">
        <v>40</v>
      </c>
      <c r="AAN17" s="44">
        <f t="shared" si="266"/>
        <v>6.9930069930069934</v>
      </c>
      <c r="AAO17" s="95">
        <v>35</v>
      </c>
      <c r="AAP17" s="44">
        <f t="shared" si="267"/>
        <v>16.509433962264151</v>
      </c>
      <c r="AAQ17" s="106">
        <f t="shared" si="268"/>
        <v>0</v>
      </c>
      <c r="AAR17" s="56">
        <v>75</v>
      </c>
      <c r="AAS17" s="40">
        <f t="shared" si="269"/>
        <v>9.5541401273885356</v>
      </c>
      <c r="AAU17" s="44"/>
      <c r="AAV17" s="95"/>
      <c r="AAW17" s="44"/>
      <c r="AAX17" s="106"/>
      <c r="AAY17" s="178"/>
      <c r="AAZ17" s="40">
        <f t="shared" si="270"/>
        <v>0</v>
      </c>
    </row>
    <row r="18" spans="1:1024" x14ac:dyDescent="0.3">
      <c r="A18" s="103"/>
      <c r="B18" s="56"/>
      <c r="C18" s="49"/>
      <c r="D18" s="56"/>
      <c r="E18" s="49"/>
      <c r="F18" s="56"/>
      <c r="G18" s="49"/>
      <c r="H18" s="46"/>
      <c r="I18" s="49"/>
      <c r="J18" s="56"/>
      <c r="K18" s="49"/>
      <c r="L18" s="109"/>
      <c r="M18" s="56"/>
      <c r="N18" s="47"/>
      <c r="O18" s="46"/>
      <c r="P18" s="49"/>
      <c r="Q18" s="56"/>
      <c r="R18" s="49"/>
      <c r="S18" s="109"/>
      <c r="T18" s="56"/>
      <c r="U18" s="47"/>
      <c r="V18" s="46"/>
      <c r="W18" s="49"/>
      <c r="X18" s="56"/>
      <c r="Y18" s="49"/>
      <c r="Z18" s="109"/>
      <c r="AA18" s="56"/>
      <c r="AB18" s="47"/>
      <c r="AC18" s="46"/>
      <c r="AD18" s="49"/>
      <c r="AE18" s="56"/>
      <c r="AF18" s="49"/>
      <c r="AG18" s="109"/>
      <c r="AH18" s="56"/>
      <c r="AI18" s="47"/>
      <c r="AJ18" s="46"/>
      <c r="AK18" s="49"/>
      <c r="AL18" s="56"/>
      <c r="AM18" s="49"/>
      <c r="AN18" s="109"/>
      <c r="AO18" s="56"/>
      <c r="AP18" s="47"/>
      <c r="AQ18" s="46"/>
      <c r="AR18" s="49"/>
      <c r="AS18" s="56"/>
      <c r="AT18" s="49"/>
      <c r="AU18" s="109"/>
      <c r="AV18" s="56"/>
      <c r="AW18" s="47"/>
      <c r="AX18" s="46"/>
      <c r="AY18" s="49"/>
      <c r="AZ18" s="56"/>
      <c r="BA18" s="49"/>
      <c r="BB18" s="109"/>
      <c r="BC18" s="56"/>
      <c r="BD18" s="47"/>
      <c r="BE18" s="46"/>
      <c r="BF18" s="49"/>
      <c r="BG18" s="56"/>
      <c r="BH18" s="49"/>
      <c r="BI18" s="109"/>
      <c r="BJ18" s="56"/>
      <c r="BK18" s="47"/>
      <c r="BL18" s="46"/>
      <c r="BM18" s="49"/>
      <c r="BN18" s="56"/>
      <c r="BO18" s="49"/>
      <c r="BP18" s="109"/>
      <c r="BQ18" s="56"/>
      <c r="BR18" s="47"/>
      <c r="BS18" s="46"/>
      <c r="BT18" s="49"/>
      <c r="BU18" s="56"/>
      <c r="BV18" s="49"/>
      <c r="BW18" s="109"/>
      <c r="BX18" s="56"/>
      <c r="BY18" s="47"/>
      <c r="BZ18" s="46"/>
      <c r="CA18" s="49"/>
      <c r="CB18" s="56"/>
      <c r="CC18" s="49"/>
      <c r="CD18" s="109"/>
      <c r="CE18" s="56"/>
      <c r="CF18" s="47"/>
      <c r="CG18" s="46"/>
      <c r="CH18" s="49"/>
      <c r="CI18" s="56"/>
      <c r="CJ18" s="49"/>
      <c r="CK18" s="109"/>
      <c r="CL18" s="56"/>
      <c r="CM18" s="47"/>
      <c r="CN18" s="46"/>
      <c r="CO18" s="49"/>
      <c r="CP18" s="56"/>
      <c r="CQ18" s="49"/>
      <c r="CR18" s="109"/>
      <c r="CS18" s="56"/>
      <c r="CT18" s="47"/>
      <c r="CU18" s="46"/>
      <c r="CV18" s="49"/>
      <c r="CW18" s="56"/>
      <c r="CX18" s="49"/>
      <c r="CY18" s="109"/>
      <c r="CZ18" s="56"/>
      <c r="DA18" s="47"/>
      <c r="DB18" s="46"/>
      <c r="DC18" s="49"/>
      <c r="DD18" s="56"/>
      <c r="DE18" s="49"/>
      <c r="DF18" s="109"/>
      <c r="DG18" s="56"/>
      <c r="DH18" s="47"/>
      <c r="DI18" s="46"/>
      <c r="DJ18" s="49"/>
      <c r="DK18" s="56"/>
      <c r="DL18" s="49"/>
      <c r="DM18" s="109"/>
      <c r="DN18" s="56"/>
      <c r="DO18" s="47"/>
      <c r="DP18" s="46"/>
      <c r="DQ18" s="49"/>
      <c r="DR18" s="56"/>
      <c r="DS18" s="49"/>
      <c r="DT18" s="109"/>
      <c r="DU18" s="56"/>
      <c r="DV18" s="47"/>
      <c r="DW18" s="46"/>
      <c r="DX18" s="49"/>
      <c r="DY18" s="56"/>
      <c r="DZ18" s="49"/>
      <c r="EA18" s="109"/>
      <c r="EB18" s="56"/>
      <c r="EC18" s="47"/>
      <c r="ED18" s="46"/>
      <c r="EE18" s="49"/>
      <c r="EF18" s="56"/>
      <c r="EG18" s="49"/>
      <c r="EH18" s="109"/>
      <c r="EI18" s="56"/>
      <c r="EJ18" s="47"/>
      <c r="EK18" s="46"/>
      <c r="EL18" s="49"/>
      <c r="EM18" s="56"/>
      <c r="EN18" s="49"/>
      <c r="EO18" s="109"/>
      <c r="EP18" s="56"/>
      <c r="EQ18" s="47"/>
      <c r="ER18" s="46"/>
      <c r="ES18" s="49"/>
      <c r="ET18" s="56"/>
      <c r="EU18" s="49"/>
      <c r="EV18" s="109"/>
      <c r="EW18" s="56"/>
      <c r="EX18" s="47"/>
      <c r="EY18" s="46"/>
      <c r="EZ18" s="49"/>
      <c r="FA18" s="56"/>
      <c r="FB18" s="49"/>
      <c r="FC18" s="109"/>
      <c r="FD18" s="56"/>
      <c r="FE18" s="47"/>
      <c r="FF18" s="46"/>
      <c r="FG18" s="49"/>
      <c r="FH18" s="56"/>
      <c r="FI18" s="49"/>
      <c r="FJ18" s="109"/>
      <c r="FK18" s="56"/>
      <c r="FL18" s="47"/>
      <c r="FM18" s="46"/>
      <c r="FN18" s="49"/>
      <c r="FO18" s="56"/>
      <c r="FP18" s="49"/>
      <c r="FQ18" s="109"/>
      <c r="FR18" s="56"/>
      <c r="FS18" s="47"/>
      <c r="FT18" s="46"/>
      <c r="FU18" s="49"/>
      <c r="FV18" s="56"/>
      <c r="FW18" s="49"/>
      <c r="FX18" s="109"/>
      <c r="FY18" s="56"/>
      <c r="FZ18" s="47"/>
      <c r="GA18" s="46"/>
      <c r="GB18" s="49"/>
      <c r="GC18" s="56"/>
      <c r="GD18" s="49"/>
      <c r="GE18" s="109"/>
      <c r="GF18" s="56"/>
      <c r="GG18" s="47"/>
      <c r="GH18" s="46"/>
      <c r="GI18" s="49"/>
      <c r="GJ18" s="56"/>
      <c r="GK18" s="49"/>
      <c r="GL18" s="109"/>
      <c r="GM18" s="56"/>
      <c r="GN18" s="47"/>
      <c r="GO18" s="46"/>
      <c r="GP18" s="49"/>
      <c r="GQ18" s="56"/>
      <c r="GR18" s="49"/>
      <c r="GS18" s="109"/>
      <c r="GT18" s="56"/>
      <c r="GU18" s="47"/>
      <c r="GV18" s="46"/>
      <c r="GW18" s="49"/>
      <c r="GX18" s="56"/>
      <c r="GY18" s="49"/>
      <c r="GZ18" s="109"/>
      <c r="HA18" s="56"/>
      <c r="HB18" s="47"/>
      <c r="HC18" s="46"/>
      <c r="HD18" s="49"/>
      <c r="HE18" s="56"/>
      <c r="HF18" s="49"/>
      <c r="HG18" s="109"/>
      <c r="HH18" s="56"/>
      <c r="HI18" s="47"/>
      <c r="HJ18" s="46"/>
      <c r="HK18" s="49"/>
      <c r="HL18" s="56"/>
      <c r="HM18" s="49"/>
      <c r="HN18" s="109"/>
      <c r="HO18" s="56"/>
      <c r="HP18" s="47"/>
      <c r="HQ18" s="46"/>
      <c r="HR18" s="49"/>
      <c r="HS18" s="56"/>
      <c r="HT18" s="49"/>
      <c r="HU18" s="109"/>
      <c r="HV18" s="56"/>
      <c r="HW18" s="47"/>
      <c r="HX18" s="46"/>
      <c r="HY18" s="49"/>
      <c r="HZ18" s="56"/>
      <c r="IA18" s="49"/>
      <c r="IB18" s="109"/>
      <c r="IC18" s="56"/>
      <c r="ID18" s="47"/>
      <c r="IE18" s="46"/>
      <c r="IF18" s="49"/>
      <c r="IG18" s="56"/>
      <c r="IH18" s="49"/>
      <c r="II18" s="109"/>
      <c r="IJ18" s="56"/>
      <c r="IK18" s="47"/>
      <c r="IL18" s="46"/>
      <c r="IM18" s="49"/>
      <c r="IN18" s="56"/>
      <c r="IO18" s="49"/>
      <c r="IP18" s="109"/>
      <c r="IQ18" s="56"/>
      <c r="IR18" s="47"/>
      <c r="IS18" s="46"/>
      <c r="IT18" s="49"/>
      <c r="IU18" s="56"/>
      <c r="IV18" s="49"/>
      <c r="IW18" s="109"/>
      <c r="IX18" s="56"/>
      <c r="IY18" s="47"/>
      <c r="IZ18" s="46"/>
      <c r="JA18" s="49"/>
      <c r="JB18" s="56"/>
      <c r="JC18" s="49"/>
      <c r="JD18" s="109"/>
      <c r="JE18" s="56"/>
      <c r="JF18" s="47"/>
      <c r="JG18" s="46"/>
      <c r="JH18" s="49"/>
      <c r="JI18" s="56"/>
      <c r="JJ18" s="49"/>
      <c r="JK18" s="109"/>
      <c r="JL18" s="56"/>
      <c r="JM18" s="47"/>
      <c r="JN18" s="46"/>
      <c r="JO18" s="49"/>
      <c r="JP18" s="56"/>
      <c r="JQ18" s="49"/>
      <c r="JR18" s="109"/>
      <c r="JS18" s="56"/>
      <c r="JT18" s="47"/>
      <c r="JU18" s="46"/>
      <c r="JV18" s="49"/>
      <c r="JW18" s="56"/>
      <c r="JX18" s="49"/>
      <c r="JY18" s="109"/>
      <c r="JZ18" s="56"/>
      <c r="KA18" s="47"/>
      <c r="KB18" s="46"/>
      <c r="KC18" s="49"/>
      <c r="KD18" s="56"/>
      <c r="KE18" s="49"/>
      <c r="KF18" s="109"/>
      <c r="KG18" s="56"/>
      <c r="KH18" s="47"/>
      <c r="KI18" s="46"/>
      <c r="KJ18" s="49"/>
      <c r="KK18" s="56"/>
      <c r="KL18" s="49"/>
      <c r="KM18" s="109"/>
      <c r="KN18" s="56"/>
      <c r="KO18" s="47"/>
      <c r="KP18" s="46"/>
      <c r="KQ18" s="44"/>
      <c r="KR18" s="56"/>
      <c r="KS18" s="44"/>
      <c r="KT18" s="109"/>
      <c r="KU18" s="56"/>
      <c r="KV18" s="40"/>
      <c r="KW18" s="46"/>
      <c r="KX18" s="49"/>
      <c r="KY18" s="56"/>
      <c r="KZ18" s="49"/>
      <c r="LA18" s="109"/>
      <c r="LB18" s="56"/>
      <c r="LC18" s="47"/>
      <c r="LD18" s="46"/>
      <c r="LE18" s="49"/>
      <c r="LF18" s="56"/>
      <c r="LG18" s="49"/>
      <c r="LH18" s="109"/>
      <c r="LI18" s="56"/>
      <c r="LJ18" s="47"/>
      <c r="LK18" s="46"/>
      <c r="LL18" s="49"/>
      <c r="LM18" s="56"/>
      <c r="LN18" s="49"/>
      <c r="LO18" s="109"/>
      <c r="LP18" s="56"/>
      <c r="LQ18" s="47"/>
      <c r="LR18" s="46"/>
      <c r="LS18" s="49"/>
      <c r="LT18" s="56"/>
      <c r="LU18" s="49"/>
      <c r="LV18" s="109"/>
      <c r="LW18" s="56"/>
      <c r="LX18" s="47"/>
      <c r="LY18" s="46"/>
      <c r="LZ18" s="49"/>
      <c r="MA18" s="56"/>
      <c r="MB18" s="49"/>
      <c r="MC18" s="109"/>
      <c r="MD18" s="56"/>
      <c r="ME18" s="47"/>
      <c r="MF18" s="46"/>
      <c r="MG18" s="49"/>
      <c r="MH18" s="56"/>
      <c r="MI18" s="49"/>
      <c r="MJ18" s="109"/>
      <c r="MK18" s="56"/>
      <c r="ML18" s="47"/>
      <c r="MM18" s="46"/>
      <c r="MN18" s="49"/>
      <c r="MO18" s="56"/>
      <c r="MP18" s="49"/>
      <c r="MQ18" s="109"/>
      <c r="MR18" s="56"/>
      <c r="MS18" s="47"/>
      <c r="MT18" s="46"/>
      <c r="MU18" s="49"/>
      <c r="MV18" s="56"/>
      <c r="MW18" s="49"/>
      <c r="MX18" s="109"/>
      <c r="MY18" s="56"/>
      <c r="MZ18" s="47"/>
      <c r="NA18" s="46"/>
      <c r="NB18" s="49"/>
      <c r="NC18" s="56"/>
      <c r="ND18" s="49"/>
      <c r="NE18" s="109"/>
      <c r="NF18" s="56"/>
      <c r="NG18" s="47"/>
      <c r="NH18" s="46"/>
      <c r="NI18" s="49"/>
      <c r="NJ18" s="56"/>
      <c r="NK18" s="49"/>
      <c r="NL18" s="109"/>
      <c r="NM18" s="56"/>
      <c r="NN18" s="47"/>
      <c r="NO18" s="46"/>
      <c r="NP18" s="49"/>
      <c r="NQ18" s="56"/>
      <c r="NR18" s="49"/>
      <c r="NS18" s="109"/>
      <c r="NT18" s="56"/>
      <c r="NU18" s="47"/>
      <c r="NV18" s="46"/>
      <c r="NW18" s="49"/>
      <c r="NX18" s="56"/>
      <c r="NY18" s="49"/>
      <c r="NZ18" s="109"/>
      <c r="OA18" s="56"/>
      <c r="OB18" s="47"/>
      <c r="OC18" s="46"/>
      <c r="OD18" s="49"/>
      <c r="OE18" s="56"/>
      <c r="OF18" s="49"/>
      <c r="OG18" s="109"/>
      <c r="OH18" s="56"/>
      <c r="OI18" s="47"/>
      <c r="OJ18" s="46"/>
      <c r="OK18" s="49"/>
      <c r="OL18" s="56"/>
      <c r="OM18" s="49"/>
      <c r="ON18" s="109"/>
      <c r="OO18" s="56"/>
      <c r="OP18" s="47"/>
      <c r="OQ18" s="46"/>
      <c r="OR18" s="49"/>
      <c r="OS18" s="56"/>
      <c r="OT18" s="49"/>
      <c r="OU18" s="109"/>
      <c r="OV18" s="56"/>
      <c r="OW18" s="47"/>
      <c r="OX18" s="46"/>
      <c r="OY18" s="49"/>
      <c r="OZ18" s="56"/>
      <c r="PA18" s="49"/>
      <c r="PB18" s="109"/>
      <c r="PC18" s="56"/>
      <c r="PD18" s="47"/>
      <c r="PE18" s="46"/>
      <c r="PF18" s="49"/>
      <c r="PG18" s="56"/>
      <c r="PH18" s="49"/>
      <c r="PI18" s="109"/>
      <c r="PJ18" s="56"/>
      <c r="PK18" s="47"/>
      <c r="PL18" s="46"/>
      <c r="PM18" s="49"/>
      <c r="PN18" s="56"/>
      <c r="PO18" s="49"/>
      <c r="PP18" s="109"/>
      <c r="PQ18" s="56"/>
      <c r="PR18" s="47"/>
      <c r="PS18" s="46"/>
      <c r="PT18" s="49"/>
      <c r="PU18" s="56"/>
      <c r="PV18" s="49"/>
      <c r="PW18" s="109"/>
      <c r="PX18" s="56"/>
      <c r="PY18" s="47"/>
      <c r="PZ18" s="46"/>
      <c r="QA18" s="49"/>
      <c r="QB18" s="56"/>
      <c r="QC18" s="49"/>
      <c r="QD18" s="109"/>
      <c r="QE18" s="56"/>
      <c r="QF18" s="47"/>
      <c r="QG18" s="46"/>
      <c r="QH18" s="49"/>
      <c r="QI18" s="56"/>
      <c r="QJ18" s="49"/>
      <c r="QK18" s="109"/>
      <c r="QL18" s="56"/>
      <c r="QM18" s="47"/>
      <c r="QN18" s="46"/>
      <c r="QO18" s="49"/>
      <c r="QP18" s="56"/>
      <c r="QQ18" s="49"/>
      <c r="QR18" s="109"/>
      <c r="QS18" s="56"/>
      <c r="QT18" s="47"/>
      <c r="QU18" s="46"/>
      <c r="QV18" s="49"/>
      <c r="QW18" s="56"/>
      <c r="QX18" s="49"/>
      <c r="QY18" s="109"/>
      <c r="QZ18" s="56"/>
      <c r="RA18" s="47"/>
      <c r="RB18" s="46"/>
      <c r="RC18" s="49"/>
      <c r="RD18" s="56"/>
      <c r="RE18" s="49"/>
      <c r="RF18" s="109"/>
      <c r="RG18" s="56"/>
      <c r="RH18" s="47"/>
      <c r="RI18" s="46"/>
      <c r="RJ18" s="49"/>
      <c r="RK18" s="56"/>
      <c r="RL18" s="49"/>
      <c r="RM18" s="109"/>
      <c r="RN18" s="56"/>
      <c r="RO18" s="47"/>
      <c r="RP18" s="46"/>
      <c r="RQ18" s="49"/>
      <c r="RR18" s="56"/>
      <c r="RS18" s="49"/>
      <c r="RT18" s="109"/>
      <c r="RU18" s="56"/>
      <c r="RV18" s="47"/>
      <c r="RW18" s="46"/>
      <c r="RX18" s="49"/>
      <c r="RY18" s="56"/>
      <c r="RZ18" s="49"/>
      <c r="SA18" s="109"/>
      <c r="SB18" s="56"/>
      <c r="SC18" s="47"/>
      <c r="SD18" s="46"/>
      <c r="SE18" s="49"/>
      <c r="SF18" s="56"/>
      <c r="SG18" s="49"/>
      <c r="SH18" s="109"/>
      <c r="SI18" s="56"/>
      <c r="SJ18" s="47"/>
      <c r="SK18" s="46"/>
      <c r="SL18" s="49"/>
      <c r="SM18" s="56"/>
      <c r="SN18" s="49"/>
      <c r="SO18" s="109"/>
      <c r="SP18" s="56"/>
      <c r="SQ18" s="47"/>
      <c r="SR18" s="46"/>
      <c r="SS18" s="49"/>
      <c r="ST18" s="56"/>
      <c r="SU18" s="49"/>
      <c r="SV18" s="109"/>
      <c r="SW18" s="56"/>
      <c r="SX18" s="47"/>
      <c r="SY18" s="46"/>
      <c r="SZ18" s="49"/>
      <c r="TA18" s="56"/>
      <c r="TB18" s="49"/>
      <c r="TC18" s="109"/>
      <c r="TD18" s="56"/>
      <c r="TE18" s="47"/>
      <c r="TF18" s="46"/>
      <c r="TG18" s="49"/>
      <c r="TH18" s="56"/>
      <c r="TI18" s="49"/>
      <c r="TJ18" s="109"/>
      <c r="TK18" s="56"/>
      <c r="TL18" s="47"/>
      <c r="TM18" s="46"/>
      <c r="TN18" s="49"/>
      <c r="TO18" s="56"/>
      <c r="TP18" s="49"/>
      <c r="TQ18" s="109"/>
      <c r="TR18" s="56"/>
      <c r="TS18" s="47"/>
      <c r="TT18" s="46"/>
      <c r="TU18" s="49"/>
      <c r="TV18" s="56"/>
      <c r="TW18" s="49"/>
      <c r="TX18" s="109"/>
      <c r="TY18" s="56"/>
      <c r="TZ18" s="47"/>
      <c r="UA18" s="46"/>
      <c r="UB18" s="49"/>
      <c r="UC18" s="56"/>
      <c r="UD18" s="49"/>
      <c r="UE18" s="109"/>
      <c r="UF18" s="56"/>
      <c r="UG18" s="47"/>
      <c r="UH18" s="46"/>
      <c r="UI18" s="49"/>
      <c r="UJ18" s="56"/>
      <c r="UK18" s="49"/>
      <c r="UL18" s="109"/>
      <c r="UM18" s="56"/>
      <c r="UN18" s="47"/>
      <c r="UO18" s="46"/>
      <c r="UP18" s="49"/>
      <c r="UQ18" s="56"/>
      <c r="UR18" s="49"/>
      <c r="US18" s="109"/>
      <c r="UT18" s="56"/>
      <c r="UU18" s="47"/>
      <c r="UV18" s="46"/>
      <c r="UW18" s="49"/>
      <c r="UX18" s="56"/>
      <c r="UY18" s="49"/>
      <c r="UZ18" s="109"/>
      <c r="VA18" s="56"/>
      <c r="VB18" s="47"/>
      <c r="VC18" s="56"/>
      <c r="VD18" s="49"/>
      <c r="VE18" s="56"/>
      <c r="VF18" s="49"/>
      <c r="VG18" s="109"/>
      <c r="VH18" s="56"/>
      <c r="VI18" s="47"/>
      <c r="VJ18" s="56"/>
      <c r="VK18" s="49"/>
      <c r="VL18" s="56"/>
      <c r="VM18" s="49"/>
      <c r="VN18" s="109"/>
      <c r="VO18" s="56"/>
      <c r="VP18" s="47"/>
      <c r="VQ18" s="56"/>
      <c r="VR18" s="49"/>
      <c r="VS18" s="56"/>
      <c r="VT18" s="49"/>
      <c r="VU18" s="109"/>
      <c r="VV18" s="56"/>
      <c r="VW18" s="47"/>
      <c r="VX18" s="56"/>
      <c r="VY18" s="49"/>
      <c r="VZ18" s="56"/>
      <c r="WA18" s="49"/>
      <c r="WB18" s="109"/>
      <c r="WC18" s="56"/>
      <c r="WD18" s="47"/>
      <c r="WE18" s="56"/>
      <c r="WF18" s="49"/>
      <c r="WG18" s="56"/>
      <c r="WH18" s="49"/>
      <c r="WI18" s="109"/>
      <c r="WJ18" s="56"/>
      <c r="WK18" s="47"/>
      <c r="WL18" s="56"/>
      <c r="WM18" s="49"/>
      <c r="WN18" s="56"/>
      <c r="WO18" s="49"/>
      <c r="WP18" s="109"/>
      <c r="WQ18" s="56"/>
      <c r="WR18" s="47"/>
      <c r="WS18" s="56"/>
      <c r="WT18" s="49"/>
      <c r="WU18" s="56"/>
      <c r="WV18" s="49"/>
      <c r="WW18" s="109"/>
      <c r="WX18" s="56"/>
      <c r="WY18" s="47"/>
      <c r="WZ18" s="56"/>
      <c r="XA18" s="49"/>
      <c r="XB18" s="56"/>
      <c r="XC18" s="49"/>
      <c r="XD18" s="109"/>
      <c r="XE18" s="56"/>
      <c r="XF18" s="47"/>
      <c r="XG18" s="56"/>
      <c r="XH18" s="49"/>
      <c r="XI18" s="56"/>
      <c r="XJ18" s="49"/>
      <c r="XK18" s="109"/>
      <c r="XL18" s="56"/>
      <c r="XM18" s="47"/>
      <c r="XN18" s="56"/>
      <c r="XO18" s="49"/>
      <c r="XP18" s="56"/>
      <c r="XQ18" s="49"/>
      <c r="XR18" s="109"/>
      <c r="XS18" s="56"/>
      <c r="XT18" s="47"/>
      <c r="XU18" s="56"/>
      <c r="XV18" s="49"/>
      <c r="XW18" s="56"/>
      <c r="XX18" s="49"/>
      <c r="XY18" s="109"/>
      <c r="XZ18" s="56"/>
      <c r="YA18" s="47"/>
      <c r="YB18" s="56"/>
      <c r="YC18" s="49"/>
      <c r="YD18" s="56"/>
      <c r="YE18" s="49"/>
      <c r="YF18" s="109"/>
      <c r="YG18" s="56"/>
      <c r="YH18" s="47"/>
      <c r="YI18" s="56"/>
      <c r="YJ18" s="49"/>
      <c r="YK18" s="56"/>
      <c r="YL18" s="49"/>
      <c r="YM18" s="109"/>
      <c r="YN18" s="56"/>
      <c r="YO18" s="47"/>
      <c r="YP18" s="56"/>
      <c r="YQ18" s="49"/>
      <c r="YR18" s="56"/>
      <c r="YS18" s="49"/>
      <c r="YT18" s="109"/>
      <c r="YU18" s="56"/>
      <c r="YV18" s="47"/>
      <c r="YW18" s="56"/>
      <c r="YX18" s="49"/>
      <c r="YY18" s="56"/>
      <c r="YZ18" s="49"/>
      <c r="ZA18" s="109"/>
      <c r="ZB18" s="56"/>
      <c r="ZC18" s="47"/>
      <c r="ZD18" s="46"/>
      <c r="ZE18" s="49"/>
      <c r="ZF18" s="56"/>
      <c r="ZG18" s="49"/>
      <c r="ZH18" s="109"/>
      <c r="ZI18" s="56"/>
      <c r="ZJ18" s="47"/>
      <c r="ZK18" s="56"/>
      <c r="ZL18" s="49"/>
      <c r="ZM18" s="56"/>
      <c r="ZN18" s="49"/>
      <c r="ZO18" s="109"/>
      <c r="ZP18" s="56"/>
      <c r="ZQ18" s="47"/>
      <c r="ZR18" s="56"/>
      <c r="ZS18" s="49"/>
      <c r="ZT18" s="56"/>
      <c r="ZU18" s="49"/>
      <c r="ZV18" s="109"/>
      <c r="ZW18" s="56"/>
      <c r="ZX18" s="47"/>
      <c r="ZY18" s="56"/>
      <c r="ZZ18" s="49"/>
      <c r="AAA18" s="56"/>
      <c r="AAB18" s="49"/>
      <c r="AAC18" s="109"/>
      <c r="AAD18" s="56"/>
      <c r="AAE18" s="47"/>
      <c r="AAF18" s="56"/>
      <c r="AAG18" s="49"/>
      <c r="AAH18" s="56"/>
      <c r="AAI18" s="49"/>
      <c r="AAJ18" s="109"/>
      <c r="AAK18" s="56"/>
      <c r="AAL18" s="47"/>
      <c r="AAM18" s="56"/>
      <c r="AAN18" s="49"/>
      <c r="AAO18" s="56"/>
      <c r="AAP18" s="49"/>
      <c r="AAQ18" s="109"/>
      <c r="AAR18" s="56"/>
      <c r="AAS18" s="47"/>
      <c r="AAT18" s="56"/>
      <c r="AAU18" s="49"/>
      <c r="AAV18" s="56"/>
      <c r="AAW18" s="49"/>
      <c r="AAX18" s="109"/>
      <c r="AAY18" s="56"/>
      <c r="AAZ18" s="47"/>
    </row>
    <row r="19" spans="1:1024" x14ac:dyDescent="0.3">
      <c r="A19" s="111" t="s">
        <v>36</v>
      </c>
      <c r="B19" s="95">
        <f t="shared" ref="B19:BM19" si="271">SUM(B8:B17)</f>
        <v>29384766</v>
      </c>
      <c r="C19" s="112">
        <f t="shared" si="271"/>
        <v>100</v>
      </c>
      <c r="D19" s="95">
        <f t="shared" si="271"/>
        <v>30974780</v>
      </c>
      <c r="E19" s="112">
        <f t="shared" si="271"/>
        <v>99.999999999999986</v>
      </c>
      <c r="F19" s="95">
        <f t="shared" si="271"/>
        <v>60359546</v>
      </c>
      <c r="G19" s="112">
        <f t="shared" si="271"/>
        <v>100</v>
      </c>
      <c r="H19" s="113">
        <f t="shared" si="271"/>
        <v>34205</v>
      </c>
      <c r="I19" s="112">
        <f t="shared" si="271"/>
        <v>100</v>
      </c>
      <c r="J19" s="114">
        <f t="shared" si="271"/>
        <v>25182</v>
      </c>
      <c r="K19" s="112">
        <f t="shared" si="271"/>
        <v>100</v>
      </c>
      <c r="L19" s="115">
        <f t="shared" si="271"/>
        <v>0</v>
      </c>
      <c r="M19" s="114">
        <f t="shared" si="271"/>
        <v>59387</v>
      </c>
      <c r="N19" s="116">
        <f t="shared" si="271"/>
        <v>100</v>
      </c>
      <c r="O19" s="113">
        <f t="shared" si="271"/>
        <v>32223</v>
      </c>
      <c r="P19" s="112">
        <f t="shared" si="271"/>
        <v>100</v>
      </c>
      <c r="Q19" s="114">
        <f t="shared" si="271"/>
        <v>23592</v>
      </c>
      <c r="R19" s="112">
        <f t="shared" si="271"/>
        <v>100</v>
      </c>
      <c r="S19" s="115">
        <f t="shared" si="271"/>
        <v>0</v>
      </c>
      <c r="T19" s="114">
        <f t="shared" si="271"/>
        <v>55815</v>
      </c>
      <c r="U19" s="116">
        <f t="shared" si="271"/>
        <v>100</v>
      </c>
      <c r="V19" s="113">
        <f t="shared" si="271"/>
        <v>28893</v>
      </c>
      <c r="W19" s="112">
        <f t="shared" si="271"/>
        <v>100</v>
      </c>
      <c r="X19" s="114">
        <f t="shared" si="271"/>
        <v>21033</v>
      </c>
      <c r="Y19" s="112">
        <f t="shared" si="271"/>
        <v>100</v>
      </c>
      <c r="Z19" s="115">
        <f t="shared" si="271"/>
        <v>0</v>
      </c>
      <c r="AA19" s="114">
        <f t="shared" si="271"/>
        <v>49926</v>
      </c>
      <c r="AB19" s="116">
        <f t="shared" si="271"/>
        <v>100</v>
      </c>
      <c r="AC19" s="113">
        <f t="shared" si="271"/>
        <v>26283</v>
      </c>
      <c r="AD19" s="112">
        <f t="shared" si="271"/>
        <v>100.00000000000001</v>
      </c>
      <c r="AE19" s="114">
        <f t="shared" si="271"/>
        <v>19265</v>
      </c>
      <c r="AF19" s="112">
        <f t="shared" si="271"/>
        <v>100</v>
      </c>
      <c r="AG19" s="115">
        <f t="shared" si="271"/>
        <v>0</v>
      </c>
      <c r="AH19" s="114">
        <f t="shared" si="271"/>
        <v>45548</v>
      </c>
      <c r="AI19" s="116">
        <f t="shared" si="271"/>
        <v>100</v>
      </c>
      <c r="AJ19" s="113">
        <f t="shared" si="271"/>
        <v>24000</v>
      </c>
      <c r="AK19" s="112">
        <f t="shared" si="271"/>
        <v>100</v>
      </c>
      <c r="AL19" s="114">
        <f t="shared" si="271"/>
        <v>17736</v>
      </c>
      <c r="AM19" s="112">
        <f t="shared" si="271"/>
        <v>100</v>
      </c>
      <c r="AN19" s="115">
        <f t="shared" si="271"/>
        <v>0</v>
      </c>
      <c r="AO19" s="114">
        <f t="shared" si="271"/>
        <v>41736</v>
      </c>
      <c r="AP19" s="116">
        <f t="shared" si="271"/>
        <v>100.00000000000001</v>
      </c>
      <c r="AQ19" s="113">
        <f t="shared" si="271"/>
        <v>23092</v>
      </c>
      <c r="AR19" s="112">
        <f t="shared" si="271"/>
        <v>100</v>
      </c>
      <c r="AS19" s="114">
        <f t="shared" si="271"/>
        <v>17116</v>
      </c>
      <c r="AT19" s="112">
        <f t="shared" si="271"/>
        <v>100</v>
      </c>
      <c r="AU19" s="115">
        <f t="shared" si="271"/>
        <v>0</v>
      </c>
      <c r="AV19" s="114">
        <f t="shared" si="271"/>
        <v>40208</v>
      </c>
      <c r="AW19" s="116">
        <f t="shared" si="271"/>
        <v>100</v>
      </c>
      <c r="AX19" s="113">
        <f t="shared" si="271"/>
        <v>22423</v>
      </c>
      <c r="AY19" s="112">
        <f t="shared" si="271"/>
        <v>100</v>
      </c>
      <c r="AZ19" s="114">
        <f t="shared" si="271"/>
        <v>16628</v>
      </c>
      <c r="BA19" s="112">
        <f t="shared" si="271"/>
        <v>100</v>
      </c>
      <c r="BB19" s="115">
        <f t="shared" si="271"/>
        <v>0</v>
      </c>
      <c r="BC19" s="114">
        <f t="shared" si="271"/>
        <v>39051</v>
      </c>
      <c r="BD19" s="116">
        <f t="shared" si="271"/>
        <v>100</v>
      </c>
      <c r="BE19" s="113">
        <f t="shared" si="271"/>
        <v>21465</v>
      </c>
      <c r="BF19" s="112">
        <f t="shared" si="271"/>
        <v>100</v>
      </c>
      <c r="BG19" s="114">
        <f t="shared" si="271"/>
        <v>16002</v>
      </c>
      <c r="BH19" s="112">
        <f t="shared" si="271"/>
        <v>100</v>
      </c>
      <c r="BI19" s="115">
        <f t="shared" si="271"/>
        <v>0</v>
      </c>
      <c r="BJ19" s="114">
        <f t="shared" si="271"/>
        <v>37467</v>
      </c>
      <c r="BK19" s="116">
        <f t="shared" si="271"/>
        <v>100</v>
      </c>
      <c r="BL19" s="113">
        <f t="shared" si="271"/>
        <v>21427</v>
      </c>
      <c r="BM19" s="112">
        <f t="shared" si="271"/>
        <v>99.999999999999986</v>
      </c>
      <c r="BN19" s="114">
        <f t="shared" ref="BN19:DY19" si="272">SUM(BN8:BN17)</f>
        <v>15976</v>
      </c>
      <c r="BO19" s="112">
        <f t="shared" si="272"/>
        <v>100</v>
      </c>
      <c r="BP19" s="115">
        <f t="shared" si="272"/>
        <v>0</v>
      </c>
      <c r="BQ19" s="114">
        <f t="shared" si="272"/>
        <v>37403</v>
      </c>
      <c r="BR19" s="116">
        <f t="shared" si="272"/>
        <v>100</v>
      </c>
      <c r="BS19" s="113">
        <f t="shared" si="272"/>
        <v>21086</v>
      </c>
      <c r="BT19" s="112">
        <f t="shared" si="272"/>
        <v>100</v>
      </c>
      <c r="BU19" s="114">
        <f t="shared" si="272"/>
        <v>15719</v>
      </c>
      <c r="BV19" s="112">
        <f t="shared" si="272"/>
        <v>100</v>
      </c>
      <c r="BW19" s="115">
        <f t="shared" si="272"/>
        <v>0</v>
      </c>
      <c r="BX19" s="114">
        <f t="shared" si="272"/>
        <v>36805</v>
      </c>
      <c r="BY19" s="116">
        <f t="shared" si="272"/>
        <v>100</v>
      </c>
      <c r="BZ19" s="113">
        <f t="shared" si="272"/>
        <v>20984</v>
      </c>
      <c r="CA19" s="112">
        <f t="shared" si="272"/>
        <v>99.999999999999986</v>
      </c>
      <c r="CB19" s="114">
        <f t="shared" si="272"/>
        <v>15656</v>
      </c>
      <c r="CC19" s="112">
        <f t="shared" si="272"/>
        <v>100</v>
      </c>
      <c r="CD19" s="115">
        <f t="shared" si="272"/>
        <v>0</v>
      </c>
      <c r="CE19" s="114">
        <f t="shared" si="272"/>
        <v>36640</v>
      </c>
      <c r="CF19" s="116">
        <f t="shared" si="272"/>
        <v>99.999999999999986</v>
      </c>
      <c r="CG19" s="113">
        <f t="shared" si="272"/>
        <v>20759</v>
      </c>
      <c r="CH19" s="112">
        <f t="shared" si="272"/>
        <v>99.999999999999986</v>
      </c>
      <c r="CI19" s="114">
        <f t="shared" si="272"/>
        <v>15473</v>
      </c>
      <c r="CJ19" s="112">
        <f t="shared" si="272"/>
        <v>99.999999999999986</v>
      </c>
      <c r="CK19" s="115">
        <f t="shared" si="272"/>
        <v>0</v>
      </c>
      <c r="CL19" s="114">
        <f t="shared" si="272"/>
        <v>36232</v>
      </c>
      <c r="CM19" s="116">
        <f t="shared" si="272"/>
        <v>100</v>
      </c>
      <c r="CN19" s="113">
        <f t="shared" si="272"/>
        <v>20664</v>
      </c>
      <c r="CO19" s="112">
        <f t="shared" si="272"/>
        <v>100</v>
      </c>
      <c r="CP19" s="114">
        <f t="shared" si="272"/>
        <v>15386</v>
      </c>
      <c r="CQ19" s="112">
        <f t="shared" si="272"/>
        <v>100</v>
      </c>
      <c r="CR19" s="115">
        <f t="shared" si="272"/>
        <v>0</v>
      </c>
      <c r="CS19" s="114">
        <f t="shared" si="272"/>
        <v>36050</v>
      </c>
      <c r="CT19" s="116">
        <f t="shared" si="272"/>
        <v>100</v>
      </c>
      <c r="CU19" s="113">
        <f t="shared" si="272"/>
        <v>20642</v>
      </c>
      <c r="CV19" s="112">
        <f t="shared" si="272"/>
        <v>100.00000000000001</v>
      </c>
      <c r="CW19" s="114">
        <f t="shared" si="272"/>
        <v>15365</v>
      </c>
      <c r="CX19" s="112">
        <f t="shared" si="272"/>
        <v>100</v>
      </c>
      <c r="CY19" s="115">
        <f t="shared" si="272"/>
        <v>0</v>
      </c>
      <c r="CZ19" s="114">
        <f t="shared" si="272"/>
        <v>36007</v>
      </c>
      <c r="DA19" s="116">
        <f t="shared" si="272"/>
        <v>100</v>
      </c>
      <c r="DB19" s="113">
        <f t="shared" si="272"/>
        <v>20581</v>
      </c>
      <c r="DC19" s="112">
        <f t="shared" si="272"/>
        <v>100</v>
      </c>
      <c r="DD19" s="114">
        <f t="shared" si="272"/>
        <v>15318</v>
      </c>
      <c r="DE19" s="112">
        <f t="shared" si="272"/>
        <v>100</v>
      </c>
      <c r="DF19" s="115">
        <f t="shared" si="272"/>
        <v>0</v>
      </c>
      <c r="DG19" s="114">
        <f t="shared" si="272"/>
        <v>35899</v>
      </c>
      <c r="DH19" s="116">
        <f t="shared" si="272"/>
        <v>100</v>
      </c>
      <c r="DI19" s="113">
        <f t="shared" si="272"/>
        <v>20491</v>
      </c>
      <c r="DJ19" s="112">
        <f t="shared" si="272"/>
        <v>100</v>
      </c>
      <c r="DK19" s="114">
        <f t="shared" si="272"/>
        <v>15235</v>
      </c>
      <c r="DL19" s="112">
        <f t="shared" si="272"/>
        <v>100</v>
      </c>
      <c r="DM19" s="115">
        <f t="shared" si="272"/>
        <v>0</v>
      </c>
      <c r="DN19" s="114">
        <f t="shared" si="272"/>
        <v>35726</v>
      </c>
      <c r="DO19" s="116">
        <f t="shared" si="272"/>
        <v>100</v>
      </c>
      <c r="DP19" s="113">
        <f t="shared" si="272"/>
        <v>20447</v>
      </c>
      <c r="DQ19" s="112">
        <f t="shared" si="272"/>
        <v>100</v>
      </c>
      <c r="DR19" s="114">
        <f t="shared" si="272"/>
        <v>15193</v>
      </c>
      <c r="DS19" s="112">
        <f t="shared" si="272"/>
        <v>100</v>
      </c>
      <c r="DT19" s="115">
        <f t="shared" si="272"/>
        <v>0</v>
      </c>
      <c r="DU19" s="114">
        <f t="shared" si="272"/>
        <v>35640</v>
      </c>
      <c r="DV19" s="116">
        <f t="shared" si="272"/>
        <v>100</v>
      </c>
      <c r="DW19" s="113">
        <f t="shared" si="272"/>
        <v>20409</v>
      </c>
      <c r="DX19" s="112">
        <f t="shared" si="272"/>
        <v>100</v>
      </c>
      <c r="DY19" s="114">
        <f t="shared" si="272"/>
        <v>15159</v>
      </c>
      <c r="DZ19" s="112">
        <f t="shared" ref="DZ19:GK19" si="273">SUM(DZ8:DZ17)</f>
        <v>100</v>
      </c>
      <c r="EA19" s="115">
        <f t="shared" si="273"/>
        <v>0</v>
      </c>
      <c r="EB19" s="114">
        <f t="shared" si="273"/>
        <v>35568</v>
      </c>
      <c r="EC19" s="116">
        <f t="shared" si="273"/>
        <v>100</v>
      </c>
      <c r="ED19" s="113">
        <f t="shared" si="273"/>
        <v>20556</v>
      </c>
      <c r="EE19" s="112">
        <f t="shared" si="273"/>
        <v>100.00000000000001</v>
      </c>
      <c r="EF19" s="114">
        <f t="shared" si="273"/>
        <v>15401</v>
      </c>
      <c r="EG19" s="112">
        <f t="shared" si="273"/>
        <v>100.00000000000001</v>
      </c>
      <c r="EH19" s="115">
        <f t="shared" si="273"/>
        <v>0</v>
      </c>
      <c r="EI19" s="114">
        <f t="shared" si="273"/>
        <v>35957</v>
      </c>
      <c r="EJ19" s="116">
        <f t="shared" si="273"/>
        <v>100</v>
      </c>
      <c r="EK19" s="113">
        <f t="shared" si="273"/>
        <v>20407</v>
      </c>
      <c r="EL19" s="112">
        <f t="shared" si="273"/>
        <v>100</v>
      </c>
      <c r="EM19" s="114">
        <f t="shared" si="273"/>
        <v>15155</v>
      </c>
      <c r="EN19" s="112">
        <f t="shared" si="273"/>
        <v>100.00000000000001</v>
      </c>
      <c r="EO19" s="115">
        <f t="shared" si="273"/>
        <v>0</v>
      </c>
      <c r="EP19" s="114">
        <f t="shared" si="273"/>
        <v>35562</v>
      </c>
      <c r="EQ19" s="116">
        <f t="shared" si="273"/>
        <v>100</v>
      </c>
      <c r="ER19" s="113">
        <f t="shared" si="273"/>
        <v>20539</v>
      </c>
      <c r="ES19" s="112">
        <f t="shared" si="273"/>
        <v>100</v>
      </c>
      <c r="ET19" s="114">
        <f t="shared" si="273"/>
        <v>15373</v>
      </c>
      <c r="EU19" s="112">
        <f t="shared" si="273"/>
        <v>100</v>
      </c>
      <c r="EV19" s="115">
        <f t="shared" si="273"/>
        <v>0</v>
      </c>
      <c r="EW19" s="114">
        <f t="shared" si="273"/>
        <v>35912</v>
      </c>
      <c r="EX19" s="116">
        <f t="shared" si="273"/>
        <v>100</v>
      </c>
      <c r="EY19" s="113">
        <f t="shared" si="273"/>
        <v>20509</v>
      </c>
      <c r="EZ19" s="112">
        <f t="shared" si="273"/>
        <v>99.999999999999986</v>
      </c>
      <c r="FA19" s="114">
        <f t="shared" si="273"/>
        <v>15334</v>
      </c>
      <c r="FB19" s="112">
        <f t="shared" si="273"/>
        <v>100</v>
      </c>
      <c r="FC19" s="115">
        <f t="shared" si="273"/>
        <v>0</v>
      </c>
      <c r="FD19" s="114">
        <f t="shared" si="273"/>
        <v>35843</v>
      </c>
      <c r="FE19" s="116">
        <f t="shared" si="273"/>
        <v>100</v>
      </c>
      <c r="FF19" s="113">
        <f t="shared" si="273"/>
        <v>20412</v>
      </c>
      <c r="FG19" s="112">
        <f t="shared" si="273"/>
        <v>100</v>
      </c>
      <c r="FH19" s="114">
        <f t="shared" si="273"/>
        <v>15232</v>
      </c>
      <c r="FI19" s="112">
        <f t="shared" si="273"/>
        <v>99.999999999999986</v>
      </c>
      <c r="FJ19" s="115">
        <f t="shared" si="273"/>
        <v>0</v>
      </c>
      <c r="FK19" s="114">
        <f t="shared" si="273"/>
        <v>35644</v>
      </c>
      <c r="FL19" s="116">
        <f t="shared" si="273"/>
        <v>100</v>
      </c>
      <c r="FM19" s="113">
        <f t="shared" si="273"/>
        <v>19754</v>
      </c>
      <c r="FN19" s="112">
        <f t="shared" si="273"/>
        <v>100.00000000000001</v>
      </c>
      <c r="FO19" s="114">
        <f t="shared" si="273"/>
        <v>14566</v>
      </c>
      <c r="FP19" s="112">
        <f t="shared" si="273"/>
        <v>100</v>
      </c>
      <c r="FQ19" s="115">
        <f t="shared" si="273"/>
        <v>0</v>
      </c>
      <c r="FR19" s="114">
        <f t="shared" si="273"/>
        <v>34320</v>
      </c>
      <c r="FS19" s="116">
        <f t="shared" si="273"/>
        <v>100.00000000000001</v>
      </c>
      <c r="FT19" s="113">
        <f t="shared" si="273"/>
        <v>19707</v>
      </c>
      <c r="FU19" s="112">
        <f t="shared" si="273"/>
        <v>100</v>
      </c>
      <c r="FV19" s="114">
        <f t="shared" si="273"/>
        <v>14504</v>
      </c>
      <c r="FW19" s="112">
        <f t="shared" si="273"/>
        <v>100</v>
      </c>
      <c r="FX19" s="115">
        <f t="shared" si="273"/>
        <v>0</v>
      </c>
      <c r="FY19" s="114">
        <f t="shared" si="273"/>
        <v>34211</v>
      </c>
      <c r="FZ19" s="116">
        <f t="shared" si="273"/>
        <v>100</v>
      </c>
      <c r="GA19" s="113">
        <f t="shared" si="273"/>
        <v>19678</v>
      </c>
      <c r="GB19" s="112">
        <f t="shared" si="273"/>
        <v>100</v>
      </c>
      <c r="GC19" s="114">
        <f t="shared" si="273"/>
        <v>14464</v>
      </c>
      <c r="GD19" s="112">
        <f t="shared" si="273"/>
        <v>100</v>
      </c>
      <c r="GE19" s="115">
        <f t="shared" si="273"/>
        <v>0</v>
      </c>
      <c r="GF19" s="114">
        <f t="shared" si="273"/>
        <v>34142</v>
      </c>
      <c r="GG19" s="116">
        <f t="shared" si="273"/>
        <v>100</v>
      </c>
      <c r="GH19" s="113">
        <f t="shared" si="273"/>
        <v>19666</v>
      </c>
      <c r="GI19" s="112">
        <f t="shared" si="273"/>
        <v>100</v>
      </c>
      <c r="GJ19" s="114">
        <f t="shared" si="273"/>
        <v>14400</v>
      </c>
      <c r="GK19" s="112">
        <f t="shared" si="273"/>
        <v>100</v>
      </c>
      <c r="GL19" s="115">
        <f t="shared" ref="GL19:HW19" si="274">SUM(GL8:GL17)</f>
        <v>0</v>
      </c>
      <c r="GM19" s="114">
        <f t="shared" si="274"/>
        <v>34066</v>
      </c>
      <c r="GN19" s="116">
        <f t="shared" si="274"/>
        <v>100</v>
      </c>
      <c r="GO19" s="113">
        <f t="shared" si="274"/>
        <v>19667</v>
      </c>
      <c r="GP19" s="112">
        <f t="shared" si="274"/>
        <v>100</v>
      </c>
      <c r="GQ19" s="114">
        <f t="shared" si="274"/>
        <v>14359</v>
      </c>
      <c r="GR19" s="112">
        <f t="shared" si="274"/>
        <v>100</v>
      </c>
      <c r="GS19" s="115">
        <f t="shared" si="274"/>
        <v>0</v>
      </c>
      <c r="GT19" s="114">
        <f t="shared" si="274"/>
        <v>34026</v>
      </c>
      <c r="GU19" s="116">
        <f t="shared" si="274"/>
        <v>100.00000000000001</v>
      </c>
      <c r="GV19" s="113">
        <f t="shared" si="274"/>
        <v>19630</v>
      </c>
      <c r="GW19" s="112">
        <f t="shared" si="274"/>
        <v>100</v>
      </c>
      <c r="GX19" s="114">
        <f t="shared" si="274"/>
        <v>14320</v>
      </c>
      <c r="GY19" s="112">
        <f t="shared" si="274"/>
        <v>100</v>
      </c>
      <c r="GZ19" s="115">
        <f t="shared" si="274"/>
        <v>0</v>
      </c>
      <c r="HA19" s="114">
        <f t="shared" si="274"/>
        <v>33950</v>
      </c>
      <c r="HB19" s="116">
        <f t="shared" si="274"/>
        <v>100</v>
      </c>
      <c r="HC19" s="113">
        <f t="shared" si="274"/>
        <v>19544</v>
      </c>
      <c r="HD19" s="112">
        <f t="shared" si="274"/>
        <v>99.999999999999986</v>
      </c>
      <c r="HE19" s="114">
        <f t="shared" si="274"/>
        <v>14192</v>
      </c>
      <c r="HF19" s="112">
        <f t="shared" si="274"/>
        <v>100</v>
      </c>
      <c r="HG19" s="115">
        <f t="shared" si="274"/>
        <v>0</v>
      </c>
      <c r="HH19" s="114">
        <f t="shared" si="274"/>
        <v>33736</v>
      </c>
      <c r="HI19" s="116">
        <f t="shared" si="274"/>
        <v>100</v>
      </c>
      <c r="HJ19" s="113">
        <f t="shared" si="274"/>
        <v>19463</v>
      </c>
      <c r="HK19" s="112">
        <f t="shared" si="274"/>
        <v>99.999999999999986</v>
      </c>
      <c r="HL19" s="114">
        <f t="shared" si="274"/>
        <v>14069</v>
      </c>
      <c r="HM19" s="112">
        <f t="shared" si="274"/>
        <v>100</v>
      </c>
      <c r="HN19" s="115">
        <f t="shared" si="274"/>
        <v>0</v>
      </c>
      <c r="HO19" s="114">
        <f t="shared" si="274"/>
        <v>33532</v>
      </c>
      <c r="HP19" s="116">
        <f t="shared" si="274"/>
        <v>100</v>
      </c>
      <c r="HQ19" s="113">
        <f t="shared" si="274"/>
        <v>19475</v>
      </c>
      <c r="HR19" s="112">
        <f t="shared" si="274"/>
        <v>100</v>
      </c>
      <c r="HS19" s="114">
        <f t="shared" si="274"/>
        <v>14067</v>
      </c>
      <c r="HT19" s="112">
        <f t="shared" si="274"/>
        <v>100</v>
      </c>
      <c r="HU19" s="115">
        <f t="shared" si="274"/>
        <v>0</v>
      </c>
      <c r="HV19" s="114">
        <f t="shared" si="274"/>
        <v>33542</v>
      </c>
      <c r="HW19" s="116">
        <f t="shared" si="274"/>
        <v>100</v>
      </c>
      <c r="HX19" s="113"/>
      <c r="HY19" s="112"/>
      <c r="HZ19" s="114"/>
      <c r="IA19" s="118"/>
      <c r="IB19" s="115"/>
      <c r="IC19" s="114">
        <f>SUM(IC8:IC17)</f>
        <v>33498</v>
      </c>
      <c r="ID19" s="116">
        <f>SUM(ID8:ID17)</f>
        <v>100</v>
      </c>
      <c r="IE19" s="113"/>
      <c r="IF19" s="112"/>
      <c r="IG19" s="114"/>
      <c r="IH19" s="118"/>
      <c r="II19" s="115"/>
      <c r="IJ19" s="114">
        <f t="shared" ref="IJ19:IY19" si="275">SUM(IJ8:IJ17)</f>
        <v>33369</v>
      </c>
      <c r="IK19" s="116">
        <f t="shared" si="275"/>
        <v>100</v>
      </c>
      <c r="IL19" s="113">
        <f t="shared" si="275"/>
        <v>19395</v>
      </c>
      <c r="IM19" s="112">
        <f t="shared" si="275"/>
        <v>100.00515596803299</v>
      </c>
      <c r="IN19" s="114">
        <f t="shared" si="275"/>
        <v>13910</v>
      </c>
      <c r="IO19" s="112">
        <f t="shared" si="275"/>
        <v>100.0215672178289</v>
      </c>
      <c r="IP19" s="115">
        <f t="shared" si="275"/>
        <v>0</v>
      </c>
      <c r="IQ19" s="114">
        <f t="shared" si="275"/>
        <v>33309</v>
      </c>
      <c r="IR19" s="116">
        <f t="shared" si="275"/>
        <v>99.999999999999986</v>
      </c>
      <c r="IS19" s="113">
        <f t="shared" si="275"/>
        <v>19343</v>
      </c>
      <c r="IT19" s="112">
        <f t="shared" si="275"/>
        <v>100.00516982887866</v>
      </c>
      <c r="IU19" s="114">
        <f t="shared" si="275"/>
        <v>13862</v>
      </c>
      <c r="IV19" s="112">
        <f t="shared" si="275"/>
        <v>100.02164189871593</v>
      </c>
      <c r="IW19" s="115">
        <f t="shared" si="275"/>
        <v>0</v>
      </c>
      <c r="IX19" s="114">
        <f t="shared" si="275"/>
        <v>33209</v>
      </c>
      <c r="IY19" s="116">
        <f t="shared" si="275"/>
        <v>100</v>
      </c>
      <c r="IZ19" s="113"/>
      <c r="JA19" s="112"/>
      <c r="JB19" s="114"/>
      <c r="JC19" s="118"/>
      <c r="JD19" s="115"/>
      <c r="JE19" s="114">
        <f t="shared" ref="JE19:JM19" si="276">SUM(JE8:JE17)</f>
        <v>33168</v>
      </c>
      <c r="JF19" s="116">
        <f t="shared" si="276"/>
        <v>100.00000000000001</v>
      </c>
      <c r="JG19" s="113">
        <f t="shared" si="276"/>
        <v>19245</v>
      </c>
      <c r="JH19" s="112">
        <f t="shared" si="276"/>
        <v>100.00519615484542</v>
      </c>
      <c r="JI19" s="114">
        <f t="shared" si="276"/>
        <v>13689</v>
      </c>
      <c r="JJ19" s="112">
        <f t="shared" si="276"/>
        <v>100.02191540653079</v>
      </c>
      <c r="JK19" s="115">
        <f t="shared" si="276"/>
        <v>0</v>
      </c>
      <c r="JL19" s="114">
        <f t="shared" si="276"/>
        <v>32938</v>
      </c>
      <c r="JM19" s="116">
        <f t="shared" si="276"/>
        <v>100</v>
      </c>
      <c r="JN19" s="113"/>
      <c r="JO19" s="112"/>
      <c r="JP19" s="114"/>
      <c r="JQ19" s="118"/>
      <c r="JR19" s="115"/>
      <c r="JS19" s="114">
        <f t="shared" ref="JS19:KA19" si="277">SUM(JS8:JS17)</f>
        <v>32867</v>
      </c>
      <c r="JT19" s="116">
        <f t="shared" si="277"/>
        <v>100</v>
      </c>
      <c r="JU19" s="113">
        <f t="shared" si="277"/>
        <v>19203</v>
      </c>
      <c r="JV19" s="112">
        <f t="shared" si="277"/>
        <v>100.0052075196584</v>
      </c>
      <c r="JW19" s="114">
        <f t="shared" si="277"/>
        <v>13621</v>
      </c>
      <c r="JX19" s="118">
        <f t="shared" si="277"/>
        <v>100</v>
      </c>
      <c r="JY19" s="115">
        <f t="shared" si="277"/>
        <v>0</v>
      </c>
      <c r="JZ19" s="114">
        <f t="shared" si="277"/>
        <v>32825</v>
      </c>
      <c r="KA19" s="116">
        <f t="shared" si="277"/>
        <v>100</v>
      </c>
      <c r="KB19" s="113"/>
      <c r="KC19" s="112"/>
      <c r="KD19" s="114"/>
      <c r="KE19" s="118"/>
      <c r="KF19" s="115"/>
      <c r="KG19" s="114">
        <f t="shared" ref="KG19:KP19" si="278">SUM(KG8:KG17)</f>
        <v>32722</v>
      </c>
      <c r="KH19" s="116">
        <f t="shared" si="278"/>
        <v>100</v>
      </c>
      <c r="KI19" s="113">
        <f t="shared" si="278"/>
        <v>19061</v>
      </c>
      <c r="KJ19" s="112">
        <f t="shared" si="278"/>
        <v>100.00524631446407</v>
      </c>
      <c r="KK19" s="114">
        <f t="shared" si="278"/>
        <v>13386</v>
      </c>
      <c r="KL19" s="118">
        <f t="shared" si="278"/>
        <v>100</v>
      </c>
      <c r="KM19" s="115">
        <f t="shared" si="278"/>
        <v>0</v>
      </c>
      <c r="KN19" s="114">
        <f t="shared" si="278"/>
        <v>32448</v>
      </c>
      <c r="KO19" s="116">
        <f t="shared" si="278"/>
        <v>100.00000000000001</v>
      </c>
      <c r="KP19" s="113">
        <f t="shared" si="278"/>
        <v>19022</v>
      </c>
      <c r="KQ19" s="44">
        <f>KP19/KP$19*100</f>
        <v>100</v>
      </c>
      <c r="KR19" s="114">
        <f>SUM(KR8:KR17)</f>
        <v>13330</v>
      </c>
      <c r="KS19" s="44">
        <f>KR19/KR$19*100</f>
        <v>100</v>
      </c>
      <c r="KT19" s="115">
        <f>SUM(KT8:KT17)</f>
        <v>0</v>
      </c>
      <c r="KU19" s="114">
        <f>SUM(KU8:KU17)</f>
        <v>32353</v>
      </c>
      <c r="KV19" s="40">
        <f>KU19/KU$19*100</f>
        <v>100</v>
      </c>
      <c r="KW19" s="113"/>
      <c r="KX19" s="112"/>
      <c r="KY19" s="114"/>
      <c r="KZ19" s="118"/>
      <c r="LA19" s="115"/>
      <c r="LB19" s="114">
        <f>SUM(LB8:LB17)</f>
        <v>32235</v>
      </c>
      <c r="LC19" s="116">
        <f>SUM(LC8:LC17)</f>
        <v>100</v>
      </c>
      <c r="LD19" s="113"/>
      <c r="LE19" s="112"/>
      <c r="LF19" s="114"/>
      <c r="LG19" s="118"/>
      <c r="LH19" s="115"/>
      <c r="LI19" s="114">
        <f t="shared" ref="LI19:LQ19" si="279">SUM(LI8:LI17)</f>
        <v>31936</v>
      </c>
      <c r="LJ19" s="116">
        <f t="shared" si="279"/>
        <v>100</v>
      </c>
      <c r="LK19" s="113">
        <f t="shared" si="279"/>
        <v>18808</v>
      </c>
      <c r="LL19" s="112">
        <f t="shared" si="279"/>
        <v>100.0053168864313</v>
      </c>
      <c r="LM19" s="114">
        <f t="shared" si="279"/>
        <v>13042</v>
      </c>
      <c r="LN19" s="118">
        <f t="shared" si="279"/>
        <v>100</v>
      </c>
      <c r="LO19" s="115">
        <f t="shared" si="279"/>
        <v>0</v>
      </c>
      <c r="LP19" s="114">
        <f t="shared" si="279"/>
        <v>31851</v>
      </c>
      <c r="LQ19" s="116">
        <f t="shared" si="279"/>
        <v>100</v>
      </c>
      <c r="LR19" s="113"/>
      <c r="LS19" s="112"/>
      <c r="LT19" s="114"/>
      <c r="LU19" s="118"/>
      <c r="LV19" s="115"/>
      <c r="LW19" s="114">
        <f>SUM(LW8:LW17)</f>
        <v>31722</v>
      </c>
      <c r="LX19" s="116">
        <f>SUM(LX8:LX17)</f>
        <v>100</v>
      </c>
      <c r="LY19" s="113"/>
      <c r="LZ19" s="112"/>
      <c r="MA19" s="114"/>
      <c r="MB19" s="118"/>
      <c r="MC19" s="115"/>
      <c r="MD19" s="114">
        <f>SUM(MD8:MD17)</f>
        <v>31546</v>
      </c>
      <c r="ME19" s="116">
        <f>SUM(ME8:ME17)</f>
        <v>100</v>
      </c>
      <c r="MF19" s="113"/>
      <c r="MG19" s="112"/>
      <c r="MH19" s="114"/>
      <c r="MI19" s="118"/>
      <c r="MJ19" s="115"/>
      <c r="MK19" s="114">
        <f t="shared" ref="MK19:MS19" si="280">SUM(MK8:MK17)</f>
        <v>31248</v>
      </c>
      <c r="ML19" s="116">
        <f t="shared" si="280"/>
        <v>100</v>
      </c>
      <c r="MM19" s="113">
        <f t="shared" si="280"/>
        <v>18480</v>
      </c>
      <c r="MN19" s="112">
        <f t="shared" si="280"/>
        <v>100.00541125541126</v>
      </c>
      <c r="MO19" s="114">
        <f t="shared" si="280"/>
        <v>12615</v>
      </c>
      <c r="MP19" s="118">
        <f t="shared" si="280"/>
        <v>100</v>
      </c>
      <c r="MQ19" s="115">
        <f t="shared" si="280"/>
        <v>0</v>
      </c>
      <c r="MR19" s="114">
        <f t="shared" si="280"/>
        <v>31096</v>
      </c>
      <c r="MS19" s="116">
        <f t="shared" si="280"/>
        <v>100</v>
      </c>
      <c r="MT19" s="113"/>
      <c r="MU19" s="112"/>
      <c r="MV19" s="114"/>
      <c r="MW19" s="118"/>
      <c r="MX19" s="115"/>
      <c r="MY19" s="114">
        <f>SUM(MY8:MY17)</f>
        <v>30332</v>
      </c>
      <c r="MZ19" s="116">
        <f>SUM(MZ8:MZ17)</f>
        <v>100</v>
      </c>
      <c r="NA19" s="113"/>
      <c r="NB19" s="112"/>
      <c r="NC19" s="114"/>
      <c r="ND19" s="118"/>
      <c r="NE19" s="115"/>
      <c r="NF19" s="114">
        <f t="shared" ref="NF19:NN19" si="281">SUM(NF8:NF17)</f>
        <v>29883</v>
      </c>
      <c r="NG19" s="116">
        <f t="shared" si="281"/>
        <v>100</v>
      </c>
      <c r="NH19" s="113">
        <f t="shared" si="281"/>
        <v>17876</v>
      </c>
      <c r="NI19" s="112">
        <f t="shared" si="281"/>
        <v>100.00559409263818</v>
      </c>
      <c r="NJ19" s="114">
        <f t="shared" si="281"/>
        <v>11814</v>
      </c>
      <c r="NK19" s="118">
        <f t="shared" si="281"/>
        <v>100</v>
      </c>
      <c r="NL19" s="115">
        <f t="shared" si="281"/>
        <v>0</v>
      </c>
      <c r="NM19" s="114">
        <f t="shared" si="281"/>
        <v>29691</v>
      </c>
      <c r="NN19" s="116">
        <f t="shared" si="281"/>
        <v>100</v>
      </c>
      <c r="NO19" s="113"/>
      <c r="NP19" s="112"/>
      <c r="NQ19" s="114"/>
      <c r="NR19" s="118"/>
      <c r="NS19" s="115"/>
      <c r="NT19" s="114">
        <f>SUM(NT8:NT17)</f>
        <v>29525</v>
      </c>
      <c r="NU19" s="116">
        <f>SUM(NU8:NU17)</f>
        <v>100</v>
      </c>
      <c r="NV19" s="113"/>
      <c r="NW19" s="112"/>
      <c r="NX19" s="114"/>
      <c r="NY19" s="118"/>
      <c r="NZ19" s="115"/>
      <c r="OA19" s="114">
        <f>SUM(OA8:OA17)</f>
        <v>28903</v>
      </c>
      <c r="OB19" s="116">
        <f>SUM(OB8:OB17)</f>
        <v>100.00000000000001</v>
      </c>
      <c r="OC19" s="113"/>
      <c r="OD19" s="112"/>
      <c r="OE19" s="114"/>
      <c r="OF19" s="118"/>
      <c r="OG19" s="115"/>
      <c r="OH19" s="114">
        <f t="shared" ref="OH19:OP19" si="282">SUM(OH8:OH17)</f>
        <v>28274</v>
      </c>
      <c r="OI19" s="116">
        <f t="shared" si="282"/>
        <v>99.999999999999986</v>
      </c>
      <c r="OJ19" s="113">
        <f t="shared" si="282"/>
        <v>17017</v>
      </c>
      <c r="OK19" s="112">
        <f t="shared" si="282"/>
        <v>100.00587647646471</v>
      </c>
      <c r="OL19" s="114">
        <f t="shared" si="282"/>
        <v>10934</v>
      </c>
      <c r="OM19" s="118">
        <f t="shared" si="282"/>
        <v>100</v>
      </c>
      <c r="ON19" s="115">
        <f t="shared" si="282"/>
        <v>3</v>
      </c>
      <c r="OO19" s="114">
        <f t="shared" si="282"/>
        <v>27955</v>
      </c>
      <c r="OP19" s="116">
        <f t="shared" si="282"/>
        <v>100</v>
      </c>
      <c r="OQ19" s="113"/>
      <c r="OR19" s="112"/>
      <c r="OS19" s="114"/>
      <c r="OT19" s="118"/>
      <c r="OU19" s="115"/>
      <c r="OV19" s="114">
        <f>SUM(OV8:OV17)</f>
        <v>27402</v>
      </c>
      <c r="OW19" s="116">
        <f>SUM(OW8:OW17)</f>
        <v>100</v>
      </c>
      <c r="OX19" s="113"/>
      <c r="OY19" s="112"/>
      <c r="OZ19" s="114"/>
      <c r="PA19" s="118"/>
      <c r="PB19" s="115"/>
      <c r="PC19" s="114">
        <f>SUM(PC8:PC17)</f>
        <v>26892</v>
      </c>
      <c r="PD19" s="116">
        <f>SUM(PD8:PD17)</f>
        <v>100</v>
      </c>
      <c r="PE19" s="113"/>
      <c r="PF19" s="112"/>
      <c r="PG19" s="114"/>
      <c r="PH19" s="118"/>
      <c r="PI19" s="115"/>
      <c r="PJ19" s="114">
        <f t="shared" ref="PJ19:PY19" si="283">SUM(PJ8:PJ17)</f>
        <v>26049</v>
      </c>
      <c r="PK19" s="116">
        <f t="shared" si="283"/>
        <v>100.00000000000001</v>
      </c>
      <c r="PL19" s="113">
        <f t="shared" si="283"/>
        <v>15767</v>
      </c>
      <c r="PM19" s="112">
        <f t="shared" si="283"/>
        <v>100.00634236062663</v>
      </c>
      <c r="PN19" s="114">
        <f t="shared" si="283"/>
        <v>9684</v>
      </c>
      <c r="PO19" s="118">
        <f t="shared" si="283"/>
        <v>100</v>
      </c>
      <c r="PP19" s="115">
        <f t="shared" si="283"/>
        <v>0</v>
      </c>
      <c r="PQ19" s="114">
        <f t="shared" si="283"/>
        <v>25452</v>
      </c>
      <c r="PR19" s="116">
        <f t="shared" si="283"/>
        <v>100</v>
      </c>
      <c r="PS19" s="113">
        <f t="shared" si="283"/>
        <v>15661</v>
      </c>
      <c r="PT19" s="112">
        <f t="shared" si="283"/>
        <v>100.00638528829577</v>
      </c>
      <c r="PU19" s="114">
        <f t="shared" si="283"/>
        <v>9553</v>
      </c>
      <c r="PV19" s="118">
        <f t="shared" si="283"/>
        <v>99.999999999999986</v>
      </c>
      <c r="PW19" s="115">
        <f t="shared" si="283"/>
        <v>0</v>
      </c>
      <c r="PX19" s="114">
        <f t="shared" si="283"/>
        <v>25215</v>
      </c>
      <c r="PY19" s="116">
        <f t="shared" si="283"/>
        <v>100</v>
      </c>
      <c r="PZ19" s="113"/>
      <c r="QA19" s="112"/>
      <c r="QB19" s="114"/>
      <c r="QC19" s="118"/>
      <c r="QD19" s="115"/>
      <c r="QE19" s="114">
        <f>SUM(QE8:QE17)</f>
        <v>24780</v>
      </c>
      <c r="QF19" s="116">
        <f>SUM(QF8:QF17)</f>
        <v>100</v>
      </c>
      <c r="QG19" s="113"/>
      <c r="QH19" s="112"/>
      <c r="QI19" s="114"/>
      <c r="QJ19" s="118"/>
      <c r="QK19" s="115"/>
      <c r="QL19" s="114">
        <f t="shared" ref="QL19:QT19" si="284">SUM(QL8:QL17)</f>
        <v>23576</v>
      </c>
      <c r="QM19" s="116">
        <f t="shared" si="284"/>
        <v>100</v>
      </c>
      <c r="QN19" s="113">
        <f t="shared" si="284"/>
        <v>14667</v>
      </c>
      <c r="QO19" s="112">
        <f t="shared" si="284"/>
        <v>100.00681802686303</v>
      </c>
      <c r="QP19" s="114">
        <f t="shared" si="284"/>
        <v>8496</v>
      </c>
      <c r="QQ19" s="118">
        <f t="shared" si="284"/>
        <v>100</v>
      </c>
      <c r="QR19" s="115">
        <f t="shared" si="284"/>
        <v>24</v>
      </c>
      <c r="QS19" s="114">
        <f t="shared" si="284"/>
        <v>23188</v>
      </c>
      <c r="QT19" s="116">
        <f t="shared" si="284"/>
        <v>100.00000000000001</v>
      </c>
      <c r="QU19" s="113"/>
      <c r="QV19" s="112"/>
      <c r="QW19" s="114"/>
      <c r="QX19" s="118"/>
      <c r="QY19" s="115"/>
      <c r="QZ19" s="114">
        <f>SUM(QZ8:QZ17)</f>
        <v>22584</v>
      </c>
      <c r="RA19" s="116">
        <f>SUM(RA8:RA17)</f>
        <v>99.999999999999986</v>
      </c>
      <c r="RB19" s="113"/>
      <c r="RC19" s="112"/>
      <c r="RD19" s="114"/>
      <c r="RE19" s="118"/>
      <c r="RF19" s="115"/>
      <c r="RG19" s="114">
        <f>SUM(RG8:RG17)</f>
        <v>21550</v>
      </c>
      <c r="RH19" s="116">
        <f>SUM(RH8:RH17)</f>
        <v>100</v>
      </c>
      <c r="RI19" s="113"/>
      <c r="RJ19" s="112"/>
      <c r="RK19" s="114"/>
      <c r="RL19" s="118"/>
      <c r="RM19" s="115"/>
      <c r="RN19" s="114">
        <f t="shared" ref="RN19:RV19" si="285">SUM(RN8:RN17)</f>
        <v>20530</v>
      </c>
      <c r="RO19" s="116">
        <f t="shared" si="285"/>
        <v>100</v>
      </c>
      <c r="RP19" s="113">
        <f t="shared" si="285"/>
        <v>13042</v>
      </c>
      <c r="RQ19" s="112">
        <f t="shared" si="285"/>
        <v>100.00000000000001</v>
      </c>
      <c r="RR19" s="114">
        <f t="shared" si="285"/>
        <v>6932</v>
      </c>
      <c r="RS19" s="112">
        <f t="shared" si="285"/>
        <v>100</v>
      </c>
      <c r="RT19" s="115">
        <f t="shared" si="285"/>
        <v>20</v>
      </c>
      <c r="RU19" s="114">
        <f t="shared" si="285"/>
        <v>19994</v>
      </c>
      <c r="RV19" s="116">
        <f t="shared" si="285"/>
        <v>100</v>
      </c>
      <c r="RW19" s="113"/>
      <c r="RX19" s="112"/>
      <c r="RY19" s="114"/>
      <c r="RZ19" s="118"/>
      <c r="SA19" s="115"/>
      <c r="SB19" s="114">
        <f t="shared" ref="SB19:SG19" si="286">SUM(SB8:SB17)</f>
        <v>19507</v>
      </c>
      <c r="SC19" s="116">
        <f t="shared" si="286"/>
        <v>100</v>
      </c>
      <c r="SD19" s="113">
        <f t="shared" si="286"/>
        <v>12301</v>
      </c>
      <c r="SE19" s="112">
        <f t="shared" si="286"/>
        <v>100</v>
      </c>
      <c r="SF19" s="114">
        <f t="shared" si="286"/>
        <v>6339</v>
      </c>
      <c r="SG19" s="112">
        <f t="shared" si="286"/>
        <v>99.999999999999986</v>
      </c>
      <c r="SH19" s="115"/>
      <c r="SI19" s="114">
        <f>SUM(SI8:SI17)</f>
        <v>18640</v>
      </c>
      <c r="SJ19" s="116">
        <f>SUM(SJ8:SJ17)</f>
        <v>99.999999999999986</v>
      </c>
      <c r="SK19" s="113"/>
      <c r="SL19" s="112"/>
      <c r="SM19" s="114"/>
      <c r="SN19" s="118"/>
      <c r="SO19" s="115"/>
      <c r="SP19" s="114">
        <f>SUM(SP8:SP17)</f>
        <v>18365</v>
      </c>
      <c r="SQ19" s="116">
        <f>SUM(SQ8:SQ17)</f>
        <v>100</v>
      </c>
      <c r="SR19" s="113"/>
      <c r="SS19" s="112"/>
      <c r="ST19" s="114"/>
      <c r="SU19" s="118"/>
      <c r="SV19" s="115"/>
      <c r="SW19" s="114">
        <f>SUM(SW8:SW17)</f>
        <v>17915</v>
      </c>
      <c r="SX19" s="116">
        <f>SUM(SX8:SX17)</f>
        <v>100</v>
      </c>
      <c r="SY19" s="113"/>
      <c r="SZ19" s="112"/>
      <c r="TA19" s="114"/>
      <c r="TB19" s="118"/>
      <c r="TC19" s="115"/>
      <c r="TD19" s="114">
        <f t="shared" ref="TD19:TL19" si="287">SUM(TD8:TD17)</f>
        <v>17362</v>
      </c>
      <c r="TE19" s="116">
        <f t="shared" si="287"/>
        <v>100</v>
      </c>
      <c r="TF19" s="113">
        <f t="shared" si="287"/>
        <v>11163</v>
      </c>
      <c r="TG19" s="112">
        <f t="shared" si="287"/>
        <v>100</v>
      </c>
      <c r="TH19" s="114">
        <f t="shared" si="287"/>
        <v>5474</v>
      </c>
      <c r="TI19" s="118">
        <f t="shared" si="287"/>
        <v>100</v>
      </c>
      <c r="TJ19" s="115">
        <f t="shared" si="287"/>
        <v>16</v>
      </c>
      <c r="TK19" s="114">
        <f t="shared" si="287"/>
        <v>16653</v>
      </c>
      <c r="TL19" s="116">
        <f t="shared" si="287"/>
        <v>100</v>
      </c>
      <c r="TM19" s="113"/>
      <c r="TN19" s="112"/>
      <c r="TO19" s="114"/>
      <c r="TP19" s="118"/>
      <c r="TQ19" s="115"/>
      <c r="TR19" s="114">
        <f>SUM(TR8:TR17)</f>
        <v>16161</v>
      </c>
      <c r="TS19" s="116">
        <f>SUM(TS8:TS17)</f>
        <v>100</v>
      </c>
      <c r="TT19" s="113"/>
      <c r="TU19" s="112"/>
      <c r="TV19" s="114"/>
      <c r="TW19" s="118"/>
      <c r="TX19" s="115"/>
      <c r="TY19" s="114">
        <f t="shared" ref="TY19:UG19" si="288">SUM(TY8:TY17)</f>
        <v>15569</v>
      </c>
      <c r="TZ19" s="116">
        <f t="shared" si="288"/>
        <v>100</v>
      </c>
      <c r="UA19" s="113">
        <f t="shared" si="288"/>
        <v>10046</v>
      </c>
      <c r="UB19" s="112">
        <f t="shared" si="288"/>
        <v>100</v>
      </c>
      <c r="UC19" s="114">
        <f t="shared" si="288"/>
        <v>4793</v>
      </c>
      <c r="UD19" s="118">
        <f t="shared" si="288"/>
        <v>100</v>
      </c>
      <c r="UE19" s="115">
        <f t="shared" si="288"/>
        <v>20</v>
      </c>
      <c r="UF19" s="114">
        <f t="shared" si="288"/>
        <v>14859</v>
      </c>
      <c r="UG19" s="116">
        <f t="shared" si="288"/>
        <v>99.999999999999986</v>
      </c>
      <c r="UH19" s="113"/>
      <c r="UI19" s="112"/>
      <c r="UJ19" s="114"/>
      <c r="UK19" s="118"/>
      <c r="UL19" s="115"/>
      <c r="UM19" s="114">
        <f>SUM(UM8:UM17)</f>
        <v>14380</v>
      </c>
      <c r="UN19" s="116">
        <f>SUM(UN8:UN17)</f>
        <v>100</v>
      </c>
      <c r="UO19" s="113"/>
      <c r="UP19" s="112"/>
      <c r="UQ19" s="114"/>
      <c r="UR19" s="118"/>
      <c r="US19" s="115"/>
      <c r="UT19" s="114">
        <f>SUM(UT8:UT17)</f>
        <v>13827</v>
      </c>
      <c r="UU19" s="116">
        <f>SUM(UU8:UU17)</f>
        <v>100</v>
      </c>
      <c r="UV19" s="113"/>
      <c r="UW19" s="112"/>
      <c r="UX19" s="114"/>
      <c r="UY19" s="118"/>
      <c r="UZ19" s="115"/>
      <c r="VA19" s="114">
        <f t="shared" ref="VA19:VI19" si="289">SUM(VA8:VA17)</f>
        <v>13240</v>
      </c>
      <c r="VB19" s="116">
        <f t="shared" si="289"/>
        <v>100</v>
      </c>
      <c r="VC19" s="113">
        <f t="shared" si="289"/>
        <v>8591</v>
      </c>
      <c r="VD19" s="112">
        <f t="shared" si="289"/>
        <v>100.00000000000001</v>
      </c>
      <c r="VE19" s="114">
        <f t="shared" si="289"/>
        <v>3937</v>
      </c>
      <c r="VF19" s="118">
        <f t="shared" si="289"/>
        <v>99.999999999999986</v>
      </c>
      <c r="VG19" s="115">
        <f t="shared" si="289"/>
        <v>20</v>
      </c>
      <c r="VH19" s="114">
        <f t="shared" si="289"/>
        <v>12548</v>
      </c>
      <c r="VI19" s="116">
        <f t="shared" si="289"/>
        <v>100</v>
      </c>
      <c r="VJ19" s="113"/>
      <c r="VK19" s="112"/>
      <c r="VL19" s="114"/>
      <c r="VM19" s="118"/>
      <c r="VN19" s="115"/>
      <c r="VO19" s="114">
        <f>SUM(VO8:VO17)</f>
        <v>11855</v>
      </c>
      <c r="VP19" s="116">
        <f>SUM(VP8:VP17)</f>
        <v>100</v>
      </c>
      <c r="VQ19" s="113"/>
      <c r="VR19" s="112"/>
      <c r="VS19" s="114"/>
      <c r="VT19" s="118"/>
      <c r="VU19" s="115"/>
      <c r="VV19" s="114">
        <f t="shared" ref="VV19:WD19" si="290">SUM(VV8:VV17)</f>
        <v>10940</v>
      </c>
      <c r="VW19" s="116">
        <f t="shared" si="290"/>
        <v>100</v>
      </c>
      <c r="VX19" s="113">
        <f t="shared" si="290"/>
        <v>6926</v>
      </c>
      <c r="VY19" s="112">
        <f t="shared" si="290"/>
        <v>100</v>
      </c>
      <c r="VZ19" s="114">
        <f t="shared" si="290"/>
        <v>3082</v>
      </c>
      <c r="WA19" s="118">
        <f t="shared" si="290"/>
        <v>100</v>
      </c>
      <c r="WB19" s="115">
        <f t="shared" si="290"/>
        <v>13</v>
      </c>
      <c r="WC19" s="114">
        <f t="shared" si="290"/>
        <v>10021</v>
      </c>
      <c r="WD19" s="116">
        <f t="shared" si="290"/>
        <v>100</v>
      </c>
      <c r="WE19" s="113"/>
      <c r="WF19" s="112"/>
      <c r="WG19" s="114"/>
      <c r="WH19" s="118"/>
      <c r="WI19" s="115"/>
      <c r="WJ19" s="114">
        <f>SUM(WJ8:WJ17)</f>
        <v>9218</v>
      </c>
      <c r="WK19" s="116">
        <f>SUM(WK8:WK17)</f>
        <v>99.999999999999986</v>
      </c>
      <c r="WL19" s="113"/>
      <c r="WM19" s="112"/>
      <c r="WN19" s="114"/>
      <c r="WO19" s="118"/>
      <c r="WP19" s="115"/>
      <c r="WQ19" s="114">
        <f>SUM(WQ8:WQ17)</f>
        <v>8458</v>
      </c>
      <c r="WR19" s="116">
        <f>SUM(WR8:WR17)</f>
        <v>99.999999999999986</v>
      </c>
      <c r="WS19" s="113"/>
      <c r="WT19" s="112"/>
      <c r="WU19" s="114"/>
      <c r="WV19" s="118"/>
      <c r="WW19" s="115"/>
      <c r="WX19" s="114">
        <f t="shared" ref="WX19:XF19" si="291">SUM(WX8:WX17)</f>
        <v>7589</v>
      </c>
      <c r="WY19" s="116">
        <f t="shared" si="291"/>
        <v>100</v>
      </c>
      <c r="WZ19" s="113">
        <f t="shared" si="291"/>
        <v>4786</v>
      </c>
      <c r="XA19" s="112">
        <f t="shared" si="291"/>
        <v>100</v>
      </c>
      <c r="XB19" s="114">
        <f t="shared" si="291"/>
        <v>2010</v>
      </c>
      <c r="XC19" s="118">
        <f t="shared" si="291"/>
        <v>100</v>
      </c>
      <c r="XD19" s="115">
        <f t="shared" si="291"/>
        <v>5</v>
      </c>
      <c r="XE19" s="114">
        <f t="shared" si="291"/>
        <v>6801</v>
      </c>
      <c r="XF19" s="116">
        <f t="shared" si="291"/>
        <v>100</v>
      </c>
      <c r="XG19" s="113"/>
      <c r="XH19" s="112"/>
      <c r="XI19" s="114"/>
      <c r="XJ19" s="118"/>
      <c r="XK19" s="115"/>
      <c r="XL19" s="114">
        <f>SUM(XL8:XL17)</f>
        <v>6157</v>
      </c>
      <c r="XM19" s="116">
        <f>SUM(XM8:XM17)</f>
        <v>100</v>
      </c>
      <c r="XN19" s="113"/>
      <c r="XO19" s="112"/>
      <c r="XP19" s="114"/>
      <c r="XQ19" s="118"/>
      <c r="XR19" s="115"/>
      <c r="XS19" s="114">
        <f t="shared" ref="XS19:YA19" si="292">SUM(XS8:XS17)</f>
        <v>5541</v>
      </c>
      <c r="XT19" s="116">
        <f t="shared" si="292"/>
        <v>99.999999999999986</v>
      </c>
      <c r="XU19" s="113">
        <f t="shared" si="292"/>
        <v>3543</v>
      </c>
      <c r="XV19" s="112">
        <f t="shared" si="292"/>
        <v>100</v>
      </c>
      <c r="XW19" s="114">
        <f t="shared" si="292"/>
        <v>1449</v>
      </c>
      <c r="XX19" s="118">
        <f t="shared" si="292"/>
        <v>99.999999999999986</v>
      </c>
      <c r="XY19" s="115">
        <f t="shared" si="292"/>
        <v>26</v>
      </c>
      <c r="XZ19" s="114">
        <f t="shared" si="292"/>
        <v>5018</v>
      </c>
      <c r="YA19" s="116">
        <f t="shared" si="292"/>
        <v>100</v>
      </c>
      <c r="YB19" s="113"/>
      <c r="YC19" s="112"/>
      <c r="YD19" s="114"/>
      <c r="YE19" s="118"/>
      <c r="YF19" s="115"/>
      <c r="YG19" s="114">
        <f>SUM(YG8:YG17)</f>
        <v>4464</v>
      </c>
      <c r="YH19" s="116">
        <f>SUM(YH8:YH17)</f>
        <v>100</v>
      </c>
      <c r="YI19" s="113"/>
      <c r="YJ19" s="112"/>
      <c r="YK19" s="114"/>
      <c r="YL19" s="118"/>
      <c r="YM19" s="115"/>
      <c r="YN19" s="114">
        <f>SUM(YN8:YN17)</f>
        <v>3769</v>
      </c>
      <c r="YO19" s="116">
        <f>SUM(YO8:YO17)</f>
        <v>100</v>
      </c>
      <c r="YP19" s="113"/>
      <c r="YQ19" s="112"/>
      <c r="YR19" s="114"/>
      <c r="YS19" s="118"/>
      <c r="YT19" s="115"/>
      <c r="YU19" s="114">
        <f t="shared" ref="YU19:ZC19" si="293">SUM(YU8:YU17)</f>
        <v>3199</v>
      </c>
      <c r="YV19" s="116">
        <f t="shared" si="293"/>
        <v>100</v>
      </c>
      <c r="YW19" s="113">
        <f t="shared" si="293"/>
        <v>2139</v>
      </c>
      <c r="YX19" s="112">
        <f t="shared" si="293"/>
        <v>100</v>
      </c>
      <c r="YY19" s="114">
        <f t="shared" si="293"/>
        <v>890</v>
      </c>
      <c r="YZ19" s="118">
        <f t="shared" si="293"/>
        <v>100</v>
      </c>
      <c r="ZA19" s="115">
        <f t="shared" si="293"/>
        <v>18</v>
      </c>
      <c r="ZB19" s="114">
        <f t="shared" si="293"/>
        <v>3047</v>
      </c>
      <c r="ZC19" s="116">
        <f t="shared" si="293"/>
        <v>100.00000000000001</v>
      </c>
      <c r="ZD19" s="113"/>
      <c r="ZE19" s="112"/>
      <c r="ZF19" s="114"/>
      <c r="ZG19" s="118"/>
      <c r="ZH19" s="115"/>
      <c r="ZI19" s="114">
        <f>SUM(ZI8:ZI17)</f>
        <v>2390</v>
      </c>
      <c r="ZJ19" s="116">
        <f>SUM(ZJ8:ZJ17)</f>
        <v>100.00000000000001</v>
      </c>
      <c r="ZK19" s="113"/>
      <c r="ZL19" s="112"/>
      <c r="ZM19" s="114"/>
      <c r="ZN19" s="118"/>
      <c r="ZO19" s="115"/>
      <c r="ZP19" s="114">
        <f>SUM(ZP8:ZP17)</f>
        <v>2003</v>
      </c>
      <c r="ZQ19" s="116">
        <f>SUM(ZQ8:ZQ17)</f>
        <v>100</v>
      </c>
      <c r="ZR19" s="113"/>
      <c r="ZS19" s="112"/>
      <c r="ZT19" s="114"/>
      <c r="ZU19" s="118"/>
      <c r="ZV19" s="115"/>
      <c r="ZW19" s="114">
        <f>SUM(ZW8:ZW17)</f>
        <v>1697</v>
      </c>
      <c r="ZX19" s="116">
        <f>SUM(ZX8:ZX17)</f>
        <v>100</v>
      </c>
      <c r="ZY19" s="113"/>
      <c r="ZZ19" s="112"/>
      <c r="AAA19" s="114"/>
      <c r="AAB19" s="118"/>
      <c r="AAC19" s="115"/>
      <c r="AAD19" s="114">
        <f>SUM(AAD8:AAD17)</f>
        <v>1624</v>
      </c>
      <c r="AAE19" s="116">
        <f>SUM(AAE8:AAE17)</f>
        <v>100</v>
      </c>
      <c r="AAF19" s="113"/>
      <c r="AAG19" s="112"/>
      <c r="AAH19" s="114"/>
      <c r="AAI19" s="118"/>
      <c r="AAJ19" s="115"/>
      <c r="AAK19" s="114">
        <f t="shared" ref="AAK19:AAS19" si="294">SUM(AAK8:AAK17)</f>
        <v>1197</v>
      </c>
      <c r="AAL19" s="116">
        <f t="shared" si="294"/>
        <v>99.999999999999986</v>
      </c>
      <c r="AAM19" s="113">
        <f t="shared" si="294"/>
        <v>572</v>
      </c>
      <c r="AAN19" s="112">
        <f t="shared" si="294"/>
        <v>100</v>
      </c>
      <c r="AAO19" s="114">
        <f t="shared" si="294"/>
        <v>212</v>
      </c>
      <c r="AAP19" s="118">
        <f t="shared" si="294"/>
        <v>100</v>
      </c>
      <c r="AAQ19" s="115">
        <f t="shared" si="294"/>
        <v>1</v>
      </c>
      <c r="AAR19" s="114">
        <f t="shared" si="294"/>
        <v>785</v>
      </c>
      <c r="AAS19" s="116">
        <f t="shared" si="294"/>
        <v>100</v>
      </c>
      <c r="AAT19" s="113"/>
      <c r="AAU19" s="112"/>
      <c r="AAV19" s="114"/>
      <c r="AAW19" s="118"/>
      <c r="AAX19" s="115"/>
      <c r="AAY19" s="114">
        <f>SUM(AAY8:AAY17)</f>
        <v>357</v>
      </c>
      <c r="AAZ19" s="116">
        <f>SUM(AAZ8:AAZ17)</f>
        <v>100</v>
      </c>
    </row>
    <row r="20" spans="1:1024" s="56" customFormat="1" x14ac:dyDescent="0.3">
      <c r="A20" s="132"/>
      <c r="H20" s="46"/>
      <c r="L20" s="109"/>
      <c r="N20" s="55"/>
      <c r="O20" s="46"/>
      <c r="S20" s="109"/>
      <c r="U20" s="55"/>
      <c r="V20" s="46"/>
      <c r="Z20" s="109"/>
      <c r="AB20" s="55"/>
      <c r="AC20" s="46"/>
      <c r="AG20" s="109"/>
      <c r="AI20" s="55"/>
      <c r="AJ20" s="46"/>
      <c r="AN20" s="109"/>
      <c r="AP20" s="55"/>
      <c r="AQ20" s="46"/>
      <c r="AU20" s="109"/>
      <c r="AW20" s="55"/>
      <c r="AX20" s="46"/>
      <c r="BB20" s="109"/>
      <c r="BD20" s="55"/>
      <c r="BE20" s="46"/>
      <c r="BI20" s="109"/>
      <c r="BK20" s="55"/>
      <c r="BL20" s="46"/>
      <c r="BP20" s="109"/>
      <c r="BR20" s="55"/>
      <c r="BS20" s="46"/>
      <c r="BW20" s="109"/>
      <c r="BY20" s="55"/>
      <c r="BZ20" s="46"/>
      <c r="CD20" s="109"/>
      <c r="CF20" s="55"/>
      <c r="CG20" s="46"/>
      <c r="CK20" s="109"/>
      <c r="CM20" s="55"/>
      <c r="CN20" s="46"/>
      <c r="CR20" s="109"/>
      <c r="CT20" s="55"/>
      <c r="CU20" s="46"/>
      <c r="CY20" s="109"/>
      <c r="DA20" s="55"/>
      <c r="DB20" s="46"/>
      <c r="DF20" s="109"/>
      <c r="DH20" s="55"/>
      <c r="DI20" s="46"/>
      <c r="DM20" s="109"/>
      <c r="DO20" s="55"/>
      <c r="DP20" s="46"/>
      <c r="DT20" s="109"/>
      <c r="DV20" s="55"/>
      <c r="DW20" s="46"/>
      <c r="EA20" s="109"/>
      <c r="EC20" s="55"/>
      <c r="ED20" s="46"/>
      <c r="EH20" s="109"/>
      <c r="EJ20" s="55"/>
      <c r="EK20" s="46"/>
      <c r="EO20" s="109"/>
      <c r="EQ20" s="55"/>
      <c r="ER20" s="46"/>
      <c r="EV20" s="109"/>
      <c r="EX20" s="55"/>
      <c r="EY20" s="46"/>
      <c r="FC20" s="109"/>
      <c r="FE20" s="55"/>
      <c r="FF20" s="46"/>
      <c r="FJ20" s="109"/>
      <c r="FL20" s="55"/>
      <c r="FM20" s="46"/>
      <c r="FQ20" s="109"/>
      <c r="FS20" s="55"/>
      <c r="FT20" s="46"/>
      <c r="FX20" s="109"/>
      <c r="FZ20" s="55"/>
      <c r="GA20" s="46"/>
      <c r="GE20" s="109"/>
      <c r="GG20" s="55"/>
      <c r="GH20" s="46"/>
      <c r="GL20" s="109"/>
      <c r="GN20" s="55"/>
      <c r="GO20" s="46"/>
      <c r="GS20" s="109"/>
      <c r="GU20" s="55"/>
      <c r="GV20" s="46"/>
      <c r="GZ20" s="109"/>
      <c r="HB20" s="55"/>
      <c r="HC20" s="46"/>
      <c r="HG20" s="109"/>
      <c r="HI20" s="55"/>
      <c r="HJ20" s="46"/>
      <c r="HN20" s="109"/>
      <c r="HP20" s="55"/>
      <c r="HQ20" s="46"/>
      <c r="HU20" s="109"/>
      <c r="HW20" s="55"/>
      <c r="HX20" s="46"/>
      <c r="IB20" s="109"/>
      <c r="ID20" s="55"/>
      <c r="IE20" s="46"/>
      <c r="II20" s="109"/>
      <c r="IK20" s="55"/>
      <c r="IL20" s="46"/>
      <c r="IP20" s="109"/>
      <c r="IR20" s="55"/>
      <c r="IS20" s="46"/>
      <c r="IW20" s="109"/>
      <c r="IY20" s="55"/>
      <c r="IZ20" s="46"/>
      <c r="JD20" s="109"/>
      <c r="JF20" s="55"/>
      <c r="JG20" s="46"/>
      <c r="JK20" s="109"/>
      <c r="JM20" s="55"/>
      <c r="JN20" s="46"/>
      <c r="JR20" s="109"/>
      <c r="JT20" s="55"/>
      <c r="JU20" s="46"/>
      <c r="JY20" s="109"/>
      <c r="KA20" s="55"/>
      <c r="KB20" s="46"/>
      <c r="KF20" s="109"/>
      <c r="KH20" s="55"/>
      <c r="KI20" s="46"/>
      <c r="KM20" s="109"/>
      <c r="KO20" s="55"/>
      <c r="KP20" s="46"/>
      <c r="KT20" s="109"/>
      <c r="KV20" s="55"/>
      <c r="KW20" s="46"/>
      <c r="LA20" s="109"/>
      <c r="LC20" s="55"/>
      <c r="LD20" s="46"/>
      <c r="LH20" s="109"/>
      <c r="LJ20" s="55"/>
      <c r="LK20" s="46"/>
      <c r="LO20" s="109"/>
      <c r="LQ20" s="55"/>
      <c r="LR20" s="46"/>
      <c r="LV20" s="109"/>
      <c r="LX20" s="55"/>
      <c r="LY20" s="46"/>
      <c r="MC20" s="109"/>
      <c r="ME20" s="55"/>
      <c r="MF20" s="46"/>
      <c r="MJ20" s="109"/>
      <c r="ML20" s="55"/>
      <c r="MM20" s="46"/>
      <c r="MQ20" s="109"/>
      <c r="MS20" s="55"/>
      <c r="MT20" s="46"/>
      <c r="MX20" s="109"/>
      <c r="MZ20" s="55"/>
      <c r="NA20" s="46"/>
      <c r="NE20" s="109"/>
      <c r="NG20" s="55"/>
      <c r="NH20" s="46"/>
      <c r="NL20" s="109"/>
      <c r="NN20" s="55"/>
      <c r="NO20" s="46"/>
      <c r="NS20" s="109"/>
      <c r="NU20" s="55"/>
      <c r="NV20" s="46"/>
      <c r="NZ20" s="109"/>
      <c r="OB20" s="55"/>
      <c r="OC20" s="46"/>
      <c r="OG20" s="109"/>
      <c r="OI20" s="55"/>
      <c r="OJ20" s="46"/>
      <c r="ON20" s="109"/>
      <c r="OP20" s="55"/>
      <c r="OQ20" s="46"/>
      <c r="OU20" s="109"/>
      <c r="OW20" s="55"/>
      <c r="OX20" s="46"/>
      <c r="PB20" s="109"/>
      <c r="PD20" s="55"/>
      <c r="PE20" s="46"/>
      <c r="PI20" s="109"/>
      <c r="PK20" s="55"/>
      <c r="PL20" s="46"/>
      <c r="PP20" s="109"/>
      <c r="PR20" s="55"/>
      <c r="PS20" s="46"/>
      <c r="PW20" s="109"/>
      <c r="PY20" s="55"/>
      <c r="PZ20" s="46"/>
      <c r="QD20" s="109"/>
      <c r="QF20" s="55"/>
      <c r="QG20" s="46"/>
      <c r="QK20" s="109"/>
      <c r="QM20" s="55"/>
      <c r="QN20" s="46"/>
      <c r="QR20" s="109"/>
      <c r="QT20" s="55"/>
      <c r="QU20" s="46"/>
      <c r="QY20" s="109"/>
      <c r="RA20" s="55"/>
      <c r="RB20" s="46"/>
      <c r="RF20" s="109"/>
      <c r="RH20" s="55"/>
      <c r="RI20" s="46"/>
      <c r="RM20" s="109"/>
      <c r="RO20" s="55"/>
      <c r="RP20" s="46"/>
      <c r="RT20" s="109"/>
      <c r="RV20" s="55"/>
      <c r="RW20" s="46"/>
      <c r="SA20" s="109"/>
      <c r="SC20" s="55"/>
      <c r="SD20" s="46"/>
      <c r="SH20" s="109"/>
      <c r="SJ20" s="55"/>
      <c r="SK20" s="46"/>
      <c r="SO20" s="109"/>
      <c r="SQ20" s="55"/>
      <c r="SR20" s="46"/>
      <c r="SV20" s="109"/>
      <c r="SX20" s="55"/>
      <c r="SY20" s="46"/>
      <c r="TC20" s="109"/>
      <c r="TE20" s="55"/>
      <c r="TF20" s="46"/>
      <c r="TJ20" s="109"/>
      <c r="TL20" s="55"/>
      <c r="TM20" s="46"/>
      <c r="TQ20" s="109"/>
      <c r="TS20" s="55"/>
      <c r="TT20" s="46"/>
      <c r="TX20" s="109"/>
      <c r="TZ20" s="55"/>
      <c r="UA20" s="46"/>
      <c r="UE20" s="109"/>
      <c r="UG20" s="55"/>
      <c r="UH20" s="46"/>
      <c r="UL20" s="109"/>
      <c r="UN20" s="55"/>
      <c r="UO20" s="46"/>
      <c r="US20" s="109"/>
      <c r="UU20" s="55"/>
      <c r="UV20" s="46"/>
      <c r="UZ20" s="109"/>
      <c r="VB20" s="55"/>
      <c r="VC20" s="46"/>
      <c r="VG20" s="109"/>
      <c r="VI20" s="55"/>
      <c r="VJ20" s="46"/>
      <c r="VN20" s="109"/>
      <c r="VP20" s="55"/>
      <c r="VQ20" s="46"/>
      <c r="VU20" s="109"/>
      <c r="VW20" s="55"/>
      <c r="VX20" s="46"/>
      <c r="WB20" s="109"/>
      <c r="WD20" s="55"/>
      <c r="WE20" s="46"/>
      <c r="WI20" s="109"/>
      <c r="WK20" s="55"/>
      <c r="WL20" s="46"/>
      <c r="WP20" s="109"/>
      <c r="WR20" s="55"/>
      <c r="WS20" s="46"/>
      <c r="WW20" s="109"/>
      <c r="WY20" s="55"/>
      <c r="WZ20" s="46"/>
      <c r="XD20" s="109"/>
      <c r="XF20" s="55"/>
      <c r="XG20" s="46"/>
      <c r="XK20" s="109"/>
      <c r="XM20" s="55"/>
      <c r="XN20" s="46"/>
      <c r="XR20" s="109"/>
      <c r="XT20" s="55"/>
      <c r="XU20" s="46"/>
      <c r="XY20" s="109"/>
      <c r="YA20" s="55"/>
      <c r="YB20" s="46"/>
      <c r="YF20" s="109"/>
      <c r="YH20" s="55"/>
      <c r="YI20" s="46"/>
      <c r="YM20" s="109"/>
      <c r="YO20" s="55"/>
      <c r="YP20" s="46"/>
      <c r="YT20" s="109"/>
      <c r="YV20" s="55"/>
      <c r="YW20" s="46"/>
      <c r="ZA20" s="109"/>
      <c r="ZC20" s="55"/>
      <c r="ZD20" s="46"/>
      <c r="ZH20" s="109"/>
      <c r="ZJ20" s="55"/>
      <c r="ZK20" s="46"/>
      <c r="ZO20" s="109"/>
      <c r="ZQ20" s="55"/>
      <c r="ZR20" s="46"/>
      <c r="ZV20" s="109"/>
      <c r="ZX20" s="55"/>
      <c r="ZY20" s="46"/>
      <c r="AAC20" s="109"/>
      <c r="AAE20" s="55"/>
      <c r="AAF20" s="46"/>
      <c r="AAJ20" s="109"/>
      <c r="AAL20" s="55"/>
      <c r="AAM20" s="46"/>
      <c r="AAQ20" s="109"/>
      <c r="AAS20" s="55"/>
      <c r="AAT20" s="46"/>
      <c r="AAX20" s="109"/>
      <c r="AAZ20" s="55"/>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3">
      <c r="A21" s="133" t="s">
        <v>37</v>
      </c>
      <c r="B21" s="60"/>
      <c r="C21" s="60"/>
      <c r="D21" s="60"/>
      <c r="E21" s="60"/>
      <c r="F21" s="60"/>
      <c r="G21" s="60"/>
      <c r="H21" s="58">
        <v>4</v>
      </c>
      <c r="I21" s="60"/>
      <c r="J21" s="60">
        <v>2</v>
      </c>
      <c r="K21" s="60"/>
      <c r="L21" s="120"/>
      <c r="M21" s="60">
        <f>H21+J21+L21</f>
        <v>6</v>
      </c>
      <c r="N21" s="59"/>
      <c r="O21" s="58">
        <v>5</v>
      </c>
      <c r="P21" s="60"/>
      <c r="Q21" s="60">
        <v>4</v>
      </c>
      <c r="R21" s="60"/>
      <c r="S21" s="120"/>
      <c r="T21" s="60">
        <f>O21+Q21+S21</f>
        <v>9</v>
      </c>
      <c r="U21" s="59"/>
      <c r="V21" s="58">
        <v>2</v>
      </c>
      <c r="W21" s="60"/>
      <c r="X21" s="60">
        <v>3</v>
      </c>
      <c r="Y21" s="60"/>
      <c r="Z21" s="120"/>
      <c r="AA21" s="60">
        <f>V21+X21+Z21</f>
        <v>5</v>
      </c>
      <c r="AB21" s="59"/>
      <c r="AC21" s="58">
        <v>6</v>
      </c>
      <c r="AD21" s="60"/>
      <c r="AE21" s="60">
        <v>3</v>
      </c>
      <c r="AF21" s="60"/>
      <c r="AG21" s="120"/>
      <c r="AH21" s="60">
        <f>AC21+AE21+AG21</f>
        <v>9</v>
      </c>
      <c r="AI21" s="59"/>
      <c r="AJ21" s="58">
        <v>1</v>
      </c>
      <c r="AK21" s="60"/>
      <c r="AL21" s="60">
        <v>0</v>
      </c>
      <c r="AM21" s="60"/>
      <c r="AN21" s="120"/>
      <c r="AO21" s="60">
        <f>AJ21+AL21+AN21</f>
        <v>1</v>
      </c>
      <c r="AP21" s="59"/>
      <c r="AQ21" s="58">
        <v>1</v>
      </c>
      <c r="AR21" s="60"/>
      <c r="AS21" s="60">
        <v>3</v>
      </c>
      <c r="AT21" s="60"/>
      <c r="AU21" s="120"/>
      <c r="AV21" s="60">
        <f>AQ21+AS21+AU21</f>
        <v>4</v>
      </c>
      <c r="AW21" s="59"/>
      <c r="AX21" s="58">
        <v>0</v>
      </c>
      <c r="AY21" s="60"/>
      <c r="AZ21" s="60">
        <v>1</v>
      </c>
      <c r="BA21" s="60"/>
      <c r="BB21" s="120"/>
      <c r="BC21" s="60">
        <f>AX21+AZ21+BB21</f>
        <v>1</v>
      </c>
      <c r="BD21" s="59"/>
      <c r="BE21" s="58">
        <v>0</v>
      </c>
      <c r="BF21" s="60"/>
      <c r="BG21" s="60">
        <v>1</v>
      </c>
      <c r="BH21" s="60"/>
      <c r="BI21" s="120"/>
      <c r="BJ21" s="60">
        <f>BE21+BG21+BI21</f>
        <v>1</v>
      </c>
      <c r="BK21" s="59"/>
      <c r="BL21" s="58">
        <v>1</v>
      </c>
      <c r="BM21" s="60"/>
      <c r="BN21" s="60">
        <v>2</v>
      </c>
      <c r="BO21" s="60"/>
      <c r="BP21" s="120"/>
      <c r="BQ21" s="60">
        <f>BL21+BN21+BP21</f>
        <v>3</v>
      </c>
      <c r="BR21" s="59"/>
      <c r="BS21" s="58">
        <v>0</v>
      </c>
      <c r="BT21" s="60"/>
      <c r="BU21" s="60">
        <v>1</v>
      </c>
      <c r="BV21" s="60"/>
      <c r="BW21" s="120"/>
      <c r="BX21" s="60">
        <f>BS21+BU21+BW21</f>
        <v>1</v>
      </c>
      <c r="BY21" s="59"/>
      <c r="BZ21" s="58">
        <v>0</v>
      </c>
      <c r="CA21" s="60"/>
      <c r="CB21" s="60">
        <v>1</v>
      </c>
      <c r="CC21" s="60"/>
      <c r="CD21" s="120"/>
      <c r="CE21" s="60">
        <f>BZ21+CB21+CD21</f>
        <v>1</v>
      </c>
      <c r="CF21" s="59"/>
      <c r="CG21" s="58">
        <v>0</v>
      </c>
      <c r="CH21" s="60"/>
      <c r="CI21" s="60">
        <v>1</v>
      </c>
      <c r="CJ21" s="60"/>
      <c r="CK21" s="120"/>
      <c r="CL21" s="60">
        <f>CG21+CI21+CK21</f>
        <v>1</v>
      </c>
      <c r="CM21" s="59"/>
      <c r="CN21" s="58">
        <v>0</v>
      </c>
      <c r="CO21" s="60"/>
      <c r="CP21" s="60">
        <v>1</v>
      </c>
      <c r="CQ21" s="60"/>
      <c r="CR21" s="120"/>
      <c r="CS21" s="60">
        <f>CN21+CP21+CR21</f>
        <v>1</v>
      </c>
      <c r="CT21" s="59"/>
      <c r="CU21" s="58">
        <v>0</v>
      </c>
      <c r="CV21" s="60"/>
      <c r="CW21" s="60">
        <v>1</v>
      </c>
      <c r="CX21" s="60"/>
      <c r="CY21" s="120"/>
      <c r="CZ21" s="60">
        <f>CU21+CW21+CY21</f>
        <v>1</v>
      </c>
      <c r="DA21" s="59"/>
      <c r="DB21" s="58">
        <v>0</v>
      </c>
      <c r="DC21" s="60"/>
      <c r="DD21" s="60">
        <v>1</v>
      </c>
      <c r="DE21" s="60"/>
      <c r="DF21" s="120"/>
      <c r="DG21" s="60">
        <f>DB21+DD21+DF21</f>
        <v>1</v>
      </c>
      <c r="DH21" s="59"/>
      <c r="DI21" s="58">
        <v>0</v>
      </c>
      <c r="DJ21" s="60"/>
      <c r="DK21" s="60">
        <v>1</v>
      </c>
      <c r="DL21" s="60"/>
      <c r="DM21" s="120"/>
      <c r="DN21" s="60">
        <f>DI21+DK21+DM21</f>
        <v>1</v>
      </c>
      <c r="DO21" s="59"/>
      <c r="DP21" s="58">
        <v>0</v>
      </c>
      <c r="DQ21" s="60"/>
      <c r="DR21" s="60">
        <v>1</v>
      </c>
      <c r="DS21" s="60"/>
      <c r="DT21" s="120"/>
      <c r="DU21" s="60">
        <f>DP21+DR21+DT21</f>
        <v>1</v>
      </c>
      <c r="DV21" s="59"/>
      <c r="DW21" s="58">
        <v>0</v>
      </c>
      <c r="DX21" s="60"/>
      <c r="DY21" s="60">
        <v>1</v>
      </c>
      <c r="DZ21" s="60"/>
      <c r="EA21" s="120"/>
      <c r="EB21" s="60">
        <f>DW21+DY21+EA21</f>
        <v>1</v>
      </c>
      <c r="EC21" s="59"/>
      <c r="ED21" s="58">
        <v>0</v>
      </c>
      <c r="EE21" s="60"/>
      <c r="EF21" s="60">
        <v>0</v>
      </c>
      <c r="EG21" s="60"/>
      <c r="EH21" s="120"/>
      <c r="EI21" s="60">
        <f>ED21+EF21+EH21</f>
        <v>0</v>
      </c>
      <c r="EJ21" s="59"/>
      <c r="EK21" s="58">
        <v>0</v>
      </c>
      <c r="EL21" s="60"/>
      <c r="EM21" s="60">
        <v>0</v>
      </c>
      <c r="EN21" s="60"/>
      <c r="EO21" s="120"/>
      <c r="EP21" s="60">
        <f>EK21+EM21+EO21</f>
        <v>0</v>
      </c>
      <c r="EQ21" s="59"/>
      <c r="ER21" s="58">
        <v>0</v>
      </c>
      <c r="ES21" s="60"/>
      <c r="ET21" s="60">
        <v>0</v>
      </c>
      <c r="EU21" s="60"/>
      <c r="EV21" s="120"/>
      <c r="EW21" s="60">
        <f>ER21+ET21+EV21</f>
        <v>0</v>
      </c>
      <c r="EX21" s="59"/>
      <c r="EY21" s="58">
        <v>0</v>
      </c>
      <c r="EZ21" s="60"/>
      <c r="FA21" s="60">
        <v>0</v>
      </c>
      <c r="FB21" s="60"/>
      <c r="FC21" s="120"/>
      <c r="FD21" s="60">
        <f>EY21+FA21+FC21</f>
        <v>0</v>
      </c>
      <c r="FE21" s="59"/>
      <c r="FF21" s="58">
        <v>0</v>
      </c>
      <c r="FG21" s="60"/>
      <c r="FH21" s="60">
        <v>0</v>
      </c>
      <c r="FI21" s="60"/>
      <c r="FJ21" s="120"/>
      <c r="FK21" s="60">
        <f>FF21+FH21+FJ21</f>
        <v>0</v>
      </c>
      <c r="FL21" s="59"/>
      <c r="FM21" s="58">
        <v>0</v>
      </c>
      <c r="FN21" s="60"/>
      <c r="FO21" s="60">
        <v>0</v>
      </c>
      <c r="FP21" s="60"/>
      <c r="FQ21" s="120"/>
      <c r="FR21" s="60">
        <f>FM21+FO21+FQ21</f>
        <v>0</v>
      </c>
      <c r="FS21" s="59"/>
      <c r="FT21" s="58">
        <v>0</v>
      </c>
      <c r="FU21" s="60"/>
      <c r="FV21" s="60">
        <v>0</v>
      </c>
      <c r="FW21" s="60"/>
      <c r="FX21" s="120"/>
      <c r="FY21" s="60">
        <f>FT21+FV21+FX21</f>
        <v>0</v>
      </c>
      <c r="FZ21" s="59"/>
      <c r="GA21" s="58">
        <v>0</v>
      </c>
      <c r="GB21" s="60"/>
      <c r="GC21" s="60">
        <v>0</v>
      </c>
      <c r="GD21" s="60"/>
      <c r="GE21" s="120"/>
      <c r="GF21" s="60">
        <f>GA21+GC21+GE21</f>
        <v>0</v>
      </c>
      <c r="GG21" s="59"/>
      <c r="GH21" s="58">
        <v>0</v>
      </c>
      <c r="GI21" s="60"/>
      <c r="GJ21" s="60">
        <v>0</v>
      </c>
      <c r="GK21" s="60"/>
      <c r="GL21" s="120"/>
      <c r="GM21" s="60">
        <f>GH21+GJ21+GL21</f>
        <v>0</v>
      </c>
      <c r="GN21" s="59"/>
      <c r="GO21" s="58">
        <v>0</v>
      </c>
      <c r="GP21" s="60"/>
      <c r="GQ21" s="60">
        <v>0</v>
      </c>
      <c r="GR21" s="60"/>
      <c r="GS21" s="120"/>
      <c r="GT21" s="60">
        <f>GO21+GQ21+GS21</f>
        <v>0</v>
      </c>
      <c r="GU21" s="59"/>
      <c r="GV21" s="58">
        <v>1</v>
      </c>
      <c r="GW21" s="60"/>
      <c r="GX21" s="60">
        <v>0</v>
      </c>
      <c r="GY21" s="60"/>
      <c r="GZ21" s="120"/>
      <c r="HA21" s="60">
        <f>GV21+GX21+GZ21</f>
        <v>1</v>
      </c>
      <c r="HB21" s="59"/>
      <c r="HC21" s="58">
        <v>0</v>
      </c>
      <c r="HD21" s="60"/>
      <c r="HE21" s="60">
        <v>0</v>
      </c>
      <c r="HF21" s="60"/>
      <c r="HG21" s="120"/>
      <c r="HH21" s="60">
        <f>HC21+HE21+HG21</f>
        <v>0</v>
      </c>
      <c r="HI21" s="59"/>
      <c r="HJ21" s="58">
        <v>0</v>
      </c>
      <c r="HK21" s="60"/>
      <c r="HL21" s="60">
        <v>0</v>
      </c>
      <c r="HM21" s="60"/>
      <c r="HN21" s="120"/>
      <c r="HO21" s="60">
        <f>HJ21+HL21+HN21</f>
        <v>0</v>
      </c>
      <c r="HP21" s="59"/>
      <c r="HQ21" s="58">
        <v>0</v>
      </c>
      <c r="HR21" s="60"/>
      <c r="HS21" s="60">
        <v>0</v>
      </c>
      <c r="HT21" s="60"/>
      <c r="HU21" s="120"/>
      <c r="HV21" s="60">
        <f>HQ21+HS21+HU21</f>
        <v>0</v>
      </c>
      <c r="HW21" s="59"/>
      <c r="HX21" s="58"/>
      <c r="HY21" s="60"/>
      <c r="HZ21" s="60"/>
      <c r="IA21" s="60"/>
      <c r="IB21" s="120"/>
      <c r="IC21" s="60">
        <v>0</v>
      </c>
      <c r="ID21" s="59"/>
      <c r="IE21" s="58"/>
      <c r="IF21" s="60"/>
      <c r="IG21" s="60"/>
      <c r="IH21" s="60"/>
      <c r="II21" s="120"/>
      <c r="IJ21" s="60">
        <v>0</v>
      </c>
      <c r="IK21" s="59"/>
      <c r="IL21" s="58">
        <v>0</v>
      </c>
      <c r="IM21" s="60"/>
      <c r="IN21" s="60">
        <v>0</v>
      </c>
      <c r="IO21" s="60"/>
      <c r="IP21" s="120"/>
      <c r="IQ21" s="60">
        <f>IL21+IN21+IP21</f>
        <v>0</v>
      </c>
      <c r="IR21" s="59"/>
      <c r="IS21" s="58">
        <v>0</v>
      </c>
      <c r="IT21" s="60"/>
      <c r="IU21" s="60">
        <v>0</v>
      </c>
      <c r="IV21" s="60"/>
      <c r="IW21" s="120"/>
      <c r="IX21" s="60">
        <f>IS21+IU21+IW21</f>
        <v>0</v>
      </c>
      <c r="IY21" s="59"/>
      <c r="IZ21" s="58"/>
      <c r="JA21" s="60"/>
      <c r="JB21" s="60"/>
      <c r="JC21" s="60"/>
      <c r="JD21" s="120"/>
      <c r="JE21" s="60">
        <v>0</v>
      </c>
      <c r="JF21" s="59"/>
      <c r="JG21" s="58">
        <v>0</v>
      </c>
      <c r="JH21" s="60"/>
      <c r="JI21" s="60">
        <v>0</v>
      </c>
      <c r="JJ21" s="60"/>
      <c r="JK21" s="120"/>
      <c r="JL21" s="60">
        <f>JG21+JI21+JK21</f>
        <v>0</v>
      </c>
      <c r="JM21" s="59"/>
      <c r="JN21" s="58"/>
      <c r="JO21" s="60"/>
      <c r="JP21" s="60"/>
      <c r="JQ21" s="60"/>
      <c r="JR21" s="120"/>
      <c r="JS21" s="60">
        <v>0</v>
      </c>
      <c r="JT21" s="59"/>
      <c r="JU21" s="58">
        <v>0</v>
      </c>
      <c r="JV21" s="60"/>
      <c r="JW21" s="60">
        <v>0</v>
      </c>
      <c r="JX21" s="60"/>
      <c r="JY21" s="120"/>
      <c r="JZ21" s="60">
        <f>JU21+JW21+JY21</f>
        <v>0</v>
      </c>
      <c r="KA21" s="59"/>
      <c r="KB21" s="58"/>
      <c r="KC21" s="60"/>
      <c r="KD21" s="60"/>
      <c r="KE21" s="60"/>
      <c r="KF21" s="120"/>
      <c r="KG21" s="60">
        <v>0</v>
      </c>
      <c r="KH21" s="59"/>
      <c r="KI21" s="58">
        <v>0</v>
      </c>
      <c r="KJ21" s="60"/>
      <c r="KK21" s="60">
        <v>0</v>
      </c>
      <c r="KL21" s="60"/>
      <c r="KM21" s="120"/>
      <c r="KN21" s="60">
        <f>KI21+KK21+KM21</f>
        <v>0</v>
      </c>
      <c r="KO21" s="59"/>
      <c r="KP21" s="58">
        <v>1</v>
      </c>
      <c r="KQ21" s="60"/>
      <c r="KR21" s="60">
        <v>0</v>
      </c>
      <c r="KS21" s="60"/>
      <c r="KT21" s="120"/>
      <c r="KU21" s="60">
        <f>KP21+KR21+KT21</f>
        <v>1</v>
      </c>
      <c r="KV21" s="59"/>
      <c r="KW21" s="58"/>
      <c r="KX21" s="60"/>
      <c r="KY21" s="60"/>
      <c r="KZ21" s="60"/>
      <c r="LA21" s="120"/>
      <c r="LB21" s="60">
        <v>0</v>
      </c>
      <c r="LC21" s="59"/>
      <c r="LD21" s="58"/>
      <c r="LE21" s="60"/>
      <c r="LF21" s="60"/>
      <c r="LG21" s="60"/>
      <c r="LH21" s="120"/>
      <c r="LI21" s="60">
        <v>0</v>
      </c>
      <c r="LJ21" s="59"/>
      <c r="LK21" s="58">
        <v>0</v>
      </c>
      <c r="LL21" s="60"/>
      <c r="LM21" s="60">
        <v>0</v>
      </c>
      <c r="LN21" s="60"/>
      <c r="LO21" s="120"/>
      <c r="LP21" s="60">
        <f>LK21+LM21+LO21</f>
        <v>0</v>
      </c>
      <c r="LQ21" s="59"/>
      <c r="LR21" s="58"/>
      <c r="LS21" s="60"/>
      <c r="LT21" s="60"/>
      <c r="LU21" s="60"/>
      <c r="LV21" s="120"/>
      <c r="LW21" s="60">
        <v>0</v>
      </c>
      <c r="LX21" s="59"/>
      <c r="LY21" s="58"/>
      <c r="LZ21" s="60"/>
      <c r="MA21" s="60"/>
      <c r="MB21" s="60"/>
      <c r="MC21" s="120"/>
      <c r="MD21" s="60">
        <v>0</v>
      </c>
      <c r="ME21" s="59"/>
      <c r="MF21" s="58"/>
      <c r="MG21" s="60"/>
      <c r="MH21" s="60"/>
      <c r="MI21" s="60"/>
      <c r="MJ21" s="120"/>
      <c r="MK21" s="60">
        <v>0</v>
      </c>
      <c r="ML21" s="59"/>
      <c r="MM21" s="58">
        <v>0</v>
      </c>
      <c r="MN21" s="60"/>
      <c r="MO21" s="60">
        <v>0</v>
      </c>
      <c r="MP21" s="60"/>
      <c r="MQ21" s="120"/>
      <c r="MR21" s="60">
        <f>MM21+MO21+MQ21</f>
        <v>0</v>
      </c>
      <c r="MS21" s="59"/>
      <c r="MT21" s="58"/>
      <c r="MU21" s="60"/>
      <c r="MV21" s="60"/>
      <c r="MW21" s="60"/>
      <c r="MX21" s="120"/>
      <c r="MY21" s="60">
        <v>0</v>
      </c>
      <c r="MZ21" s="59"/>
      <c r="NA21" s="58"/>
      <c r="NB21" s="60"/>
      <c r="NC21" s="60"/>
      <c r="ND21" s="60"/>
      <c r="NE21" s="120"/>
      <c r="NF21" s="60">
        <v>1</v>
      </c>
      <c r="NG21" s="59"/>
      <c r="NH21" s="58">
        <v>0</v>
      </c>
      <c r="NI21" s="60"/>
      <c r="NJ21" s="60">
        <v>0</v>
      </c>
      <c r="NK21" s="60"/>
      <c r="NL21" s="120"/>
      <c r="NM21" s="60">
        <f>NH21+NJ21+NL21</f>
        <v>0</v>
      </c>
      <c r="NN21" s="59"/>
      <c r="NO21" s="58"/>
      <c r="NP21" s="60"/>
      <c r="NQ21" s="60"/>
      <c r="NR21" s="60"/>
      <c r="NS21" s="120"/>
      <c r="NT21" s="60">
        <f>NO21+NQ21+NS21</f>
        <v>0</v>
      </c>
      <c r="NU21" s="59"/>
      <c r="NV21" s="58"/>
      <c r="NW21" s="60"/>
      <c r="NX21" s="60"/>
      <c r="NY21" s="60"/>
      <c r="NZ21" s="120"/>
      <c r="OA21" s="60">
        <f>NV21+NX21+NZ21</f>
        <v>0</v>
      </c>
      <c r="OB21" s="59"/>
      <c r="OC21" s="58"/>
      <c r="OD21" s="60"/>
      <c r="OE21" s="60"/>
      <c r="OF21" s="60"/>
      <c r="OG21" s="120"/>
      <c r="OH21" s="60">
        <f>OC21+OE21+OG21</f>
        <v>0</v>
      </c>
      <c r="OI21" s="59"/>
      <c r="OJ21" s="58">
        <v>0</v>
      </c>
      <c r="OK21" s="60"/>
      <c r="OL21" s="60">
        <v>0</v>
      </c>
      <c r="OM21" s="60"/>
      <c r="ON21" s="120"/>
      <c r="OO21" s="60">
        <f>OJ21+OL21+ON21</f>
        <v>0</v>
      </c>
      <c r="OP21" s="59"/>
      <c r="OQ21" s="58"/>
      <c r="OR21" s="60"/>
      <c r="OS21" s="60"/>
      <c r="OT21" s="60"/>
      <c r="OU21" s="120"/>
      <c r="OV21" s="60">
        <f>OQ21+OS21+OU21</f>
        <v>0</v>
      </c>
      <c r="OW21" s="59"/>
      <c r="OX21" s="58"/>
      <c r="OY21" s="60"/>
      <c r="OZ21" s="60"/>
      <c r="PA21" s="60"/>
      <c r="PB21" s="120"/>
      <c r="PC21" s="60">
        <f>OX21+OZ21+PB21</f>
        <v>0</v>
      </c>
      <c r="PD21" s="59"/>
      <c r="PE21" s="58"/>
      <c r="PF21" s="60"/>
      <c r="PG21" s="60"/>
      <c r="PH21" s="60"/>
      <c r="PI21" s="120"/>
      <c r="PJ21" s="60">
        <f>PE21+PG21+PI21</f>
        <v>0</v>
      </c>
      <c r="PK21" s="59"/>
      <c r="PL21" s="58">
        <v>0</v>
      </c>
      <c r="PM21" s="60"/>
      <c r="PN21" s="60">
        <v>0</v>
      </c>
      <c r="PO21" s="60"/>
      <c r="PP21" s="120"/>
      <c r="PQ21" s="60">
        <f>PL21+PN21+PP21</f>
        <v>0</v>
      </c>
      <c r="PR21" s="59"/>
      <c r="PS21" s="58">
        <v>0</v>
      </c>
      <c r="PT21" s="60"/>
      <c r="PU21" s="60">
        <v>0</v>
      </c>
      <c r="PV21" s="60"/>
      <c r="PW21" s="120"/>
      <c r="PX21" s="60">
        <f>PS21+PU21+PW21</f>
        <v>0</v>
      </c>
      <c r="PY21" s="59"/>
      <c r="PZ21" s="58">
        <v>0</v>
      </c>
      <c r="QA21" s="60"/>
      <c r="QB21" s="60">
        <v>0</v>
      </c>
      <c r="QC21" s="60"/>
      <c r="QD21" s="120"/>
      <c r="QE21" s="60">
        <f>PZ21+QB21+QD21</f>
        <v>0</v>
      </c>
      <c r="QF21" s="59"/>
      <c r="QG21" s="58">
        <v>0</v>
      </c>
      <c r="QH21" s="60"/>
      <c r="QI21" s="60">
        <v>0</v>
      </c>
      <c r="QJ21" s="60"/>
      <c r="QK21" s="120"/>
      <c r="QL21" s="60">
        <f>QG21+QI21+QK21</f>
        <v>0</v>
      </c>
      <c r="QM21" s="59"/>
      <c r="QN21" s="58">
        <v>0</v>
      </c>
      <c r="QO21" s="60"/>
      <c r="QP21" s="60">
        <v>0</v>
      </c>
      <c r="QQ21" s="60"/>
      <c r="QR21" s="120"/>
      <c r="QS21" s="60">
        <f>QN21+QP21+QR21</f>
        <v>0</v>
      </c>
      <c r="QT21" s="59"/>
      <c r="QU21" s="58">
        <v>0</v>
      </c>
      <c r="QV21" s="60"/>
      <c r="QW21" s="60">
        <v>0</v>
      </c>
      <c r="QX21" s="60"/>
      <c r="QY21" s="120"/>
      <c r="QZ21" s="60">
        <v>2</v>
      </c>
      <c r="RA21" s="59"/>
      <c r="RB21" s="58">
        <v>0</v>
      </c>
      <c r="RC21" s="60"/>
      <c r="RD21" s="60">
        <v>0</v>
      </c>
      <c r="RE21" s="60"/>
      <c r="RF21" s="120"/>
      <c r="RG21" s="60">
        <v>1</v>
      </c>
      <c r="RH21" s="59"/>
      <c r="RI21" s="58">
        <v>0</v>
      </c>
      <c r="RJ21" s="60"/>
      <c r="RK21" s="60">
        <v>0</v>
      </c>
      <c r="RL21" s="60"/>
      <c r="RM21" s="120"/>
      <c r="RN21" s="60">
        <v>1</v>
      </c>
      <c r="RO21" s="59"/>
      <c r="RP21" s="58">
        <v>2</v>
      </c>
      <c r="RQ21" s="60"/>
      <c r="RR21" s="60">
        <v>0</v>
      </c>
      <c r="RS21" s="60"/>
      <c r="RT21" s="120"/>
      <c r="RU21" s="60">
        <v>2</v>
      </c>
      <c r="RV21" s="59"/>
      <c r="RW21" s="58">
        <v>0</v>
      </c>
      <c r="RX21" s="60"/>
      <c r="RY21" s="60">
        <v>0</v>
      </c>
      <c r="RZ21" s="60"/>
      <c r="SA21" s="120"/>
      <c r="SB21" s="60">
        <v>1</v>
      </c>
      <c r="SC21" s="59"/>
      <c r="SD21" s="58">
        <v>0</v>
      </c>
      <c r="SE21" s="60"/>
      <c r="SF21" s="60">
        <v>0</v>
      </c>
      <c r="SG21" s="60"/>
      <c r="SH21" s="120"/>
      <c r="SI21" s="60">
        <v>1</v>
      </c>
      <c r="SJ21" s="59"/>
      <c r="SK21" s="58">
        <v>0</v>
      </c>
      <c r="SL21" s="60"/>
      <c r="SM21" s="60">
        <v>0</v>
      </c>
      <c r="SN21" s="60"/>
      <c r="SO21" s="120"/>
      <c r="SP21" s="60">
        <v>1</v>
      </c>
      <c r="SQ21" s="59"/>
      <c r="SR21" s="58">
        <v>0</v>
      </c>
      <c r="SS21" s="60"/>
      <c r="ST21" s="60">
        <v>0</v>
      </c>
      <c r="SU21" s="60"/>
      <c r="SV21" s="120"/>
      <c r="SW21" s="60">
        <v>1</v>
      </c>
      <c r="SX21" s="59"/>
      <c r="SY21" s="58">
        <v>0</v>
      </c>
      <c r="SZ21" s="60"/>
      <c r="TA21" s="60">
        <v>0</v>
      </c>
      <c r="TB21" s="60"/>
      <c r="TC21" s="120"/>
      <c r="TD21" s="60">
        <v>2</v>
      </c>
      <c r="TE21" s="59"/>
      <c r="TF21" s="58">
        <v>1</v>
      </c>
      <c r="TG21" s="60"/>
      <c r="TH21" s="60">
        <v>0</v>
      </c>
      <c r="TI21" s="60"/>
      <c r="TJ21" s="120"/>
      <c r="TK21" s="60">
        <f>TF21+TH21+TJ21</f>
        <v>1</v>
      </c>
      <c r="TL21" s="59"/>
      <c r="TM21" s="58">
        <v>0</v>
      </c>
      <c r="TN21" s="60"/>
      <c r="TO21" s="60">
        <v>0</v>
      </c>
      <c r="TP21" s="60"/>
      <c r="TQ21" s="120"/>
      <c r="TR21" s="60">
        <v>1</v>
      </c>
      <c r="TS21" s="59"/>
      <c r="TT21" s="58">
        <v>0</v>
      </c>
      <c r="TU21" s="60"/>
      <c r="TV21" s="60">
        <v>0</v>
      </c>
      <c r="TW21" s="60"/>
      <c r="TX21" s="120"/>
      <c r="TY21" s="60">
        <v>2</v>
      </c>
      <c r="TZ21" s="59"/>
      <c r="UA21" s="58">
        <v>1</v>
      </c>
      <c r="UB21" s="60"/>
      <c r="UC21" s="60">
        <v>0</v>
      </c>
      <c r="UD21" s="60"/>
      <c r="UE21" s="120"/>
      <c r="UF21" s="60">
        <f>UA21+UC21+UE21</f>
        <v>1</v>
      </c>
      <c r="UG21" s="59"/>
      <c r="UH21" s="58">
        <v>0</v>
      </c>
      <c r="UI21" s="60"/>
      <c r="UJ21" s="60">
        <v>0</v>
      </c>
      <c r="UK21" s="60"/>
      <c r="UL21" s="120"/>
      <c r="UM21" s="60">
        <v>1</v>
      </c>
      <c r="UN21" s="59"/>
      <c r="UO21" s="58">
        <v>0</v>
      </c>
      <c r="UP21" s="60"/>
      <c r="UQ21" s="60">
        <v>0</v>
      </c>
      <c r="UR21" s="60"/>
      <c r="US21" s="120"/>
      <c r="UT21" s="60">
        <v>1</v>
      </c>
      <c r="UU21" s="59"/>
      <c r="UV21" s="58">
        <v>0</v>
      </c>
      <c r="UW21" s="60"/>
      <c r="UX21" s="60">
        <v>0</v>
      </c>
      <c r="UY21" s="60"/>
      <c r="UZ21" s="120"/>
      <c r="VA21" s="60">
        <v>1</v>
      </c>
      <c r="VB21" s="59"/>
      <c r="VC21" s="58">
        <v>1</v>
      </c>
      <c r="VD21" s="60"/>
      <c r="VE21" s="60">
        <v>1</v>
      </c>
      <c r="VF21" s="60"/>
      <c r="VG21" s="120"/>
      <c r="VH21" s="60">
        <f>VC21+VE21+VG21</f>
        <v>2</v>
      </c>
      <c r="VI21" s="59"/>
      <c r="VJ21" s="58">
        <v>0</v>
      </c>
      <c r="VK21" s="60"/>
      <c r="VL21" s="60">
        <v>0</v>
      </c>
      <c r="VM21" s="60"/>
      <c r="VN21" s="120"/>
      <c r="VO21" s="60">
        <v>2</v>
      </c>
      <c r="VP21" s="59"/>
      <c r="VQ21" s="58">
        <v>0</v>
      </c>
      <c r="VR21" s="60"/>
      <c r="VS21" s="60">
        <v>0</v>
      </c>
      <c r="VT21" s="60"/>
      <c r="VU21" s="120"/>
      <c r="VV21" s="60">
        <v>3</v>
      </c>
      <c r="VW21" s="59"/>
      <c r="VX21" s="58">
        <v>4</v>
      </c>
      <c r="VY21" s="60"/>
      <c r="VZ21" s="60">
        <v>1</v>
      </c>
      <c r="WA21" s="60"/>
      <c r="WB21" s="120"/>
      <c r="WC21" s="60">
        <f>VX21+VZ21+WB21</f>
        <v>5</v>
      </c>
      <c r="WD21" s="59"/>
      <c r="WE21" s="58">
        <v>0</v>
      </c>
      <c r="WF21" s="60"/>
      <c r="WG21" s="60">
        <v>0</v>
      </c>
      <c r="WH21" s="60"/>
      <c r="WI21" s="120"/>
      <c r="WJ21" s="60">
        <v>2</v>
      </c>
      <c r="WK21" s="59"/>
      <c r="WL21" s="58">
        <v>0</v>
      </c>
      <c r="WM21" s="60"/>
      <c r="WN21" s="60">
        <v>0</v>
      </c>
      <c r="WO21" s="60"/>
      <c r="WP21" s="120"/>
      <c r="WQ21" s="60">
        <v>2</v>
      </c>
      <c r="WR21" s="59"/>
      <c r="WS21" s="58">
        <v>0</v>
      </c>
      <c r="WT21" s="60"/>
      <c r="WU21" s="60">
        <v>0</v>
      </c>
      <c r="WV21" s="60"/>
      <c r="WW21" s="120"/>
      <c r="WX21" s="60">
        <v>1</v>
      </c>
      <c r="WY21" s="59"/>
      <c r="WZ21" s="58">
        <v>0</v>
      </c>
      <c r="XA21" s="60"/>
      <c r="XB21" s="60">
        <v>0</v>
      </c>
      <c r="XC21" s="60"/>
      <c r="XD21" s="120"/>
      <c r="XE21" s="60">
        <f>WZ21+XB21+XD21</f>
        <v>0</v>
      </c>
      <c r="XF21" s="59"/>
      <c r="XG21" s="58">
        <v>0</v>
      </c>
      <c r="XH21" s="60"/>
      <c r="XI21" s="60">
        <v>0</v>
      </c>
      <c r="XJ21" s="60"/>
      <c r="XK21" s="120"/>
      <c r="XL21" s="60">
        <v>0</v>
      </c>
      <c r="XM21" s="59"/>
      <c r="XN21" s="58">
        <v>0</v>
      </c>
      <c r="XO21" s="60"/>
      <c r="XP21" s="60">
        <v>0</v>
      </c>
      <c r="XQ21" s="60"/>
      <c r="XR21" s="120"/>
      <c r="XS21" s="60">
        <v>1</v>
      </c>
      <c r="XT21" s="59"/>
      <c r="XU21" s="58">
        <v>1</v>
      </c>
      <c r="XV21" s="60"/>
      <c r="XW21" s="60">
        <v>0</v>
      </c>
      <c r="XX21" s="60"/>
      <c r="XY21" s="120"/>
      <c r="XZ21" s="60">
        <f>XU21+XW21+XY21</f>
        <v>1</v>
      </c>
      <c r="YA21" s="59"/>
      <c r="YB21" s="58">
        <v>0</v>
      </c>
      <c r="YC21" s="60"/>
      <c r="YD21" s="60">
        <v>0</v>
      </c>
      <c r="YE21" s="60"/>
      <c r="YF21" s="120"/>
      <c r="YG21" s="60">
        <v>1</v>
      </c>
      <c r="YH21" s="59"/>
      <c r="YI21" s="58">
        <v>0</v>
      </c>
      <c r="YJ21" s="60"/>
      <c r="YK21" s="60">
        <v>0</v>
      </c>
      <c r="YL21" s="60"/>
      <c r="YM21" s="120"/>
      <c r="YN21" s="60">
        <v>1</v>
      </c>
      <c r="YO21" s="59"/>
      <c r="YP21" s="58">
        <v>0</v>
      </c>
      <c r="YQ21" s="60"/>
      <c r="YR21" s="60">
        <v>0</v>
      </c>
      <c r="YS21" s="60"/>
      <c r="YT21" s="120"/>
      <c r="YU21" s="60">
        <v>1</v>
      </c>
      <c r="YV21" s="59"/>
      <c r="YW21" s="58">
        <v>0</v>
      </c>
      <c r="YX21" s="60"/>
      <c r="YY21" s="60">
        <v>0</v>
      </c>
      <c r="YZ21" s="60"/>
      <c r="ZA21" s="120"/>
      <c r="ZB21" s="60">
        <f>YW21+YY21+ZA21</f>
        <v>0</v>
      </c>
      <c r="ZC21" s="59"/>
      <c r="ZD21" s="58">
        <v>0</v>
      </c>
      <c r="ZE21" s="60"/>
      <c r="ZF21" s="60">
        <v>0</v>
      </c>
      <c r="ZG21" s="60"/>
      <c r="ZH21" s="120"/>
      <c r="ZI21" s="60">
        <v>0</v>
      </c>
      <c r="ZJ21" s="59"/>
      <c r="ZK21" s="58">
        <v>0</v>
      </c>
      <c r="ZL21" s="60"/>
      <c r="ZM21" s="60">
        <v>0</v>
      </c>
      <c r="ZN21" s="60"/>
      <c r="ZO21" s="120"/>
      <c r="ZP21" s="60">
        <v>0</v>
      </c>
      <c r="ZQ21" s="59"/>
      <c r="ZR21" s="58">
        <v>0</v>
      </c>
      <c r="ZS21" s="60"/>
      <c r="ZT21" s="60">
        <v>0</v>
      </c>
      <c r="ZU21" s="60"/>
      <c r="ZV21" s="120"/>
      <c r="ZW21" s="60">
        <v>0</v>
      </c>
      <c r="ZX21" s="59"/>
      <c r="ZY21" s="58">
        <v>0</v>
      </c>
      <c r="ZZ21" s="60"/>
      <c r="AAA21" s="60">
        <v>0</v>
      </c>
      <c r="AAB21" s="60"/>
      <c r="AAC21" s="120"/>
      <c r="AAD21" s="60">
        <v>1</v>
      </c>
      <c r="AAE21" s="59"/>
      <c r="AAF21" s="58">
        <v>0</v>
      </c>
      <c r="AAG21" s="60"/>
      <c r="AAH21" s="60">
        <v>0</v>
      </c>
      <c r="AAI21" s="60"/>
      <c r="AAJ21" s="120"/>
      <c r="AAK21" s="60">
        <v>38</v>
      </c>
      <c r="AAL21" s="59"/>
      <c r="AAM21" s="58">
        <v>10</v>
      </c>
      <c r="AAN21" s="60"/>
      <c r="AAO21" s="60">
        <v>5</v>
      </c>
      <c r="AAP21" s="60"/>
      <c r="AAQ21" s="120">
        <v>3</v>
      </c>
      <c r="AAR21" s="60">
        <f>AAM21+AAO21+AAQ21</f>
        <v>18</v>
      </c>
      <c r="AAS21" s="59"/>
      <c r="AAT21" s="58">
        <v>0</v>
      </c>
      <c r="AAU21" s="60"/>
      <c r="AAV21" s="60">
        <v>0</v>
      </c>
      <c r="AAW21" s="60"/>
      <c r="AAX21" s="120"/>
      <c r="AAY21" s="60">
        <f>AAT21+AAV21+AAX21</f>
        <v>0</v>
      </c>
      <c r="AAZ21" s="59"/>
    </row>
    <row r="22" spans="1:1024" x14ac:dyDescent="0.3">
      <c r="A22" s="100" t="s">
        <v>38</v>
      </c>
      <c r="B22" s="122">
        <f>B19+B21</f>
        <v>29384766</v>
      </c>
      <c r="C22" s="122"/>
      <c r="D22" s="122">
        <f>D19+D21</f>
        <v>30974780</v>
      </c>
      <c r="E22" s="122"/>
      <c r="F22" s="123">
        <f>F19+F21</f>
        <v>60359546</v>
      </c>
      <c r="G22" s="134"/>
      <c r="H22" s="121">
        <f>H19+H21</f>
        <v>34209</v>
      </c>
      <c r="I22" s="122"/>
      <c r="J22" s="122">
        <f>J19+J21</f>
        <v>25184</v>
      </c>
      <c r="K22" s="122"/>
      <c r="L22" s="123">
        <f>L19+L21</f>
        <v>0</v>
      </c>
      <c r="M22" s="123">
        <f>M19+M21</f>
        <v>59393</v>
      </c>
      <c r="N22" s="124"/>
      <c r="O22" s="121">
        <f>O19+O21</f>
        <v>32228</v>
      </c>
      <c r="P22" s="122"/>
      <c r="Q22" s="122">
        <f>Q19+Q21</f>
        <v>23596</v>
      </c>
      <c r="R22" s="122"/>
      <c r="S22" s="123">
        <f>S19+S21</f>
        <v>0</v>
      </c>
      <c r="T22" s="123">
        <f>T19+T21</f>
        <v>55824</v>
      </c>
      <c r="U22" s="124"/>
      <c r="V22" s="121">
        <f>V19+V21</f>
        <v>28895</v>
      </c>
      <c r="W22" s="122"/>
      <c r="X22" s="122">
        <f>X19+X21</f>
        <v>21036</v>
      </c>
      <c r="Y22" s="122"/>
      <c r="Z22" s="123">
        <f>Z19+Z21</f>
        <v>0</v>
      </c>
      <c r="AA22" s="123">
        <f>AA19+AA21</f>
        <v>49931</v>
      </c>
      <c r="AB22" s="124"/>
      <c r="AC22" s="121">
        <f>AC19+AC21</f>
        <v>26289</v>
      </c>
      <c r="AD22" s="122"/>
      <c r="AE22" s="122">
        <f>AE19+AE21</f>
        <v>19268</v>
      </c>
      <c r="AF22" s="122"/>
      <c r="AG22" s="123">
        <f>AG19+AG21</f>
        <v>0</v>
      </c>
      <c r="AH22" s="123">
        <f>AH19+AH21</f>
        <v>45557</v>
      </c>
      <c r="AI22" s="124"/>
      <c r="AJ22" s="121">
        <f>AJ19+AJ21</f>
        <v>24001</v>
      </c>
      <c r="AK22" s="122"/>
      <c r="AL22" s="122">
        <f>AL19+AL21</f>
        <v>17736</v>
      </c>
      <c r="AM22" s="122"/>
      <c r="AN22" s="123">
        <f>AN19+AN21</f>
        <v>0</v>
      </c>
      <c r="AO22" s="123">
        <f>AO19+AO21</f>
        <v>41737</v>
      </c>
      <c r="AP22" s="124"/>
      <c r="AQ22" s="121">
        <f>AQ19+AQ21</f>
        <v>23093</v>
      </c>
      <c r="AR22" s="122"/>
      <c r="AS22" s="122">
        <f>AS19+AS21</f>
        <v>17119</v>
      </c>
      <c r="AT22" s="122"/>
      <c r="AU22" s="123">
        <f>AU19+AU21</f>
        <v>0</v>
      </c>
      <c r="AV22" s="123">
        <f>AV19+AV21</f>
        <v>40212</v>
      </c>
      <c r="AW22" s="124"/>
      <c r="AX22" s="121">
        <f>AX19+AX21</f>
        <v>22423</v>
      </c>
      <c r="AY22" s="122"/>
      <c r="AZ22" s="122">
        <f>AZ19+AZ21</f>
        <v>16629</v>
      </c>
      <c r="BA22" s="122"/>
      <c r="BB22" s="123">
        <f>BB19+BB21</f>
        <v>0</v>
      </c>
      <c r="BC22" s="123">
        <f>BC19+BC21</f>
        <v>39052</v>
      </c>
      <c r="BD22" s="124"/>
      <c r="BE22" s="121">
        <f>BE19+BE21</f>
        <v>21465</v>
      </c>
      <c r="BF22" s="122"/>
      <c r="BG22" s="122">
        <f>BG19+BG21</f>
        <v>16003</v>
      </c>
      <c r="BH22" s="122"/>
      <c r="BI22" s="123">
        <f>BI19+BI21</f>
        <v>0</v>
      </c>
      <c r="BJ22" s="123">
        <f>BJ19+BJ21</f>
        <v>37468</v>
      </c>
      <c r="BK22" s="124"/>
      <c r="BL22" s="121">
        <f>BL19+BL21</f>
        <v>21428</v>
      </c>
      <c r="BM22" s="122"/>
      <c r="BN22" s="122">
        <f>BN19+BN21</f>
        <v>15978</v>
      </c>
      <c r="BO22" s="122"/>
      <c r="BP22" s="123">
        <f>BP19+BP21</f>
        <v>0</v>
      </c>
      <c r="BQ22" s="123">
        <f>BQ19+BQ21</f>
        <v>37406</v>
      </c>
      <c r="BR22" s="124"/>
      <c r="BS22" s="121">
        <f>BS19+BS21</f>
        <v>21086</v>
      </c>
      <c r="BT22" s="122"/>
      <c r="BU22" s="122">
        <f>BU19+BU21</f>
        <v>15720</v>
      </c>
      <c r="BV22" s="122"/>
      <c r="BW22" s="123">
        <f>BW19+BW21</f>
        <v>0</v>
      </c>
      <c r="BX22" s="123">
        <f>BX19+BX21</f>
        <v>36806</v>
      </c>
      <c r="BY22" s="124"/>
      <c r="BZ22" s="121">
        <f>BZ19+BZ21</f>
        <v>20984</v>
      </c>
      <c r="CA22" s="122"/>
      <c r="CB22" s="122">
        <f>CB19+CB21</f>
        <v>15657</v>
      </c>
      <c r="CC22" s="122"/>
      <c r="CD22" s="123">
        <f>CD19+CD21</f>
        <v>0</v>
      </c>
      <c r="CE22" s="123">
        <f>CE19+CE21</f>
        <v>36641</v>
      </c>
      <c r="CF22" s="124"/>
      <c r="CG22" s="121">
        <f>CG19+CG21</f>
        <v>20759</v>
      </c>
      <c r="CH22" s="122"/>
      <c r="CI22" s="122">
        <f>CI19+CI21</f>
        <v>15474</v>
      </c>
      <c r="CJ22" s="122"/>
      <c r="CK22" s="123">
        <f>CK19+CK21</f>
        <v>0</v>
      </c>
      <c r="CL22" s="123">
        <f>CL19+CL21</f>
        <v>36233</v>
      </c>
      <c r="CM22" s="124"/>
      <c r="CN22" s="121">
        <f>CN19+CN21</f>
        <v>20664</v>
      </c>
      <c r="CO22" s="122"/>
      <c r="CP22" s="122">
        <f>CP19+CP21</f>
        <v>15387</v>
      </c>
      <c r="CQ22" s="122"/>
      <c r="CR22" s="123">
        <f>CR19+CR21</f>
        <v>0</v>
      </c>
      <c r="CS22" s="123">
        <f>CS19+CS21</f>
        <v>36051</v>
      </c>
      <c r="CT22" s="124"/>
      <c r="CU22" s="121">
        <f>CU19+CU21</f>
        <v>20642</v>
      </c>
      <c r="CV22" s="122"/>
      <c r="CW22" s="122">
        <f>CW19+CW21</f>
        <v>15366</v>
      </c>
      <c r="CX22" s="122"/>
      <c r="CY22" s="123">
        <f>CY19+CY21</f>
        <v>0</v>
      </c>
      <c r="CZ22" s="123">
        <f>CZ19+CZ21</f>
        <v>36008</v>
      </c>
      <c r="DA22" s="124"/>
      <c r="DB22" s="121">
        <f>DB19+DB21</f>
        <v>20581</v>
      </c>
      <c r="DC22" s="122"/>
      <c r="DD22" s="122">
        <f>DD19+DD21</f>
        <v>15319</v>
      </c>
      <c r="DE22" s="122"/>
      <c r="DF22" s="123">
        <f>DF19+DF21</f>
        <v>0</v>
      </c>
      <c r="DG22" s="123">
        <f>DG19+DG21</f>
        <v>35900</v>
      </c>
      <c r="DH22" s="124"/>
      <c r="DI22" s="121">
        <f>DI19+DI21</f>
        <v>20491</v>
      </c>
      <c r="DJ22" s="122"/>
      <c r="DK22" s="122">
        <f>DK19+DK21</f>
        <v>15236</v>
      </c>
      <c r="DL22" s="122"/>
      <c r="DM22" s="123">
        <f>DM19+DM21</f>
        <v>0</v>
      </c>
      <c r="DN22" s="123">
        <f>DN19+DN21</f>
        <v>35727</v>
      </c>
      <c r="DO22" s="124"/>
      <c r="DP22" s="121">
        <f>DP19+DP21</f>
        <v>20447</v>
      </c>
      <c r="DQ22" s="122"/>
      <c r="DR22" s="122">
        <f>DR19+DR21</f>
        <v>15194</v>
      </c>
      <c r="DS22" s="122"/>
      <c r="DT22" s="123">
        <f>DT19+DT21</f>
        <v>0</v>
      </c>
      <c r="DU22" s="123">
        <f>DU19+DU21</f>
        <v>35641</v>
      </c>
      <c r="DV22" s="124"/>
      <c r="DW22" s="121">
        <f>DW19+DW21</f>
        <v>20409</v>
      </c>
      <c r="DX22" s="122"/>
      <c r="DY22" s="122">
        <f>DY19+DY21</f>
        <v>15160</v>
      </c>
      <c r="DZ22" s="122"/>
      <c r="EA22" s="123">
        <f>EA19+EA21</f>
        <v>0</v>
      </c>
      <c r="EB22" s="123">
        <f>EB19+EB21</f>
        <v>35569</v>
      </c>
      <c r="EC22" s="124"/>
      <c r="ED22" s="121">
        <f>ED19+ED21</f>
        <v>20556</v>
      </c>
      <c r="EE22" s="122"/>
      <c r="EF22" s="122">
        <f>EF19+EF21</f>
        <v>15401</v>
      </c>
      <c r="EG22" s="122"/>
      <c r="EH22" s="123">
        <f>EH19+EH21</f>
        <v>0</v>
      </c>
      <c r="EI22" s="123">
        <f>EI19+EI21</f>
        <v>35957</v>
      </c>
      <c r="EJ22" s="124"/>
      <c r="EK22" s="121">
        <f>EK19+EK21</f>
        <v>20407</v>
      </c>
      <c r="EL22" s="122"/>
      <c r="EM22" s="122">
        <f>EM19+EM21</f>
        <v>15155</v>
      </c>
      <c r="EN22" s="122"/>
      <c r="EO22" s="123">
        <f>EO19+EO21</f>
        <v>0</v>
      </c>
      <c r="EP22" s="123">
        <f>EP19+EP21</f>
        <v>35562</v>
      </c>
      <c r="EQ22" s="124"/>
      <c r="ER22" s="121">
        <f>ER19+ER21</f>
        <v>20539</v>
      </c>
      <c r="ES22" s="122"/>
      <c r="ET22" s="122">
        <f>ET19+ET21</f>
        <v>15373</v>
      </c>
      <c r="EU22" s="122"/>
      <c r="EV22" s="123">
        <f>EV19+EV21</f>
        <v>0</v>
      </c>
      <c r="EW22" s="123">
        <f>EW19+EW21</f>
        <v>35912</v>
      </c>
      <c r="EX22" s="124"/>
      <c r="EY22" s="121">
        <f>EY19+EY21</f>
        <v>20509</v>
      </c>
      <c r="EZ22" s="122"/>
      <c r="FA22" s="122">
        <f>FA19+FA21</f>
        <v>15334</v>
      </c>
      <c r="FB22" s="122"/>
      <c r="FC22" s="123">
        <f>FC19+FC21</f>
        <v>0</v>
      </c>
      <c r="FD22" s="123">
        <f>FD19+FD21</f>
        <v>35843</v>
      </c>
      <c r="FE22" s="124"/>
      <c r="FF22" s="121">
        <f>FF19+FF21</f>
        <v>20412</v>
      </c>
      <c r="FG22" s="122"/>
      <c r="FH22" s="122">
        <f>FH19+FH21</f>
        <v>15232</v>
      </c>
      <c r="FI22" s="122"/>
      <c r="FJ22" s="123">
        <f>FJ19+FJ21</f>
        <v>0</v>
      </c>
      <c r="FK22" s="123">
        <f>FK19+FK21</f>
        <v>35644</v>
      </c>
      <c r="FL22" s="124"/>
      <c r="FM22" s="121">
        <f>FM19+FM21</f>
        <v>19754</v>
      </c>
      <c r="FN22" s="122"/>
      <c r="FO22" s="122">
        <f>FO19+FO21</f>
        <v>14566</v>
      </c>
      <c r="FP22" s="122"/>
      <c r="FQ22" s="123">
        <f>FQ19+FQ21</f>
        <v>0</v>
      </c>
      <c r="FR22" s="123">
        <f>FR19+FR21</f>
        <v>34320</v>
      </c>
      <c r="FS22" s="124"/>
      <c r="FT22" s="121">
        <f>FT19+FT21</f>
        <v>19707</v>
      </c>
      <c r="FU22" s="122"/>
      <c r="FV22" s="122">
        <f>FV19+FV21</f>
        <v>14504</v>
      </c>
      <c r="FW22" s="122"/>
      <c r="FX22" s="123">
        <f>FX19+FX21</f>
        <v>0</v>
      </c>
      <c r="FY22" s="123">
        <f>FY19+FY21</f>
        <v>34211</v>
      </c>
      <c r="FZ22" s="124"/>
      <c r="GA22" s="121">
        <f>GA19+GA21</f>
        <v>19678</v>
      </c>
      <c r="GB22" s="122"/>
      <c r="GC22" s="122">
        <f>GC19+GC21</f>
        <v>14464</v>
      </c>
      <c r="GD22" s="122"/>
      <c r="GE22" s="123">
        <f>GE19+GE21</f>
        <v>0</v>
      </c>
      <c r="GF22" s="123">
        <f>GF19+GF21</f>
        <v>34142</v>
      </c>
      <c r="GG22" s="124"/>
      <c r="GH22" s="121">
        <f>GH19+GH21</f>
        <v>19666</v>
      </c>
      <c r="GI22" s="122"/>
      <c r="GJ22" s="122">
        <f>GJ19+GJ21</f>
        <v>14400</v>
      </c>
      <c r="GK22" s="122"/>
      <c r="GL22" s="123">
        <f>GL19+GL21</f>
        <v>0</v>
      </c>
      <c r="GM22" s="123">
        <f>GM19+GM21</f>
        <v>34066</v>
      </c>
      <c r="GN22" s="124"/>
      <c r="GO22" s="121">
        <f>GO19+GO21</f>
        <v>19667</v>
      </c>
      <c r="GP22" s="122"/>
      <c r="GQ22" s="122">
        <f>GQ19+GQ21</f>
        <v>14359</v>
      </c>
      <c r="GR22" s="122"/>
      <c r="GS22" s="123">
        <f>GS19+GS21</f>
        <v>0</v>
      </c>
      <c r="GT22" s="123">
        <f>GT19+GT21</f>
        <v>34026</v>
      </c>
      <c r="GU22" s="124"/>
      <c r="GV22" s="121">
        <f>GV19+GV21</f>
        <v>19631</v>
      </c>
      <c r="GW22" s="122"/>
      <c r="GX22" s="122">
        <f>GX19+GX21</f>
        <v>14320</v>
      </c>
      <c r="GY22" s="122"/>
      <c r="GZ22" s="123">
        <f>GZ19+GZ21</f>
        <v>0</v>
      </c>
      <c r="HA22" s="123">
        <f>HA19+HA21</f>
        <v>33951</v>
      </c>
      <c r="HB22" s="124"/>
      <c r="HC22" s="121">
        <f>HC19+HC21</f>
        <v>19544</v>
      </c>
      <c r="HD22" s="122"/>
      <c r="HE22" s="122">
        <f>HE19+HE21</f>
        <v>14192</v>
      </c>
      <c r="HF22" s="122"/>
      <c r="HG22" s="123">
        <f>HG19+HG21</f>
        <v>0</v>
      </c>
      <c r="HH22" s="123">
        <f>HH19+HH21</f>
        <v>33736</v>
      </c>
      <c r="HI22" s="124"/>
      <c r="HJ22" s="121">
        <f>HJ19+HJ21</f>
        <v>19463</v>
      </c>
      <c r="HK22" s="122"/>
      <c r="HL22" s="122">
        <f>HL19+HL21</f>
        <v>14069</v>
      </c>
      <c r="HM22" s="122"/>
      <c r="HN22" s="123">
        <f>HN19+HN21</f>
        <v>0</v>
      </c>
      <c r="HO22" s="123">
        <f>HO19+HO21</f>
        <v>33532</v>
      </c>
      <c r="HP22" s="124"/>
      <c r="HQ22" s="121">
        <f>HQ19+HQ21</f>
        <v>19475</v>
      </c>
      <c r="HR22" s="122"/>
      <c r="HS22" s="122">
        <f>HS19+HS21</f>
        <v>14067</v>
      </c>
      <c r="HT22" s="122"/>
      <c r="HU22" s="123">
        <f>HU19+HU21</f>
        <v>0</v>
      </c>
      <c r="HV22" s="123">
        <f>HV19+HV21</f>
        <v>33542</v>
      </c>
      <c r="HW22" s="124"/>
      <c r="HX22" s="121"/>
      <c r="HY22" s="122"/>
      <c r="HZ22" s="122"/>
      <c r="IA22" s="122"/>
      <c r="IB22" s="123"/>
      <c r="IC22" s="123">
        <f>IC19+IC21</f>
        <v>33498</v>
      </c>
      <c r="ID22" s="124"/>
      <c r="IE22" s="121"/>
      <c r="IF22" s="122"/>
      <c r="IG22" s="122"/>
      <c r="IH22" s="122"/>
      <c r="II22" s="123"/>
      <c r="IJ22" s="123">
        <f>IJ19+IJ21</f>
        <v>33369</v>
      </c>
      <c r="IK22" s="124"/>
      <c r="IL22" s="121">
        <f>IL19+IL21</f>
        <v>19395</v>
      </c>
      <c r="IM22" s="122"/>
      <c r="IN22" s="122">
        <f>IN19+IN21</f>
        <v>13910</v>
      </c>
      <c r="IO22" s="122"/>
      <c r="IP22" s="123">
        <f>IP19+IP21</f>
        <v>0</v>
      </c>
      <c r="IQ22" s="123">
        <f>IQ19+IQ21</f>
        <v>33309</v>
      </c>
      <c r="IR22" s="124"/>
      <c r="IS22" s="121">
        <f>IS19+IS21</f>
        <v>19343</v>
      </c>
      <c r="IT22" s="122"/>
      <c r="IU22" s="122">
        <f>IU19+IU21</f>
        <v>13862</v>
      </c>
      <c r="IV22" s="122"/>
      <c r="IW22" s="123">
        <f>IW19+IW21</f>
        <v>0</v>
      </c>
      <c r="IX22" s="123">
        <f>IX19+IX21</f>
        <v>33209</v>
      </c>
      <c r="IY22" s="124"/>
      <c r="IZ22" s="121"/>
      <c r="JA22" s="122"/>
      <c r="JB22" s="122"/>
      <c r="JC22" s="122"/>
      <c r="JD22" s="123"/>
      <c r="JE22" s="123">
        <f>JE19+JE21</f>
        <v>33168</v>
      </c>
      <c r="JF22" s="124"/>
      <c r="JG22" s="121">
        <f>JG19+JG21</f>
        <v>19245</v>
      </c>
      <c r="JH22" s="122"/>
      <c r="JI22" s="122">
        <f>JI19+JI21</f>
        <v>13689</v>
      </c>
      <c r="JJ22" s="122"/>
      <c r="JK22" s="123">
        <f>JK19+JK21</f>
        <v>0</v>
      </c>
      <c r="JL22" s="123">
        <f>JL19+JL21</f>
        <v>32938</v>
      </c>
      <c r="JM22" s="124"/>
      <c r="JN22" s="121"/>
      <c r="JO22" s="122"/>
      <c r="JP22" s="122"/>
      <c r="JQ22" s="122"/>
      <c r="JR22" s="123"/>
      <c r="JS22" s="123">
        <f>JS19+JS21</f>
        <v>32867</v>
      </c>
      <c r="JT22" s="124"/>
      <c r="JU22" s="121">
        <f>JU19+JU21</f>
        <v>19203</v>
      </c>
      <c r="JV22" s="122"/>
      <c r="JW22" s="122">
        <f>JW19+JW21</f>
        <v>13621</v>
      </c>
      <c r="JX22" s="122"/>
      <c r="JY22" s="123">
        <f>JY19+JY21</f>
        <v>0</v>
      </c>
      <c r="JZ22" s="123">
        <f>JZ19+JZ21</f>
        <v>32825</v>
      </c>
      <c r="KA22" s="124"/>
      <c r="KB22" s="121"/>
      <c r="KC22" s="122"/>
      <c r="KD22" s="122"/>
      <c r="KE22" s="122"/>
      <c r="KF22" s="123"/>
      <c r="KG22" s="123">
        <f>KG19+KG21</f>
        <v>32722</v>
      </c>
      <c r="KH22" s="124"/>
      <c r="KI22" s="121">
        <f>KI19+KI21</f>
        <v>19061</v>
      </c>
      <c r="KJ22" s="122"/>
      <c r="KK22" s="122">
        <f>KK19+KK21</f>
        <v>13386</v>
      </c>
      <c r="KL22" s="122"/>
      <c r="KM22" s="123">
        <f>KM19+KM21</f>
        <v>0</v>
      </c>
      <c r="KN22" s="123">
        <f>KN19+KN21</f>
        <v>32448</v>
      </c>
      <c r="KO22" s="124"/>
      <c r="KP22" s="121">
        <f>KP19+KP21</f>
        <v>19023</v>
      </c>
      <c r="KQ22" s="122"/>
      <c r="KR22" s="122">
        <f>KR19+KR21</f>
        <v>13330</v>
      </c>
      <c r="KS22" s="122"/>
      <c r="KT22" s="123">
        <f>KT19+KT21</f>
        <v>0</v>
      </c>
      <c r="KU22" s="123">
        <f>KU19+KU21</f>
        <v>32354</v>
      </c>
      <c r="KV22" s="124"/>
      <c r="KW22" s="121"/>
      <c r="KX22" s="122"/>
      <c r="KY22" s="122"/>
      <c r="KZ22" s="122"/>
      <c r="LA22" s="123"/>
      <c r="LB22" s="123">
        <f>LB19+LB21</f>
        <v>32235</v>
      </c>
      <c r="LC22" s="124"/>
      <c r="LD22" s="121"/>
      <c r="LE22" s="122"/>
      <c r="LF22" s="122"/>
      <c r="LG22" s="122"/>
      <c r="LH22" s="123"/>
      <c r="LI22" s="123">
        <f>LI19+LI21</f>
        <v>31936</v>
      </c>
      <c r="LJ22" s="124"/>
      <c r="LK22" s="121">
        <f>LK19+LK21</f>
        <v>18808</v>
      </c>
      <c r="LL22" s="122"/>
      <c r="LM22" s="122">
        <f>LM19+LM21</f>
        <v>13042</v>
      </c>
      <c r="LN22" s="122"/>
      <c r="LO22" s="123">
        <f>LO19+LO21</f>
        <v>0</v>
      </c>
      <c r="LP22" s="123">
        <f>LP19+LP21</f>
        <v>31851</v>
      </c>
      <c r="LQ22" s="124"/>
      <c r="LR22" s="121"/>
      <c r="LS22" s="122"/>
      <c r="LT22" s="122"/>
      <c r="LU22" s="122"/>
      <c r="LV22" s="123"/>
      <c r="LW22" s="123">
        <f>LW19+LW21</f>
        <v>31722</v>
      </c>
      <c r="LX22" s="124"/>
      <c r="LY22" s="121"/>
      <c r="LZ22" s="122"/>
      <c r="MA22" s="122"/>
      <c r="MB22" s="122"/>
      <c r="MC22" s="123"/>
      <c r="MD22" s="123">
        <f>MD19+MD21</f>
        <v>31546</v>
      </c>
      <c r="ME22" s="124"/>
      <c r="MF22" s="121"/>
      <c r="MG22" s="122"/>
      <c r="MH22" s="122"/>
      <c r="MI22" s="122"/>
      <c r="MJ22" s="123"/>
      <c r="MK22" s="123">
        <f>MK19+MK21</f>
        <v>31248</v>
      </c>
      <c r="ML22" s="124"/>
      <c r="MM22" s="121">
        <f>MM19+MM21</f>
        <v>18480</v>
      </c>
      <c r="MN22" s="122"/>
      <c r="MO22" s="122">
        <f>MO19+MO21</f>
        <v>12615</v>
      </c>
      <c r="MP22" s="122"/>
      <c r="MQ22" s="123">
        <f>MQ19+MQ21</f>
        <v>0</v>
      </c>
      <c r="MR22" s="123">
        <f>MR19+MR21</f>
        <v>31096</v>
      </c>
      <c r="MS22" s="124"/>
      <c r="MT22" s="121"/>
      <c r="MU22" s="122"/>
      <c r="MV22" s="122"/>
      <c r="MW22" s="122"/>
      <c r="MX22" s="123"/>
      <c r="MY22" s="123">
        <f>MY19+MY21</f>
        <v>30332</v>
      </c>
      <c r="MZ22" s="124"/>
      <c r="NA22" s="121"/>
      <c r="NB22" s="122"/>
      <c r="NC22" s="122"/>
      <c r="ND22" s="122"/>
      <c r="NE22" s="123"/>
      <c r="NF22" s="123">
        <f>NF19+NF21</f>
        <v>29884</v>
      </c>
      <c r="NG22" s="124"/>
      <c r="NH22" s="122">
        <f>NH19+NH21</f>
        <v>17876</v>
      </c>
      <c r="NI22" s="122"/>
      <c r="NJ22" s="122">
        <f>NJ19+NJ21</f>
        <v>11814</v>
      </c>
      <c r="NK22" s="122"/>
      <c r="NL22" s="123">
        <f>NL19+NL21</f>
        <v>0</v>
      </c>
      <c r="NM22" s="123">
        <f>NM19+NM21</f>
        <v>29691</v>
      </c>
      <c r="NN22" s="124"/>
      <c r="NO22" s="121"/>
      <c r="NP22" s="122"/>
      <c r="NQ22" s="122"/>
      <c r="NR22" s="122"/>
      <c r="NS22" s="123"/>
      <c r="NT22" s="123">
        <f>NT19+NT21</f>
        <v>29525</v>
      </c>
      <c r="NU22" s="124"/>
      <c r="NV22" s="121"/>
      <c r="NW22" s="122"/>
      <c r="NX22" s="122"/>
      <c r="NY22" s="122"/>
      <c r="NZ22" s="123"/>
      <c r="OA22" s="123">
        <f>OA19+OA21</f>
        <v>28903</v>
      </c>
      <c r="OB22" s="124"/>
      <c r="OC22" s="121"/>
      <c r="OD22" s="122"/>
      <c r="OE22" s="122"/>
      <c r="OF22" s="122"/>
      <c r="OG22" s="123"/>
      <c r="OH22" s="123">
        <f>OH19+OH21</f>
        <v>28274</v>
      </c>
      <c r="OI22" s="124"/>
      <c r="OJ22" s="121">
        <f>OJ19+OJ21</f>
        <v>17017</v>
      </c>
      <c r="OK22" s="122"/>
      <c r="OL22" s="122">
        <f>OL19+OL21</f>
        <v>10934</v>
      </c>
      <c r="OM22" s="122"/>
      <c r="ON22" s="123">
        <f>ON19+ON21</f>
        <v>3</v>
      </c>
      <c r="OO22" s="123">
        <f>OO19+OO21</f>
        <v>27955</v>
      </c>
      <c r="OP22" s="124"/>
      <c r="OQ22" s="121"/>
      <c r="OR22" s="122"/>
      <c r="OS22" s="122"/>
      <c r="OT22" s="122"/>
      <c r="OU22" s="123"/>
      <c r="OV22" s="123">
        <f>OV19+OV21</f>
        <v>27402</v>
      </c>
      <c r="OW22" s="124"/>
      <c r="OX22" s="121"/>
      <c r="OY22" s="122"/>
      <c r="OZ22" s="122"/>
      <c r="PA22" s="122"/>
      <c r="PB22" s="123"/>
      <c r="PC22" s="123">
        <f>PC19+PC21</f>
        <v>26892</v>
      </c>
      <c r="PD22" s="124"/>
      <c r="PE22" s="121"/>
      <c r="PF22" s="122"/>
      <c r="PG22" s="122"/>
      <c r="PH22" s="122"/>
      <c r="PI22" s="123"/>
      <c r="PJ22" s="123">
        <f>PJ19+PJ21</f>
        <v>26049</v>
      </c>
      <c r="PK22" s="124"/>
      <c r="PL22" s="121">
        <f>PL19+PL21</f>
        <v>15767</v>
      </c>
      <c r="PM22" s="122"/>
      <c r="PN22" s="122">
        <f>PN19+PN21</f>
        <v>9684</v>
      </c>
      <c r="PO22" s="122"/>
      <c r="PP22" s="123">
        <f>PP19+PP21</f>
        <v>0</v>
      </c>
      <c r="PQ22" s="123">
        <f>PQ19+PQ21</f>
        <v>25452</v>
      </c>
      <c r="PR22" s="124"/>
      <c r="PS22" s="121">
        <f>PS19+PS21</f>
        <v>15661</v>
      </c>
      <c r="PT22" s="122"/>
      <c r="PU22" s="122">
        <f>PU19+PU21</f>
        <v>9553</v>
      </c>
      <c r="PV22" s="122"/>
      <c r="PW22" s="123">
        <f>PW19+PW21</f>
        <v>0</v>
      </c>
      <c r="PX22" s="123">
        <f>PX19+PX21</f>
        <v>25215</v>
      </c>
      <c r="PY22" s="124"/>
      <c r="PZ22" s="121">
        <f>PZ19+PZ21</f>
        <v>0</v>
      </c>
      <c r="QA22" s="122"/>
      <c r="QB22" s="122">
        <f>QB19+QB21</f>
        <v>0</v>
      </c>
      <c r="QC22" s="122"/>
      <c r="QD22" s="123">
        <f>QD19+QD21</f>
        <v>0</v>
      </c>
      <c r="QE22" s="123">
        <f>QE19+QE21</f>
        <v>24780</v>
      </c>
      <c r="QF22" s="124"/>
      <c r="QG22" s="121">
        <f>QG19+QG21</f>
        <v>0</v>
      </c>
      <c r="QH22" s="122"/>
      <c r="QI22" s="122">
        <f>QI19+QI21</f>
        <v>0</v>
      </c>
      <c r="QJ22" s="122"/>
      <c r="QK22" s="123">
        <f>QK19+QK21</f>
        <v>0</v>
      </c>
      <c r="QL22" s="123">
        <f>QL19+QL21</f>
        <v>23576</v>
      </c>
      <c r="QM22" s="124"/>
      <c r="QN22" s="121">
        <f>QN19+QN21</f>
        <v>14667</v>
      </c>
      <c r="QO22" s="122"/>
      <c r="QP22" s="122">
        <f>QP19+QP21</f>
        <v>8496</v>
      </c>
      <c r="QQ22" s="122"/>
      <c r="QR22" s="123">
        <f>QR19+QR21</f>
        <v>24</v>
      </c>
      <c r="QS22" s="123">
        <f>QS19+QS21</f>
        <v>23188</v>
      </c>
      <c r="QT22" s="124"/>
      <c r="QU22" s="121">
        <f>QU19+QU21</f>
        <v>0</v>
      </c>
      <c r="QV22" s="122"/>
      <c r="QW22" s="122">
        <f>QW19+QW21</f>
        <v>0</v>
      </c>
      <c r="QX22" s="122"/>
      <c r="QY22" s="123">
        <f>QY19+QY21</f>
        <v>0</v>
      </c>
      <c r="QZ22" s="123">
        <f>QZ19+QZ21</f>
        <v>22586</v>
      </c>
      <c r="RA22" s="124"/>
      <c r="RB22" s="121">
        <f>RB19+RB21</f>
        <v>0</v>
      </c>
      <c r="RC22" s="122"/>
      <c r="RD22" s="122">
        <f>RD19+RD21</f>
        <v>0</v>
      </c>
      <c r="RE22" s="122"/>
      <c r="RF22" s="123">
        <f>RF19+RF21</f>
        <v>0</v>
      </c>
      <c r="RG22" s="123">
        <f>RG19+RG21</f>
        <v>21551</v>
      </c>
      <c r="RH22" s="124"/>
      <c r="RI22" s="121">
        <f>RI19+RI21</f>
        <v>0</v>
      </c>
      <c r="RJ22" s="122"/>
      <c r="RK22" s="122">
        <f>RK19+RK21</f>
        <v>0</v>
      </c>
      <c r="RL22" s="122"/>
      <c r="RM22" s="123">
        <f>RM19+RM21</f>
        <v>0</v>
      </c>
      <c r="RN22" s="123">
        <f>RN19+RN21</f>
        <v>20531</v>
      </c>
      <c r="RO22" s="124"/>
      <c r="RP22" s="121">
        <f>RP19+RP21</f>
        <v>13044</v>
      </c>
      <c r="RQ22" s="122"/>
      <c r="RR22" s="122">
        <f>RR19+RR21</f>
        <v>6932</v>
      </c>
      <c r="RS22" s="122"/>
      <c r="RT22" s="123">
        <f>RT19+RT21</f>
        <v>20</v>
      </c>
      <c r="RU22" s="123">
        <f>RU19+RU21</f>
        <v>19996</v>
      </c>
      <c r="RV22" s="124"/>
      <c r="RW22" s="121">
        <f>RW19+RW21</f>
        <v>0</v>
      </c>
      <c r="RX22" s="122"/>
      <c r="RY22" s="122">
        <f>RY19+RY21</f>
        <v>0</v>
      </c>
      <c r="RZ22" s="122"/>
      <c r="SA22" s="123">
        <f>SA19+SA21</f>
        <v>0</v>
      </c>
      <c r="SB22" s="123">
        <f>SB19+SB21</f>
        <v>19508</v>
      </c>
      <c r="SC22" s="124"/>
      <c r="SD22" s="121">
        <f>SD19+SD21</f>
        <v>12301</v>
      </c>
      <c r="SE22" s="122"/>
      <c r="SF22" s="122">
        <f>SF19+SF21</f>
        <v>6339</v>
      </c>
      <c r="SG22" s="122"/>
      <c r="SH22" s="123">
        <f>SH19+SH21</f>
        <v>0</v>
      </c>
      <c r="SI22" s="123">
        <f>SI19+SI21</f>
        <v>18641</v>
      </c>
      <c r="SJ22" s="124"/>
      <c r="SK22" s="121">
        <f>SK19+SK21</f>
        <v>0</v>
      </c>
      <c r="SL22" s="122"/>
      <c r="SM22" s="122">
        <f>SM19+SM21</f>
        <v>0</v>
      </c>
      <c r="SN22" s="122"/>
      <c r="SO22" s="123">
        <f>SO19+SO21</f>
        <v>0</v>
      </c>
      <c r="SP22" s="123">
        <f>SP19+SP21</f>
        <v>18366</v>
      </c>
      <c r="SQ22" s="124"/>
      <c r="SR22" s="121">
        <f>SR19+SR21</f>
        <v>0</v>
      </c>
      <c r="SS22" s="122"/>
      <c r="ST22" s="122">
        <f>ST19+ST21</f>
        <v>0</v>
      </c>
      <c r="SU22" s="122"/>
      <c r="SV22" s="123">
        <f>SV19+SV21</f>
        <v>0</v>
      </c>
      <c r="SW22" s="123">
        <f>SW19+SW21</f>
        <v>17916</v>
      </c>
      <c r="SX22" s="124"/>
      <c r="SY22" s="121">
        <f>SY19+SY21</f>
        <v>0</v>
      </c>
      <c r="SZ22" s="122"/>
      <c r="TA22" s="122">
        <f>TA19+TA21</f>
        <v>0</v>
      </c>
      <c r="TB22" s="122"/>
      <c r="TC22" s="123">
        <f>TC19+TC21</f>
        <v>0</v>
      </c>
      <c r="TD22" s="123">
        <f>TD19+TD21</f>
        <v>17364</v>
      </c>
      <c r="TE22" s="124"/>
      <c r="TF22" s="121">
        <f>TF19+TF21</f>
        <v>11164</v>
      </c>
      <c r="TG22" s="122"/>
      <c r="TH22" s="122">
        <f>TH19+TH21</f>
        <v>5474</v>
      </c>
      <c r="TI22" s="122"/>
      <c r="TJ22" s="123">
        <f>TJ19+TJ21</f>
        <v>16</v>
      </c>
      <c r="TK22" s="123">
        <f>TK19+TK21</f>
        <v>16654</v>
      </c>
      <c r="TL22" s="124"/>
      <c r="TM22" s="121">
        <f>TM19+TM21</f>
        <v>0</v>
      </c>
      <c r="TN22" s="122"/>
      <c r="TO22" s="122">
        <f>TO19+TO21</f>
        <v>0</v>
      </c>
      <c r="TP22" s="122"/>
      <c r="TQ22" s="123">
        <f>TQ19+TQ21</f>
        <v>0</v>
      </c>
      <c r="TR22" s="123">
        <f>TR19+TR21</f>
        <v>16162</v>
      </c>
      <c r="TS22" s="124"/>
      <c r="TT22" s="121">
        <f>TT19+TT21</f>
        <v>0</v>
      </c>
      <c r="TU22" s="122"/>
      <c r="TV22" s="122">
        <f>TV19+TV21</f>
        <v>0</v>
      </c>
      <c r="TW22" s="122"/>
      <c r="TX22" s="123">
        <f>TX19+TX21</f>
        <v>0</v>
      </c>
      <c r="TY22" s="123">
        <f>TY19+TY21</f>
        <v>15571</v>
      </c>
      <c r="TZ22" s="124"/>
      <c r="UA22" s="121">
        <f>UA19+UA21</f>
        <v>10047</v>
      </c>
      <c r="UB22" s="122"/>
      <c r="UC22" s="122">
        <f>UC19+UC21</f>
        <v>4793</v>
      </c>
      <c r="UD22" s="122"/>
      <c r="UE22" s="123">
        <f>UE19+UE21</f>
        <v>20</v>
      </c>
      <c r="UF22" s="123">
        <f>UF19+UF21</f>
        <v>14860</v>
      </c>
      <c r="UG22" s="124"/>
      <c r="UH22" s="121">
        <f>UH19+UH21</f>
        <v>0</v>
      </c>
      <c r="UI22" s="122"/>
      <c r="UJ22" s="122">
        <f>UJ19+UJ21</f>
        <v>0</v>
      </c>
      <c r="UK22" s="122"/>
      <c r="UL22" s="123">
        <f>UL19+UL21</f>
        <v>0</v>
      </c>
      <c r="UM22" s="123">
        <f>UM19+UM21</f>
        <v>14381</v>
      </c>
      <c r="UN22" s="124"/>
      <c r="UO22" s="121">
        <f>UO19+UO21</f>
        <v>0</v>
      </c>
      <c r="UP22" s="122"/>
      <c r="UQ22" s="122">
        <f>UQ19+UQ21</f>
        <v>0</v>
      </c>
      <c r="UR22" s="122"/>
      <c r="US22" s="123">
        <f>US19+US21</f>
        <v>0</v>
      </c>
      <c r="UT22" s="123">
        <f>UT19+UT21</f>
        <v>13828</v>
      </c>
      <c r="UU22" s="124"/>
      <c r="UV22" s="121">
        <f>UV19+UV21</f>
        <v>0</v>
      </c>
      <c r="UW22" s="122"/>
      <c r="UX22" s="122">
        <f>UX19+UX21</f>
        <v>0</v>
      </c>
      <c r="UY22" s="122"/>
      <c r="UZ22" s="123">
        <f>UZ19+UZ21</f>
        <v>0</v>
      </c>
      <c r="VA22" s="123">
        <f>VA19+VA21</f>
        <v>13241</v>
      </c>
      <c r="VB22" s="124"/>
      <c r="VC22" s="121">
        <f>VC19+VC21</f>
        <v>8592</v>
      </c>
      <c r="VD22" s="122"/>
      <c r="VE22" s="122">
        <f>VE19+VE21</f>
        <v>3938</v>
      </c>
      <c r="VF22" s="122"/>
      <c r="VG22" s="123">
        <f>VG19+VG21</f>
        <v>20</v>
      </c>
      <c r="VH22" s="123">
        <f>VH19+VH21</f>
        <v>12550</v>
      </c>
      <c r="VI22" s="124"/>
      <c r="VJ22" s="121">
        <f>VJ19+VJ21</f>
        <v>0</v>
      </c>
      <c r="VK22" s="122"/>
      <c r="VL22" s="122">
        <f>VL19+VL21</f>
        <v>0</v>
      </c>
      <c r="VM22" s="122"/>
      <c r="VN22" s="123">
        <f>VN19+VN21</f>
        <v>0</v>
      </c>
      <c r="VO22" s="123">
        <f>VO19+VO21</f>
        <v>11857</v>
      </c>
      <c r="VP22" s="124"/>
      <c r="VQ22" s="121">
        <f>VQ19+VQ21</f>
        <v>0</v>
      </c>
      <c r="VR22" s="122"/>
      <c r="VS22" s="122">
        <f>VS19+VS21</f>
        <v>0</v>
      </c>
      <c r="VT22" s="122"/>
      <c r="VU22" s="123">
        <f>VU19+VU21</f>
        <v>0</v>
      </c>
      <c r="VV22" s="123">
        <f>VV19+VV21</f>
        <v>10943</v>
      </c>
      <c r="VW22" s="124"/>
      <c r="VX22" s="121">
        <f>VX19+VX21</f>
        <v>6930</v>
      </c>
      <c r="VY22" s="122"/>
      <c r="VZ22" s="122">
        <f>VZ19+VZ21</f>
        <v>3083</v>
      </c>
      <c r="WA22" s="122"/>
      <c r="WB22" s="123">
        <f>WB19+WB21</f>
        <v>13</v>
      </c>
      <c r="WC22" s="123">
        <f>WC19+WC21</f>
        <v>10026</v>
      </c>
      <c r="WD22" s="124"/>
      <c r="WE22" s="121">
        <f>WE19+WE21</f>
        <v>0</v>
      </c>
      <c r="WF22" s="122"/>
      <c r="WG22" s="122">
        <f>WG19+WG21</f>
        <v>0</v>
      </c>
      <c r="WH22" s="122"/>
      <c r="WI22" s="123">
        <f>WI19+WI21</f>
        <v>0</v>
      </c>
      <c r="WJ22" s="123">
        <f>WJ19+WJ21</f>
        <v>9220</v>
      </c>
      <c r="WK22" s="124"/>
      <c r="WL22" s="121">
        <f>WL19+WL21</f>
        <v>0</v>
      </c>
      <c r="WM22" s="122"/>
      <c r="WN22" s="122">
        <f>WN19+WN21</f>
        <v>0</v>
      </c>
      <c r="WO22" s="122"/>
      <c r="WP22" s="123">
        <f>WP19+WP21</f>
        <v>0</v>
      </c>
      <c r="WQ22" s="123">
        <f>WQ19+WQ21</f>
        <v>8460</v>
      </c>
      <c r="WR22" s="124"/>
      <c r="WS22" s="121">
        <f>WS19+WS21</f>
        <v>0</v>
      </c>
      <c r="WT22" s="122"/>
      <c r="WU22" s="122">
        <f>WU19+WU21</f>
        <v>0</v>
      </c>
      <c r="WV22" s="122"/>
      <c r="WW22" s="123">
        <f>WW19+WW21</f>
        <v>0</v>
      </c>
      <c r="WX22" s="123">
        <f>WX19+WX21</f>
        <v>7590</v>
      </c>
      <c r="WY22" s="124"/>
      <c r="WZ22" s="121">
        <f>WZ19+WZ21</f>
        <v>4786</v>
      </c>
      <c r="XA22" s="122"/>
      <c r="XB22" s="122">
        <f>XB19+XB21</f>
        <v>2010</v>
      </c>
      <c r="XC22" s="122"/>
      <c r="XD22" s="123">
        <f>XD19+XD21</f>
        <v>5</v>
      </c>
      <c r="XE22" s="123">
        <f>XE19+XE21</f>
        <v>6801</v>
      </c>
      <c r="XF22" s="124"/>
      <c r="XG22" s="121">
        <f>XG19+XG21</f>
        <v>0</v>
      </c>
      <c r="XH22" s="122"/>
      <c r="XI22" s="122">
        <f>XI19+XI21</f>
        <v>0</v>
      </c>
      <c r="XJ22" s="122"/>
      <c r="XK22" s="123">
        <f>XK19+XK21</f>
        <v>0</v>
      </c>
      <c r="XL22" s="123">
        <f>XL19+XL21</f>
        <v>6157</v>
      </c>
      <c r="XM22" s="124"/>
      <c r="XN22" s="121">
        <f>XN19+XN21</f>
        <v>0</v>
      </c>
      <c r="XO22" s="122"/>
      <c r="XP22" s="122">
        <f>XP19+XP21</f>
        <v>0</v>
      </c>
      <c r="XQ22" s="122"/>
      <c r="XR22" s="123">
        <f>XR19+XR21</f>
        <v>0</v>
      </c>
      <c r="XS22" s="123">
        <f>XS19+XS21</f>
        <v>5542</v>
      </c>
      <c r="XT22" s="124"/>
      <c r="XU22" s="121">
        <f>XU19+XU21</f>
        <v>3544</v>
      </c>
      <c r="XV22" s="122"/>
      <c r="XW22" s="122">
        <f>XW19+XW21</f>
        <v>1449</v>
      </c>
      <c r="XX22" s="122"/>
      <c r="XY22" s="123">
        <f>XY19+XY21</f>
        <v>26</v>
      </c>
      <c r="XZ22" s="123">
        <f>XZ19+XZ21</f>
        <v>5019</v>
      </c>
      <c r="YA22" s="124"/>
      <c r="YB22" s="121">
        <f>YB19+YB21</f>
        <v>0</v>
      </c>
      <c r="YC22" s="122"/>
      <c r="YD22" s="122">
        <f>YD19+YD21</f>
        <v>0</v>
      </c>
      <c r="YE22" s="122"/>
      <c r="YF22" s="123">
        <f>YF19+YF21</f>
        <v>0</v>
      </c>
      <c r="YG22" s="123">
        <f>YG19+YG21</f>
        <v>4465</v>
      </c>
      <c r="YH22" s="124"/>
      <c r="YI22" s="121">
        <f>YI19+YI21</f>
        <v>0</v>
      </c>
      <c r="YJ22" s="122"/>
      <c r="YK22" s="122">
        <f>YK19+YK21</f>
        <v>0</v>
      </c>
      <c r="YL22" s="122"/>
      <c r="YM22" s="123">
        <f>YM19+YM21</f>
        <v>0</v>
      </c>
      <c r="YN22" s="123">
        <f>YN19+YN21</f>
        <v>3770</v>
      </c>
      <c r="YO22" s="124"/>
      <c r="YP22" s="121">
        <f>YP19+YP21</f>
        <v>0</v>
      </c>
      <c r="YQ22" s="122"/>
      <c r="YR22" s="122">
        <f>YR19+YR21</f>
        <v>0</v>
      </c>
      <c r="YS22" s="122"/>
      <c r="YT22" s="123">
        <f>YT19+YT21</f>
        <v>0</v>
      </c>
      <c r="YU22" s="123">
        <f>YU19+YU21</f>
        <v>3200</v>
      </c>
      <c r="YV22" s="124"/>
      <c r="YW22" s="121">
        <f>YW19+YW21</f>
        <v>2139</v>
      </c>
      <c r="YX22" s="122"/>
      <c r="YY22" s="122">
        <f>YY19+YY21</f>
        <v>890</v>
      </c>
      <c r="YZ22" s="122"/>
      <c r="ZA22" s="123">
        <f>ZA19+ZA21</f>
        <v>18</v>
      </c>
      <c r="ZB22" s="123">
        <f>ZB19+ZB21</f>
        <v>3047</v>
      </c>
      <c r="ZC22" s="124"/>
      <c r="ZD22" s="121">
        <f>ZD19+ZD21</f>
        <v>0</v>
      </c>
      <c r="ZE22" s="122"/>
      <c r="ZF22" s="122">
        <f>ZF19+ZF21</f>
        <v>0</v>
      </c>
      <c r="ZG22" s="122"/>
      <c r="ZH22" s="123">
        <f>ZH19+ZH21</f>
        <v>0</v>
      </c>
      <c r="ZI22" s="123">
        <f>ZI19+ZI21</f>
        <v>2390</v>
      </c>
      <c r="ZJ22" s="124"/>
      <c r="ZK22" s="121">
        <f>ZK19+ZK21</f>
        <v>0</v>
      </c>
      <c r="ZL22" s="122"/>
      <c r="ZM22" s="122">
        <f>ZM19+ZM21</f>
        <v>0</v>
      </c>
      <c r="ZN22" s="122"/>
      <c r="ZO22" s="123">
        <f>ZO19+ZO21</f>
        <v>0</v>
      </c>
      <c r="ZP22" s="123">
        <f>ZP19+ZP21</f>
        <v>2003</v>
      </c>
      <c r="ZQ22" s="124"/>
      <c r="ZR22" s="121">
        <f>ZR19+ZR21</f>
        <v>0</v>
      </c>
      <c r="ZS22" s="122"/>
      <c r="ZT22" s="122">
        <f>ZT19+ZT21</f>
        <v>0</v>
      </c>
      <c r="ZU22" s="122"/>
      <c r="ZV22" s="123">
        <f>ZV19+ZV21</f>
        <v>0</v>
      </c>
      <c r="ZW22" s="123">
        <f>ZW19+ZW21</f>
        <v>1697</v>
      </c>
      <c r="ZX22" s="124"/>
      <c r="ZY22" s="121">
        <f>ZY19+ZY21</f>
        <v>0</v>
      </c>
      <c r="ZZ22" s="122"/>
      <c r="AAA22" s="122">
        <f>AAA19+AAA21</f>
        <v>0</v>
      </c>
      <c r="AAB22" s="122"/>
      <c r="AAC22" s="123">
        <f>AAC19+AAC21</f>
        <v>0</v>
      </c>
      <c r="AAD22" s="123">
        <f>AAD19+AAD21</f>
        <v>1625</v>
      </c>
      <c r="AAE22" s="124"/>
      <c r="AAF22" s="121">
        <f>AAF19+AAF21</f>
        <v>0</v>
      </c>
      <c r="AAG22" s="122"/>
      <c r="AAH22" s="122">
        <f>AAH19+AAH21</f>
        <v>0</v>
      </c>
      <c r="AAI22" s="122"/>
      <c r="AAJ22" s="123">
        <f>AAJ19+AAJ21</f>
        <v>0</v>
      </c>
      <c r="AAK22" s="123">
        <f>AAK19+AAK21</f>
        <v>1235</v>
      </c>
      <c r="AAL22" s="124"/>
      <c r="AAM22" s="121">
        <f>AAM19+AAM21</f>
        <v>582</v>
      </c>
      <c r="AAN22" s="122"/>
      <c r="AAO22" s="122">
        <f>AAO19+AAO21</f>
        <v>217</v>
      </c>
      <c r="AAP22" s="122"/>
      <c r="AAQ22" s="123">
        <f>AAQ19+AAQ21</f>
        <v>4</v>
      </c>
      <c r="AAR22" s="123">
        <f>AAR19+AAR21</f>
        <v>803</v>
      </c>
      <c r="AAS22" s="124"/>
      <c r="AAT22" s="121">
        <f>AAT19+AAT21</f>
        <v>0</v>
      </c>
      <c r="AAU22" s="122"/>
      <c r="AAV22" s="122">
        <f>AAV19+AAV21</f>
        <v>0</v>
      </c>
      <c r="AAW22" s="122"/>
      <c r="AAX22" s="123"/>
      <c r="AAY22" s="123">
        <f>AAY19+AAY21</f>
        <v>357</v>
      </c>
      <c r="AAZ22" s="124"/>
    </row>
    <row r="25" spans="1:1024" x14ac:dyDescent="0.3">
      <c r="A25" s="16" t="s">
        <v>42</v>
      </c>
      <c r="B25" s="16"/>
      <c r="ZB25" s="179"/>
      <c r="ZC25" s="179"/>
    </row>
    <row r="26" spans="1:1024" x14ac:dyDescent="0.3">
      <c r="A26" s="86" t="s">
        <v>43</v>
      </c>
      <c r="B26" s="87" t="s">
        <v>44</v>
      </c>
      <c r="ZB26" s="135"/>
      <c r="ZC26" s="85"/>
    </row>
    <row r="27" spans="1:1024" x14ac:dyDescent="0.3">
      <c r="A27" s="90" t="s">
        <v>45</v>
      </c>
      <c r="B27" s="87" t="s">
        <v>46</v>
      </c>
      <c r="ZB27" s="135"/>
      <c r="ZC27" s="85"/>
    </row>
    <row r="28" spans="1:1024" x14ac:dyDescent="0.3">
      <c r="A28" s="91" t="s">
        <v>47</v>
      </c>
      <c r="B28" s="87" t="s">
        <v>65</v>
      </c>
      <c r="E28" s="125"/>
      <c r="F28" s="88" t="s">
        <v>58</v>
      </c>
      <c r="ZB28" s="135"/>
      <c r="ZC28" s="85"/>
    </row>
    <row r="29" spans="1:1024" x14ac:dyDescent="0.3">
      <c r="A29" s="90" t="s">
        <v>45</v>
      </c>
      <c r="B29" s="17" t="s">
        <v>49</v>
      </c>
      <c r="E29" s="125"/>
      <c r="F29" s="88"/>
      <c r="ZB29" s="135"/>
      <c r="ZC29" s="85"/>
    </row>
    <row r="30" spans="1:1024" x14ac:dyDescent="0.3">
      <c r="A30" s="125"/>
      <c r="B30" s="125"/>
      <c r="C30" s="125"/>
      <c r="D30" s="125"/>
      <c r="ZB30" s="135"/>
      <c r="ZC30" s="85"/>
    </row>
    <row r="31" spans="1:1024" x14ac:dyDescent="0.3">
      <c r="A31" s="16" t="s">
        <v>66</v>
      </c>
      <c r="B31" s="125" t="s">
        <v>67</v>
      </c>
      <c r="ZB31" s="135"/>
      <c r="ZC31" s="85"/>
    </row>
    <row r="32" spans="1:1024" x14ac:dyDescent="0.3">
      <c r="A32" s="125"/>
      <c r="ZB32" s="135"/>
      <c r="ZC32" s="85"/>
    </row>
    <row r="33" spans="1:679" x14ac:dyDescent="0.3">
      <c r="A33" s="16" t="s">
        <v>68</v>
      </c>
      <c r="ZB33" s="135"/>
      <c r="ZC33" s="85"/>
    </row>
    <row r="34" spans="1:679" x14ac:dyDescent="0.3">
      <c r="A34" s="180" t="s">
        <v>69</v>
      </c>
      <c r="B34" s="14" t="s">
        <v>70</v>
      </c>
      <c r="C34" s="14" t="s">
        <v>71</v>
      </c>
      <c r="ZB34" s="135"/>
      <c r="ZC34" s="85"/>
    </row>
    <row r="35" spans="1:679" x14ac:dyDescent="0.3">
      <c r="A35" s="180"/>
      <c r="B35" s="14" t="s">
        <v>72</v>
      </c>
      <c r="C35" s="17" t="s">
        <v>73</v>
      </c>
      <c r="ZB35" s="135"/>
      <c r="ZC35" s="85"/>
    </row>
    <row r="36" spans="1:679" x14ac:dyDescent="0.3">
      <c r="A36" s="180" t="s">
        <v>74</v>
      </c>
      <c r="B36" s="14" t="s">
        <v>70</v>
      </c>
      <c r="C36" s="14" t="s">
        <v>75</v>
      </c>
      <c r="ZB36" s="135"/>
      <c r="ZC36" s="85"/>
    </row>
    <row r="37" spans="1:679" x14ac:dyDescent="0.3">
      <c r="A37" s="180"/>
      <c r="B37" s="14" t="s">
        <v>72</v>
      </c>
      <c r="C37" s="17" t="s">
        <v>76</v>
      </c>
      <c r="ZB37" s="135"/>
      <c r="ZC37" s="85"/>
    </row>
    <row r="38" spans="1:679" x14ac:dyDescent="0.3">
      <c r="A38" s="180" t="s">
        <v>77</v>
      </c>
      <c r="B38" s="14" t="s">
        <v>70</v>
      </c>
      <c r="C38" s="14" t="s">
        <v>78</v>
      </c>
      <c r="ZB38" s="135"/>
      <c r="ZC38" s="85"/>
    </row>
    <row r="39" spans="1:679" x14ac:dyDescent="0.3">
      <c r="A39" s="180"/>
      <c r="B39" s="14" t="s">
        <v>72</v>
      </c>
      <c r="C39" s="17" t="s">
        <v>79</v>
      </c>
      <c r="ZB39" s="135"/>
      <c r="ZC39" s="85"/>
    </row>
    <row r="40" spans="1:679" x14ac:dyDescent="0.3">
      <c r="A40" s="180" t="s">
        <v>80</v>
      </c>
      <c r="B40" s="14" t="s">
        <v>70</v>
      </c>
      <c r="C40" s="14" t="s">
        <v>81</v>
      </c>
      <c r="ZB40" s="135"/>
      <c r="ZC40" s="85"/>
    </row>
    <row r="41" spans="1:679" x14ac:dyDescent="0.3">
      <c r="A41" s="180"/>
      <c r="B41" s="14" t="s">
        <v>72</v>
      </c>
      <c r="C41" s="17" t="s">
        <v>82</v>
      </c>
      <c r="ZB41" s="135"/>
      <c r="ZC41" s="85"/>
    </row>
    <row r="42" spans="1:679" x14ac:dyDescent="0.3">
      <c r="A42" s="180" t="s">
        <v>83</v>
      </c>
      <c r="B42" s="14" t="s">
        <v>70</v>
      </c>
      <c r="C42" s="14" t="s">
        <v>84</v>
      </c>
      <c r="ZB42" s="135"/>
      <c r="ZC42" s="85"/>
    </row>
    <row r="43" spans="1:679" x14ac:dyDescent="0.3">
      <c r="A43" s="180"/>
      <c r="B43" s="14" t="s">
        <v>72</v>
      </c>
      <c r="C43" s="17" t="s">
        <v>85</v>
      </c>
      <c r="ZB43" s="135"/>
      <c r="ZC43" s="85"/>
    </row>
    <row r="44" spans="1:679" x14ac:dyDescent="0.3">
      <c r="A44" s="180" t="s">
        <v>86</v>
      </c>
      <c r="B44" s="14" t="s">
        <v>70</v>
      </c>
      <c r="C44" s="14" t="s">
        <v>87</v>
      </c>
      <c r="ZB44" s="135"/>
      <c r="ZC44" s="85"/>
    </row>
    <row r="45" spans="1:679" x14ac:dyDescent="0.3">
      <c r="A45" s="180"/>
      <c r="B45" s="14" t="s">
        <v>72</v>
      </c>
      <c r="C45" s="17" t="s">
        <v>88</v>
      </c>
      <c r="ZB45" s="135"/>
      <c r="ZC45" s="85"/>
    </row>
    <row r="46" spans="1:679" x14ac:dyDescent="0.3">
      <c r="A46" s="180" t="s">
        <v>89</v>
      </c>
      <c r="B46" s="14" t="s">
        <v>70</v>
      </c>
      <c r="C46" s="14" t="s">
        <v>90</v>
      </c>
      <c r="ZB46" s="135"/>
      <c r="ZC46" s="85"/>
    </row>
    <row r="47" spans="1:679" x14ac:dyDescent="0.3">
      <c r="A47" s="180"/>
      <c r="B47" s="14" t="s">
        <v>72</v>
      </c>
      <c r="C47" s="137" t="s">
        <v>91</v>
      </c>
      <c r="ZB47" s="135"/>
      <c r="ZC47" s="85"/>
    </row>
    <row r="48" spans="1:679" x14ac:dyDescent="0.3">
      <c r="A48" s="180" t="s">
        <v>92</v>
      </c>
      <c r="B48" s="14" t="s">
        <v>70</v>
      </c>
      <c r="C48" s="14" t="s">
        <v>93</v>
      </c>
      <c r="ZB48" s="135"/>
      <c r="ZC48" s="85"/>
    </row>
    <row r="49" spans="1:679" x14ac:dyDescent="0.3">
      <c r="A49" s="180"/>
      <c r="B49" s="14" t="s">
        <v>72</v>
      </c>
      <c r="C49" s="137" t="s">
        <v>94</v>
      </c>
      <c r="ZB49" s="135"/>
      <c r="ZC49" s="85"/>
    </row>
    <row r="50" spans="1:679" x14ac:dyDescent="0.3">
      <c r="A50" s="180" t="s">
        <v>95</v>
      </c>
      <c r="B50" s="14" t="s">
        <v>70</v>
      </c>
      <c r="C50" s="14" t="s">
        <v>96</v>
      </c>
      <c r="ZB50" s="135"/>
      <c r="ZC50" s="85"/>
    </row>
    <row r="51" spans="1:679" x14ac:dyDescent="0.3">
      <c r="A51" s="180"/>
      <c r="B51" s="14" t="s">
        <v>72</v>
      </c>
      <c r="C51" s="17" t="s">
        <v>97</v>
      </c>
      <c r="ZB51" s="135"/>
      <c r="ZC51" s="85"/>
    </row>
    <row r="52" spans="1:679" x14ac:dyDescent="0.3">
      <c r="A52" s="180" t="s">
        <v>98</v>
      </c>
      <c r="B52" s="14" t="s">
        <v>70</v>
      </c>
      <c r="C52" s="14" t="s">
        <v>99</v>
      </c>
      <c r="ZB52" s="135"/>
      <c r="ZC52" s="85"/>
    </row>
    <row r="53" spans="1:679" x14ac:dyDescent="0.3">
      <c r="A53" s="180"/>
      <c r="B53" s="14" t="s">
        <v>72</v>
      </c>
      <c r="C53" s="137" t="s">
        <v>100</v>
      </c>
      <c r="ZB53" s="135"/>
      <c r="ZC53" s="85"/>
    </row>
    <row r="54" spans="1:679" x14ac:dyDescent="0.3">
      <c r="A54" s="180" t="s">
        <v>101</v>
      </c>
      <c r="B54" s="14" t="s">
        <v>70</v>
      </c>
      <c r="C54" s="14" t="s">
        <v>102</v>
      </c>
      <c r="ZB54" s="135"/>
      <c r="ZC54" s="85"/>
    </row>
    <row r="55" spans="1:679" x14ac:dyDescent="0.3">
      <c r="A55" s="180"/>
      <c r="B55" s="14" t="s">
        <v>72</v>
      </c>
      <c r="C55" s="137" t="s">
        <v>103</v>
      </c>
      <c r="ZB55" s="135"/>
      <c r="ZC55" s="85"/>
    </row>
    <row r="56" spans="1:679" x14ac:dyDescent="0.3">
      <c r="A56" s="180" t="s">
        <v>104</v>
      </c>
      <c r="B56" s="14" t="s">
        <v>70</v>
      </c>
      <c r="C56" s="14" t="s">
        <v>105</v>
      </c>
      <c r="ZB56" s="135"/>
      <c r="ZC56" s="85"/>
    </row>
    <row r="57" spans="1:679" x14ac:dyDescent="0.3">
      <c r="A57" s="180"/>
      <c r="B57" s="14" t="s">
        <v>72</v>
      </c>
      <c r="C57" s="137" t="s">
        <v>106</v>
      </c>
      <c r="ZB57" s="135"/>
      <c r="ZC57" s="85"/>
    </row>
    <row r="58" spans="1:679" x14ac:dyDescent="0.3">
      <c r="A58" s="180" t="s">
        <v>107</v>
      </c>
      <c r="B58" s="14" t="s">
        <v>70</v>
      </c>
      <c r="C58" s="14" t="s">
        <v>108</v>
      </c>
      <c r="ZB58" s="135"/>
      <c r="ZC58" s="85"/>
    </row>
    <row r="59" spans="1:679" x14ac:dyDescent="0.3">
      <c r="A59" s="180"/>
      <c r="B59" s="14" t="s">
        <v>72</v>
      </c>
      <c r="C59" s="137" t="s">
        <v>109</v>
      </c>
      <c r="ZB59" s="135"/>
      <c r="ZC59" s="85"/>
    </row>
    <row r="60" spans="1:679" x14ac:dyDescent="0.3">
      <c r="A60" s="180" t="s">
        <v>110</v>
      </c>
      <c r="B60" s="14" t="s">
        <v>70</v>
      </c>
      <c r="C60" s="14" t="s">
        <v>111</v>
      </c>
      <c r="ZB60" s="135"/>
      <c r="ZC60" s="85"/>
    </row>
    <row r="61" spans="1:679" x14ac:dyDescent="0.3">
      <c r="A61" s="180"/>
      <c r="B61" s="14" t="s">
        <v>72</v>
      </c>
      <c r="C61" s="137" t="s">
        <v>112</v>
      </c>
      <c r="ZB61" s="135"/>
      <c r="ZC61" s="85"/>
    </row>
    <row r="62" spans="1:679" x14ac:dyDescent="0.3">
      <c r="A62" s="180" t="s">
        <v>113</v>
      </c>
      <c r="B62" s="14" t="s">
        <v>70</v>
      </c>
      <c r="C62" s="14" t="s">
        <v>114</v>
      </c>
      <c r="ZB62" s="135"/>
      <c r="ZC62" s="85"/>
    </row>
    <row r="63" spans="1:679" x14ac:dyDescent="0.3">
      <c r="A63" s="180"/>
      <c r="B63" s="14" t="s">
        <v>72</v>
      </c>
      <c r="C63" s="137" t="s">
        <v>115</v>
      </c>
      <c r="ZB63" s="135"/>
      <c r="ZC63" s="85"/>
    </row>
    <row r="64" spans="1:679" x14ac:dyDescent="0.3">
      <c r="A64" s="180" t="s">
        <v>116</v>
      </c>
      <c r="B64" s="14" t="s">
        <v>70</v>
      </c>
      <c r="C64" s="14" t="s">
        <v>117</v>
      </c>
      <c r="ZB64" s="135"/>
      <c r="ZC64" s="85"/>
    </row>
    <row r="65" spans="1:1024" x14ac:dyDescent="0.3">
      <c r="A65" s="180"/>
      <c r="B65" s="14" t="s">
        <v>72</v>
      </c>
      <c r="C65" s="137" t="s">
        <v>118</v>
      </c>
      <c r="ZB65" s="135"/>
      <c r="ZC65" s="85"/>
    </row>
    <row r="66" spans="1:1024" x14ac:dyDescent="0.3">
      <c r="A66" s="180" t="s">
        <v>119</v>
      </c>
      <c r="B66" s="14" t="s">
        <v>70</v>
      </c>
      <c r="C66" s="14" t="s">
        <v>120</v>
      </c>
      <c r="ZB66" s="135"/>
      <c r="ZC66" s="85"/>
    </row>
    <row r="67" spans="1:1024" x14ac:dyDescent="0.3">
      <c r="A67" s="180"/>
      <c r="B67" s="14" t="s">
        <v>72</v>
      </c>
      <c r="C67" s="137" t="s">
        <v>121</v>
      </c>
      <c r="ZB67" s="135"/>
      <c r="ZC67" s="85"/>
    </row>
    <row r="68" spans="1:1024" x14ac:dyDescent="0.3">
      <c r="A68" s="180" t="s">
        <v>122</v>
      </c>
      <c r="B68" s="14" t="s">
        <v>70</v>
      </c>
      <c r="C68" s="14" t="s">
        <v>123</v>
      </c>
      <c r="ZB68" s="135"/>
      <c r="ZC68" s="85"/>
    </row>
    <row r="69" spans="1:1024" x14ac:dyDescent="0.3">
      <c r="A69" s="180"/>
      <c r="B69" s="14" t="s">
        <v>72</v>
      </c>
      <c r="C69" s="137" t="s">
        <v>124</v>
      </c>
      <c r="ZB69" s="135"/>
      <c r="ZC69" s="85"/>
    </row>
    <row r="70" spans="1:1024" x14ac:dyDescent="0.3">
      <c r="A70" s="180" t="s">
        <v>125</v>
      </c>
      <c r="B70" s="14" t="s">
        <v>70</v>
      </c>
      <c r="C70" s="14" t="s">
        <v>126</v>
      </c>
      <c r="ZB70" s="135"/>
      <c r="ZC70" s="85"/>
    </row>
    <row r="71" spans="1:1024" x14ac:dyDescent="0.3">
      <c r="A71" s="180"/>
      <c r="B71" s="14" t="s">
        <v>72</v>
      </c>
      <c r="C71" s="137" t="s">
        <v>127</v>
      </c>
      <c r="ZB71" s="135"/>
      <c r="ZC71" s="85"/>
    </row>
    <row r="72" spans="1:1024" x14ac:dyDescent="0.3">
      <c r="A72" s="180" t="s">
        <v>128</v>
      </c>
      <c r="B72" s="14" t="s">
        <v>70</v>
      </c>
      <c r="C72" s="14" t="s">
        <v>129</v>
      </c>
      <c r="ZB72" s="135"/>
      <c r="ZC72" s="85"/>
    </row>
    <row r="73" spans="1:1024" x14ac:dyDescent="0.3">
      <c r="A73" s="180"/>
      <c r="B73" s="14" t="s">
        <v>72</v>
      </c>
      <c r="C73" s="137" t="s">
        <v>130</v>
      </c>
      <c r="ZB73" s="135"/>
      <c r="ZC73" s="85"/>
    </row>
    <row r="74" spans="1:1024" x14ac:dyDescent="0.3">
      <c r="A74" s="180" t="s">
        <v>131</v>
      </c>
      <c r="B74" s="14" t="s">
        <v>70</v>
      </c>
      <c r="C74" s="14" t="s">
        <v>132</v>
      </c>
      <c r="ZB74" s="135"/>
      <c r="ZC74" s="85"/>
    </row>
    <row r="75" spans="1:1024" x14ac:dyDescent="0.3">
      <c r="A75" s="180"/>
      <c r="B75" s="14" t="s">
        <v>72</v>
      </c>
      <c r="C75" s="137" t="s">
        <v>133</v>
      </c>
      <c r="ZB75" s="135"/>
      <c r="ZC75" s="85"/>
    </row>
    <row r="76" spans="1:1024" x14ac:dyDescent="0.3">
      <c r="A76" s="180" t="s">
        <v>134</v>
      </c>
      <c r="B76" s="14" t="s">
        <v>70</v>
      </c>
      <c r="C76" s="14" t="s">
        <v>135</v>
      </c>
    </row>
    <row r="77" spans="1:1024" x14ac:dyDescent="0.3">
      <c r="A77" s="180"/>
      <c r="B77" s="14" t="s">
        <v>72</v>
      </c>
      <c r="C77" s="137" t="s">
        <v>136</v>
      </c>
    </row>
    <row r="78" spans="1:1024" x14ac:dyDescent="0.3">
      <c r="A78" s="180" t="s">
        <v>137</v>
      </c>
      <c r="B78" s="14" t="s">
        <v>70</v>
      </c>
      <c r="C78" s="14" t="s">
        <v>138</v>
      </c>
      <c r="TA78" s="138"/>
      <c r="ZB78" s="135"/>
      <c r="ZC78" s="85"/>
    </row>
    <row r="79" spans="1:1024" x14ac:dyDescent="0.3">
      <c r="A79" s="180"/>
      <c r="B79" s="14" t="s">
        <v>72</v>
      </c>
      <c r="C79" s="137" t="s">
        <v>139</v>
      </c>
      <c r="TA79" s="138"/>
      <c r="ZB79" s="135"/>
      <c r="ZC79" s="85"/>
    </row>
    <row r="80" spans="1:1024" s="136" customFormat="1" x14ac:dyDescent="0.3">
      <c r="A80" s="180" t="s">
        <v>140</v>
      </c>
      <c r="B80" s="14" t="s">
        <v>70</v>
      </c>
      <c r="C80" s="14" t="s">
        <v>141</v>
      </c>
      <c r="D80" s="14"/>
      <c r="E80" s="14"/>
      <c r="F80" s="14"/>
      <c r="TA80" s="14"/>
      <c r="TB80" s="14"/>
      <c r="TC80" s="14"/>
      <c r="TD80" s="14"/>
      <c r="TE80" s="14"/>
      <c r="TF80" s="14"/>
      <c r="TG80" s="14"/>
      <c r="TH80" s="14"/>
      <c r="TI80" s="14"/>
      <c r="TJ80" s="14"/>
      <c r="TK80" s="14"/>
      <c r="TL80" s="14"/>
      <c r="TM80" s="14"/>
      <c r="TN80" s="14"/>
      <c r="TO80" s="14"/>
      <c r="TP80" s="14"/>
      <c r="TQ80" s="14"/>
      <c r="TR80" s="14"/>
      <c r="TS80" s="14"/>
      <c r="TT80" s="14"/>
      <c r="TU80" s="14"/>
      <c r="TV80" s="14"/>
      <c r="TW80" s="14"/>
      <c r="TX80" s="14"/>
      <c r="TY80" s="14"/>
      <c r="TZ80" s="14"/>
      <c r="UA80" s="14"/>
      <c r="UB80" s="14"/>
      <c r="UC80" s="14"/>
      <c r="UD80" s="14"/>
      <c r="UE80" s="14"/>
      <c r="UF80" s="14"/>
      <c r="UG80" s="14"/>
      <c r="UH80" s="14"/>
      <c r="UI80" s="14"/>
      <c r="UJ80" s="14"/>
      <c r="UK80" s="14"/>
      <c r="UL80" s="14"/>
      <c r="UM80" s="14"/>
      <c r="UN80" s="14"/>
      <c r="UO80" s="14"/>
      <c r="UP80" s="14"/>
      <c r="UQ80" s="14"/>
      <c r="UR80" s="14"/>
      <c r="US80" s="14"/>
      <c r="UT80" s="14"/>
      <c r="UU80" s="14"/>
      <c r="UV80" s="14"/>
      <c r="UW80" s="14"/>
      <c r="UX80" s="14"/>
      <c r="UY80" s="14"/>
      <c r="UZ80" s="14"/>
      <c r="VA80" s="14"/>
      <c r="VB80" s="14"/>
      <c r="VC80" s="14"/>
      <c r="VD80" s="14"/>
      <c r="VE80" s="14"/>
      <c r="VF80" s="14"/>
      <c r="VG80" s="14"/>
      <c r="VH80" s="14"/>
      <c r="VI80" s="14"/>
      <c r="VJ80" s="14"/>
      <c r="VK80" s="14"/>
      <c r="VL80" s="14"/>
      <c r="VM80" s="14"/>
      <c r="VN80" s="14"/>
      <c r="VO80" s="14"/>
      <c r="VP80" s="14"/>
      <c r="VQ80" s="14"/>
      <c r="VR80" s="14"/>
      <c r="VS80" s="14"/>
      <c r="VT80" s="14"/>
      <c r="VU80" s="14"/>
      <c r="VV80" s="14"/>
      <c r="VW80" s="14"/>
      <c r="VX80" s="14"/>
      <c r="VY80" s="14"/>
      <c r="VZ80" s="14"/>
      <c r="WA80" s="14"/>
      <c r="WB80" s="14"/>
      <c r="WC80" s="14"/>
      <c r="WD80" s="14"/>
      <c r="WE80" s="14"/>
      <c r="WF80" s="14"/>
      <c r="WG80" s="14"/>
      <c r="WH80" s="14"/>
      <c r="WI80" s="14"/>
      <c r="WJ80" s="14"/>
      <c r="WK80" s="14"/>
      <c r="WL80" s="14"/>
      <c r="WM80" s="14"/>
      <c r="WN80" s="14"/>
      <c r="WO80" s="14"/>
      <c r="WP80" s="14"/>
      <c r="WQ80" s="14"/>
      <c r="WR80" s="14"/>
      <c r="WS80" s="14"/>
      <c r="WT80" s="14"/>
      <c r="WU80" s="14"/>
      <c r="WV80" s="14"/>
      <c r="WW80" s="14"/>
      <c r="WX80" s="14"/>
      <c r="WY80" s="14"/>
      <c r="WZ80" s="14"/>
      <c r="XA80" s="14"/>
      <c r="XB80" s="14"/>
      <c r="XC80" s="14"/>
      <c r="XD80" s="14"/>
      <c r="XE80" s="14"/>
      <c r="XF80" s="14"/>
      <c r="XG80" s="14"/>
      <c r="XH80" s="14"/>
      <c r="XI80" s="14"/>
      <c r="XJ80" s="14"/>
      <c r="XK80" s="14"/>
      <c r="XL80" s="14"/>
      <c r="XM80" s="14"/>
      <c r="XN80" s="14"/>
      <c r="XO80" s="14"/>
      <c r="XP80" s="14"/>
      <c r="XQ80" s="14"/>
      <c r="XR80" s="14"/>
      <c r="XS80" s="14"/>
      <c r="XT80" s="14"/>
      <c r="XU80" s="14"/>
      <c r="XV80" s="14"/>
      <c r="XW80" s="14"/>
      <c r="XX80" s="14"/>
      <c r="XY80" s="14"/>
      <c r="XZ80" s="14"/>
      <c r="YA80" s="14"/>
      <c r="YB80" s="14"/>
      <c r="YC80" s="14"/>
      <c r="YD80" s="14"/>
      <c r="YE80" s="14"/>
      <c r="YF80" s="14"/>
      <c r="YG80" s="14"/>
      <c r="YH80" s="14"/>
      <c r="YI80" s="14"/>
      <c r="YJ80" s="14"/>
      <c r="YK80" s="14"/>
      <c r="YL80" s="14"/>
      <c r="YM80" s="14"/>
      <c r="YN80" s="14"/>
      <c r="YO80" s="14"/>
      <c r="YP80" s="14"/>
      <c r="YQ80" s="14"/>
      <c r="YR80" s="14"/>
      <c r="YS80" s="14"/>
      <c r="YT80" s="14"/>
      <c r="YU80" s="14"/>
      <c r="YV80" s="14"/>
      <c r="YW80" s="14"/>
      <c r="YX80" s="14"/>
      <c r="YY80" s="14"/>
      <c r="YZ80" s="14"/>
      <c r="ZA80" s="14"/>
      <c r="ZB80" s="135"/>
      <c r="ZC80" s="85"/>
      <c r="ZD80" s="14"/>
      <c r="ZE80" s="14"/>
      <c r="ZF80" s="14"/>
      <c r="ZG80" s="14"/>
      <c r="ZH80" s="14"/>
      <c r="ZI80" s="14"/>
      <c r="ZJ80" s="14"/>
      <c r="ZK80" s="14"/>
      <c r="ZL80" s="14"/>
      <c r="ZM80" s="14"/>
      <c r="ZN80" s="14"/>
      <c r="ZO80" s="14"/>
      <c r="ZP80" s="14"/>
      <c r="ZQ80" s="14"/>
      <c r="ZR80" s="14"/>
      <c r="ZS80" s="14"/>
      <c r="ZT80" s="14"/>
      <c r="ZU80" s="14"/>
      <c r="ZV80" s="14"/>
      <c r="ZW80" s="14"/>
      <c r="ZX80" s="14"/>
      <c r="ZY80" s="14"/>
      <c r="ZZ80" s="14"/>
      <c r="AAA80" s="14"/>
      <c r="AAB80" s="14"/>
      <c r="AAC80" s="14"/>
      <c r="AAD80" s="14"/>
      <c r="AAE80" s="14"/>
      <c r="AAF80" s="14"/>
      <c r="AAG80" s="14"/>
      <c r="AAH80" s="14"/>
      <c r="AAI80" s="14"/>
      <c r="AAJ80" s="14"/>
      <c r="AAK80" s="14"/>
      <c r="AAL80" s="14"/>
      <c r="AAM80" s="14"/>
      <c r="AAN80" s="14"/>
      <c r="AAO80" s="14"/>
      <c r="AAP80" s="14"/>
      <c r="AAQ80" s="14"/>
      <c r="AAR80" s="14"/>
      <c r="AAS80" s="14"/>
      <c r="AAT80" s="14"/>
      <c r="AAU80" s="14"/>
      <c r="AAV80" s="14"/>
      <c r="AAW80" s="14"/>
      <c r="AAX80" s="14"/>
      <c r="AAY80" s="14"/>
      <c r="AAZ80" s="14"/>
      <c r="ABA80" s="14"/>
      <c r="ABB80" s="14"/>
      <c r="ABC80" s="14"/>
      <c r="ABD80" s="14"/>
      <c r="ABE80" s="14"/>
      <c r="ABF80" s="14"/>
      <c r="ABG80" s="14"/>
      <c r="ABH80" s="14"/>
      <c r="ABI80" s="14"/>
      <c r="ABJ80" s="14"/>
      <c r="ABK80" s="14"/>
      <c r="ABL80" s="14"/>
      <c r="ABM80" s="14"/>
      <c r="ABN80" s="14"/>
      <c r="ABO80" s="14"/>
      <c r="ABP80" s="14"/>
      <c r="ABQ80" s="14"/>
      <c r="ABR80" s="14"/>
      <c r="ABS80" s="14"/>
      <c r="ABT80" s="14"/>
      <c r="ABU80" s="14"/>
      <c r="ABV80" s="14"/>
      <c r="ABW80" s="14"/>
      <c r="ABX80" s="14"/>
      <c r="ABY80" s="14"/>
      <c r="ABZ80" s="14"/>
      <c r="ACA80" s="14"/>
      <c r="ACB80" s="14"/>
      <c r="ACC80" s="14"/>
      <c r="ACD80" s="14"/>
      <c r="ACE80" s="14"/>
      <c r="ACF80" s="14"/>
      <c r="ACG80" s="14"/>
      <c r="ACH80" s="14"/>
      <c r="ACI80" s="14"/>
      <c r="ACJ80" s="14"/>
      <c r="ACK80" s="14"/>
      <c r="ACL80" s="14"/>
      <c r="ACM80" s="14"/>
      <c r="ACN80" s="14"/>
      <c r="ACO80" s="14"/>
      <c r="ACP80" s="14"/>
      <c r="ACQ80" s="14"/>
      <c r="ACR80" s="14"/>
      <c r="ACS80" s="14"/>
      <c r="ACT80" s="14"/>
      <c r="ACU80" s="14"/>
      <c r="ACV80" s="14"/>
      <c r="ACW80" s="14"/>
      <c r="ACX80" s="14"/>
      <c r="ACY80" s="14"/>
      <c r="ACZ80" s="14"/>
      <c r="ADA80" s="14"/>
      <c r="ADB80" s="14"/>
      <c r="ADC80" s="14"/>
      <c r="ADD80" s="14"/>
      <c r="ADE80" s="14"/>
      <c r="ADF80" s="14"/>
      <c r="ADG80" s="14"/>
      <c r="ADH80" s="14"/>
      <c r="ADI80" s="14"/>
      <c r="ADJ80" s="14"/>
      <c r="ADK80" s="14"/>
      <c r="ADL80" s="14"/>
      <c r="ADM80" s="14"/>
      <c r="ADN80" s="14"/>
      <c r="ADO80" s="14"/>
      <c r="ADP80" s="14"/>
      <c r="ADQ80" s="14"/>
      <c r="ADR80" s="14"/>
      <c r="ADS80" s="14"/>
      <c r="ADT80" s="14"/>
      <c r="ADU80" s="14"/>
      <c r="ADV80" s="14"/>
      <c r="ADW80" s="14"/>
      <c r="ADX80" s="14"/>
      <c r="ADY80" s="14"/>
      <c r="ADZ80" s="14"/>
      <c r="AEA80" s="14"/>
      <c r="AEB80" s="14"/>
      <c r="AEC80" s="14"/>
      <c r="AED80" s="14"/>
      <c r="AEE80" s="14"/>
      <c r="AEF80" s="14"/>
      <c r="AEG80" s="14"/>
      <c r="AEH80" s="14"/>
      <c r="AEI80" s="14"/>
      <c r="AEJ80" s="14"/>
      <c r="AEK80" s="14"/>
      <c r="AEL80" s="14"/>
      <c r="AEM80" s="14"/>
      <c r="AEN80" s="14"/>
      <c r="AEO80" s="14"/>
      <c r="AEP80" s="14"/>
      <c r="AEQ80" s="14"/>
      <c r="AER80" s="14"/>
      <c r="AES80" s="14"/>
      <c r="AET80" s="14"/>
      <c r="AEU80" s="14"/>
      <c r="AEV80" s="14"/>
      <c r="AEW80" s="14"/>
      <c r="AEX80" s="14"/>
      <c r="AEY80" s="14"/>
      <c r="AEZ80" s="14"/>
      <c r="AFA80" s="14"/>
      <c r="AFB80" s="14"/>
      <c r="AFC80" s="14"/>
      <c r="AFD80" s="14"/>
      <c r="AFE80" s="14"/>
      <c r="AFF80" s="14"/>
      <c r="AFG80" s="14"/>
      <c r="AFH80" s="14"/>
      <c r="AFI80" s="14"/>
      <c r="AFJ80" s="14"/>
      <c r="AFK80" s="14"/>
      <c r="AFL80" s="14"/>
      <c r="AFM80" s="14"/>
      <c r="AFN80" s="14"/>
      <c r="AFO80" s="14"/>
      <c r="AFP80" s="14"/>
      <c r="AFQ80" s="14"/>
      <c r="AFR80" s="14"/>
      <c r="AFS80" s="14"/>
      <c r="AFT80" s="14"/>
      <c r="AFU80" s="14"/>
      <c r="AFV80" s="14"/>
      <c r="AFW80" s="14"/>
      <c r="AFX80" s="14"/>
      <c r="AFY80" s="14"/>
      <c r="AFZ80" s="14"/>
      <c r="AGA80" s="14"/>
      <c r="AGB80" s="14"/>
      <c r="AGC80" s="14"/>
      <c r="AGD80" s="14"/>
      <c r="AGE80" s="14"/>
      <c r="AGF80" s="14"/>
      <c r="AGG80" s="14"/>
      <c r="AGH80" s="14"/>
      <c r="AGI80" s="14"/>
      <c r="AGJ80" s="14"/>
      <c r="AGK80" s="14"/>
      <c r="AGL80" s="14"/>
      <c r="AGM80" s="14"/>
      <c r="AGN80" s="14"/>
      <c r="AGO80" s="14"/>
      <c r="AGP80" s="14"/>
      <c r="AGQ80" s="14"/>
      <c r="AGR80" s="14"/>
      <c r="AGS80" s="14"/>
      <c r="AGT80" s="14"/>
      <c r="AGU80" s="14"/>
      <c r="AGV80" s="14"/>
      <c r="AGW80" s="14"/>
      <c r="AGX80" s="14"/>
      <c r="AGY80" s="14"/>
      <c r="AGZ80" s="14"/>
      <c r="AHA80" s="14"/>
      <c r="AHB80" s="14"/>
      <c r="AHC80" s="14"/>
      <c r="AHD80" s="14"/>
      <c r="AHE80" s="14"/>
      <c r="AHF80" s="14"/>
      <c r="AHG80" s="14"/>
      <c r="AHH80" s="14"/>
      <c r="AHI80" s="14"/>
      <c r="AHJ80" s="14"/>
      <c r="AHK80" s="14"/>
      <c r="AHL80" s="14"/>
      <c r="AHM80" s="14"/>
      <c r="AHN80" s="14"/>
      <c r="AHO80" s="14"/>
      <c r="AHP80" s="14"/>
      <c r="AHQ80" s="14"/>
      <c r="AHR80" s="14"/>
      <c r="AHS80" s="14"/>
      <c r="AHT80" s="14"/>
      <c r="AHU80" s="14"/>
      <c r="AHV80" s="14"/>
      <c r="AHW80" s="14"/>
      <c r="AHX80" s="14"/>
      <c r="AHY80" s="14"/>
      <c r="AHZ80" s="14"/>
      <c r="AIA80" s="14"/>
      <c r="AIB80" s="14"/>
      <c r="AIC80" s="14"/>
      <c r="AID80" s="14"/>
      <c r="AIE80" s="14"/>
      <c r="AIF80" s="14"/>
      <c r="AIG80" s="14"/>
      <c r="AIH80" s="14"/>
      <c r="AII80" s="14"/>
      <c r="AIJ80" s="14"/>
      <c r="AIK80" s="14"/>
      <c r="AIL80" s="14"/>
      <c r="AIM80" s="14"/>
      <c r="AIN80" s="14"/>
      <c r="AIO80" s="14"/>
      <c r="AIP80" s="14"/>
      <c r="AIQ80" s="14"/>
      <c r="AIR80" s="14"/>
      <c r="AIS80" s="14"/>
      <c r="AIT80" s="14"/>
      <c r="AIU80" s="14"/>
      <c r="AIV80" s="14"/>
      <c r="AIW80" s="14"/>
      <c r="AIX80" s="14"/>
      <c r="AIY80" s="14"/>
      <c r="AIZ80" s="14"/>
      <c r="AJA80" s="14"/>
      <c r="AJB80" s="14"/>
      <c r="AJC80" s="14"/>
      <c r="AJD80" s="14"/>
      <c r="AJE80" s="14"/>
      <c r="AJF80" s="14"/>
      <c r="AJG80" s="14"/>
      <c r="AJH80" s="14"/>
      <c r="AJI80" s="14"/>
      <c r="AJJ80" s="14"/>
      <c r="AJK80" s="14"/>
      <c r="AJL80" s="14"/>
      <c r="AJM80" s="14"/>
      <c r="AJN80" s="14"/>
      <c r="AJO80" s="14"/>
      <c r="AJP80" s="14"/>
      <c r="AJQ80" s="14"/>
      <c r="AJR80" s="14"/>
      <c r="AJS80" s="14"/>
      <c r="AJT80" s="14"/>
      <c r="AJU80" s="14"/>
      <c r="AJV80" s="14"/>
      <c r="AJW80" s="14"/>
      <c r="AJX80" s="14"/>
      <c r="AJY80" s="14"/>
      <c r="AJZ80" s="14"/>
      <c r="AKA80" s="14"/>
      <c r="AKB80" s="14"/>
      <c r="AKC80" s="14"/>
      <c r="AKD80" s="14"/>
      <c r="AKE80" s="14"/>
      <c r="AKF80" s="14"/>
      <c r="AKG80" s="14"/>
      <c r="AKH80" s="14"/>
      <c r="AKI80" s="14"/>
      <c r="AKJ80" s="14"/>
      <c r="AKK80" s="14"/>
      <c r="AKL80" s="14"/>
      <c r="AKM80" s="14"/>
      <c r="AKN80" s="14"/>
      <c r="AKO80" s="14"/>
      <c r="AKP80" s="14"/>
      <c r="AKQ80" s="14"/>
      <c r="AKR80" s="14"/>
      <c r="AKS80" s="14"/>
      <c r="AKT80" s="14"/>
      <c r="AKU80" s="14"/>
      <c r="AKV80" s="14"/>
      <c r="AKW80" s="14"/>
      <c r="AKX80" s="14"/>
      <c r="AKY80" s="14"/>
      <c r="AKZ80" s="14"/>
      <c r="ALA80" s="14"/>
      <c r="ALB80" s="14"/>
      <c r="ALC80" s="14"/>
      <c r="ALD80" s="14"/>
      <c r="ALE80" s="14"/>
      <c r="ALF80" s="14"/>
      <c r="ALG80" s="14"/>
      <c r="ALH80" s="14"/>
      <c r="ALI80" s="14"/>
      <c r="ALJ80" s="14"/>
      <c r="ALK80" s="14"/>
      <c r="ALL80" s="14"/>
      <c r="ALM80" s="14"/>
      <c r="ALN80" s="14"/>
      <c r="ALO80" s="14"/>
      <c r="ALP80" s="14"/>
      <c r="ALQ80" s="14"/>
      <c r="ALR80" s="14"/>
      <c r="ALS80" s="14"/>
      <c r="ALT80" s="14"/>
      <c r="ALU80" s="14"/>
      <c r="ALV80" s="14"/>
      <c r="ALW80" s="14"/>
      <c r="ALX80" s="14"/>
      <c r="ALY80" s="14"/>
      <c r="ALZ80" s="14"/>
      <c r="AMA80" s="14"/>
      <c r="AMB80" s="14"/>
      <c r="AMC80" s="14"/>
      <c r="AMD80" s="14"/>
      <c r="AME80" s="14"/>
      <c r="AMF80" s="14"/>
      <c r="AMG80" s="14"/>
      <c r="AMH80" s="14"/>
      <c r="AMI80" s="14"/>
      <c r="AMJ80" s="14"/>
    </row>
    <row r="81" spans="1:1024" s="139" customFormat="1" x14ac:dyDescent="0.3">
      <c r="A81" s="180"/>
      <c r="B81" s="14" t="s">
        <v>72</v>
      </c>
      <c r="C81" s="137" t="s">
        <v>142</v>
      </c>
      <c r="D81" s="14"/>
      <c r="E81" s="137"/>
      <c r="F81" s="137"/>
      <c r="TA81" s="14"/>
      <c r="TB81" s="14"/>
      <c r="TC81" s="14"/>
      <c r="TD81" s="14"/>
      <c r="TE81" s="14"/>
      <c r="TF81" s="14"/>
      <c r="TG81" s="14"/>
      <c r="TH81" s="14"/>
      <c r="TI81" s="14"/>
      <c r="TJ81" s="14"/>
      <c r="TK81" s="14"/>
      <c r="TL81" s="14"/>
      <c r="TM81" s="14"/>
      <c r="TN81" s="14"/>
      <c r="TO81" s="14"/>
      <c r="TP81" s="14"/>
      <c r="TQ81" s="14"/>
      <c r="TR81" s="14"/>
      <c r="TS81" s="14"/>
      <c r="TT81" s="14"/>
      <c r="TU81" s="14"/>
      <c r="TV81" s="14"/>
      <c r="TW81" s="14"/>
      <c r="TX81" s="14"/>
      <c r="TY81" s="14"/>
      <c r="TZ81" s="14"/>
      <c r="UA81" s="14"/>
      <c r="UB81" s="14"/>
      <c r="UC81" s="14"/>
      <c r="UD81" s="14"/>
      <c r="UE81" s="14"/>
      <c r="UF81" s="14"/>
      <c r="UG81" s="14"/>
      <c r="UH81" s="14"/>
      <c r="UI81" s="14"/>
      <c r="UJ81" s="14"/>
      <c r="UK81" s="14"/>
      <c r="UL81" s="14"/>
      <c r="UM81" s="14"/>
      <c r="UN81" s="14"/>
      <c r="UO81" s="14"/>
      <c r="UP81" s="14"/>
      <c r="UQ81" s="14"/>
      <c r="UR81" s="14"/>
      <c r="US81" s="14"/>
      <c r="UT81" s="14"/>
      <c r="UU81" s="14"/>
      <c r="UV81" s="14"/>
      <c r="UW81" s="14"/>
      <c r="UX81" s="14"/>
      <c r="UY81" s="14"/>
      <c r="UZ81" s="14"/>
      <c r="VA81" s="14"/>
      <c r="VB81" s="14"/>
      <c r="VC81" s="14"/>
      <c r="VD81" s="14"/>
      <c r="VE81" s="14"/>
      <c r="VF81" s="14"/>
      <c r="VG81" s="14"/>
      <c r="VH81" s="14"/>
      <c r="VI81" s="14"/>
      <c r="VJ81" s="14"/>
      <c r="VK81" s="14"/>
      <c r="VL81" s="14"/>
      <c r="VM81" s="14"/>
      <c r="VN81" s="14"/>
      <c r="VO81" s="14"/>
      <c r="VP81" s="14"/>
      <c r="VQ81" s="14"/>
      <c r="VR81" s="14"/>
      <c r="VS81" s="14"/>
      <c r="VT81" s="14"/>
      <c r="VU81" s="14"/>
      <c r="VV81" s="14"/>
      <c r="VW81" s="14"/>
      <c r="VX81" s="14"/>
      <c r="VY81" s="14"/>
      <c r="VZ81" s="14"/>
      <c r="WA81" s="14"/>
      <c r="WB81" s="14"/>
      <c r="WC81" s="14"/>
      <c r="WD81" s="14"/>
      <c r="WE81" s="14"/>
      <c r="WF81" s="14"/>
      <c r="WG81" s="14"/>
      <c r="WH81" s="14"/>
      <c r="WI81" s="14"/>
      <c r="WJ81" s="14"/>
      <c r="WK81" s="14"/>
      <c r="WL81" s="14"/>
      <c r="WM81" s="14"/>
      <c r="WN81" s="14"/>
      <c r="WO81" s="14"/>
      <c r="WP81" s="14"/>
      <c r="WQ81" s="14"/>
      <c r="WR81" s="14"/>
      <c r="WS81" s="14"/>
      <c r="WT81" s="14"/>
      <c r="WU81" s="14"/>
      <c r="WV81" s="14"/>
      <c r="WW81" s="14"/>
      <c r="WX81" s="14"/>
      <c r="WY81" s="14"/>
      <c r="WZ81" s="14"/>
      <c r="XA81" s="14"/>
      <c r="XB81" s="14"/>
      <c r="XC81" s="14"/>
      <c r="XD81" s="14"/>
      <c r="XE81" s="14"/>
      <c r="XF81" s="14"/>
      <c r="XG81" s="14"/>
      <c r="XH81" s="14"/>
      <c r="XI81" s="14"/>
      <c r="XJ81" s="14"/>
      <c r="XK81" s="14"/>
      <c r="XL81" s="14"/>
      <c r="XM81" s="14"/>
      <c r="XN81" s="14"/>
      <c r="XO81" s="14"/>
      <c r="XP81" s="14"/>
      <c r="XQ81" s="14"/>
      <c r="XR81" s="14"/>
      <c r="XS81" s="14"/>
      <c r="XT81" s="14"/>
      <c r="XU81" s="14"/>
      <c r="XV81" s="14"/>
      <c r="XW81" s="14"/>
      <c r="XX81" s="14"/>
      <c r="XY81" s="14"/>
      <c r="XZ81" s="14"/>
      <c r="YA81" s="14"/>
      <c r="YB81" s="14"/>
      <c r="YC81" s="14"/>
      <c r="YD81" s="14"/>
      <c r="YE81" s="14"/>
      <c r="YF81" s="14"/>
      <c r="YG81" s="14"/>
      <c r="YH81" s="14"/>
      <c r="YI81" s="14"/>
      <c r="YJ81" s="14"/>
      <c r="YK81" s="14"/>
      <c r="YL81" s="14"/>
      <c r="YM81" s="14"/>
      <c r="YN81" s="14"/>
      <c r="YO81" s="14"/>
      <c r="YP81" s="14"/>
      <c r="YQ81" s="14"/>
      <c r="YR81" s="14"/>
      <c r="YS81" s="14"/>
      <c r="YT81" s="14"/>
      <c r="YU81" s="14"/>
      <c r="YV81" s="14"/>
      <c r="YW81" s="14"/>
      <c r="YX81" s="14"/>
      <c r="YY81" s="14"/>
      <c r="YZ81" s="14"/>
      <c r="ZA81" s="14"/>
      <c r="ZB81" s="135"/>
      <c r="ZC81" s="85"/>
      <c r="ZD81" s="14"/>
      <c r="ZE81" s="14"/>
      <c r="ZF81" s="14"/>
      <c r="ZG81" s="14"/>
      <c r="ZH81" s="14"/>
      <c r="ZI81" s="14"/>
      <c r="ZJ81" s="14"/>
      <c r="ZK81" s="14"/>
      <c r="ZL81" s="14"/>
      <c r="ZM81" s="14"/>
      <c r="ZN81" s="14"/>
      <c r="ZO81" s="14"/>
      <c r="ZP81" s="14"/>
      <c r="ZQ81" s="14"/>
      <c r="ZR81" s="14"/>
      <c r="ZS81" s="14"/>
      <c r="ZT81" s="14"/>
      <c r="ZU81" s="14"/>
      <c r="ZV81" s="14"/>
      <c r="ZW81" s="14"/>
      <c r="ZX81" s="14"/>
      <c r="ZY81" s="14"/>
      <c r="ZZ81" s="14"/>
      <c r="AAA81" s="14"/>
      <c r="AAB81" s="14"/>
      <c r="AAC81" s="14"/>
      <c r="AAD81" s="14"/>
      <c r="AAE81" s="14"/>
      <c r="AAF81" s="14"/>
      <c r="AAG81" s="14"/>
      <c r="AAH81" s="14"/>
      <c r="AAI81" s="14"/>
      <c r="AAJ81" s="14"/>
      <c r="AAK81" s="14"/>
      <c r="AAL81" s="14"/>
      <c r="AAM81" s="14"/>
      <c r="AAN81" s="14"/>
      <c r="AAO81" s="14"/>
      <c r="AAP81" s="14"/>
      <c r="AAQ81" s="14"/>
      <c r="AAR81" s="14"/>
      <c r="AAS81" s="14"/>
      <c r="AAT81" s="14"/>
      <c r="AAU81" s="14"/>
      <c r="AAV81" s="14"/>
      <c r="AAW81" s="14"/>
      <c r="AAX81" s="14"/>
      <c r="AAY81" s="14"/>
      <c r="AAZ81" s="14"/>
      <c r="ABA81" s="14"/>
      <c r="ABB81" s="14"/>
      <c r="ABC81" s="14"/>
      <c r="ABD81" s="14"/>
      <c r="ABE81" s="14"/>
      <c r="ABF81" s="14"/>
      <c r="ABG81" s="14"/>
      <c r="ABH81" s="14"/>
      <c r="ABI81" s="14"/>
      <c r="ABJ81" s="14"/>
      <c r="ABK81" s="14"/>
      <c r="ABL81" s="14"/>
      <c r="ABM81" s="14"/>
      <c r="ABN81" s="14"/>
      <c r="ABO81" s="14"/>
      <c r="ABP81" s="14"/>
      <c r="ABQ81" s="14"/>
      <c r="ABR81" s="14"/>
      <c r="ABS81" s="14"/>
      <c r="ABT81" s="14"/>
      <c r="ABU81" s="14"/>
      <c r="ABV81" s="14"/>
      <c r="ABW81" s="14"/>
      <c r="ABX81" s="14"/>
      <c r="ABY81" s="14"/>
      <c r="ABZ81" s="14"/>
      <c r="ACA81" s="14"/>
      <c r="ACB81" s="14"/>
      <c r="ACC81" s="14"/>
      <c r="ACD81" s="14"/>
      <c r="ACE81" s="14"/>
      <c r="ACF81" s="14"/>
      <c r="ACG81" s="14"/>
      <c r="ACH81" s="14"/>
      <c r="ACI81" s="14"/>
      <c r="ACJ81" s="14"/>
      <c r="ACK81" s="14"/>
      <c r="ACL81" s="14"/>
      <c r="ACM81" s="14"/>
      <c r="ACN81" s="14"/>
      <c r="ACO81" s="14"/>
      <c r="ACP81" s="14"/>
      <c r="ACQ81" s="14"/>
      <c r="ACR81" s="14"/>
      <c r="ACS81" s="14"/>
      <c r="ACT81" s="14"/>
      <c r="ACU81" s="14"/>
      <c r="ACV81" s="14"/>
      <c r="ACW81" s="14"/>
      <c r="ACX81" s="14"/>
      <c r="ACY81" s="14"/>
      <c r="ACZ81" s="14"/>
      <c r="ADA81" s="14"/>
      <c r="ADB81" s="14"/>
      <c r="ADC81" s="14"/>
      <c r="ADD81" s="14"/>
      <c r="ADE81" s="14"/>
      <c r="ADF81" s="14"/>
      <c r="ADG81" s="14"/>
      <c r="ADH81" s="14"/>
      <c r="ADI81" s="14"/>
      <c r="ADJ81" s="14"/>
      <c r="ADK81" s="14"/>
      <c r="ADL81" s="14"/>
      <c r="ADM81" s="14"/>
      <c r="ADN81" s="14"/>
      <c r="ADO81" s="14"/>
      <c r="ADP81" s="14"/>
      <c r="ADQ81" s="14"/>
      <c r="ADR81" s="14"/>
      <c r="ADS81" s="14"/>
      <c r="ADT81" s="14"/>
      <c r="ADU81" s="14"/>
      <c r="ADV81" s="14"/>
      <c r="ADW81" s="14"/>
      <c r="ADX81" s="14"/>
      <c r="ADY81" s="14"/>
      <c r="ADZ81" s="14"/>
      <c r="AEA81" s="14"/>
      <c r="AEB81" s="14"/>
      <c r="AEC81" s="14"/>
      <c r="AED81" s="14"/>
      <c r="AEE81" s="14"/>
      <c r="AEF81" s="14"/>
      <c r="AEG81" s="14"/>
      <c r="AEH81" s="14"/>
      <c r="AEI81" s="14"/>
      <c r="AEJ81" s="14"/>
      <c r="AEK81" s="14"/>
      <c r="AEL81" s="14"/>
      <c r="AEM81" s="14"/>
      <c r="AEN81" s="14"/>
      <c r="AEO81" s="14"/>
      <c r="AEP81" s="14"/>
      <c r="AEQ81" s="14"/>
      <c r="AER81" s="14"/>
      <c r="AES81" s="14"/>
      <c r="AET81" s="14"/>
      <c r="AEU81" s="14"/>
      <c r="AEV81" s="14"/>
      <c r="AEW81" s="14"/>
      <c r="AEX81" s="14"/>
      <c r="AEY81" s="14"/>
      <c r="AEZ81" s="14"/>
      <c r="AFA81" s="14"/>
      <c r="AFB81" s="14"/>
      <c r="AFC81" s="14"/>
      <c r="AFD81" s="14"/>
      <c r="AFE81" s="14"/>
      <c r="AFF81" s="14"/>
      <c r="AFG81" s="14"/>
      <c r="AFH81" s="14"/>
      <c r="AFI81" s="14"/>
      <c r="AFJ81" s="14"/>
      <c r="AFK81" s="14"/>
      <c r="AFL81" s="14"/>
      <c r="AFM81" s="14"/>
      <c r="AFN81" s="14"/>
      <c r="AFO81" s="14"/>
      <c r="AFP81" s="14"/>
      <c r="AFQ81" s="14"/>
      <c r="AFR81" s="14"/>
      <c r="AFS81" s="14"/>
      <c r="AFT81" s="14"/>
      <c r="AFU81" s="14"/>
      <c r="AFV81" s="14"/>
      <c r="AFW81" s="14"/>
      <c r="AFX81" s="14"/>
      <c r="AFY81" s="14"/>
      <c r="AFZ81" s="14"/>
      <c r="AGA81" s="14"/>
      <c r="AGB81" s="14"/>
      <c r="AGC81" s="14"/>
      <c r="AGD81" s="14"/>
      <c r="AGE81" s="14"/>
      <c r="AGF81" s="14"/>
      <c r="AGG81" s="14"/>
      <c r="AGH81" s="14"/>
      <c r="AGI81" s="14"/>
      <c r="AGJ81" s="14"/>
      <c r="AGK81" s="14"/>
      <c r="AGL81" s="14"/>
      <c r="AGM81" s="14"/>
      <c r="AGN81" s="14"/>
      <c r="AGO81" s="14"/>
      <c r="AGP81" s="14"/>
      <c r="AGQ81" s="14"/>
      <c r="AGR81" s="14"/>
      <c r="AGS81" s="14"/>
      <c r="AGT81" s="14"/>
      <c r="AGU81" s="14"/>
      <c r="AGV81" s="14"/>
      <c r="AGW81" s="14"/>
      <c r="AGX81" s="14"/>
      <c r="AGY81" s="14"/>
      <c r="AGZ81" s="14"/>
      <c r="AHA81" s="14"/>
      <c r="AHB81" s="14"/>
      <c r="AHC81" s="14"/>
      <c r="AHD81" s="14"/>
      <c r="AHE81" s="14"/>
      <c r="AHF81" s="14"/>
      <c r="AHG81" s="14"/>
      <c r="AHH81" s="14"/>
      <c r="AHI81" s="14"/>
      <c r="AHJ81" s="14"/>
      <c r="AHK81" s="14"/>
      <c r="AHL81" s="14"/>
      <c r="AHM81" s="14"/>
      <c r="AHN81" s="14"/>
      <c r="AHO81" s="14"/>
      <c r="AHP81" s="14"/>
      <c r="AHQ81" s="14"/>
      <c r="AHR81" s="14"/>
      <c r="AHS81" s="14"/>
      <c r="AHT81" s="14"/>
      <c r="AHU81" s="14"/>
      <c r="AHV81" s="14"/>
      <c r="AHW81" s="14"/>
      <c r="AHX81" s="14"/>
      <c r="AHY81" s="14"/>
      <c r="AHZ81" s="14"/>
      <c r="AIA81" s="14"/>
      <c r="AIB81" s="14"/>
      <c r="AIC81" s="14"/>
      <c r="AID81" s="14"/>
      <c r="AIE81" s="14"/>
      <c r="AIF81" s="14"/>
      <c r="AIG81" s="14"/>
      <c r="AIH81" s="14"/>
      <c r="AII81" s="14"/>
      <c r="AIJ81" s="14"/>
      <c r="AIK81" s="14"/>
      <c r="AIL81" s="14"/>
      <c r="AIM81" s="14"/>
      <c r="AIN81" s="14"/>
      <c r="AIO81" s="14"/>
      <c r="AIP81" s="14"/>
      <c r="AIQ81" s="14"/>
      <c r="AIR81" s="14"/>
      <c r="AIS81" s="14"/>
      <c r="AIT81" s="14"/>
      <c r="AIU81" s="14"/>
      <c r="AIV81" s="14"/>
      <c r="AIW81" s="14"/>
      <c r="AIX81" s="14"/>
      <c r="AIY81" s="14"/>
      <c r="AIZ81" s="14"/>
      <c r="AJA81" s="14"/>
      <c r="AJB81" s="14"/>
      <c r="AJC81" s="14"/>
      <c r="AJD81" s="14"/>
      <c r="AJE81" s="14"/>
      <c r="AJF81" s="14"/>
      <c r="AJG81" s="14"/>
      <c r="AJH81" s="14"/>
      <c r="AJI81" s="14"/>
      <c r="AJJ81" s="14"/>
      <c r="AJK81" s="14"/>
      <c r="AJL81" s="14"/>
      <c r="AJM81" s="14"/>
      <c r="AJN81" s="14"/>
      <c r="AJO81" s="14"/>
      <c r="AJP81" s="14"/>
      <c r="AJQ81" s="14"/>
      <c r="AJR81" s="14"/>
      <c r="AJS81" s="14"/>
      <c r="AJT81" s="14"/>
      <c r="AJU81" s="14"/>
      <c r="AJV81" s="14"/>
      <c r="AJW81" s="14"/>
      <c r="AJX81" s="14"/>
      <c r="AJY81" s="14"/>
      <c r="AJZ81" s="14"/>
      <c r="AKA81" s="14"/>
      <c r="AKB81" s="14"/>
      <c r="AKC81" s="14"/>
      <c r="AKD81" s="14"/>
      <c r="AKE81" s="14"/>
      <c r="AKF81" s="14"/>
      <c r="AKG81" s="14"/>
      <c r="AKH81" s="14"/>
      <c r="AKI81" s="14"/>
      <c r="AKJ81" s="14"/>
      <c r="AKK81" s="14"/>
      <c r="AKL81" s="14"/>
      <c r="AKM81" s="14"/>
      <c r="AKN81" s="14"/>
      <c r="AKO81" s="14"/>
      <c r="AKP81" s="14"/>
      <c r="AKQ81" s="14"/>
      <c r="AKR81" s="14"/>
      <c r="AKS81" s="14"/>
      <c r="AKT81" s="14"/>
      <c r="AKU81" s="14"/>
      <c r="AKV81" s="14"/>
      <c r="AKW81" s="14"/>
      <c r="AKX81" s="14"/>
      <c r="AKY81" s="14"/>
      <c r="AKZ81" s="14"/>
      <c r="ALA81" s="14"/>
      <c r="ALB81" s="14"/>
      <c r="ALC81" s="14"/>
      <c r="ALD81" s="14"/>
      <c r="ALE81" s="14"/>
      <c r="ALF81" s="14"/>
      <c r="ALG81" s="14"/>
      <c r="ALH81" s="14"/>
      <c r="ALI81" s="14"/>
      <c r="ALJ81" s="14"/>
      <c r="ALK81" s="14"/>
      <c r="ALL81" s="14"/>
      <c r="ALM81" s="14"/>
      <c r="ALN81" s="14"/>
      <c r="ALO81" s="14"/>
      <c r="ALP81" s="14"/>
      <c r="ALQ81" s="14"/>
      <c r="ALR81" s="14"/>
      <c r="ALS81" s="14"/>
      <c r="ALT81" s="14"/>
      <c r="ALU81" s="14"/>
      <c r="ALV81" s="14"/>
      <c r="ALW81" s="14"/>
      <c r="ALX81" s="14"/>
      <c r="ALY81" s="14"/>
      <c r="ALZ81" s="14"/>
      <c r="AMA81" s="14"/>
      <c r="AMB81" s="14"/>
      <c r="AMC81" s="14"/>
      <c r="AMD81" s="14"/>
      <c r="AME81" s="14"/>
      <c r="AMF81" s="14"/>
      <c r="AMG81" s="14"/>
      <c r="AMH81" s="14"/>
      <c r="AMI81" s="14"/>
      <c r="AMJ81" s="14"/>
    </row>
    <row r="82" spans="1:1024" s="136" customFormat="1" x14ac:dyDescent="0.3">
      <c r="A82" s="180" t="s">
        <v>143</v>
      </c>
      <c r="B82" s="14" t="s">
        <v>70</v>
      </c>
      <c r="C82" s="14" t="s">
        <v>144</v>
      </c>
      <c r="D82" s="14"/>
      <c r="E82" s="138"/>
      <c r="F82" s="138"/>
      <c r="TA82" s="14"/>
      <c r="TB82" s="14"/>
      <c r="TC82" s="14"/>
      <c r="TD82" s="14"/>
      <c r="TE82" s="14"/>
      <c r="TF82" s="14"/>
      <c r="TG82" s="14"/>
      <c r="TH82" s="14"/>
      <c r="TI82" s="14"/>
      <c r="TJ82" s="14"/>
      <c r="TK82" s="14"/>
      <c r="TL82" s="14"/>
      <c r="TM82" s="14"/>
      <c r="TN82" s="14"/>
      <c r="TO82" s="14"/>
      <c r="TP82" s="14"/>
      <c r="TQ82" s="14"/>
      <c r="TR82" s="14"/>
      <c r="TS82" s="14"/>
      <c r="TT82" s="14"/>
      <c r="TU82" s="14"/>
      <c r="TV82" s="14"/>
      <c r="TW82" s="14"/>
      <c r="TX82" s="14"/>
      <c r="TY82" s="14"/>
      <c r="TZ82" s="14"/>
      <c r="UA82" s="14"/>
      <c r="UB82" s="14"/>
      <c r="UC82" s="14"/>
      <c r="UD82" s="14"/>
      <c r="UE82" s="14"/>
      <c r="UF82" s="14"/>
      <c r="UG82" s="14"/>
      <c r="UH82" s="14"/>
      <c r="UI82" s="14"/>
      <c r="UJ82" s="14"/>
      <c r="UK82" s="14"/>
      <c r="UL82" s="14"/>
      <c r="UM82" s="14"/>
      <c r="UN82" s="14"/>
      <c r="UO82" s="14"/>
      <c r="UP82" s="14"/>
      <c r="UQ82" s="14"/>
      <c r="UR82" s="14"/>
      <c r="US82" s="14"/>
      <c r="UT82" s="14"/>
      <c r="UU82" s="14"/>
      <c r="UV82" s="14"/>
      <c r="UW82" s="14"/>
      <c r="UX82" s="14"/>
      <c r="UY82" s="14"/>
      <c r="UZ82" s="14"/>
      <c r="VA82" s="14"/>
      <c r="VB82" s="14"/>
      <c r="VC82" s="14"/>
      <c r="VD82" s="14"/>
      <c r="VE82" s="14"/>
      <c r="VF82" s="14"/>
      <c r="VG82" s="14"/>
      <c r="VH82" s="14"/>
      <c r="VI82" s="14"/>
      <c r="VJ82" s="14"/>
      <c r="VK82" s="14"/>
      <c r="VL82" s="14"/>
      <c r="VM82" s="14"/>
      <c r="VN82" s="14"/>
      <c r="VO82" s="14"/>
      <c r="VP82" s="14"/>
      <c r="VQ82" s="14"/>
      <c r="VR82" s="14"/>
      <c r="VS82" s="14"/>
      <c r="VT82" s="14"/>
      <c r="VU82" s="14"/>
      <c r="VV82" s="14"/>
      <c r="VW82" s="14"/>
      <c r="VX82" s="14"/>
      <c r="VY82" s="14"/>
      <c r="VZ82" s="14"/>
      <c r="WA82" s="14"/>
      <c r="WB82" s="14"/>
      <c r="WC82" s="14"/>
      <c r="WD82" s="14"/>
      <c r="WE82" s="14"/>
      <c r="WF82" s="14"/>
      <c r="WG82" s="14"/>
      <c r="WH82" s="14"/>
      <c r="WI82" s="14"/>
      <c r="WJ82" s="14"/>
      <c r="WK82" s="14"/>
      <c r="WL82" s="14"/>
      <c r="WM82" s="14"/>
      <c r="WN82" s="14"/>
      <c r="WO82" s="14"/>
      <c r="WP82" s="14"/>
      <c r="WQ82" s="14"/>
      <c r="WR82" s="14"/>
      <c r="WS82" s="14"/>
      <c r="WT82" s="14"/>
      <c r="WU82" s="14"/>
      <c r="WV82" s="14"/>
      <c r="WW82" s="14"/>
      <c r="WX82" s="14"/>
      <c r="WY82" s="14"/>
      <c r="WZ82" s="14"/>
      <c r="XA82" s="14"/>
      <c r="XB82" s="14"/>
      <c r="XC82" s="14"/>
      <c r="XD82" s="14"/>
      <c r="XE82" s="14"/>
      <c r="XF82" s="14"/>
      <c r="XG82" s="14"/>
      <c r="XH82" s="14"/>
      <c r="XI82" s="14"/>
      <c r="XJ82" s="14"/>
      <c r="XK82" s="14"/>
      <c r="XL82" s="14"/>
      <c r="XM82" s="14"/>
      <c r="XN82" s="14"/>
      <c r="XO82" s="14"/>
      <c r="XP82" s="14"/>
      <c r="XQ82" s="14"/>
      <c r="XR82" s="14"/>
      <c r="XS82" s="14"/>
      <c r="XT82" s="14"/>
      <c r="XU82" s="14"/>
      <c r="XV82" s="14"/>
      <c r="XW82" s="14"/>
      <c r="XX82" s="14"/>
      <c r="XY82" s="14"/>
      <c r="XZ82" s="14"/>
      <c r="YA82" s="14"/>
      <c r="YB82" s="14"/>
      <c r="YC82" s="14"/>
      <c r="YD82" s="14"/>
      <c r="YE82" s="14"/>
      <c r="YF82" s="14"/>
      <c r="YG82" s="14"/>
      <c r="YH82" s="14"/>
      <c r="YI82" s="14"/>
      <c r="YJ82" s="14"/>
      <c r="YK82" s="14"/>
      <c r="YL82" s="14"/>
      <c r="YM82" s="14"/>
      <c r="YN82" s="14"/>
      <c r="YO82" s="14"/>
      <c r="YP82" s="14"/>
      <c r="YQ82" s="14"/>
      <c r="YR82" s="14"/>
      <c r="YS82" s="14"/>
      <c r="YT82" s="14"/>
      <c r="YU82" s="14"/>
      <c r="YV82" s="14"/>
      <c r="YW82" s="14"/>
      <c r="YX82" s="14"/>
      <c r="YY82" s="14"/>
      <c r="YZ82" s="14"/>
      <c r="ZA82" s="14"/>
      <c r="ZB82" s="135"/>
      <c r="ZC82" s="85"/>
      <c r="ZD82" s="14"/>
      <c r="ZE82" s="14"/>
      <c r="ZF82" s="14"/>
      <c r="ZG82" s="14"/>
      <c r="ZH82" s="14"/>
      <c r="ZI82" s="14"/>
      <c r="ZJ82" s="14"/>
      <c r="ZK82" s="14"/>
      <c r="ZL82" s="14"/>
      <c r="ZM82" s="14"/>
      <c r="ZN82" s="14"/>
      <c r="ZO82" s="14"/>
      <c r="ZP82" s="14"/>
      <c r="ZQ82" s="14"/>
      <c r="ZR82" s="14"/>
      <c r="ZS82" s="14"/>
      <c r="ZT82" s="14"/>
      <c r="ZU82" s="14"/>
      <c r="ZV82" s="14"/>
      <c r="ZW82" s="14"/>
      <c r="ZX82" s="14"/>
      <c r="ZY82" s="14"/>
      <c r="ZZ82" s="14"/>
      <c r="AAA82" s="14"/>
      <c r="AAB82" s="14"/>
      <c r="AAC82" s="14"/>
      <c r="AAD82" s="14"/>
      <c r="AAE82" s="14"/>
      <c r="AAF82" s="14"/>
      <c r="AAG82" s="14"/>
      <c r="AAH82" s="14"/>
      <c r="AAI82" s="14"/>
      <c r="AAJ82" s="14"/>
      <c r="AAK82" s="14"/>
      <c r="AAL82" s="14"/>
      <c r="AAM82" s="14"/>
      <c r="AAN82" s="14"/>
      <c r="AAO82" s="14"/>
      <c r="AAP82" s="14"/>
      <c r="AAQ82" s="14"/>
      <c r="AAR82" s="14"/>
      <c r="AAS82" s="14"/>
      <c r="AAT82" s="14"/>
      <c r="AAU82" s="14"/>
      <c r="AAV82" s="14"/>
      <c r="AAW82" s="14"/>
      <c r="AAX82" s="14"/>
      <c r="AAY82" s="14"/>
      <c r="AAZ82" s="14"/>
      <c r="ABA82" s="14"/>
      <c r="ABB82" s="14"/>
      <c r="ABC82" s="14"/>
      <c r="ABD82" s="14"/>
      <c r="ABE82" s="14"/>
      <c r="ABF82" s="14"/>
      <c r="ABG82" s="14"/>
      <c r="ABH82" s="14"/>
      <c r="ABI82" s="14"/>
      <c r="ABJ82" s="14"/>
      <c r="ABK82" s="14"/>
      <c r="ABL82" s="14"/>
      <c r="ABM82" s="14"/>
      <c r="ABN82" s="14"/>
      <c r="ABO82" s="14"/>
      <c r="ABP82" s="14"/>
      <c r="ABQ82" s="14"/>
      <c r="ABR82" s="14"/>
      <c r="ABS82" s="14"/>
      <c r="ABT82" s="14"/>
      <c r="ABU82" s="14"/>
      <c r="ABV82" s="14"/>
      <c r="ABW82" s="14"/>
      <c r="ABX82" s="14"/>
      <c r="ABY82" s="14"/>
      <c r="ABZ82" s="14"/>
      <c r="ACA82" s="14"/>
      <c r="ACB82" s="14"/>
      <c r="ACC82" s="14"/>
      <c r="ACD82" s="14"/>
      <c r="ACE82" s="14"/>
      <c r="ACF82" s="14"/>
      <c r="ACG82" s="14"/>
      <c r="ACH82" s="14"/>
      <c r="ACI82" s="14"/>
      <c r="ACJ82" s="14"/>
      <c r="ACK82" s="14"/>
      <c r="ACL82" s="14"/>
      <c r="ACM82" s="14"/>
      <c r="ACN82" s="14"/>
      <c r="ACO82" s="14"/>
      <c r="ACP82" s="14"/>
      <c r="ACQ82" s="14"/>
      <c r="ACR82" s="14"/>
      <c r="ACS82" s="14"/>
      <c r="ACT82" s="14"/>
      <c r="ACU82" s="14"/>
      <c r="ACV82" s="14"/>
      <c r="ACW82" s="14"/>
      <c r="ACX82" s="14"/>
      <c r="ACY82" s="14"/>
      <c r="ACZ82" s="14"/>
      <c r="ADA82" s="14"/>
      <c r="ADB82" s="14"/>
      <c r="ADC82" s="14"/>
      <c r="ADD82" s="14"/>
      <c r="ADE82" s="14"/>
      <c r="ADF82" s="14"/>
      <c r="ADG82" s="14"/>
      <c r="ADH82" s="14"/>
      <c r="ADI82" s="14"/>
      <c r="ADJ82" s="14"/>
      <c r="ADK82" s="14"/>
      <c r="ADL82" s="14"/>
      <c r="ADM82" s="14"/>
      <c r="ADN82" s="14"/>
      <c r="ADO82" s="14"/>
      <c r="ADP82" s="14"/>
      <c r="ADQ82" s="14"/>
      <c r="ADR82" s="14"/>
      <c r="ADS82" s="14"/>
      <c r="ADT82" s="14"/>
      <c r="ADU82" s="14"/>
      <c r="ADV82" s="14"/>
      <c r="ADW82" s="14"/>
      <c r="ADX82" s="14"/>
      <c r="ADY82" s="14"/>
      <c r="ADZ82" s="14"/>
      <c r="AEA82" s="14"/>
      <c r="AEB82" s="14"/>
      <c r="AEC82" s="14"/>
      <c r="AED82" s="14"/>
      <c r="AEE82" s="14"/>
      <c r="AEF82" s="14"/>
      <c r="AEG82" s="14"/>
      <c r="AEH82" s="14"/>
      <c r="AEI82" s="14"/>
      <c r="AEJ82" s="14"/>
      <c r="AEK82" s="14"/>
      <c r="AEL82" s="14"/>
      <c r="AEM82" s="14"/>
      <c r="AEN82" s="14"/>
      <c r="AEO82" s="14"/>
      <c r="AEP82" s="14"/>
      <c r="AEQ82" s="14"/>
      <c r="AER82" s="14"/>
      <c r="AES82" s="14"/>
      <c r="AET82" s="14"/>
      <c r="AEU82" s="14"/>
      <c r="AEV82" s="14"/>
      <c r="AEW82" s="14"/>
      <c r="AEX82" s="14"/>
      <c r="AEY82" s="14"/>
      <c r="AEZ82" s="14"/>
      <c r="AFA82" s="14"/>
      <c r="AFB82" s="14"/>
      <c r="AFC82" s="14"/>
      <c r="AFD82" s="14"/>
      <c r="AFE82" s="14"/>
      <c r="AFF82" s="14"/>
      <c r="AFG82" s="14"/>
      <c r="AFH82" s="14"/>
      <c r="AFI82" s="14"/>
      <c r="AFJ82" s="14"/>
      <c r="AFK82" s="14"/>
      <c r="AFL82" s="14"/>
      <c r="AFM82" s="14"/>
      <c r="AFN82" s="14"/>
      <c r="AFO82" s="14"/>
      <c r="AFP82" s="14"/>
      <c r="AFQ82" s="14"/>
      <c r="AFR82" s="14"/>
      <c r="AFS82" s="14"/>
      <c r="AFT82" s="14"/>
      <c r="AFU82" s="14"/>
      <c r="AFV82" s="14"/>
      <c r="AFW82" s="14"/>
      <c r="AFX82" s="14"/>
      <c r="AFY82" s="14"/>
      <c r="AFZ82" s="14"/>
      <c r="AGA82" s="14"/>
      <c r="AGB82" s="14"/>
      <c r="AGC82" s="14"/>
      <c r="AGD82" s="14"/>
      <c r="AGE82" s="14"/>
      <c r="AGF82" s="14"/>
      <c r="AGG82" s="14"/>
      <c r="AGH82" s="14"/>
      <c r="AGI82" s="14"/>
      <c r="AGJ82" s="14"/>
      <c r="AGK82" s="14"/>
      <c r="AGL82" s="14"/>
      <c r="AGM82" s="14"/>
      <c r="AGN82" s="14"/>
      <c r="AGO82" s="14"/>
      <c r="AGP82" s="14"/>
      <c r="AGQ82" s="14"/>
      <c r="AGR82" s="14"/>
      <c r="AGS82" s="14"/>
      <c r="AGT82" s="14"/>
      <c r="AGU82" s="14"/>
      <c r="AGV82" s="14"/>
      <c r="AGW82" s="14"/>
      <c r="AGX82" s="14"/>
      <c r="AGY82" s="14"/>
      <c r="AGZ82" s="14"/>
      <c r="AHA82" s="14"/>
      <c r="AHB82" s="14"/>
      <c r="AHC82" s="14"/>
      <c r="AHD82" s="14"/>
      <c r="AHE82" s="14"/>
      <c r="AHF82" s="14"/>
      <c r="AHG82" s="14"/>
      <c r="AHH82" s="14"/>
      <c r="AHI82" s="14"/>
      <c r="AHJ82" s="14"/>
      <c r="AHK82" s="14"/>
      <c r="AHL82" s="14"/>
      <c r="AHM82" s="14"/>
      <c r="AHN82" s="14"/>
      <c r="AHO82" s="14"/>
      <c r="AHP82" s="14"/>
      <c r="AHQ82" s="14"/>
      <c r="AHR82" s="14"/>
      <c r="AHS82" s="14"/>
      <c r="AHT82" s="14"/>
      <c r="AHU82" s="14"/>
      <c r="AHV82" s="14"/>
      <c r="AHW82" s="14"/>
      <c r="AHX82" s="14"/>
      <c r="AHY82" s="14"/>
      <c r="AHZ82" s="14"/>
      <c r="AIA82" s="14"/>
      <c r="AIB82" s="14"/>
      <c r="AIC82" s="14"/>
      <c r="AID82" s="14"/>
      <c r="AIE82" s="14"/>
      <c r="AIF82" s="14"/>
      <c r="AIG82" s="14"/>
      <c r="AIH82" s="14"/>
      <c r="AII82" s="14"/>
      <c r="AIJ82" s="14"/>
      <c r="AIK82" s="14"/>
      <c r="AIL82" s="14"/>
      <c r="AIM82" s="14"/>
      <c r="AIN82" s="14"/>
      <c r="AIO82" s="14"/>
      <c r="AIP82" s="14"/>
      <c r="AIQ82" s="14"/>
      <c r="AIR82" s="14"/>
      <c r="AIS82" s="14"/>
      <c r="AIT82" s="14"/>
      <c r="AIU82" s="14"/>
      <c r="AIV82" s="14"/>
      <c r="AIW82" s="14"/>
      <c r="AIX82" s="14"/>
      <c r="AIY82" s="14"/>
      <c r="AIZ82" s="14"/>
      <c r="AJA82" s="14"/>
      <c r="AJB82" s="14"/>
      <c r="AJC82" s="14"/>
      <c r="AJD82" s="14"/>
      <c r="AJE82" s="14"/>
      <c r="AJF82" s="14"/>
      <c r="AJG82" s="14"/>
      <c r="AJH82" s="14"/>
      <c r="AJI82" s="14"/>
      <c r="AJJ82" s="14"/>
      <c r="AJK82" s="14"/>
      <c r="AJL82" s="14"/>
      <c r="AJM82" s="14"/>
      <c r="AJN82" s="14"/>
      <c r="AJO82" s="14"/>
      <c r="AJP82" s="14"/>
      <c r="AJQ82" s="14"/>
      <c r="AJR82" s="14"/>
      <c r="AJS82" s="14"/>
      <c r="AJT82" s="14"/>
      <c r="AJU82" s="14"/>
      <c r="AJV82" s="14"/>
      <c r="AJW82" s="14"/>
      <c r="AJX82" s="14"/>
      <c r="AJY82" s="14"/>
      <c r="AJZ82" s="14"/>
      <c r="AKA82" s="14"/>
      <c r="AKB82" s="14"/>
      <c r="AKC82" s="14"/>
      <c r="AKD82" s="14"/>
      <c r="AKE82" s="14"/>
      <c r="AKF82" s="14"/>
      <c r="AKG82" s="14"/>
      <c r="AKH82" s="14"/>
      <c r="AKI82" s="14"/>
      <c r="AKJ82" s="14"/>
      <c r="AKK82" s="14"/>
      <c r="AKL82" s="14"/>
      <c r="AKM82" s="14"/>
      <c r="AKN82" s="14"/>
      <c r="AKO82" s="14"/>
      <c r="AKP82" s="14"/>
      <c r="AKQ82" s="14"/>
      <c r="AKR82" s="14"/>
      <c r="AKS82" s="14"/>
      <c r="AKT82" s="14"/>
      <c r="AKU82" s="14"/>
      <c r="AKV82" s="14"/>
      <c r="AKW82" s="14"/>
      <c r="AKX82" s="14"/>
      <c r="AKY82" s="14"/>
      <c r="AKZ82" s="14"/>
      <c r="ALA82" s="14"/>
      <c r="ALB82" s="14"/>
      <c r="ALC82" s="14"/>
      <c r="ALD82" s="14"/>
      <c r="ALE82" s="14"/>
      <c r="ALF82" s="14"/>
      <c r="ALG82" s="14"/>
      <c r="ALH82" s="14"/>
      <c r="ALI82" s="14"/>
      <c r="ALJ82" s="14"/>
      <c r="ALK82" s="14"/>
      <c r="ALL82" s="14"/>
      <c r="ALM82" s="14"/>
      <c r="ALN82" s="14"/>
      <c r="ALO82" s="14"/>
      <c r="ALP82" s="14"/>
      <c r="ALQ82" s="14"/>
      <c r="ALR82" s="14"/>
      <c r="ALS82" s="14"/>
      <c r="ALT82" s="14"/>
      <c r="ALU82" s="14"/>
      <c r="ALV82" s="14"/>
      <c r="ALW82" s="14"/>
      <c r="ALX82" s="14"/>
      <c r="ALY82" s="14"/>
      <c r="ALZ82" s="14"/>
      <c r="AMA82" s="14"/>
      <c r="AMB82" s="14"/>
      <c r="AMC82" s="14"/>
      <c r="AMD82" s="14"/>
      <c r="AME82" s="14"/>
      <c r="AMF82" s="14"/>
      <c r="AMG82" s="14"/>
      <c r="AMH82" s="14"/>
      <c r="AMI82" s="14"/>
      <c r="AMJ82" s="14"/>
    </row>
    <row r="83" spans="1:1024" s="139" customFormat="1" x14ac:dyDescent="0.3">
      <c r="A83" s="180"/>
      <c r="B83" s="14" t="s">
        <v>72</v>
      </c>
      <c r="C83" s="137" t="s">
        <v>145</v>
      </c>
      <c r="D83" s="14"/>
      <c r="E83" s="140"/>
      <c r="F83" s="140"/>
      <c r="TA83" s="14"/>
      <c r="TB83" s="14"/>
      <c r="TC83" s="14"/>
      <c r="TD83" s="14"/>
      <c r="TE83" s="14"/>
      <c r="TF83" s="14"/>
      <c r="TG83" s="14"/>
      <c r="TH83" s="14"/>
      <c r="TI83" s="14"/>
      <c r="TJ83" s="14"/>
      <c r="TK83" s="14"/>
      <c r="TL83" s="14"/>
      <c r="TM83" s="14"/>
      <c r="TN83" s="14"/>
      <c r="TO83" s="14"/>
      <c r="TP83" s="14"/>
      <c r="TQ83" s="14"/>
      <c r="TR83" s="14"/>
      <c r="TS83" s="14"/>
      <c r="TT83" s="14"/>
      <c r="TU83" s="14"/>
      <c r="TV83" s="14"/>
      <c r="TW83" s="14"/>
      <c r="TX83" s="14"/>
      <c r="TY83" s="14"/>
      <c r="TZ83" s="14"/>
      <c r="UA83" s="14"/>
      <c r="UB83" s="14"/>
      <c r="UC83" s="14"/>
      <c r="UD83" s="14"/>
      <c r="UE83" s="14"/>
      <c r="UF83" s="14"/>
      <c r="UG83" s="14"/>
      <c r="UH83" s="14"/>
      <c r="UI83" s="14"/>
      <c r="UJ83" s="14"/>
      <c r="UK83" s="14"/>
      <c r="UL83" s="14"/>
      <c r="UM83" s="14"/>
      <c r="UN83" s="14"/>
      <c r="UO83" s="14"/>
      <c r="UP83" s="14"/>
      <c r="UQ83" s="14"/>
      <c r="UR83" s="14"/>
      <c r="US83" s="14"/>
      <c r="UT83" s="14"/>
      <c r="UU83" s="14"/>
      <c r="UV83" s="14"/>
      <c r="UW83" s="14"/>
      <c r="UX83" s="14"/>
      <c r="UY83" s="14"/>
      <c r="UZ83" s="14"/>
      <c r="VA83" s="14"/>
      <c r="VB83" s="14"/>
      <c r="VC83" s="14"/>
      <c r="VD83" s="14"/>
      <c r="VE83" s="14"/>
      <c r="VF83" s="14"/>
      <c r="VG83" s="14"/>
      <c r="VH83" s="14"/>
      <c r="VI83" s="14"/>
      <c r="VJ83" s="14"/>
      <c r="VK83" s="14"/>
      <c r="VL83" s="14"/>
      <c r="VM83" s="14"/>
      <c r="VN83" s="14"/>
      <c r="VO83" s="14"/>
      <c r="VP83" s="14"/>
      <c r="VQ83" s="14"/>
      <c r="VR83" s="14"/>
      <c r="VS83" s="14"/>
      <c r="VT83" s="14"/>
      <c r="VU83" s="14"/>
      <c r="VV83" s="14"/>
      <c r="VW83" s="14"/>
      <c r="VX83" s="14"/>
      <c r="VY83" s="14"/>
      <c r="VZ83" s="14"/>
      <c r="WA83" s="14"/>
      <c r="WB83" s="14"/>
      <c r="WC83" s="14"/>
      <c r="WD83" s="14"/>
      <c r="WE83" s="14"/>
      <c r="WF83" s="14"/>
      <c r="WG83" s="14"/>
      <c r="WH83" s="14"/>
      <c r="WI83" s="14"/>
      <c r="WJ83" s="14"/>
      <c r="WK83" s="14"/>
      <c r="WL83" s="14"/>
      <c r="WM83" s="14"/>
      <c r="WN83" s="14"/>
      <c r="WO83" s="14"/>
      <c r="WP83" s="14"/>
      <c r="WQ83" s="14"/>
      <c r="WR83" s="14"/>
      <c r="WS83" s="14"/>
      <c r="WT83" s="14"/>
      <c r="WU83" s="14"/>
      <c r="WV83" s="14"/>
      <c r="WW83" s="14"/>
      <c r="WX83" s="14"/>
      <c r="WY83" s="14"/>
      <c r="WZ83" s="14"/>
      <c r="XA83" s="14"/>
      <c r="XB83" s="14"/>
      <c r="XC83" s="14"/>
      <c r="XD83" s="14"/>
      <c r="XE83" s="14"/>
      <c r="XF83" s="14"/>
      <c r="XG83" s="14"/>
      <c r="XH83" s="14"/>
      <c r="XI83" s="14"/>
      <c r="XJ83" s="14"/>
      <c r="XK83" s="14"/>
      <c r="XL83" s="14"/>
      <c r="XM83" s="14"/>
      <c r="XN83" s="14"/>
      <c r="XO83" s="14"/>
      <c r="XP83" s="14"/>
      <c r="XQ83" s="14"/>
      <c r="XR83" s="14"/>
      <c r="XS83" s="14"/>
      <c r="XT83" s="14"/>
      <c r="XU83" s="14"/>
      <c r="XV83" s="14"/>
      <c r="XW83" s="14"/>
      <c r="XX83" s="14"/>
      <c r="XY83" s="14"/>
      <c r="XZ83" s="14"/>
      <c r="YA83" s="14"/>
      <c r="YB83" s="14"/>
      <c r="YC83" s="14"/>
      <c r="YD83" s="14"/>
      <c r="YE83" s="14"/>
      <c r="YF83" s="14"/>
      <c r="YG83" s="14"/>
      <c r="YH83" s="14"/>
      <c r="YI83" s="14"/>
      <c r="YJ83" s="14"/>
      <c r="YK83" s="14"/>
      <c r="YL83" s="14"/>
      <c r="YM83" s="14"/>
      <c r="YN83" s="14"/>
      <c r="YO83" s="14"/>
      <c r="YP83" s="14"/>
      <c r="YQ83" s="14"/>
      <c r="YR83" s="14"/>
      <c r="YS83" s="14"/>
      <c r="YT83" s="14"/>
      <c r="YU83" s="14"/>
      <c r="YV83" s="14"/>
      <c r="YW83" s="14"/>
      <c r="YX83" s="14"/>
      <c r="YY83" s="14"/>
      <c r="YZ83" s="14"/>
      <c r="ZA83" s="14"/>
      <c r="ZB83" s="135"/>
      <c r="ZC83" s="141"/>
      <c r="ZD83" s="14"/>
      <c r="ZE83" s="14"/>
      <c r="ZF83" s="14"/>
      <c r="ZG83" s="14"/>
      <c r="ZH83" s="14"/>
      <c r="ZI83" s="14"/>
      <c r="ZJ83" s="14"/>
      <c r="ZK83" s="14"/>
      <c r="ZL83" s="14"/>
      <c r="ZM83" s="14"/>
      <c r="ZN83" s="14"/>
      <c r="ZO83" s="14"/>
      <c r="ZP83" s="14"/>
      <c r="ZQ83" s="14"/>
      <c r="ZR83" s="14"/>
      <c r="ZS83" s="14"/>
      <c r="ZT83" s="14"/>
      <c r="ZU83" s="14"/>
      <c r="ZV83" s="14"/>
      <c r="ZW83" s="14"/>
      <c r="ZX83" s="14"/>
      <c r="ZY83" s="14"/>
      <c r="ZZ83" s="14"/>
      <c r="AAA83" s="14"/>
      <c r="AAB83" s="14"/>
      <c r="AAC83" s="14"/>
      <c r="AAD83" s="14"/>
      <c r="AAE83" s="14"/>
      <c r="AAF83" s="14"/>
      <c r="AAG83" s="14"/>
      <c r="AAH83" s="14"/>
      <c r="AAI83" s="14"/>
      <c r="AAJ83" s="14"/>
      <c r="AAK83" s="14"/>
      <c r="AAL83" s="14"/>
      <c r="AAM83" s="14"/>
      <c r="AAN83" s="14"/>
      <c r="AAO83" s="14"/>
      <c r="AAP83" s="14"/>
      <c r="AAQ83" s="14"/>
      <c r="AAR83" s="14"/>
      <c r="AAS83" s="14"/>
      <c r="AAT83" s="14"/>
      <c r="AAU83" s="14"/>
      <c r="AAV83" s="14"/>
      <c r="AAW83" s="14"/>
      <c r="AAX83" s="14"/>
      <c r="AAY83" s="14"/>
      <c r="AAZ83" s="14"/>
      <c r="ABA83" s="14"/>
      <c r="ABB83" s="14"/>
      <c r="ABC83" s="14"/>
      <c r="ABD83" s="14"/>
      <c r="ABE83" s="14"/>
      <c r="ABF83" s="14"/>
      <c r="ABG83" s="14"/>
      <c r="ABH83" s="14"/>
      <c r="ABI83" s="14"/>
      <c r="ABJ83" s="14"/>
      <c r="ABK83" s="14"/>
      <c r="ABL83" s="14"/>
      <c r="ABM83" s="14"/>
      <c r="ABN83" s="14"/>
      <c r="ABO83" s="14"/>
      <c r="ABP83" s="14"/>
      <c r="ABQ83" s="14"/>
      <c r="ABR83" s="14"/>
      <c r="ABS83" s="14"/>
      <c r="ABT83" s="14"/>
      <c r="ABU83" s="14"/>
      <c r="ABV83" s="14"/>
      <c r="ABW83" s="14"/>
      <c r="ABX83" s="14"/>
      <c r="ABY83" s="14"/>
      <c r="ABZ83" s="14"/>
      <c r="ACA83" s="14"/>
      <c r="ACB83" s="14"/>
      <c r="ACC83" s="14"/>
      <c r="ACD83" s="14"/>
      <c r="ACE83" s="14"/>
      <c r="ACF83" s="14"/>
      <c r="ACG83" s="14"/>
      <c r="ACH83" s="14"/>
      <c r="ACI83" s="14"/>
      <c r="ACJ83" s="14"/>
      <c r="ACK83" s="14"/>
      <c r="ACL83" s="14"/>
      <c r="ACM83" s="14"/>
      <c r="ACN83" s="14"/>
      <c r="ACO83" s="14"/>
      <c r="ACP83" s="14"/>
      <c r="ACQ83" s="14"/>
      <c r="ACR83" s="14"/>
      <c r="ACS83" s="14"/>
      <c r="ACT83" s="14"/>
      <c r="ACU83" s="14"/>
      <c r="ACV83" s="14"/>
      <c r="ACW83" s="14"/>
      <c r="ACX83" s="14"/>
      <c r="ACY83" s="14"/>
      <c r="ACZ83" s="14"/>
      <c r="ADA83" s="14"/>
      <c r="ADB83" s="14"/>
      <c r="ADC83" s="14"/>
      <c r="ADD83" s="14"/>
      <c r="ADE83" s="14"/>
      <c r="ADF83" s="14"/>
      <c r="ADG83" s="14"/>
      <c r="ADH83" s="14"/>
      <c r="ADI83" s="14"/>
      <c r="ADJ83" s="14"/>
      <c r="ADK83" s="14"/>
      <c r="ADL83" s="14"/>
      <c r="ADM83" s="14"/>
      <c r="ADN83" s="14"/>
      <c r="ADO83" s="14"/>
      <c r="ADP83" s="14"/>
      <c r="ADQ83" s="14"/>
      <c r="ADR83" s="14"/>
      <c r="ADS83" s="14"/>
      <c r="ADT83" s="14"/>
      <c r="ADU83" s="14"/>
      <c r="ADV83" s="14"/>
      <c r="ADW83" s="14"/>
      <c r="ADX83" s="14"/>
      <c r="ADY83" s="14"/>
      <c r="ADZ83" s="14"/>
      <c r="AEA83" s="14"/>
      <c r="AEB83" s="14"/>
      <c r="AEC83" s="14"/>
      <c r="AED83" s="14"/>
      <c r="AEE83" s="14"/>
      <c r="AEF83" s="14"/>
      <c r="AEG83" s="14"/>
      <c r="AEH83" s="14"/>
      <c r="AEI83" s="14"/>
      <c r="AEJ83" s="14"/>
      <c r="AEK83" s="14"/>
      <c r="AEL83" s="14"/>
      <c r="AEM83" s="14"/>
      <c r="AEN83" s="14"/>
      <c r="AEO83" s="14"/>
      <c r="AEP83" s="14"/>
      <c r="AEQ83" s="14"/>
      <c r="AER83" s="14"/>
      <c r="AES83" s="14"/>
      <c r="AET83" s="14"/>
      <c r="AEU83" s="14"/>
      <c r="AEV83" s="14"/>
      <c r="AEW83" s="14"/>
      <c r="AEX83" s="14"/>
      <c r="AEY83" s="14"/>
      <c r="AEZ83" s="14"/>
      <c r="AFA83" s="14"/>
      <c r="AFB83" s="14"/>
      <c r="AFC83" s="14"/>
      <c r="AFD83" s="14"/>
      <c r="AFE83" s="14"/>
      <c r="AFF83" s="14"/>
      <c r="AFG83" s="14"/>
      <c r="AFH83" s="14"/>
      <c r="AFI83" s="14"/>
      <c r="AFJ83" s="14"/>
      <c r="AFK83" s="14"/>
      <c r="AFL83" s="14"/>
      <c r="AFM83" s="14"/>
      <c r="AFN83" s="14"/>
      <c r="AFO83" s="14"/>
      <c r="AFP83" s="14"/>
      <c r="AFQ83" s="14"/>
      <c r="AFR83" s="14"/>
      <c r="AFS83" s="14"/>
      <c r="AFT83" s="14"/>
      <c r="AFU83" s="14"/>
      <c r="AFV83" s="14"/>
      <c r="AFW83" s="14"/>
      <c r="AFX83" s="14"/>
      <c r="AFY83" s="14"/>
      <c r="AFZ83" s="14"/>
      <c r="AGA83" s="14"/>
      <c r="AGB83" s="14"/>
      <c r="AGC83" s="14"/>
      <c r="AGD83" s="14"/>
      <c r="AGE83" s="14"/>
      <c r="AGF83" s="14"/>
      <c r="AGG83" s="14"/>
      <c r="AGH83" s="14"/>
      <c r="AGI83" s="14"/>
      <c r="AGJ83" s="14"/>
      <c r="AGK83" s="14"/>
      <c r="AGL83" s="14"/>
      <c r="AGM83" s="14"/>
      <c r="AGN83" s="14"/>
      <c r="AGO83" s="14"/>
      <c r="AGP83" s="14"/>
      <c r="AGQ83" s="14"/>
      <c r="AGR83" s="14"/>
      <c r="AGS83" s="14"/>
      <c r="AGT83" s="14"/>
      <c r="AGU83" s="14"/>
      <c r="AGV83" s="14"/>
      <c r="AGW83" s="14"/>
      <c r="AGX83" s="14"/>
      <c r="AGY83" s="14"/>
      <c r="AGZ83" s="14"/>
      <c r="AHA83" s="14"/>
      <c r="AHB83" s="14"/>
      <c r="AHC83" s="14"/>
      <c r="AHD83" s="14"/>
      <c r="AHE83" s="14"/>
      <c r="AHF83" s="14"/>
      <c r="AHG83" s="14"/>
      <c r="AHH83" s="14"/>
      <c r="AHI83" s="14"/>
      <c r="AHJ83" s="14"/>
      <c r="AHK83" s="14"/>
      <c r="AHL83" s="14"/>
      <c r="AHM83" s="14"/>
      <c r="AHN83" s="14"/>
      <c r="AHO83" s="14"/>
      <c r="AHP83" s="14"/>
      <c r="AHQ83" s="14"/>
      <c r="AHR83" s="14"/>
      <c r="AHS83" s="14"/>
      <c r="AHT83" s="14"/>
      <c r="AHU83" s="14"/>
      <c r="AHV83" s="14"/>
      <c r="AHW83" s="14"/>
      <c r="AHX83" s="14"/>
      <c r="AHY83" s="14"/>
      <c r="AHZ83" s="14"/>
      <c r="AIA83" s="14"/>
      <c r="AIB83" s="14"/>
      <c r="AIC83" s="14"/>
      <c r="AID83" s="14"/>
      <c r="AIE83" s="14"/>
      <c r="AIF83" s="14"/>
      <c r="AIG83" s="14"/>
      <c r="AIH83" s="14"/>
      <c r="AII83" s="14"/>
      <c r="AIJ83" s="14"/>
      <c r="AIK83" s="14"/>
      <c r="AIL83" s="14"/>
      <c r="AIM83" s="14"/>
      <c r="AIN83" s="14"/>
      <c r="AIO83" s="14"/>
      <c r="AIP83" s="14"/>
      <c r="AIQ83" s="14"/>
      <c r="AIR83" s="14"/>
      <c r="AIS83" s="14"/>
      <c r="AIT83" s="14"/>
      <c r="AIU83" s="14"/>
      <c r="AIV83" s="14"/>
      <c r="AIW83" s="14"/>
      <c r="AIX83" s="14"/>
      <c r="AIY83" s="14"/>
      <c r="AIZ83" s="14"/>
      <c r="AJA83" s="14"/>
      <c r="AJB83" s="14"/>
      <c r="AJC83" s="14"/>
      <c r="AJD83" s="14"/>
      <c r="AJE83" s="14"/>
      <c r="AJF83" s="14"/>
      <c r="AJG83" s="14"/>
      <c r="AJH83" s="14"/>
      <c r="AJI83" s="14"/>
      <c r="AJJ83" s="14"/>
      <c r="AJK83" s="14"/>
      <c r="AJL83" s="14"/>
      <c r="AJM83" s="14"/>
      <c r="AJN83" s="14"/>
      <c r="AJO83" s="14"/>
      <c r="AJP83" s="14"/>
      <c r="AJQ83" s="14"/>
      <c r="AJR83" s="14"/>
      <c r="AJS83" s="14"/>
      <c r="AJT83" s="14"/>
      <c r="AJU83" s="14"/>
      <c r="AJV83" s="14"/>
      <c r="AJW83" s="14"/>
      <c r="AJX83" s="14"/>
      <c r="AJY83" s="14"/>
      <c r="AJZ83" s="14"/>
      <c r="AKA83" s="14"/>
      <c r="AKB83" s="14"/>
      <c r="AKC83" s="14"/>
      <c r="AKD83" s="14"/>
      <c r="AKE83" s="14"/>
      <c r="AKF83" s="14"/>
      <c r="AKG83" s="14"/>
      <c r="AKH83" s="14"/>
      <c r="AKI83" s="14"/>
      <c r="AKJ83" s="14"/>
      <c r="AKK83" s="14"/>
      <c r="AKL83" s="14"/>
      <c r="AKM83" s="14"/>
      <c r="AKN83" s="14"/>
      <c r="AKO83" s="14"/>
      <c r="AKP83" s="14"/>
      <c r="AKQ83" s="14"/>
      <c r="AKR83" s="14"/>
      <c r="AKS83" s="14"/>
      <c r="AKT83" s="14"/>
      <c r="AKU83" s="14"/>
      <c r="AKV83" s="14"/>
      <c r="AKW83" s="14"/>
      <c r="AKX83" s="14"/>
      <c r="AKY83" s="14"/>
      <c r="AKZ83" s="14"/>
      <c r="ALA83" s="14"/>
      <c r="ALB83" s="14"/>
      <c r="ALC83" s="14"/>
      <c r="ALD83" s="14"/>
      <c r="ALE83" s="14"/>
      <c r="ALF83" s="14"/>
      <c r="ALG83" s="14"/>
      <c r="ALH83" s="14"/>
      <c r="ALI83" s="14"/>
      <c r="ALJ83" s="14"/>
      <c r="ALK83" s="14"/>
      <c r="ALL83" s="14"/>
      <c r="ALM83" s="14"/>
      <c r="ALN83" s="14"/>
      <c r="ALO83" s="14"/>
      <c r="ALP83" s="14"/>
      <c r="ALQ83" s="14"/>
      <c r="ALR83" s="14"/>
      <c r="ALS83" s="14"/>
      <c r="ALT83" s="14"/>
      <c r="ALU83" s="14"/>
      <c r="ALV83" s="14"/>
      <c r="ALW83" s="14"/>
      <c r="ALX83" s="14"/>
      <c r="ALY83" s="14"/>
      <c r="ALZ83" s="14"/>
      <c r="AMA83" s="14"/>
      <c r="AMB83" s="14"/>
      <c r="AMC83" s="14"/>
      <c r="AMD83" s="14"/>
      <c r="AME83" s="14"/>
      <c r="AMF83" s="14"/>
      <c r="AMG83" s="14"/>
      <c r="AMH83" s="14"/>
      <c r="AMI83" s="14"/>
      <c r="AMJ83" s="14"/>
    </row>
    <row r="84" spans="1:1024" s="136" customFormat="1" x14ac:dyDescent="0.3">
      <c r="A84" s="180" t="s">
        <v>146</v>
      </c>
      <c r="B84" s="14" t="s">
        <v>70</v>
      </c>
      <c r="C84" s="14" t="s">
        <v>147</v>
      </c>
      <c r="D84" s="14"/>
      <c r="E84" s="138"/>
      <c r="F84" s="138"/>
      <c r="TA84" s="14"/>
      <c r="TB84" s="14"/>
      <c r="TC84" s="14"/>
      <c r="TD84" s="14"/>
      <c r="TE84" s="14"/>
      <c r="TF84" s="14"/>
      <c r="TG84" s="14"/>
      <c r="TH84" s="14"/>
      <c r="TI84" s="14"/>
      <c r="TJ84" s="14"/>
      <c r="TK84" s="14"/>
      <c r="TL84" s="14"/>
      <c r="TM84" s="14"/>
      <c r="TN84" s="14"/>
      <c r="TO84" s="14"/>
      <c r="TP84" s="14"/>
      <c r="TQ84" s="14"/>
      <c r="TR84" s="14"/>
      <c r="TS84" s="14"/>
      <c r="TT84" s="14"/>
      <c r="TU84" s="14"/>
      <c r="TV84" s="14"/>
      <c r="TW84" s="14"/>
      <c r="TX84" s="14"/>
      <c r="TY84" s="14"/>
      <c r="TZ84" s="14"/>
      <c r="UA84" s="14"/>
      <c r="UB84" s="14"/>
      <c r="UC84" s="14"/>
      <c r="UD84" s="14"/>
      <c r="UE84" s="14"/>
      <c r="UF84" s="14"/>
      <c r="UG84" s="14"/>
      <c r="UH84" s="14"/>
      <c r="UI84" s="14"/>
      <c r="UJ84" s="14"/>
      <c r="UK84" s="14"/>
      <c r="UL84" s="14"/>
      <c r="UM84" s="14"/>
      <c r="UN84" s="14"/>
      <c r="UO84" s="14"/>
      <c r="UP84" s="14"/>
      <c r="UQ84" s="14"/>
      <c r="UR84" s="14"/>
      <c r="US84" s="14"/>
      <c r="UT84" s="14"/>
      <c r="UU84" s="14"/>
      <c r="UV84" s="14"/>
      <c r="UW84" s="14"/>
      <c r="UX84" s="14"/>
      <c r="UY84" s="14"/>
      <c r="UZ84" s="14"/>
      <c r="VA84" s="14"/>
      <c r="VB84" s="14"/>
      <c r="VC84" s="14"/>
      <c r="VD84" s="14"/>
      <c r="VE84" s="14"/>
      <c r="VF84" s="14"/>
      <c r="VG84" s="14"/>
      <c r="VH84" s="14"/>
      <c r="VI84" s="14"/>
      <c r="VJ84" s="14"/>
      <c r="VK84" s="14"/>
      <c r="VL84" s="14"/>
      <c r="VM84" s="14"/>
      <c r="VN84" s="14"/>
      <c r="VO84" s="14"/>
      <c r="VP84" s="14"/>
      <c r="VQ84" s="14"/>
      <c r="VR84" s="14"/>
      <c r="VS84" s="14"/>
      <c r="VT84" s="14"/>
      <c r="VU84" s="14"/>
      <c r="VV84" s="14"/>
      <c r="VW84" s="14"/>
      <c r="VX84" s="14"/>
      <c r="VY84" s="14"/>
      <c r="VZ84" s="14"/>
      <c r="WA84" s="14"/>
      <c r="WB84" s="14"/>
      <c r="WC84" s="14"/>
      <c r="WD84" s="14"/>
      <c r="WE84" s="14"/>
      <c r="WF84" s="14"/>
      <c r="WG84" s="14"/>
      <c r="WH84" s="14"/>
      <c r="WI84" s="14"/>
      <c r="WJ84" s="14"/>
      <c r="WK84" s="14"/>
      <c r="WL84" s="14"/>
      <c r="WM84" s="14"/>
      <c r="WN84" s="14"/>
      <c r="WO84" s="14"/>
      <c r="WP84" s="14"/>
      <c r="WQ84" s="14"/>
      <c r="WR84" s="14"/>
      <c r="WS84" s="14"/>
      <c r="WT84" s="14"/>
      <c r="WU84" s="14"/>
      <c r="WV84" s="14"/>
      <c r="WW84" s="14"/>
      <c r="WX84" s="14"/>
      <c r="WY84" s="14"/>
      <c r="WZ84" s="14"/>
      <c r="XA84" s="14"/>
      <c r="XB84" s="14"/>
      <c r="XC84" s="14"/>
      <c r="XD84" s="14"/>
      <c r="XE84" s="14"/>
      <c r="XF84" s="14"/>
      <c r="XG84" s="14"/>
      <c r="XH84" s="14"/>
      <c r="XI84" s="14"/>
      <c r="XJ84" s="14"/>
      <c r="XK84" s="14"/>
      <c r="XL84" s="14"/>
      <c r="XM84" s="14"/>
      <c r="XN84" s="14"/>
      <c r="XO84" s="14"/>
      <c r="XP84" s="14"/>
      <c r="XQ84" s="14"/>
      <c r="XR84" s="14"/>
      <c r="XS84" s="14"/>
      <c r="XT84" s="14"/>
      <c r="XU84" s="14"/>
      <c r="XV84" s="14"/>
      <c r="XW84" s="14"/>
      <c r="XX84" s="14"/>
      <c r="XY84" s="14"/>
      <c r="XZ84" s="14"/>
      <c r="YA84" s="14"/>
      <c r="YB84" s="14"/>
      <c r="YC84" s="14"/>
      <c r="YD84" s="14"/>
      <c r="YE84" s="14"/>
      <c r="YF84" s="14"/>
      <c r="YG84" s="14"/>
      <c r="YH84" s="14"/>
      <c r="YI84" s="14"/>
      <c r="YJ84" s="14"/>
      <c r="YK84" s="14"/>
      <c r="YL84" s="14"/>
      <c r="YM84" s="14"/>
      <c r="YN84" s="14"/>
      <c r="YO84" s="14"/>
      <c r="YP84" s="14"/>
      <c r="YQ84" s="14"/>
      <c r="YR84" s="14"/>
      <c r="YS84" s="14"/>
      <c r="YT84" s="14"/>
      <c r="YU84" s="14"/>
      <c r="YV84" s="14"/>
      <c r="YW84" s="14"/>
      <c r="YX84" s="14"/>
      <c r="YY84" s="14"/>
      <c r="YZ84" s="14"/>
      <c r="ZA84" s="14"/>
      <c r="ZB84" s="142"/>
      <c r="ZC84" s="85"/>
      <c r="ZD84" s="14"/>
      <c r="ZE84" s="14"/>
      <c r="ZF84" s="14"/>
      <c r="ZG84" s="14"/>
      <c r="ZH84" s="14"/>
      <c r="ZI84" s="14"/>
      <c r="ZJ84" s="14"/>
      <c r="ZK84" s="14"/>
      <c r="ZL84" s="14"/>
      <c r="ZM84" s="14"/>
      <c r="ZN84" s="14"/>
      <c r="ZO84" s="14"/>
      <c r="ZP84" s="14"/>
      <c r="ZQ84" s="14"/>
      <c r="ZR84" s="14"/>
      <c r="ZS84" s="14"/>
      <c r="ZT84" s="14"/>
      <c r="ZU84" s="14"/>
      <c r="ZV84" s="14"/>
      <c r="ZW84" s="14"/>
      <c r="ZX84" s="14"/>
      <c r="ZY84" s="14"/>
      <c r="ZZ84" s="14"/>
      <c r="AAA84" s="14"/>
      <c r="AAB84" s="14"/>
      <c r="AAC84" s="14"/>
      <c r="AAD84" s="14"/>
      <c r="AAE84" s="14"/>
      <c r="AAF84" s="14"/>
      <c r="AAG84" s="14"/>
      <c r="AAH84" s="14"/>
      <c r="AAI84" s="14"/>
      <c r="AAJ84" s="14"/>
      <c r="AAK84" s="14"/>
      <c r="AAL84" s="14"/>
      <c r="AAM84" s="14"/>
      <c r="AAN84" s="14"/>
      <c r="AAO84" s="14"/>
      <c r="AAP84" s="14"/>
      <c r="AAQ84" s="14"/>
      <c r="AAR84" s="14"/>
      <c r="AAS84" s="14"/>
      <c r="AAT84" s="14"/>
      <c r="AAU84" s="14"/>
      <c r="AAV84" s="14"/>
      <c r="AAW84" s="14"/>
      <c r="AAX84" s="14"/>
      <c r="AAY84" s="14"/>
      <c r="AAZ84" s="14"/>
      <c r="ABA84" s="14"/>
      <c r="ABB84" s="14"/>
      <c r="ABC84" s="14"/>
      <c r="ABD84" s="14"/>
      <c r="ABE84" s="14"/>
      <c r="ABF84" s="14"/>
      <c r="ABG84" s="14"/>
      <c r="ABH84" s="14"/>
      <c r="ABI84" s="14"/>
      <c r="ABJ84" s="14"/>
      <c r="ABK84" s="14"/>
      <c r="ABL84" s="14"/>
      <c r="ABM84" s="14"/>
      <c r="ABN84" s="14"/>
      <c r="ABO84" s="14"/>
      <c r="ABP84" s="14"/>
      <c r="ABQ84" s="14"/>
      <c r="ABR84" s="14"/>
      <c r="ABS84" s="14"/>
      <c r="ABT84" s="14"/>
      <c r="ABU84" s="14"/>
      <c r="ABV84" s="14"/>
      <c r="ABW84" s="14"/>
      <c r="ABX84" s="14"/>
      <c r="ABY84" s="14"/>
      <c r="ABZ84" s="14"/>
      <c r="ACA84" s="14"/>
      <c r="ACB84" s="14"/>
      <c r="ACC84" s="14"/>
      <c r="ACD84" s="14"/>
      <c r="ACE84" s="14"/>
      <c r="ACF84" s="14"/>
      <c r="ACG84" s="14"/>
      <c r="ACH84" s="14"/>
      <c r="ACI84" s="14"/>
      <c r="ACJ84" s="14"/>
      <c r="ACK84" s="14"/>
      <c r="ACL84" s="14"/>
      <c r="ACM84" s="14"/>
      <c r="ACN84" s="14"/>
      <c r="ACO84" s="14"/>
      <c r="ACP84" s="14"/>
      <c r="ACQ84" s="14"/>
      <c r="ACR84" s="14"/>
      <c r="ACS84" s="14"/>
      <c r="ACT84" s="14"/>
      <c r="ACU84" s="14"/>
      <c r="ACV84" s="14"/>
      <c r="ACW84" s="14"/>
      <c r="ACX84" s="14"/>
      <c r="ACY84" s="14"/>
      <c r="ACZ84" s="14"/>
      <c r="ADA84" s="14"/>
      <c r="ADB84" s="14"/>
      <c r="ADC84" s="14"/>
      <c r="ADD84" s="14"/>
      <c r="ADE84" s="14"/>
      <c r="ADF84" s="14"/>
      <c r="ADG84" s="14"/>
      <c r="ADH84" s="14"/>
      <c r="ADI84" s="14"/>
      <c r="ADJ84" s="14"/>
      <c r="ADK84" s="14"/>
      <c r="ADL84" s="14"/>
      <c r="ADM84" s="14"/>
      <c r="ADN84" s="14"/>
      <c r="ADO84" s="14"/>
      <c r="ADP84" s="14"/>
      <c r="ADQ84" s="14"/>
      <c r="ADR84" s="14"/>
      <c r="ADS84" s="14"/>
      <c r="ADT84" s="14"/>
      <c r="ADU84" s="14"/>
      <c r="ADV84" s="14"/>
      <c r="ADW84" s="14"/>
      <c r="ADX84" s="14"/>
      <c r="ADY84" s="14"/>
      <c r="ADZ84" s="14"/>
      <c r="AEA84" s="14"/>
      <c r="AEB84" s="14"/>
      <c r="AEC84" s="14"/>
      <c r="AED84" s="14"/>
      <c r="AEE84" s="14"/>
      <c r="AEF84" s="14"/>
      <c r="AEG84" s="14"/>
      <c r="AEH84" s="14"/>
      <c r="AEI84" s="14"/>
      <c r="AEJ84" s="14"/>
      <c r="AEK84" s="14"/>
      <c r="AEL84" s="14"/>
      <c r="AEM84" s="14"/>
      <c r="AEN84" s="14"/>
      <c r="AEO84" s="14"/>
      <c r="AEP84" s="14"/>
      <c r="AEQ84" s="14"/>
      <c r="AER84" s="14"/>
      <c r="AES84" s="14"/>
      <c r="AET84" s="14"/>
      <c r="AEU84" s="14"/>
      <c r="AEV84" s="14"/>
      <c r="AEW84" s="14"/>
      <c r="AEX84" s="14"/>
      <c r="AEY84" s="14"/>
      <c r="AEZ84" s="14"/>
      <c r="AFA84" s="14"/>
      <c r="AFB84" s="14"/>
      <c r="AFC84" s="14"/>
      <c r="AFD84" s="14"/>
      <c r="AFE84" s="14"/>
      <c r="AFF84" s="14"/>
      <c r="AFG84" s="14"/>
      <c r="AFH84" s="14"/>
      <c r="AFI84" s="14"/>
      <c r="AFJ84" s="14"/>
      <c r="AFK84" s="14"/>
      <c r="AFL84" s="14"/>
      <c r="AFM84" s="14"/>
      <c r="AFN84" s="14"/>
      <c r="AFO84" s="14"/>
      <c r="AFP84" s="14"/>
      <c r="AFQ84" s="14"/>
      <c r="AFR84" s="14"/>
      <c r="AFS84" s="14"/>
      <c r="AFT84" s="14"/>
      <c r="AFU84" s="14"/>
      <c r="AFV84" s="14"/>
      <c r="AFW84" s="14"/>
      <c r="AFX84" s="14"/>
      <c r="AFY84" s="14"/>
      <c r="AFZ84" s="14"/>
      <c r="AGA84" s="14"/>
      <c r="AGB84" s="14"/>
      <c r="AGC84" s="14"/>
      <c r="AGD84" s="14"/>
      <c r="AGE84" s="14"/>
      <c r="AGF84" s="14"/>
      <c r="AGG84" s="14"/>
      <c r="AGH84" s="14"/>
      <c r="AGI84" s="14"/>
      <c r="AGJ84" s="14"/>
      <c r="AGK84" s="14"/>
      <c r="AGL84" s="14"/>
      <c r="AGM84" s="14"/>
      <c r="AGN84" s="14"/>
      <c r="AGO84" s="14"/>
      <c r="AGP84" s="14"/>
      <c r="AGQ84" s="14"/>
      <c r="AGR84" s="14"/>
      <c r="AGS84" s="14"/>
      <c r="AGT84" s="14"/>
      <c r="AGU84" s="14"/>
      <c r="AGV84" s="14"/>
      <c r="AGW84" s="14"/>
      <c r="AGX84" s="14"/>
      <c r="AGY84" s="14"/>
      <c r="AGZ84" s="14"/>
      <c r="AHA84" s="14"/>
      <c r="AHB84" s="14"/>
      <c r="AHC84" s="14"/>
      <c r="AHD84" s="14"/>
      <c r="AHE84" s="14"/>
      <c r="AHF84" s="14"/>
      <c r="AHG84" s="14"/>
      <c r="AHH84" s="14"/>
      <c r="AHI84" s="14"/>
      <c r="AHJ84" s="14"/>
      <c r="AHK84" s="14"/>
      <c r="AHL84" s="14"/>
      <c r="AHM84" s="14"/>
      <c r="AHN84" s="14"/>
      <c r="AHO84" s="14"/>
      <c r="AHP84" s="14"/>
      <c r="AHQ84" s="14"/>
      <c r="AHR84" s="14"/>
      <c r="AHS84" s="14"/>
      <c r="AHT84" s="14"/>
      <c r="AHU84" s="14"/>
      <c r="AHV84" s="14"/>
      <c r="AHW84" s="14"/>
      <c r="AHX84" s="14"/>
      <c r="AHY84" s="14"/>
      <c r="AHZ84" s="14"/>
      <c r="AIA84" s="14"/>
      <c r="AIB84" s="14"/>
      <c r="AIC84" s="14"/>
      <c r="AID84" s="14"/>
      <c r="AIE84" s="14"/>
      <c r="AIF84" s="14"/>
      <c r="AIG84" s="14"/>
      <c r="AIH84" s="14"/>
      <c r="AII84" s="14"/>
      <c r="AIJ84" s="14"/>
      <c r="AIK84" s="14"/>
      <c r="AIL84" s="14"/>
      <c r="AIM84" s="14"/>
      <c r="AIN84" s="14"/>
      <c r="AIO84" s="14"/>
      <c r="AIP84" s="14"/>
      <c r="AIQ84" s="14"/>
      <c r="AIR84" s="14"/>
      <c r="AIS84" s="14"/>
      <c r="AIT84" s="14"/>
      <c r="AIU84" s="14"/>
      <c r="AIV84" s="14"/>
      <c r="AIW84" s="14"/>
      <c r="AIX84" s="14"/>
      <c r="AIY84" s="14"/>
      <c r="AIZ84" s="14"/>
      <c r="AJA84" s="14"/>
      <c r="AJB84" s="14"/>
      <c r="AJC84" s="14"/>
      <c r="AJD84" s="14"/>
      <c r="AJE84" s="14"/>
      <c r="AJF84" s="14"/>
      <c r="AJG84" s="14"/>
      <c r="AJH84" s="14"/>
      <c r="AJI84" s="14"/>
      <c r="AJJ84" s="14"/>
      <c r="AJK84" s="14"/>
      <c r="AJL84" s="14"/>
      <c r="AJM84" s="14"/>
      <c r="AJN84" s="14"/>
      <c r="AJO84" s="14"/>
      <c r="AJP84" s="14"/>
      <c r="AJQ84" s="14"/>
      <c r="AJR84" s="14"/>
      <c r="AJS84" s="14"/>
      <c r="AJT84" s="14"/>
      <c r="AJU84" s="14"/>
      <c r="AJV84" s="14"/>
      <c r="AJW84" s="14"/>
      <c r="AJX84" s="14"/>
      <c r="AJY84" s="14"/>
      <c r="AJZ84" s="14"/>
      <c r="AKA84" s="14"/>
      <c r="AKB84" s="14"/>
      <c r="AKC84" s="14"/>
      <c r="AKD84" s="14"/>
      <c r="AKE84" s="14"/>
      <c r="AKF84" s="14"/>
      <c r="AKG84" s="14"/>
      <c r="AKH84" s="14"/>
      <c r="AKI84" s="14"/>
      <c r="AKJ84" s="14"/>
      <c r="AKK84" s="14"/>
      <c r="AKL84" s="14"/>
      <c r="AKM84" s="14"/>
      <c r="AKN84" s="14"/>
      <c r="AKO84" s="14"/>
      <c r="AKP84" s="14"/>
      <c r="AKQ84" s="14"/>
      <c r="AKR84" s="14"/>
      <c r="AKS84" s="14"/>
      <c r="AKT84" s="14"/>
      <c r="AKU84" s="14"/>
      <c r="AKV84" s="14"/>
      <c r="AKW84" s="14"/>
      <c r="AKX84" s="14"/>
      <c r="AKY84" s="14"/>
      <c r="AKZ84" s="14"/>
      <c r="ALA84" s="14"/>
      <c r="ALB84" s="14"/>
      <c r="ALC84" s="14"/>
      <c r="ALD84" s="14"/>
      <c r="ALE84" s="14"/>
      <c r="ALF84" s="14"/>
      <c r="ALG84" s="14"/>
      <c r="ALH84" s="14"/>
      <c r="ALI84" s="14"/>
      <c r="ALJ84" s="14"/>
      <c r="ALK84" s="14"/>
      <c r="ALL84" s="14"/>
      <c r="ALM84" s="14"/>
      <c r="ALN84" s="14"/>
      <c r="ALO84" s="14"/>
      <c r="ALP84" s="14"/>
      <c r="ALQ84" s="14"/>
      <c r="ALR84" s="14"/>
      <c r="ALS84" s="14"/>
      <c r="ALT84" s="14"/>
      <c r="ALU84" s="14"/>
      <c r="ALV84" s="14"/>
      <c r="ALW84" s="14"/>
      <c r="ALX84" s="14"/>
      <c r="ALY84" s="14"/>
      <c r="ALZ84" s="14"/>
      <c r="AMA84" s="14"/>
      <c r="AMB84" s="14"/>
      <c r="AMC84" s="14"/>
      <c r="AMD84" s="14"/>
      <c r="AME84" s="14"/>
      <c r="AMF84" s="14"/>
      <c r="AMG84" s="14"/>
      <c r="AMH84" s="14"/>
      <c r="AMI84" s="14"/>
      <c r="AMJ84" s="14"/>
    </row>
    <row r="85" spans="1:1024" s="139" customFormat="1" x14ac:dyDescent="0.3">
      <c r="A85" s="180"/>
      <c r="B85" s="14" t="s">
        <v>72</v>
      </c>
      <c r="C85" s="137" t="s">
        <v>148</v>
      </c>
      <c r="D85" s="14"/>
      <c r="E85" s="138"/>
      <c r="F85" s="138"/>
      <c r="TA85" s="14"/>
      <c r="TB85" s="14"/>
      <c r="TC85" s="14"/>
      <c r="TD85" s="14"/>
      <c r="TE85" s="14"/>
      <c r="TF85" s="14"/>
      <c r="TG85" s="14"/>
      <c r="TH85" s="14"/>
      <c r="TI85" s="14"/>
      <c r="TJ85" s="14"/>
      <c r="TK85" s="14"/>
      <c r="TL85" s="14"/>
      <c r="TM85" s="14"/>
      <c r="TN85" s="14"/>
      <c r="TO85" s="14"/>
      <c r="TP85" s="14"/>
      <c r="TQ85" s="14"/>
      <c r="TR85" s="14"/>
      <c r="TS85" s="14"/>
      <c r="TT85" s="14"/>
      <c r="TU85" s="14"/>
      <c r="TV85" s="14"/>
      <c r="TW85" s="14"/>
      <c r="TX85" s="14"/>
      <c r="TY85" s="14"/>
      <c r="TZ85" s="14"/>
      <c r="UA85" s="14"/>
      <c r="UB85" s="14"/>
      <c r="UC85" s="14"/>
      <c r="UD85" s="14"/>
      <c r="UE85" s="14"/>
      <c r="UF85" s="14"/>
      <c r="UG85" s="14"/>
      <c r="UH85" s="14"/>
      <c r="UI85" s="14"/>
      <c r="UJ85" s="14"/>
      <c r="UK85" s="14"/>
      <c r="UL85" s="14"/>
      <c r="UM85" s="14"/>
      <c r="UN85" s="14"/>
      <c r="UO85" s="14"/>
      <c r="UP85" s="14"/>
      <c r="UQ85" s="14"/>
      <c r="UR85" s="14"/>
      <c r="US85" s="14"/>
      <c r="UT85" s="14"/>
      <c r="UU85" s="14"/>
      <c r="UV85" s="14"/>
      <c r="UW85" s="14"/>
      <c r="UX85" s="14"/>
      <c r="UY85" s="14"/>
      <c r="UZ85" s="14"/>
      <c r="VA85" s="14"/>
      <c r="VB85" s="14"/>
      <c r="VC85" s="14"/>
      <c r="VD85" s="14"/>
      <c r="VE85" s="14"/>
      <c r="VF85" s="14"/>
      <c r="VG85" s="14"/>
      <c r="VH85" s="14"/>
      <c r="VI85" s="14"/>
      <c r="VJ85" s="14"/>
      <c r="VK85" s="14"/>
      <c r="VL85" s="14"/>
      <c r="VM85" s="14"/>
      <c r="VN85" s="14"/>
      <c r="VO85" s="14"/>
      <c r="VP85" s="14"/>
      <c r="VQ85" s="14"/>
      <c r="VR85" s="14"/>
      <c r="VS85" s="14"/>
      <c r="VT85" s="14"/>
      <c r="VU85" s="14"/>
      <c r="VV85" s="14"/>
      <c r="VW85" s="14"/>
      <c r="VX85" s="14"/>
      <c r="VY85" s="14"/>
      <c r="VZ85" s="14"/>
      <c r="WA85" s="14"/>
      <c r="WB85" s="14"/>
      <c r="WC85" s="14"/>
      <c r="WD85" s="14"/>
      <c r="WE85" s="14"/>
      <c r="WF85" s="14"/>
      <c r="WG85" s="14"/>
      <c r="WH85" s="14"/>
      <c r="WI85" s="14"/>
      <c r="WJ85" s="14"/>
      <c r="WK85" s="14"/>
      <c r="WL85" s="14"/>
      <c r="WM85" s="14"/>
      <c r="WN85" s="14"/>
      <c r="WO85" s="14"/>
      <c r="WP85" s="14"/>
      <c r="WQ85" s="14"/>
      <c r="WR85" s="14"/>
      <c r="WS85" s="14"/>
      <c r="WT85" s="14"/>
      <c r="WU85" s="14"/>
      <c r="WV85" s="14"/>
      <c r="WW85" s="14"/>
      <c r="WX85" s="14"/>
      <c r="WY85" s="14"/>
      <c r="WZ85" s="14"/>
      <c r="XA85" s="14"/>
      <c r="XB85" s="14"/>
      <c r="XC85" s="14"/>
      <c r="XD85" s="14"/>
      <c r="XE85" s="14"/>
      <c r="XF85" s="14"/>
      <c r="XG85" s="14"/>
      <c r="XH85" s="14"/>
      <c r="XI85" s="14"/>
      <c r="XJ85" s="14"/>
      <c r="XK85" s="14"/>
      <c r="XL85" s="14"/>
      <c r="XM85" s="14"/>
      <c r="XN85" s="14"/>
      <c r="XO85" s="14"/>
      <c r="XP85" s="14"/>
      <c r="XQ85" s="14"/>
      <c r="XR85" s="14"/>
      <c r="XS85" s="14"/>
      <c r="XT85" s="14"/>
      <c r="XU85" s="14"/>
      <c r="XV85" s="14"/>
      <c r="XW85" s="14"/>
      <c r="XX85" s="14"/>
      <c r="XY85" s="14"/>
      <c r="XZ85" s="14"/>
      <c r="YA85" s="14"/>
      <c r="YB85" s="14"/>
      <c r="YC85" s="14"/>
      <c r="YD85" s="14"/>
      <c r="YE85" s="14"/>
      <c r="YF85" s="14"/>
      <c r="YG85" s="14"/>
      <c r="YH85" s="14"/>
      <c r="YI85" s="14"/>
      <c r="YJ85" s="14"/>
      <c r="YK85" s="14"/>
      <c r="YL85" s="14"/>
      <c r="YM85" s="14"/>
      <c r="YN85" s="14"/>
      <c r="YO85" s="14"/>
      <c r="YP85" s="14"/>
      <c r="YQ85" s="14"/>
      <c r="YR85" s="14"/>
      <c r="YS85" s="14"/>
      <c r="YT85" s="14"/>
      <c r="YU85" s="14"/>
      <c r="YV85" s="14"/>
      <c r="YW85" s="14"/>
      <c r="YX85" s="14"/>
      <c r="YY85" s="14"/>
      <c r="YZ85" s="14"/>
      <c r="ZA85" s="14"/>
      <c r="ZB85" s="142"/>
      <c r="ZC85" s="85"/>
      <c r="ZD85" s="14"/>
      <c r="ZE85" s="14"/>
      <c r="ZF85" s="14"/>
      <c r="ZG85" s="14"/>
      <c r="ZH85" s="14"/>
      <c r="ZI85" s="14"/>
      <c r="ZJ85" s="14"/>
      <c r="ZK85" s="14"/>
      <c r="ZL85" s="14"/>
      <c r="ZM85" s="14"/>
      <c r="ZN85" s="14"/>
      <c r="ZO85" s="14"/>
      <c r="ZP85" s="14"/>
      <c r="ZQ85" s="14"/>
      <c r="ZR85" s="14"/>
      <c r="ZS85" s="14"/>
      <c r="ZT85" s="14"/>
      <c r="ZU85" s="14"/>
      <c r="ZV85" s="14"/>
      <c r="ZW85" s="14"/>
      <c r="ZX85" s="14"/>
      <c r="ZY85" s="14"/>
      <c r="ZZ85" s="14"/>
      <c r="AAA85" s="14"/>
      <c r="AAB85" s="14"/>
      <c r="AAC85" s="14"/>
      <c r="AAD85" s="14"/>
      <c r="AAE85" s="14"/>
      <c r="AAF85" s="14"/>
      <c r="AAG85" s="14"/>
      <c r="AAH85" s="14"/>
      <c r="AAI85" s="14"/>
      <c r="AAJ85" s="14"/>
      <c r="AAK85" s="14"/>
      <c r="AAL85" s="14"/>
      <c r="AAM85" s="14"/>
      <c r="AAN85" s="14"/>
      <c r="AAO85" s="14"/>
      <c r="AAP85" s="14"/>
      <c r="AAQ85" s="14"/>
      <c r="AAR85" s="14"/>
      <c r="AAS85" s="14"/>
      <c r="AAT85" s="14"/>
      <c r="AAU85" s="14"/>
      <c r="AAV85" s="14"/>
      <c r="AAW85" s="14"/>
      <c r="AAX85" s="14"/>
      <c r="AAY85" s="14"/>
      <c r="AAZ85" s="14"/>
      <c r="ABA85" s="14"/>
      <c r="ABB85" s="14"/>
      <c r="ABC85" s="14"/>
      <c r="ABD85" s="14"/>
      <c r="ABE85" s="14"/>
      <c r="ABF85" s="14"/>
      <c r="ABG85" s="14"/>
      <c r="ABH85" s="14"/>
      <c r="ABI85" s="14"/>
      <c r="ABJ85" s="14"/>
      <c r="ABK85" s="14"/>
      <c r="ABL85" s="14"/>
      <c r="ABM85" s="14"/>
      <c r="ABN85" s="14"/>
      <c r="ABO85" s="14"/>
      <c r="ABP85" s="14"/>
      <c r="ABQ85" s="14"/>
      <c r="ABR85" s="14"/>
      <c r="ABS85" s="14"/>
      <c r="ABT85" s="14"/>
      <c r="ABU85" s="14"/>
      <c r="ABV85" s="14"/>
      <c r="ABW85" s="14"/>
      <c r="ABX85" s="14"/>
      <c r="ABY85" s="14"/>
      <c r="ABZ85" s="14"/>
      <c r="ACA85" s="14"/>
      <c r="ACB85" s="14"/>
      <c r="ACC85" s="14"/>
      <c r="ACD85" s="14"/>
      <c r="ACE85" s="14"/>
      <c r="ACF85" s="14"/>
      <c r="ACG85" s="14"/>
      <c r="ACH85" s="14"/>
      <c r="ACI85" s="14"/>
      <c r="ACJ85" s="14"/>
      <c r="ACK85" s="14"/>
      <c r="ACL85" s="14"/>
      <c r="ACM85" s="14"/>
      <c r="ACN85" s="14"/>
      <c r="ACO85" s="14"/>
      <c r="ACP85" s="14"/>
      <c r="ACQ85" s="14"/>
      <c r="ACR85" s="14"/>
      <c r="ACS85" s="14"/>
      <c r="ACT85" s="14"/>
      <c r="ACU85" s="14"/>
      <c r="ACV85" s="14"/>
      <c r="ACW85" s="14"/>
      <c r="ACX85" s="14"/>
      <c r="ACY85" s="14"/>
      <c r="ACZ85" s="14"/>
      <c r="ADA85" s="14"/>
      <c r="ADB85" s="14"/>
      <c r="ADC85" s="14"/>
      <c r="ADD85" s="14"/>
      <c r="ADE85" s="14"/>
      <c r="ADF85" s="14"/>
      <c r="ADG85" s="14"/>
      <c r="ADH85" s="14"/>
      <c r="ADI85" s="14"/>
      <c r="ADJ85" s="14"/>
      <c r="ADK85" s="14"/>
      <c r="ADL85" s="14"/>
      <c r="ADM85" s="14"/>
      <c r="ADN85" s="14"/>
      <c r="ADO85" s="14"/>
      <c r="ADP85" s="14"/>
      <c r="ADQ85" s="14"/>
      <c r="ADR85" s="14"/>
      <c r="ADS85" s="14"/>
      <c r="ADT85" s="14"/>
      <c r="ADU85" s="14"/>
      <c r="ADV85" s="14"/>
      <c r="ADW85" s="14"/>
      <c r="ADX85" s="14"/>
      <c r="ADY85" s="14"/>
      <c r="ADZ85" s="14"/>
      <c r="AEA85" s="14"/>
      <c r="AEB85" s="14"/>
      <c r="AEC85" s="14"/>
      <c r="AED85" s="14"/>
      <c r="AEE85" s="14"/>
      <c r="AEF85" s="14"/>
      <c r="AEG85" s="14"/>
      <c r="AEH85" s="14"/>
      <c r="AEI85" s="14"/>
      <c r="AEJ85" s="14"/>
      <c r="AEK85" s="14"/>
      <c r="AEL85" s="14"/>
      <c r="AEM85" s="14"/>
      <c r="AEN85" s="14"/>
      <c r="AEO85" s="14"/>
      <c r="AEP85" s="14"/>
      <c r="AEQ85" s="14"/>
      <c r="AER85" s="14"/>
      <c r="AES85" s="14"/>
      <c r="AET85" s="14"/>
      <c r="AEU85" s="14"/>
      <c r="AEV85" s="14"/>
      <c r="AEW85" s="14"/>
      <c r="AEX85" s="14"/>
      <c r="AEY85" s="14"/>
      <c r="AEZ85" s="14"/>
      <c r="AFA85" s="14"/>
      <c r="AFB85" s="14"/>
      <c r="AFC85" s="14"/>
      <c r="AFD85" s="14"/>
      <c r="AFE85" s="14"/>
      <c r="AFF85" s="14"/>
      <c r="AFG85" s="14"/>
      <c r="AFH85" s="14"/>
      <c r="AFI85" s="14"/>
      <c r="AFJ85" s="14"/>
      <c r="AFK85" s="14"/>
      <c r="AFL85" s="14"/>
      <c r="AFM85" s="14"/>
      <c r="AFN85" s="14"/>
      <c r="AFO85" s="14"/>
      <c r="AFP85" s="14"/>
      <c r="AFQ85" s="14"/>
      <c r="AFR85" s="14"/>
      <c r="AFS85" s="14"/>
      <c r="AFT85" s="14"/>
      <c r="AFU85" s="14"/>
      <c r="AFV85" s="14"/>
      <c r="AFW85" s="14"/>
      <c r="AFX85" s="14"/>
      <c r="AFY85" s="14"/>
      <c r="AFZ85" s="14"/>
      <c r="AGA85" s="14"/>
      <c r="AGB85" s="14"/>
      <c r="AGC85" s="14"/>
      <c r="AGD85" s="14"/>
      <c r="AGE85" s="14"/>
      <c r="AGF85" s="14"/>
      <c r="AGG85" s="14"/>
      <c r="AGH85" s="14"/>
      <c r="AGI85" s="14"/>
      <c r="AGJ85" s="14"/>
      <c r="AGK85" s="14"/>
      <c r="AGL85" s="14"/>
      <c r="AGM85" s="14"/>
      <c r="AGN85" s="14"/>
      <c r="AGO85" s="14"/>
      <c r="AGP85" s="14"/>
      <c r="AGQ85" s="14"/>
      <c r="AGR85" s="14"/>
      <c r="AGS85" s="14"/>
      <c r="AGT85" s="14"/>
      <c r="AGU85" s="14"/>
      <c r="AGV85" s="14"/>
      <c r="AGW85" s="14"/>
      <c r="AGX85" s="14"/>
      <c r="AGY85" s="14"/>
      <c r="AGZ85" s="14"/>
      <c r="AHA85" s="14"/>
      <c r="AHB85" s="14"/>
      <c r="AHC85" s="14"/>
      <c r="AHD85" s="14"/>
      <c r="AHE85" s="14"/>
      <c r="AHF85" s="14"/>
      <c r="AHG85" s="14"/>
      <c r="AHH85" s="14"/>
      <c r="AHI85" s="14"/>
      <c r="AHJ85" s="14"/>
      <c r="AHK85" s="14"/>
      <c r="AHL85" s="14"/>
      <c r="AHM85" s="14"/>
      <c r="AHN85" s="14"/>
      <c r="AHO85" s="14"/>
      <c r="AHP85" s="14"/>
      <c r="AHQ85" s="14"/>
      <c r="AHR85" s="14"/>
      <c r="AHS85" s="14"/>
      <c r="AHT85" s="14"/>
      <c r="AHU85" s="14"/>
      <c r="AHV85" s="14"/>
      <c r="AHW85" s="14"/>
      <c r="AHX85" s="14"/>
      <c r="AHY85" s="14"/>
      <c r="AHZ85" s="14"/>
      <c r="AIA85" s="14"/>
      <c r="AIB85" s="14"/>
      <c r="AIC85" s="14"/>
      <c r="AID85" s="14"/>
      <c r="AIE85" s="14"/>
      <c r="AIF85" s="14"/>
      <c r="AIG85" s="14"/>
      <c r="AIH85" s="14"/>
      <c r="AII85" s="14"/>
      <c r="AIJ85" s="14"/>
      <c r="AIK85" s="14"/>
      <c r="AIL85" s="14"/>
      <c r="AIM85" s="14"/>
      <c r="AIN85" s="14"/>
      <c r="AIO85" s="14"/>
      <c r="AIP85" s="14"/>
      <c r="AIQ85" s="14"/>
      <c r="AIR85" s="14"/>
      <c r="AIS85" s="14"/>
      <c r="AIT85" s="14"/>
      <c r="AIU85" s="14"/>
      <c r="AIV85" s="14"/>
      <c r="AIW85" s="14"/>
      <c r="AIX85" s="14"/>
      <c r="AIY85" s="14"/>
      <c r="AIZ85" s="14"/>
      <c r="AJA85" s="14"/>
      <c r="AJB85" s="14"/>
      <c r="AJC85" s="14"/>
      <c r="AJD85" s="14"/>
      <c r="AJE85" s="14"/>
      <c r="AJF85" s="14"/>
      <c r="AJG85" s="14"/>
      <c r="AJH85" s="14"/>
      <c r="AJI85" s="14"/>
      <c r="AJJ85" s="14"/>
      <c r="AJK85" s="14"/>
      <c r="AJL85" s="14"/>
      <c r="AJM85" s="14"/>
      <c r="AJN85" s="14"/>
      <c r="AJO85" s="14"/>
      <c r="AJP85" s="14"/>
      <c r="AJQ85" s="14"/>
      <c r="AJR85" s="14"/>
      <c r="AJS85" s="14"/>
      <c r="AJT85" s="14"/>
      <c r="AJU85" s="14"/>
      <c r="AJV85" s="14"/>
      <c r="AJW85" s="14"/>
      <c r="AJX85" s="14"/>
      <c r="AJY85" s="14"/>
      <c r="AJZ85" s="14"/>
      <c r="AKA85" s="14"/>
      <c r="AKB85" s="14"/>
      <c r="AKC85" s="14"/>
      <c r="AKD85" s="14"/>
      <c r="AKE85" s="14"/>
      <c r="AKF85" s="14"/>
      <c r="AKG85" s="14"/>
      <c r="AKH85" s="14"/>
      <c r="AKI85" s="14"/>
      <c r="AKJ85" s="14"/>
      <c r="AKK85" s="14"/>
      <c r="AKL85" s="14"/>
      <c r="AKM85" s="14"/>
      <c r="AKN85" s="14"/>
      <c r="AKO85" s="14"/>
      <c r="AKP85" s="14"/>
      <c r="AKQ85" s="14"/>
      <c r="AKR85" s="14"/>
      <c r="AKS85" s="14"/>
      <c r="AKT85" s="14"/>
      <c r="AKU85" s="14"/>
      <c r="AKV85" s="14"/>
      <c r="AKW85" s="14"/>
      <c r="AKX85" s="14"/>
      <c r="AKY85" s="14"/>
      <c r="AKZ85" s="14"/>
      <c r="ALA85" s="14"/>
      <c r="ALB85" s="14"/>
      <c r="ALC85" s="14"/>
      <c r="ALD85" s="14"/>
      <c r="ALE85" s="14"/>
      <c r="ALF85" s="14"/>
      <c r="ALG85" s="14"/>
      <c r="ALH85" s="14"/>
      <c r="ALI85" s="14"/>
      <c r="ALJ85" s="14"/>
      <c r="ALK85" s="14"/>
      <c r="ALL85" s="14"/>
      <c r="ALM85" s="14"/>
      <c r="ALN85" s="14"/>
      <c r="ALO85" s="14"/>
      <c r="ALP85" s="14"/>
      <c r="ALQ85" s="14"/>
      <c r="ALR85" s="14"/>
      <c r="ALS85" s="14"/>
      <c r="ALT85" s="14"/>
      <c r="ALU85" s="14"/>
      <c r="ALV85" s="14"/>
      <c r="ALW85" s="14"/>
      <c r="ALX85" s="14"/>
      <c r="ALY85" s="14"/>
      <c r="ALZ85" s="14"/>
      <c r="AMA85" s="14"/>
      <c r="AMB85" s="14"/>
      <c r="AMC85" s="14"/>
      <c r="AMD85" s="14"/>
      <c r="AME85" s="14"/>
      <c r="AMF85" s="14"/>
      <c r="AMG85" s="14"/>
      <c r="AMH85" s="14"/>
      <c r="AMI85" s="14"/>
      <c r="AMJ85" s="14"/>
    </row>
    <row r="86" spans="1:1024" s="136" customFormat="1" x14ac:dyDescent="0.3">
      <c r="A86" s="180" t="s">
        <v>149</v>
      </c>
      <c r="B86" s="14" t="s">
        <v>70</v>
      </c>
      <c r="C86" s="14" t="s">
        <v>150</v>
      </c>
      <c r="D86" s="14"/>
      <c r="E86" s="138"/>
      <c r="F86" s="138"/>
      <c r="TA86" s="14"/>
      <c r="TB86" s="14"/>
      <c r="TC86" s="14"/>
      <c r="TD86" s="14"/>
      <c r="TE86" s="14"/>
      <c r="TF86" s="14"/>
      <c r="TG86" s="14"/>
      <c r="TH86" s="14"/>
      <c r="TI86" s="14"/>
      <c r="TJ86" s="14"/>
      <c r="TK86" s="14"/>
      <c r="TL86" s="14"/>
      <c r="TM86" s="14"/>
      <c r="TN86" s="14"/>
      <c r="TO86" s="14"/>
      <c r="TP86" s="14"/>
      <c r="TQ86" s="14"/>
      <c r="TR86" s="14"/>
      <c r="TS86" s="14"/>
      <c r="TT86" s="14"/>
      <c r="TU86" s="14"/>
      <c r="TV86" s="14"/>
      <c r="TW86" s="14"/>
      <c r="TX86" s="14"/>
      <c r="TY86" s="14"/>
      <c r="TZ86" s="14"/>
      <c r="UA86" s="14"/>
      <c r="UB86" s="14"/>
      <c r="UC86" s="14"/>
      <c r="UD86" s="14"/>
      <c r="UE86" s="14"/>
      <c r="UF86" s="14"/>
      <c r="UG86" s="14"/>
      <c r="UH86" s="14"/>
      <c r="UI86" s="14"/>
      <c r="UJ86" s="14"/>
      <c r="UK86" s="14"/>
      <c r="UL86" s="14"/>
      <c r="UM86" s="14"/>
      <c r="UN86" s="14"/>
      <c r="UO86" s="14"/>
      <c r="UP86" s="14"/>
      <c r="UQ86" s="14"/>
      <c r="UR86" s="14"/>
      <c r="US86" s="14"/>
      <c r="UT86" s="14"/>
      <c r="UU86" s="14"/>
      <c r="UV86" s="14"/>
      <c r="UW86" s="14"/>
      <c r="UX86" s="14"/>
      <c r="UY86" s="14"/>
      <c r="UZ86" s="14"/>
      <c r="VA86" s="14"/>
      <c r="VB86" s="14"/>
      <c r="VC86" s="14"/>
      <c r="VD86" s="14"/>
      <c r="VE86" s="14"/>
      <c r="VF86" s="14"/>
      <c r="VG86" s="14"/>
      <c r="VH86" s="14"/>
      <c r="VI86" s="14"/>
      <c r="VJ86" s="14"/>
      <c r="VK86" s="14"/>
      <c r="VL86" s="14"/>
      <c r="VM86" s="14"/>
      <c r="VN86" s="14"/>
      <c r="VO86" s="14"/>
      <c r="VP86" s="14"/>
      <c r="VQ86" s="14"/>
      <c r="VR86" s="14"/>
      <c r="VS86" s="14"/>
      <c r="VT86" s="14"/>
      <c r="VU86" s="14"/>
      <c r="VV86" s="14"/>
      <c r="VW86" s="14"/>
      <c r="VX86" s="14"/>
      <c r="VY86" s="14"/>
      <c r="VZ86" s="14"/>
      <c r="WA86" s="14"/>
      <c r="WB86" s="14"/>
      <c r="WC86" s="14"/>
      <c r="WD86" s="14"/>
      <c r="WE86" s="14"/>
      <c r="WF86" s="14"/>
      <c r="WG86" s="14"/>
      <c r="WH86" s="14"/>
      <c r="WI86" s="14"/>
      <c r="WJ86" s="14"/>
      <c r="WK86" s="14"/>
      <c r="WL86" s="14"/>
      <c r="WM86" s="14"/>
      <c r="WN86" s="14"/>
      <c r="WO86" s="14"/>
      <c r="WP86" s="14"/>
      <c r="WQ86" s="14"/>
      <c r="WR86" s="14"/>
      <c r="WS86" s="14"/>
      <c r="WT86" s="14"/>
      <c r="WU86" s="14"/>
      <c r="WV86" s="14"/>
      <c r="WW86" s="14"/>
      <c r="WX86" s="14"/>
      <c r="WY86" s="14"/>
      <c r="WZ86" s="14"/>
      <c r="XA86" s="14"/>
      <c r="XB86" s="14"/>
      <c r="XC86" s="14"/>
      <c r="XD86" s="14"/>
      <c r="XE86" s="14"/>
      <c r="XF86" s="14"/>
      <c r="XG86" s="14"/>
      <c r="XH86" s="14"/>
      <c r="XI86" s="14"/>
      <c r="XJ86" s="14"/>
      <c r="XK86" s="14"/>
      <c r="XL86" s="14"/>
      <c r="XM86" s="14"/>
      <c r="XN86" s="14"/>
      <c r="XO86" s="14"/>
      <c r="XP86" s="14"/>
      <c r="XQ86" s="14"/>
      <c r="XR86" s="14"/>
      <c r="XS86" s="14"/>
      <c r="XT86" s="14"/>
      <c r="XU86" s="14"/>
      <c r="XV86" s="14"/>
      <c r="XW86" s="14"/>
      <c r="XX86" s="14"/>
      <c r="XY86" s="14"/>
      <c r="XZ86" s="14"/>
      <c r="YA86" s="14"/>
      <c r="YB86" s="14"/>
      <c r="YC86" s="14"/>
      <c r="YD86" s="14"/>
      <c r="YE86" s="14"/>
      <c r="YF86" s="14"/>
      <c r="YG86" s="14"/>
      <c r="YH86" s="14"/>
      <c r="YI86" s="14"/>
      <c r="YJ86" s="14"/>
      <c r="YK86" s="14"/>
      <c r="YL86" s="14"/>
      <c r="YM86" s="14"/>
      <c r="YN86" s="14"/>
      <c r="YO86" s="14"/>
      <c r="YP86" s="14"/>
      <c r="YQ86" s="14"/>
      <c r="YR86" s="14"/>
      <c r="YS86" s="14"/>
      <c r="YT86" s="14"/>
      <c r="YU86" s="14"/>
      <c r="YV86" s="14"/>
      <c r="YW86" s="14"/>
      <c r="YX86" s="14"/>
      <c r="YY86" s="14"/>
      <c r="YZ86" s="14"/>
      <c r="ZA86" s="14"/>
      <c r="ZB86" s="142"/>
      <c r="ZC86" s="85"/>
      <c r="ZD86" s="14"/>
      <c r="ZE86" s="14"/>
      <c r="ZF86" s="14"/>
      <c r="ZG86" s="14"/>
      <c r="ZH86" s="14"/>
      <c r="ZI86" s="14"/>
      <c r="ZJ86" s="14"/>
      <c r="ZK86" s="14"/>
      <c r="ZL86" s="14"/>
      <c r="ZM86" s="14"/>
      <c r="ZN86" s="14"/>
      <c r="ZO86" s="14"/>
      <c r="ZP86" s="14"/>
      <c r="ZQ86" s="14"/>
      <c r="ZR86" s="14"/>
      <c r="ZS86" s="14"/>
      <c r="ZT86" s="14"/>
      <c r="ZU86" s="14"/>
      <c r="ZV86" s="14"/>
      <c r="ZW86" s="14"/>
      <c r="ZX86" s="14"/>
      <c r="ZY86" s="14"/>
      <c r="ZZ86" s="14"/>
      <c r="AAA86" s="14"/>
      <c r="AAB86" s="14"/>
      <c r="AAC86" s="14"/>
      <c r="AAD86" s="14"/>
      <c r="AAE86" s="14"/>
      <c r="AAF86" s="14"/>
      <c r="AAG86" s="14"/>
      <c r="AAH86" s="14"/>
      <c r="AAI86" s="14"/>
      <c r="AAJ86" s="14"/>
      <c r="AAK86" s="14"/>
      <c r="AAL86" s="14"/>
      <c r="AAM86" s="14"/>
      <c r="AAN86" s="14"/>
      <c r="AAO86" s="14"/>
      <c r="AAP86" s="14"/>
      <c r="AAQ86" s="14"/>
      <c r="AAR86" s="14"/>
      <c r="AAS86" s="14"/>
      <c r="AAT86" s="14"/>
      <c r="AAU86" s="14"/>
      <c r="AAV86" s="14"/>
      <c r="AAW86" s="14"/>
      <c r="AAX86" s="14"/>
      <c r="AAY86" s="14"/>
      <c r="AAZ86" s="14"/>
      <c r="ABA86" s="14"/>
      <c r="ABB86" s="14"/>
      <c r="ABC86" s="14"/>
      <c r="ABD86" s="14"/>
      <c r="ABE86" s="14"/>
      <c r="ABF86" s="14"/>
      <c r="ABG86" s="14"/>
      <c r="ABH86" s="14"/>
      <c r="ABI86" s="14"/>
      <c r="ABJ86" s="14"/>
      <c r="ABK86" s="14"/>
      <c r="ABL86" s="14"/>
      <c r="ABM86" s="14"/>
      <c r="ABN86" s="14"/>
      <c r="ABO86" s="14"/>
      <c r="ABP86" s="14"/>
      <c r="ABQ86" s="14"/>
      <c r="ABR86" s="14"/>
      <c r="ABS86" s="14"/>
      <c r="ABT86" s="14"/>
      <c r="ABU86" s="14"/>
      <c r="ABV86" s="14"/>
      <c r="ABW86" s="14"/>
      <c r="ABX86" s="14"/>
      <c r="ABY86" s="14"/>
      <c r="ABZ86" s="14"/>
      <c r="ACA86" s="14"/>
      <c r="ACB86" s="14"/>
      <c r="ACC86" s="14"/>
      <c r="ACD86" s="14"/>
      <c r="ACE86" s="14"/>
      <c r="ACF86" s="14"/>
      <c r="ACG86" s="14"/>
      <c r="ACH86" s="14"/>
      <c r="ACI86" s="14"/>
      <c r="ACJ86" s="14"/>
      <c r="ACK86" s="14"/>
      <c r="ACL86" s="14"/>
      <c r="ACM86" s="14"/>
      <c r="ACN86" s="14"/>
      <c r="ACO86" s="14"/>
      <c r="ACP86" s="14"/>
      <c r="ACQ86" s="14"/>
      <c r="ACR86" s="14"/>
      <c r="ACS86" s="14"/>
      <c r="ACT86" s="14"/>
      <c r="ACU86" s="14"/>
      <c r="ACV86" s="14"/>
      <c r="ACW86" s="14"/>
      <c r="ACX86" s="14"/>
      <c r="ACY86" s="14"/>
      <c r="ACZ86" s="14"/>
      <c r="ADA86" s="14"/>
      <c r="ADB86" s="14"/>
      <c r="ADC86" s="14"/>
      <c r="ADD86" s="14"/>
      <c r="ADE86" s="14"/>
      <c r="ADF86" s="14"/>
      <c r="ADG86" s="14"/>
      <c r="ADH86" s="14"/>
      <c r="ADI86" s="14"/>
      <c r="ADJ86" s="14"/>
      <c r="ADK86" s="14"/>
      <c r="ADL86" s="14"/>
      <c r="ADM86" s="14"/>
      <c r="ADN86" s="14"/>
      <c r="ADO86" s="14"/>
      <c r="ADP86" s="14"/>
      <c r="ADQ86" s="14"/>
      <c r="ADR86" s="14"/>
      <c r="ADS86" s="14"/>
      <c r="ADT86" s="14"/>
      <c r="ADU86" s="14"/>
      <c r="ADV86" s="14"/>
      <c r="ADW86" s="14"/>
      <c r="ADX86" s="14"/>
      <c r="ADY86" s="14"/>
      <c r="ADZ86" s="14"/>
      <c r="AEA86" s="14"/>
      <c r="AEB86" s="14"/>
      <c r="AEC86" s="14"/>
      <c r="AED86" s="14"/>
      <c r="AEE86" s="14"/>
      <c r="AEF86" s="14"/>
      <c r="AEG86" s="14"/>
      <c r="AEH86" s="14"/>
      <c r="AEI86" s="14"/>
      <c r="AEJ86" s="14"/>
      <c r="AEK86" s="14"/>
      <c r="AEL86" s="14"/>
      <c r="AEM86" s="14"/>
      <c r="AEN86" s="14"/>
      <c r="AEO86" s="14"/>
      <c r="AEP86" s="14"/>
      <c r="AEQ86" s="14"/>
      <c r="AER86" s="14"/>
      <c r="AES86" s="14"/>
      <c r="AET86" s="14"/>
      <c r="AEU86" s="14"/>
      <c r="AEV86" s="14"/>
      <c r="AEW86" s="14"/>
      <c r="AEX86" s="14"/>
      <c r="AEY86" s="14"/>
      <c r="AEZ86" s="14"/>
      <c r="AFA86" s="14"/>
      <c r="AFB86" s="14"/>
      <c r="AFC86" s="14"/>
      <c r="AFD86" s="14"/>
      <c r="AFE86" s="14"/>
      <c r="AFF86" s="14"/>
      <c r="AFG86" s="14"/>
      <c r="AFH86" s="14"/>
      <c r="AFI86" s="14"/>
      <c r="AFJ86" s="14"/>
      <c r="AFK86" s="14"/>
      <c r="AFL86" s="14"/>
      <c r="AFM86" s="14"/>
      <c r="AFN86" s="14"/>
      <c r="AFO86" s="14"/>
      <c r="AFP86" s="14"/>
      <c r="AFQ86" s="14"/>
      <c r="AFR86" s="14"/>
      <c r="AFS86" s="14"/>
      <c r="AFT86" s="14"/>
      <c r="AFU86" s="14"/>
      <c r="AFV86" s="14"/>
      <c r="AFW86" s="14"/>
      <c r="AFX86" s="14"/>
      <c r="AFY86" s="14"/>
      <c r="AFZ86" s="14"/>
      <c r="AGA86" s="14"/>
      <c r="AGB86" s="14"/>
      <c r="AGC86" s="14"/>
      <c r="AGD86" s="14"/>
      <c r="AGE86" s="14"/>
      <c r="AGF86" s="14"/>
      <c r="AGG86" s="14"/>
      <c r="AGH86" s="14"/>
      <c r="AGI86" s="14"/>
      <c r="AGJ86" s="14"/>
      <c r="AGK86" s="14"/>
      <c r="AGL86" s="14"/>
      <c r="AGM86" s="14"/>
      <c r="AGN86" s="14"/>
      <c r="AGO86" s="14"/>
      <c r="AGP86" s="14"/>
      <c r="AGQ86" s="14"/>
      <c r="AGR86" s="14"/>
      <c r="AGS86" s="14"/>
      <c r="AGT86" s="14"/>
      <c r="AGU86" s="14"/>
      <c r="AGV86" s="14"/>
      <c r="AGW86" s="14"/>
      <c r="AGX86" s="14"/>
      <c r="AGY86" s="14"/>
      <c r="AGZ86" s="14"/>
      <c r="AHA86" s="14"/>
      <c r="AHB86" s="14"/>
      <c r="AHC86" s="14"/>
      <c r="AHD86" s="14"/>
      <c r="AHE86" s="14"/>
      <c r="AHF86" s="14"/>
      <c r="AHG86" s="14"/>
      <c r="AHH86" s="14"/>
      <c r="AHI86" s="14"/>
      <c r="AHJ86" s="14"/>
      <c r="AHK86" s="14"/>
      <c r="AHL86" s="14"/>
      <c r="AHM86" s="14"/>
      <c r="AHN86" s="14"/>
      <c r="AHO86" s="14"/>
      <c r="AHP86" s="14"/>
      <c r="AHQ86" s="14"/>
      <c r="AHR86" s="14"/>
      <c r="AHS86" s="14"/>
      <c r="AHT86" s="14"/>
      <c r="AHU86" s="14"/>
      <c r="AHV86" s="14"/>
      <c r="AHW86" s="14"/>
      <c r="AHX86" s="14"/>
      <c r="AHY86" s="14"/>
      <c r="AHZ86" s="14"/>
      <c r="AIA86" s="14"/>
      <c r="AIB86" s="14"/>
      <c r="AIC86" s="14"/>
      <c r="AID86" s="14"/>
      <c r="AIE86" s="14"/>
      <c r="AIF86" s="14"/>
      <c r="AIG86" s="14"/>
      <c r="AIH86" s="14"/>
      <c r="AII86" s="14"/>
      <c r="AIJ86" s="14"/>
      <c r="AIK86" s="14"/>
      <c r="AIL86" s="14"/>
      <c r="AIM86" s="14"/>
      <c r="AIN86" s="14"/>
      <c r="AIO86" s="14"/>
      <c r="AIP86" s="14"/>
      <c r="AIQ86" s="14"/>
      <c r="AIR86" s="14"/>
      <c r="AIS86" s="14"/>
      <c r="AIT86" s="14"/>
      <c r="AIU86" s="14"/>
      <c r="AIV86" s="14"/>
      <c r="AIW86" s="14"/>
      <c r="AIX86" s="14"/>
      <c r="AIY86" s="14"/>
      <c r="AIZ86" s="14"/>
      <c r="AJA86" s="14"/>
      <c r="AJB86" s="14"/>
      <c r="AJC86" s="14"/>
      <c r="AJD86" s="14"/>
      <c r="AJE86" s="14"/>
      <c r="AJF86" s="14"/>
      <c r="AJG86" s="14"/>
      <c r="AJH86" s="14"/>
      <c r="AJI86" s="14"/>
      <c r="AJJ86" s="14"/>
      <c r="AJK86" s="14"/>
      <c r="AJL86" s="14"/>
      <c r="AJM86" s="14"/>
      <c r="AJN86" s="14"/>
      <c r="AJO86" s="14"/>
      <c r="AJP86" s="14"/>
      <c r="AJQ86" s="14"/>
      <c r="AJR86" s="14"/>
      <c r="AJS86" s="14"/>
      <c r="AJT86" s="14"/>
      <c r="AJU86" s="14"/>
      <c r="AJV86" s="14"/>
      <c r="AJW86" s="14"/>
      <c r="AJX86" s="14"/>
      <c r="AJY86" s="14"/>
      <c r="AJZ86" s="14"/>
      <c r="AKA86" s="14"/>
      <c r="AKB86" s="14"/>
      <c r="AKC86" s="14"/>
      <c r="AKD86" s="14"/>
      <c r="AKE86" s="14"/>
      <c r="AKF86" s="14"/>
      <c r="AKG86" s="14"/>
      <c r="AKH86" s="14"/>
      <c r="AKI86" s="14"/>
      <c r="AKJ86" s="14"/>
      <c r="AKK86" s="14"/>
      <c r="AKL86" s="14"/>
      <c r="AKM86" s="14"/>
      <c r="AKN86" s="14"/>
      <c r="AKO86" s="14"/>
      <c r="AKP86" s="14"/>
      <c r="AKQ86" s="14"/>
      <c r="AKR86" s="14"/>
      <c r="AKS86" s="14"/>
      <c r="AKT86" s="14"/>
      <c r="AKU86" s="14"/>
      <c r="AKV86" s="14"/>
      <c r="AKW86" s="14"/>
      <c r="AKX86" s="14"/>
      <c r="AKY86" s="14"/>
      <c r="AKZ86" s="14"/>
      <c r="ALA86" s="14"/>
      <c r="ALB86" s="14"/>
      <c r="ALC86" s="14"/>
      <c r="ALD86" s="14"/>
      <c r="ALE86" s="14"/>
      <c r="ALF86" s="14"/>
      <c r="ALG86" s="14"/>
      <c r="ALH86" s="14"/>
      <c r="ALI86" s="14"/>
      <c r="ALJ86" s="14"/>
      <c r="ALK86" s="14"/>
      <c r="ALL86" s="14"/>
      <c r="ALM86" s="14"/>
      <c r="ALN86" s="14"/>
      <c r="ALO86" s="14"/>
      <c r="ALP86" s="14"/>
      <c r="ALQ86" s="14"/>
      <c r="ALR86" s="14"/>
      <c r="ALS86" s="14"/>
      <c r="ALT86" s="14"/>
      <c r="ALU86" s="14"/>
      <c r="ALV86" s="14"/>
      <c r="ALW86" s="14"/>
      <c r="ALX86" s="14"/>
      <c r="ALY86" s="14"/>
      <c r="ALZ86" s="14"/>
      <c r="AMA86" s="14"/>
      <c r="AMB86" s="14"/>
      <c r="AMC86" s="14"/>
      <c r="AMD86" s="14"/>
      <c r="AME86" s="14"/>
      <c r="AMF86" s="14"/>
      <c r="AMG86" s="14"/>
      <c r="AMH86" s="14"/>
      <c r="AMI86" s="14"/>
      <c r="AMJ86" s="14"/>
    </row>
    <row r="87" spans="1:1024" s="139" customFormat="1" x14ac:dyDescent="0.3">
      <c r="A87" s="180"/>
      <c r="B87" s="14" t="s">
        <v>72</v>
      </c>
      <c r="C87" s="137" t="s">
        <v>151</v>
      </c>
      <c r="D87" s="14"/>
      <c r="E87" s="140"/>
      <c r="F87" s="140"/>
      <c r="TA87" s="14"/>
      <c r="TB87" s="14"/>
      <c r="TC87" s="14"/>
      <c r="TD87" s="14"/>
      <c r="TE87" s="14"/>
      <c r="TF87" s="14"/>
      <c r="TG87" s="14"/>
      <c r="TH87" s="14"/>
      <c r="TI87" s="14"/>
      <c r="TJ87" s="14"/>
      <c r="TK87" s="14"/>
      <c r="TL87" s="14"/>
      <c r="TM87" s="14"/>
      <c r="TN87" s="14"/>
      <c r="TO87" s="14"/>
      <c r="TP87" s="14"/>
      <c r="TQ87" s="14"/>
      <c r="TR87" s="14"/>
      <c r="TS87" s="14"/>
      <c r="TT87" s="14"/>
      <c r="TU87" s="14"/>
      <c r="TV87" s="14"/>
      <c r="TW87" s="14"/>
      <c r="TX87" s="14"/>
      <c r="TY87" s="14"/>
      <c r="TZ87" s="14"/>
      <c r="UA87" s="14"/>
      <c r="UB87" s="14"/>
      <c r="UC87" s="14"/>
      <c r="UD87" s="14"/>
      <c r="UE87" s="14"/>
      <c r="UF87" s="14"/>
      <c r="UG87" s="14"/>
      <c r="UH87" s="14"/>
      <c r="UI87" s="14"/>
      <c r="UJ87" s="14"/>
      <c r="UK87" s="14"/>
      <c r="UL87" s="14"/>
      <c r="UM87" s="14"/>
      <c r="UN87" s="14"/>
      <c r="UO87" s="14"/>
      <c r="UP87" s="14"/>
      <c r="UQ87" s="14"/>
      <c r="UR87" s="14"/>
      <c r="US87" s="14"/>
      <c r="UT87" s="14"/>
      <c r="UU87" s="14"/>
      <c r="UV87" s="14"/>
      <c r="UW87" s="14"/>
      <c r="UX87" s="14"/>
      <c r="UY87" s="14"/>
      <c r="UZ87" s="14"/>
      <c r="VA87" s="14"/>
      <c r="VB87" s="14"/>
      <c r="VC87" s="14"/>
      <c r="VD87" s="14"/>
      <c r="VE87" s="14"/>
      <c r="VF87" s="14"/>
      <c r="VG87" s="14"/>
      <c r="VH87" s="14"/>
      <c r="VI87" s="14"/>
      <c r="VJ87" s="14"/>
      <c r="VK87" s="14"/>
      <c r="VL87" s="14"/>
      <c r="VM87" s="14"/>
      <c r="VN87" s="14"/>
      <c r="VO87" s="14"/>
      <c r="VP87" s="14"/>
      <c r="VQ87" s="14"/>
      <c r="VR87" s="14"/>
      <c r="VS87" s="14"/>
      <c r="VT87" s="14"/>
      <c r="VU87" s="14"/>
      <c r="VV87" s="14"/>
      <c r="VW87" s="14"/>
      <c r="VX87" s="14"/>
      <c r="VY87" s="14"/>
      <c r="VZ87" s="14"/>
      <c r="WA87" s="14"/>
      <c r="WB87" s="14"/>
      <c r="WC87" s="14"/>
      <c r="WD87" s="14"/>
      <c r="WE87" s="14"/>
      <c r="WF87" s="14"/>
      <c r="WG87" s="14"/>
      <c r="WH87" s="14"/>
      <c r="WI87" s="14"/>
      <c r="WJ87" s="14"/>
      <c r="WK87" s="14"/>
      <c r="WL87" s="14"/>
      <c r="WM87" s="14"/>
      <c r="WN87" s="14"/>
      <c r="WO87" s="14"/>
      <c r="WP87" s="14"/>
      <c r="WQ87" s="14"/>
      <c r="WR87" s="14"/>
      <c r="WS87" s="14"/>
      <c r="WT87" s="14"/>
      <c r="WU87" s="14"/>
      <c r="WV87" s="14"/>
      <c r="WW87" s="14"/>
      <c r="WX87" s="14"/>
      <c r="WY87" s="14"/>
      <c r="WZ87" s="14"/>
      <c r="XA87" s="14"/>
      <c r="XB87" s="14"/>
      <c r="XC87" s="14"/>
      <c r="XD87" s="14"/>
      <c r="XE87" s="14"/>
      <c r="XF87" s="14"/>
      <c r="XG87" s="14"/>
      <c r="XH87" s="14"/>
      <c r="XI87" s="14"/>
      <c r="XJ87" s="14"/>
      <c r="XK87" s="14"/>
      <c r="XL87" s="14"/>
      <c r="XM87" s="14"/>
      <c r="XN87" s="14"/>
      <c r="XO87" s="14"/>
      <c r="XP87" s="14"/>
      <c r="XQ87" s="14"/>
      <c r="XR87" s="14"/>
      <c r="XS87" s="14"/>
      <c r="XT87" s="14"/>
      <c r="XU87" s="14"/>
      <c r="XV87" s="14"/>
      <c r="XW87" s="14"/>
      <c r="XX87" s="14"/>
      <c r="XY87" s="14"/>
      <c r="XZ87" s="14"/>
      <c r="YA87" s="14"/>
      <c r="YB87" s="14"/>
      <c r="YC87" s="14"/>
      <c r="YD87" s="14"/>
      <c r="YE87" s="14"/>
      <c r="YF87" s="14"/>
      <c r="YG87" s="14"/>
      <c r="YH87" s="14"/>
      <c r="YI87" s="14"/>
      <c r="YJ87" s="14"/>
      <c r="YK87" s="14"/>
      <c r="YL87" s="14"/>
      <c r="YM87" s="14"/>
      <c r="YN87" s="14"/>
      <c r="YO87" s="14"/>
      <c r="YP87" s="14"/>
      <c r="YQ87" s="14"/>
      <c r="YR87" s="14"/>
      <c r="YS87" s="14"/>
      <c r="YT87" s="14"/>
      <c r="YU87" s="14"/>
      <c r="YV87" s="14"/>
      <c r="YW87" s="14"/>
      <c r="YX87" s="14"/>
      <c r="YY87" s="14"/>
      <c r="YZ87" s="14"/>
      <c r="ZA87" s="14"/>
      <c r="ZB87" s="14"/>
      <c r="ZC87" s="14"/>
      <c r="ZD87" s="14"/>
      <c r="ZE87" s="14"/>
      <c r="ZF87" s="14"/>
      <c r="ZG87" s="14"/>
      <c r="ZH87" s="14"/>
      <c r="ZI87" s="14"/>
      <c r="ZJ87" s="14"/>
      <c r="ZK87" s="14"/>
      <c r="ZL87" s="14"/>
      <c r="ZM87" s="14"/>
      <c r="ZN87" s="14"/>
      <c r="ZO87" s="14"/>
      <c r="ZP87" s="14"/>
      <c r="ZQ87" s="14"/>
      <c r="ZR87" s="14"/>
      <c r="ZS87" s="14"/>
      <c r="ZT87" s="14"/>
      <c r="ZU87" s="14"/>
      <c r="ZV87" s="14"/>
      <c r="ZW87" s="14"/>
      <c r="ZX87" s="14"/>
      <c r="ZY87" s="14"/>
      <c r="ZZ87" s="14"/>
      <c r="AAA87" s="14"/>
      <c r="AAB87" s="14"/>
      <c r="AAC87" s="14"/>
      <c r="AAD87" s="14"/>
      <c r="AAE87" s="14"/>
      <c r="AAF87" s="14"/>
      <c r="AAG87" s="14"/>
      <c r="AAH87" s="14"/>
      <c r="AAI87" s="14"/>
      <c r="AAJ87" s="14"/>
      <c r="AAK87" s="14"/>
      <c r="AAL87" s="14"/>
      <c r="AAM87" s="14"/>
      <c r="AAN87" s="14"/>
      <c r="AAO87" s="14"/>
      <c r="AAP87" s="14"/>
      <c r="AAQ87" s="14"/>
      <c r="AAR87" s="14"/>
      <c r="AAS87" s="14"/>
      <c r="AAT87" s="14"/>
      <c r="AAU87" s="14"/>
      <c r="AAV87" s="14"/>
      <c r="AAW87" s="14"/>
      <c r="AAX87" s="14"/>
      <c r="AAY87" s="14"/>
      <c r="AAZ87" s="14"/>
      <c r="ABA87" s="14"/>
      <c r="ABB87" s="14"/>
      <c r="ABC87" s="14"/>
      <c r="ABD87" s="14"/>
      <c r="ABE87" s="14"/>
      <c r="ABF87" s="14"/>
      <c r="ABG87" s="14"/>
      <c r="ABH87" s="14"/>
      <c r="ABI87" s="14"/>
      <c r="ABJ87" s="14"/>
      <c r="ABK87" s="14"/>
      <c r="ABL87" s="14"/>
      <c r="ABM87" s="14"/>
      <c r="ABN87" s="14"/>
      <c r="ABO87" s="14"/>
      <c r="ABP87" s="14"/>
      <c r="ABQ87" s="14"/>
      <c r="ABR87" s="14"/>
      <c r="ABS87" s="14"/>
      <c r="ABT87" s="14"/>
      <c r="ABU87" s="14"/>
      <c r="ABV87" s="14"/>
      <c r="ABW87" s="14"/>
      <c r="ABX87" s="14"/>
      <c r="ABY87" s="14"/>
      <c r="ABZ87" s="14"/>
      <c r="ACA87" s="14"/>
      <c r="ACB87" s="14"/>
      <c r="ACC87" s="14"/>
      <c r="ACD87" s="14"/>
      <c r="ACE87" s="14"/>
      <c r="ACF87" s="14"/>
      <c r="ACG87" s="14"/>
      <c r="ACH87" s="14"/>
      <c r="ACI87" s="14"/>
      <c r="ACJ87" s="14"/>
      <c r="ACK87" s="14"/>
      <c r="ACL87" s="14"/>
      <c r="ACM87" s="14"/>
      <c r="ACN87" s="14"/>
      <c r="ACO87" s="14"/>
      <c r="ACP87" s="14"/>
      <c r="ACQ87" s="14"/>
      <c r="ACR87" s="14"/>
      <c r="ACS87" s="14"/>
      <c r="ACT87" s="14"/>
      <c r="ACU87" s="14"/>
      <c r="ACV87" s="14"/>
      <c r="ACW87" s="14"/>
      <c r="ACX87" s="14"/>
      <c r="ACY87" s="14"/>
      <c r="ACZ87" s="14"/>
      <c r="ADA87" s="14"/>
      <c r="ADB87" s="14"/>
      <c r="ADC87" s="14"/>
      <c r="ADD87" s="14"/>
      <c r="ADE87" s="14"/>
      <c r="ADF87" s="14"/>
      <c r="ADG87" s="14"/>
      <c r="ADH87" s="14"/>
      <c r="ADI87" s="14"/>
      <c r="ADJ87" s="14"/>
      <c r="ADK87" s="14"/>
      <c r="ADL87" s="14"/>
      <c r="ADM87" s="14"/>
      <c r="ADN87" s="14"/>
      <c r="ADO87" s="14"/>
      <c r="ADP87" s="14"/>
      <c r="ADQ87" s="14"/>
      <c r="ADR87" s="14"/>
      <c r="ADS87" s="14"/>
      <c r="ADT87" s="14"/>
      <c r="ADU87" s="14"/>
      <c r="ADV87" s="14"/>
      <c r="ADW87" s="14"/>
      <c r="ADX87" s="14"/>
      <c r="ADY87" s="14"/>
      <c r="ADZ87" s="14"/>
      <c r="AEA87" s="14"/>
      <c r="AEB87" s="14"/>
      <c r="AEC87" s="14"/>
      <c r="AED87" s="14"/>
      <c r="AEE87" s="14"/>
      <c r="AEF87" s="14"/>
      <c r="AEG87" s="14"/>
      <c r="AEH87" s="14"/>
      <c r="AEI87" s="14"/>
      <c r="AEJ87" s="14"/>
      <c r="AEK87" s="14"/>
      <c r="AEL87" s="14"/>
      <c r="AEM87" s="14"/>
      <c r="AEN87" s="14"/>
      <c r="AEO87" s="14"/>
      <c r="AEP87" s="14"/>
      <c r="AEQ87" s="14"/>
      <c r="AER87" s="14"/>
      <c r="AES87" s="14"/>
      <c r="AET87" s="14"/>
      <c r="AEU87" s="14"/>
      <c r="AEV87" s="14"/>
      <c r="AEW87" s="14"/>
      <c r="AEX87" s="14"/>
      <c r="AEY87" s="14"/>
      <c r="AEZ87" s="14"/>
      <c r="AFA87" s="14"/>
      <c r="AFB87" s="14"/>
      <c r="AFC87" s="14"/>
      <c r="AFD87" s="14"/>
      <c r="AFE87" s="14"/>
      <c r="AFF87" s="14"/>
      <c r="AFG87" s="14"/>
      <c r="AFH87" s="14"/>
      <c r="AFI87" s="14"/>
      <c r="AFJ87" s="14"/>
      <c r="AFK87" s="14"/>
      <c r="AFL87" s="14"/>
      <c r="AFM87" s="14"/>
      <c r="AFN87" s="14"/>
      <c r="AFO87" s="14"/>
      <c r="AFP87" s="14"/>
      <c r="AFQ87" s="14"/>
      <c r="AFR87" s="14"/>
      <c r="AFS87" s="14"/>
      <c r="AFT87" s="14"/>
      <c r="AFU87" s="14"/>
      <c r="AFV87" s="14"/>
      <c r="AFW87" s="14"/>
      <c r="AFX87" s="14"/>
      <c r="AFY87" s="14"/>
      <c r="AFZ87" s="14"/>
      <c r="AGA87" s="14"/>
      <c r="AGB87" s="14"/>
      <c r="AGC87" s="14"/>
      <c r="AGD87" s="14"/>
      <c r="AGE87" s="14"/>
      <c r="AGF87" s="14"/>
      <c r="AGG87" s="14"/>
      <c r="AGH87" s="14"/>
      <c r="AGI87" s="14"/>
      <c r="AGJ87" s="14"/>
      <c r="AGK87" s="14"/>
      <c r="AGL87" s="14"/>
      <c r="AGM87" s="14"/>
      <c r="AGN87" s="14"/>
      <c r="AGO87" s="14"/>
      <c r="AGP87" s="14"/>
      <c r="AGQ87" s="14"/>
      <c r="AGR87" s="14"/>
      <c r="AGS87" s="14"/>
      <c r="AGT87" s="14"/>
      <c r="AGU87" s="14"/>
      <c r="AGV87" s="14"/>
      <c r="AGW87" s="14"/>
      <c r="AGX87" s="14"/>
      <c r="AGY87" s="14"/>
      <c r="AGZ87" s="14"/>
      <c r="AHA87" s="14"/>
      <c r="AHB87" s="14"/>
      <c r="AHC87" s="14"/>
      <c r="AHD87" s="14"/>
      <c r="AHE87" s="14"/>
      <c r="AHF87" s="14"/>
      <c r="AHG87" s="14"/>
      <c r="AHH87" s="14"/>
      <c r="AHI87" s="14"/>
      <c r="AHJ87" s="14"/>
      <c r="AHK87" s="14"/>
      <c r="AHL87" s="14"/>
      <c r="AHM87" s="14"/>
      <c r="AHN87" s="14"/>
      <c r="AHO87" s="14"/>
      <c r="AHP87" s="14"/>
      <c r="AHQ87" s="14"/>
      <c r="AHR87" s="14"/>
      <c r="AHS87" s="14"/>
      <c r="AHT87" s="14"/>
      <c r="AHU87" s="14"/>
      <c r="AHV87" s="14"/>
      <c r="AHW87" s="14"/>
      <c r="AHX87" s="14"/>
      <c r="AHY87" s="14"/>
      <c r="AHZ87" s="14"/>
      <c r="AIA87" s="14"/>
      <c r="AIB87" s="14"/>
      <c r="AIC87" s="14"/>
      <c r="AID87" s="14"/>
      <c r="AIE87" s="14"/>
      <c r="AIF87" s="14"/>
      <c r="AIG87" s="14"/>
      <c r="AIH87" s="14"/>
      <c r="AII87" s="14"/>
      <c r="AIJ87" s="14"/>
      <c r="AIK87" s="14"/>
      <c r="AIL87" s="14"/>
      <c r="AIM87" s="14"/>
      <c r="AIN87" s="14"/>
      <c r="AIO87" s="14"/>
      <c r="AIP87" s="14"/>
      <c r="AIQ87" s="14"/>
      <c r="AIR87" s="14"/>
      <c r="AIS87" s="14"/>
      <c r="AIT87" s="14"/>
      <c r="AIU87" s="14"/>
      <c r="AIV87" s="14"/>
      <c r="AIW87" s="14"/>
      <c r="AIX87" s="14"/>
      <c r="AIY87" s="14"/>
      <c r="AIZ87" s="14"/>
      <c r="AJA87" s="14"/>
      <c r="AJB87" s="14"/>
      <c r="AJC87" s="14"/>
      <c r="AJD87" s="14"/>
      <c r="AJE87" s="14"/>
      <c r="AJF87" s="14"/>
      <c r="AJG87" s="14"/>
      <c r="AJH87" s="14"/>
      <c r="AJI87" s="14"/>
      <c r="AJJ87" s="14"/>
      <c r="AJK87" s="14"/>
      <c r="AJL87" s="14"/>
      <c r="AJM87" s="14"/>
      <c r="AJN87" s="14"/>
      <c r="AJO87" s="14"/>
      <c r="AJP87" s="14"/>
      <c r="AJQ87" s="14"/>
      <c r="AJR87" s="14"/>
      <c r="AJS87" s="14"/>
      <c r="AJT87" s="14"/>
      <c r="AJU87" s="14"/>
      <c r="AJV87" s="14"/>
      <c r="AJW87" s="14"/>
      <c r="AJX87" s="14"/>
      <c r="AJY87" s="14"/>
      <c r="AJZ87" s="14"/>
      <c r="AKA87" s="14"/>
      <c r="AKB87" s="14"/>
      <c r="AKC87" s="14"/>
      <c r="AKD87" s="14"/>
      <c r="AKE87" s="14"/>
      <c r="AKF87" s="14"/>
      <c r="AKG87" s="14"/>
      <c r="AKH87" s="14"/>
      <c r="AKI87" s="14"/>
      <c r="AKJ87" s="14"/>
      <c r="AKK87" s="14"/>
      <c r="AKL87" s="14"/>
      <c r="AKM87" s="14"/>
      <c r="AKN87" s="14"/>
      <c r="AKO87" s="14"/>
      <c r="AKP87" s="14"/>
      <c r="AKQ87" s="14"/>
      <c r="AKR87" s="14"/>
      <c r="AKS87" s="14"/>
      <c r="AKT87" s="14"/>
      <c r="AKU87" s="14"/>
      <c r="AKV87" s="14"/>
      <c r="AKW87" s="14"/>
      <c r="AKX87" s="14"/>
      <c r="AKY87" s="14"/>
      <c r="AKZ87" s="14"/>
      <c r="ALA87" s="14"/>
      <c r="ALB87" s="14"/>
      <c r="ALC87" s="14"/>
      <c r="ALD87" s="14"/>
      <c r="ALE87" s="14"/>
      <c r="ALF87" s="14"/>
      <c r="ALG87" s="14"/>
      <c r="ALH87" s="14"/>
      <c r="ALI87" s="14"/>
      <c r="ALJ87" s="14"/>
      <c r="ALK87" s="14"/>
      <c r="ALL87" s="14"/>
      <c r="ALM87" s="14"/>
      <c r="ALN87" s="14"/>
      <c r="ALO87" s="14"/>
      <c r="ALP87" s="14"/>
      <c r="ALQ87" s="14"/>
      <c r="ALR87" s="14"/>
      <c r="ALS87" s="14"/>
      <c r="ALT87" s="14"/>
      <c r="ALU87" s="14"/>
      <c r="ALV87" s="14"/>
      <c r="ALW87" s="14"/>
      <c r="ALX87" s="14"/>
      <c r="ALY87" s="14"/>
      <c r="ALZ87" s="14"/>
      <c r="AMA87" s="14"/>
      <c r="AMB87" s="14"/>
      <c r="AMC87" s="14"/>
      <c r="AMD87" s="14"/>
      <c r="AME87" s="14"/>
      <c r="AMF87" s="14"/>
      <c r="AMG87" s="14"/>
      <c r="AMH87" s="14"/>
      <c r="AMI87" s="14"/>
      <c r="AMJ87" s="14"/>
    </row>
    <row r="88" spans="1:1024" s="136" customFormat="1" x14ac:dyDescent="0.3">
      <c r="A88" s="180" t="s">
        <v>152</v>
      </c>
      <c r="B88" s="14" t="s">
        <v>70</v>
      </c>
      <c r="C88" s="14" t="s">
        <v>153</v>
      </c>
      <c r="D88" s="14"/>
      <c r="E88" s="138"/>
      <c r="F88" s="138"/>
      <c r="TA88" s="14"/>
      <c r="TB88" s="14"/>
      <c r="TC88" s="14"/>
      <c r="TD88" s="14"/>
      <c r="TE88" s="14"/>
      <c r="TF88" s="14"/>
      <c r="TG88" s="14"/>
      <c r="TH88" s="14"/>
      <c r="TI88" s="14"/>
      <c r="TJ88" s="14"/>
      <c r="TK88" s="14"/>
      <c r="TL88" s="14"/>
      <c r="TM88" s="14"/>
      <c r="TN88" s="14"/>
      <c r="TO88" s="14"/>
      <c r="TP88" s="14"/>
      <c r="TQ88" s="14"/>
      <c r="TR88" s="14"/>
      <c r="TS88" s="14"/>
      <c r="TT88" s="14"/>
      <c r="TU88" s="14"/>
      <c r="TV88" s="14"/>
      <c r="TW88" s="14"/>
      <c r="TX88" s="14"/>
      <c r="TY88" s="14"/>
      <c r="TZ88" s="14"/>
      <c r="UA88" s="14"/>
      <c r="UB88" s="14"/>
      <c r="UC88" s="14"/>
      <c r="UD88" s="14"/>
      <c r="UE88" s="14"/>
      <c r="UF88" s="14"/>
      <c r="UG88" s="14"/>
      <c r="UH88" s="14"/>
      <c r="UI88" s="14"/>
      <c r="UJ88" s="14"/>
      <c r="UK88" s="14"/>
      <c r="UL88" s="14"/>
      <c r="UM88" s="14"/>
      <c r="UN88" s="14"/>
      <c r="UO88" s="14"/>
      <c r="UP88" s="14"/>
      <c r="UQ88" s="14"/>
      <c r="UR88" s="14"/>
      <c r="US88" s="14"/>
      <c r="UT88" s="14"/>
      <c r="UU88" s="14"/>
      <c r="UV88" s="14"/>
      <c r="UW88" s="14"/>
      <c r="UX88" s="14"/>
      <c r="UY88" s="14"/>
      <c r="UZ88" s="14"/>
      <c r="VA88" s="14"/>
      <c r="VB88" s="14"/>
      <c r="VC88" s="14"/>
      <c r="VD88" s="14"/>
      <c r="VE88" s="14"/>
      <c r="VF88" s="14"/>
      <c r="VG88" s="14"/>
      <c r="VH88" s="14"/>
      <c r="VI88" s="14"/>
      <c r="VJ88" s="14"/>
      <c r="VK88" s="14"/>
      <c r="VL88" s="14"/>
      <c r="VM88" s="14"/>
      <c r="VN88" s="14"/>
      <c r="VO88" s="14"/>
      <c r="VP88" s="14"/>
      <c r="VQ88" s="14"/>
      <c r="VR88" s="14"/>
      <c r="VS88" s="14"/>
      <c r="VT88" s="14"/>
      <c r="VU88" s="14"/>
      <c r="VV88" s="14"/>
      <c r="VW88" s="14"/>
      <c r="VX88" s="14"/>
      <c r="VY88" s="14"/>
      <c r="VZ88" s="14"/>
      <c r="WA88" s="14"/>
      <c r="WB88" s="14"/>
      <c r="WC88" s="14"/>
      <c r="WD88" s="14"/>
      <c r="WE88" s="14"/>
      <c r="WF88" s="14"/>
      <c r="WG88" s="14"/>
      <c r="WH88" s="14"/>
      <c r="WI88" s="14"/>
      <c r="WJ88" s="14"/>
      <c r="WK88" s="14"/>
      <c r="WL88" s="14"/>
      <c r="WM88" s="14"/>
      <c r="WN88" s="14"/>
      <c r="WO88" s="14"/>
      <c r="WP88" s="14"/>
      <c r="WQ88" s="14"/>
      <c r="WR88" s="14"/>
      <c r="WS88" s="14"/>
      <c r="WT88" s="14"/>
      <c r="WU88" s="14"/>
      <c r="WV88" s="14"/>
      <c r="WW88" s="14"/>
      <c r="WX88" s="14"/>
      <c r="WY88" s="14"/>
      <c r="WZ88" s="14"/>
      <c r="XA88" s="14"/>
      <c r="XB88" s="14"/>
      <c r="XC88" s="14"/>
      <c r="XD88" s="14"/>
      <c r="XE88" s="14"/>
      <c r="XF88" s="14"/>
      <c r="XG88" s="14"/>
      <c r="XH88" s="14"/>
      <c r="XI88" s="14"/>
      <c r="XJ88" s="14"/>
      <c r="XK88" s="14"/>
      <c r="XL88" s="14"/>
      <c r="XM88" s="14"/>
      <c r="XN88" s="14"/>
      <c r="XO88" s="14"/>
      <c r="XP88" s="14"/>
      <c r="XQ88" s="14"/>
      <c r="XR88" s="14"/>
      <c r="XS88" s="14"/>
      <c r="XT88" s="14"/>
      <c r="XU88" s="14"/>
      <c r="XV88" s="14"/>
      <c r="XW88" s="14"/>
      <c r="XX88" s="14"/>
      <c r="XY88" s="14"/>
      <c r="XZ88" s="14"/>
      <c r="YA88" s="14"/>
      <c r="YB88" s="14"/>
      <c r="YC88" s="14"/>
      <c r="YD88" s="14"/>
      <c r="YE88" s="14"/>
      <c r="YF88" s="14"/>
      <c r="YG88" s="14"/>
      <c r="YH88" s="14"/>
      <c r="YI88" s="14"/>
      <c r="YJ88" s="14"/>
      <c r="YK88" s="14"/>
      <c r="YL88" s="14"/>
      <c r="YM88" s="14"/>
      <c r="YN88" s="14"/>
      <c r="YO88" s="14"/>
      <c r="YP88" s="14"/>
      <c r="YQ88" s="14"/>
      <c r="YR88" s="14"/>
      <c r="YS88" s="14"/>
      <c r="YT88" s="14"/>
      <c r="YU88" s="14"/>
      <c r="YV88" s="14"/>
      <c r="YW88" s="14"/>
      <c r="YX88" s="14"/>
      <c r="YY88" s="14"/>
      <c r="YZ88" s="14"/>
      <c r="ZA88" s="14"/>
      <c r="ZB88" s="14"/>
      <c r="ZC88" s="14"/>
      <c r="ZD88" s="14"/>
      <c r="ZE88" s="14"/>
      <c r="ZF88" s="14"/>
      <c r="ZG88" s="14"/>
      <c r="ZH88" s="14"/>
      <c r="ZI88" s="14"/>
      <c r="ZJ88" s="14"/>
      <c r="ZK88" s="14"/>
      <c r="ZL88" s="14"/>
      <c r="ZM88" s="14"/>
      <c r="ZN88" s="14"/>
      <c r="ZO88" s="14"/>
      <c r="ZP88" s="14"/>
      <c r="ZQ88" s="14"/>
      <c r="ZR88" s="14"/>
      <c r="ZS88" s="14"/>
      <c r="ZT88" s="14"/>
      <c r="ZU88" s="14"/>
      <c r="ZV88" s="14"/>
      <c r="ZW88" s="14"/>
      <c r="ZX88" s="14"/>
      <c r="ZY88" s="14"/>
      <c r="ZZ88" s="14"/>
      <c r="AAA88" s="14"/>
      <c r="AAB88" s="14"/>
      <c r="AAC88" s="14"/>
      <c r="AAD88" s="14"/>
      <c r="AAE88" s="14"/>
      <c r="AAF88" s="14"/>
      <c r="AAG88" s="14"/>
      <c r="AAH88" s="14"/>
      <c r="AAI88" s="14"/>
      <c r="AAJ88" s="14"/>
      <c r="AAK88" s="14"/>
      <c r="AAL88" s="14"/>
      <c r="AAM88" s="14"/>
      <c r="AAN88" s="14"/>
      <c r="AAO88" s="14"/>
      <c r="AAP88" s="14"/>
      <c r="AAQ88" s="14"/>
      <c r="AAR88" s="14"/>
      <c r="AAS88" s="14"/>
      <c r="AAT88" s="14"/>
      <c r="AAU88" s="14"/>
      <c r="AAV88" s="14"/>
      <c r="AAW88" s="14"/>
      <c r="AAX88" s="14"/>
      <c r="AAY88" s="14"/>
      <c r="AAZ88" s="14"/>
      <c r="ABA88" s="14"/>
      <c r="ABB88" s="14"/>
      <c r="ABC88" s="14"/>
      <c r="ABD88" s="14"/>
      <c r="ABE88" s="14"/>
      <c r="ABF88" s="14"/>
      <c r="ABG88" s="14"/>
      <c r="ABH88" s="14"/>
      <c r="ABI88" s="14"/>
      <c r="ABJ88" s="14"/>
      <c r="ABK88" s="14"/>
      <c r="ABL88" s="14"/>
      <c r="ABM88" s="14"/>
      <c r="ABN88" s="14"/>
      <c r="ABO88" s="14"/>
      <c r="ABP88" s="14"/>
      <c r="ABQ88" s="14"/>
      <c r="ABR88" s="14"/>
      <c r="ABS88" s="14"/>
      <c r="ABT88" s="14"/>
      <c r="ABU88" s="14"/>
      <c r="ABV88" s="14"/>
      <c r="ABW88" s="14"/>
      <c r="ABX88" s="14"/>
      <c r="ABY88" s="14"/>
      <c r="ABZ88" s="14"/>
      <c r="ACA88" s="14"/>
      <c r="ACB88" s="14"/>
      <c r="ACC88" s="14"/>
      <c r="ACD88" s="14"/>
      <c r="ACE88" s="14"/>
      <c r="ACF88" s="14"/>
      <c r="ACG88" s="14"/>
      <c r="ACH88" s="14"/>
      <c r="ACI88" s="14"/>
      <c r="ACJ88" s="14"/>
      <c r="ACK88" s="14"/>
      <c r="ACL88" s="14"/>
      <c r="ACM88" s="14"/>
      <c r="ACN88" s="14"/>
      <c r="ACO88" s="14"/>
      <c r="ACP88" s="14"/>
      <c r="ACQ88" s="14"/>
      <c r="ACR88" s="14"/>
      <c r="ACS88" s="14"/>
      <c r="ACT88" s="14"/>
      <c r="ACU88" s="14"/>
      <c r="ACV88" s="14"/>
      <c r="ACW88" s="14"/>
      <c r="ACX88" s="14"/>
      <c r="ACY88" s="14"/>
      <c r="ACZ88" s="14"/>
      <c r="ADA88" s="14"/>
      <c r="ADB88" s="14"/>
      <c r="ADC88" s="14"/>
      <c r="ADD88" s="14"/>
      <c r="ADE88" s="14"/>
      <c r="ADF88" s="14"/>
      <c r="ADG88" s="14"/>
      <c r="ADH88" s="14"/>
      <c r="ADI88" s="14"/>
      <c r="ADJ88" s="14"/>
      <c r="ADK88" s="14"/>
      <c r="ADL88" s="14"/>
      <c r="ADM88" s="14"/>
      <c r="ADN88" s="14"/>
      <c r="ADO88" s="14"/>
      <c r="ADP88" s="14"/>
      <c r="ADQ88" s="14"/>
      <c r="ADR88" s="14"/>
      <c r="ADS88" s="14"/>
      <c r="ADT88" s="14"/>
      <c r="ADU88" s="14"/>
      <c r="ADV88" s="14"/>
      <c r="ADW88" s="14"/>
      <c r="ADX88" s="14"/>
      <c r="ADY88" s="14"/>
      <c r="ADZ88" s="14"/>
      <c r="AEA88" s="14"/>
      <c r="AEB88" s="14"/>
      <c r="AEC88" s="14"/>
      <c r="AED88" s="14"/>
      <c r="AEE88" s="14"/>
      <c r="AEF88" s="14"/>
      <c r="AEG88" s="14"/>
      <c r="AEH88" s="14"/>
      <c r="AEI88" s="14"/>
      <c r="AEJ88" s="14"/>
      <c r="AEK88" s="14"/>
      <c r="AEL88" s="14"/>
      <c r="AEM88" s="14"/>
      <c r="AEN88" s="14"/>
      <c r="AEO88" s="14"/>
      <c r="AEP88" s="14"/>
      <c r="AEQ88" s="14"/>
      <c r="AER88" s="14"/>
      <c r="AES88" s="14"/>
      <c r="AET88" s="14"/>
      <c r="AEU88" s="14"/>
      <c r="AEV88" s="14"/>
      <c r="AEW88" s="14"/>
      <c r="AEX88" s="14"/>
      <c r="AEY88" s="14"/>
      <c r="AEZ88" s="14"/>
      <c r="AFA88" s="14"/>
      <c r="AFB88" s="14"/>
      <c r="AFC88" s="14"/>
      <c r="AFD88" s="14"/>
      <c r="AFE88" s="14"/>
      <c r="AFF88" s="14"/>
      <c r="AFG88" s="14"/>
      <c r="AFH88" s="14"/>
      <c r="AFI88" s="14"/>
      <c r="AFJ88" s="14"/>
      <c r="AFK88" s="14"/>
      <c r="AFL88" s="14"/>
      <c r="AFM88" s="14"/>
      <c r="AFN88" s="14"/>
      <c r="AFO88" s="14"/>
      <c r="AFP88" s="14"/>
      <c r="AFQ88" s="14"/>
      <c r="AFR88" s="14"/>
      <c r="AFS88" s="14"/>
      <c r="AFT88" s="14"/>
      <c r="AFU88" s="14"/>
      <c r="AFV88" s="14"/>
      <c r="AFW88" s="14"/>
      <c r="AFX88" s="14"/>
      <c r="AFY88" s="14"/>
      <c r="AFZ88" s="14"/>
      <c r="AGA88" s="14"/>
      <c r="AGB88" s="14"/>
      <c r="AGC88" s="14"/>
      <c r="AGD88" s="14"/>
      <c r="AGE88" s="14"/>
      <c r="AGF88" s="14"/>
      <c r="AGG88" s="14"/>
      <c r="AGH88" s="14"/>
      <c r="AGI88" s="14"/>
      <c r="AGJ88" s="14"/>
      <c r="AGK88" s="14"/>
      <c r="AGL88" s="14"/>
      <c r="AGM88" s="14"/>
      <c r="AGN88" s="14"/>
      <c r="AGO88" s="14"/>
      <c r="AGP88" s="14"/>
      <c r="AGQ88" s="14"/>
      <c r="AGR88" s="14"/>
      <c r="AGS88" s="14"/>
      <c r="AGT88" s="14"/>
      <c r="AGU88" s="14"/>
      <c r="AGV88" s="14"/>
      <c r="AGW88" s="14"/>
      <c r="AGX88" s="14"/>
      <c r="AGY88" s="14"/>
      <c r="AGZ88" s="14"/>
      <c r="AHA88" s="14"/>
      <c r="AHB88" s="14"/>
      <c r="AHC88" s="14"/>
      <c r="AHD88" s="14"/>
      <c r="AHE88" s="14"/>
      <c r="AHF88" s="14"/>
      <c r="AHG88" s="14"/>
      <c r="AHH88" s="14"/>
      <c r="AHI88" s="14"/>
      <c r="AHJ88" s="14"/>
      <c r="AHK88" s="14"/>
      <c r="AHL88" s="14"/>
      <c r="AHM88" s="14"/>
      <c r="AHN88" s="14"/>
      <c r="AHO88" s="14"/>
      <c r="AHP88" s="14"/>
      <c r="AHQ88" s="14"/>
      <c r="AHR88" s="14"/>
      <c r="AHS88" s="14"/>
      <c r="AHT88" s="14"/>
      <c r="AHU88" s="14"/>
      <c r="AHV88" s="14"/>
      <c r="AHW88" s="14"/>
      <c r="AHX88" s="14"/>
      <c r="AHY88" s="14"/>
      <c r="AHZ88" s="14"/>
      <c r="AIA88" s="14"/>
      <c r="AIB88" s="14"/>
      <c r="AIC88" s="14"/>
      <c r="AID88" s="14"/>
      <c r="AIE88" s="14"/>
      <c r="AIF88" s="14"/>
      <c r="AIG88" s="14"/>
      <c r="AIH88" s="14"/>
      <c r="AII88" s="14"/>
      <c r="AIJ88" s="14"/>
      <c r="AIK88" s="14"/>
      <c r="AIL88" s="14"/>
      <c r="AIM88" s="14"/>
      <c r="AIN88" s="14"/>
      <c r="AIO88" s="14"/>
      <c r="AIP88" s="14"/>
      <c r="AIQ88" s="14"/>
      <c r="AIR88" s="14"/>
      <c r="AIS88" s="14"/>
      <c r="AIT88" s="14"/>
      <c r="AIU88" s="14"/>
      <c r="AIV88" s="14"/>
      <c r="AIW88" s="14"/>
      <c r="AIX88" s="14"/>
      <c r="AIY88" s="14"/>
      <c r="AIZ88" s="14"/>
      <c r="AJA88" s="14"/>
      <c r="AJB88" s="14"/>
      <c r="AJC88" s="14"/>
      <c r="AJD88" s="14"/>
      <c r="AJE88" s="14"/>
      <c r="AJF88" s="14"/>
      <c r="AJG88" s="14"/>
      <c r="AJH88" s="14"/>
      <c r="AJI88" s="14"/>
      <c r="AJJ88" s="14"/>
      <c r="AJK88" s="14"/>
      <c r="AJL88" s="14"/>
      <c r="AJM88" s="14"/>
      <c r="AJN88" s="14"/>
      <c r="AJO88" s="14"/>
      <c r="AJP88" s="14"/>
      <c r="AJQ88" s="14"/>
      <c r="AJR88" s="14"/>
      <c r="AJS88" s="14"/>
      <c r="AJT88" s="14"/>
      <c r="AJU88" s="14"/>
      <c r="AJV88" s="14"/>
      <c r="AJW88" s="14"/>
      <c r="AJX88" s="14"/>
      <c r="AJY88" s="14"/>
      <c r="AJZ88" s="14"/>
      <c r="AKA88" s="14"/>
      <c r="AKB88" s="14"/>
      <c r="AKC88" s="14"/>
      <c r="AKD88" s="14"/>
      <c r="AKE88" s="14"/>
      <c r="AKF88" s="14"/>
      <c r="AKG88" s="14"/>
      <c r="AKH88" s="14"/>
      <c r="AKI88" s="14"/>
      <c r="AKJ88" s="14"/>
      <c r="AKK88" s="14"/>
      <c r="AKL88" s="14"/>
      <c r="AKM88" s="14"/>
      <c r="AKN88" s="14"/>
      <c r="AKO88" s="14"/>
      <c r="AKP88" s="14"/>
      <c r="AKQ88" s="14"/>
      <c r="AKR88" s="14"/>
      <c r="AKS88" s="14"/>
      <c r="AKT88" s="14"/>
      <c r="AKU88" s="14"/>
      <c r="AKV88" s="14"/>
      <c r="AKW88" s="14"/>
      <c r="AKX88" s="14"/>
      <c r="AKY88" s="14"/>
      <c r="AKZ88" s="14"/>
      <c r="ALA88" s="14"/>
      <c r="ALB88" s="14"/>
      <c r="ALC88" s="14"/>
      <c r="ALD88" s="14"/>
      <c r="ALE88" s="14"/>
      <c r="ALF88" s="14"/>
      <c r="ALG88" s="14"/>
      <c r="ALH88" s="14"/>
      <c r="ALI88" s="14"/>
      <c r="ALJ88" s="14"/>
      <c r="ALK88" s="14"/>
      <c r="ALL88" s="14"/>
      <c r="ALM88" s="14"/>
      <c r="ALN88" s="14"/>
      <c r="ALO88" s="14"/>
      <c r="ALP88" s="14"/>
      <c r="ALQ88" s="14"/>
      <c r="ALR88" s="14"/>
      <c r="ALS88" s="14"/>
      <c r="ALT88" s="14"/>
      <c r="ALU88" s="14"/>
      <c r="ALV88" s="14"/>
      <c r="ALW88" s="14"/>
      <c r="ALX88" s="14"/>
      <c r="ALY88" s="14"/>
      <c r="ALZ88" s="14"/>
      <c r="AMA88" s="14"/>
      <c r="AMB88" s="14"/>
      <c r="AMC88" s="14"/>
      <c r="AMD88" s="14"/>
      <c r="AME88" s="14"/>
      <c r="AMF88" s="14"/>
      <c r="AMG88" s="14"/>
      <c r="AMH88" s="14"/>
      <c r="AMI88" s="14"/>
      <c r="AMJ88" s="14"/>
    </row>
    <row r="89" spans="1:1024" s="139" customFormat="1" x14ac:dyDescent="0.3">
      <c r="A89" s="180"/>
      <c r="B89" s="14" t="s">
        <v>72</v>
      </c>
      <c r="C89" s="137" t="s">
        <v>154</v>
      </c>
      <c r="D89" s="14"/>
      <c r="E89" s="138"/>
      <c r="F89" s="138"/>
      <c r="TA89" s="14"/>
      <c r="TB89" s="14"/>
      <c r="TC89" s="14"/>
      <c r="TD89" s="14"/>
      <c r="TE89" s="14"/>
      <c r="TF89" s="14"/>
      <c r="TG89" s="14"/>
      <c r="TH89" s="14"/>
      <c r="TI89" s="14"/>
      <c r="TJ89" s="14"/>
      <c r="TK89" s="14"/>
      <c r="TL89" s="14"/>
      <c r="TM89" s="14"/>
      <c r="TN89" s="14"/>
      <c r="TO89" s="14"/>
      <c r="TP89" s="14"/>
      <c r="TQ89" s="14"/>
      <c r="TR89" s="14"/>
      <c r="TS89" s="14"/>
      <c r="TT89" s="14"/>
      <c r="TU89" s="14"/>
      <c r="TV89" s="14"/>
      <c r="TW89" s="14"/>
      <c r="TX89" s="14"/>
      <c r="TY89" s="14"/>
      <c r="TZ89" s="14"/>
      <c r="UA89" s="14"/>
      <c r="UB89" s="14"/>
      <c r="UC89" s="14"/>
      <c r="UD89" s="14"/>
      <c r="UE89" s="14"/>
      <c r="UF89" s="14"/>
      <c r="UG89" s="14"/>
      <c r="UH89" s="14"/>
      <c r="UI89" s="14"/>
      <c r="UJ89" s="14"/>
      <c r="UK89" s="14"/>
      <c r="UL89" s="14"/>
      <c r="UM89" s="14"/>
      <c r="UN89" s="14"/>
      <c r="UO89" s="14"/>
      <c r="UP89" s="14"/>
      <c r="UQ89" s="14"/>
      <c r="UR89" s="14"/>
      <c r="US89" s="14"/>
      <c r="UT89" s="14"/>
      <c r="UU89" s="14"/>
      <c r="UV89" s="14"/>
      <c r="UW89" s="14"/>
      <c r="UX89" s="14"/>
      <c r="UY89" s="14"/>
      <c r="UZ89" s="14"/>
      <c r="VA89" s="14"/>
      <c r="VB89" s="14"/>
      <c r="VC89" s="14"/>
      <c r="VD89" s="14"/>
      <c r="VE89" s="14"/>
      <c r="VF89" s="14"/>
      <c r="VG89" s="14"/>
      <c r="VH89" s="14"/>
      <c r="VI89" s="14"/>
      <c r="VJ89" s="14"/>
      <c r="VK89" s="14"/>
      <c r="VL89" s="14"/>
      <c r="VM89" s="14"/>
      <c r="VN89" s="14"/>
      <c r="VO89" s="14"/>
      <c r="VP89" s="14"/>
      <c r="VQ89" s="14"/>
      <c r="VR89" s="14"/>
      <c r="VS89" s="14"/>
      <c r="VT89" s="14"/>
      <c r="VU89" s="14"/>
      <c r="VV89" s="14"/>
      <c r="VW89" s="14"/>
      <c r="VX89" s="14"/>
      <c r="VY89" s="14"/>
      <c r="VZ89" s="14"/>
      <c r="WA89" s="14"/>
      <c r="WB89" s="14"/>
      <c r="WC89" s="14"/>
      <c r="WD89" s="14"/>
      <c r="WE89" s="14"/>
      <c r="WF89" s="14"/>
      <c r="WG89" s="14"/>
      <c r="WH89" s="14"/>
      <c r="WI89" s="14"/>
      <c r="WJ89" s="14"/>
      <c r="WK89" s="14"/>
      <c r="WL89" s="14"/>
      <c r="WM89" s="14"/>
      <c r="WN89" s="14"/>
      <c r="WO89" s="14"/>
      <c r="WP89" s="14"/>
      <c r="WQ89" s="14"/>
      <c r="WR89" s="14"/>
      <c r="WS89" s="14"/>
      <c r="WT89" s="14"/>
      <c r="WU89" s="14"/>
      <c r="WV89" s="14"/>
      <c r="WW89" s="14"/>
      <c r="WX89" s="14"/>
      <c r="WY89" s="14"/>
      <c r="WZ89" s="14"/>
      <c r="XA89" s="14"/>
      <c r="XB89" s="14"/>
      <c r="XC89" s="14"/>
      <c r="XD89" s="14"/>
      <c r="XE89" s="14"/>
      <c r="XF89" s="14"/>
      <c r="XG89" s="14"/>
      <c r="XH89" s="14"/>
      <c r="XI89" s="14"/>
      <c r="XJ89" s="14"/>
      <c r="XK89" s="14"/>
      <c r="XL89" s="14"/>
      <c r="XM89" s="14"/>
      <c r="XN89" s="14"/>
      <c r="XO89" s="14"/>
      <c r="XP89" s="14"/>
      <c r="XQ89" s="14"/>
      <c r="XR89" s="14"/>
      <c r="XS89" s="14"/>
      <c r="XT89" s="14"/>
      <c r="XU89" s="14"/>
      <c r="XV89" s="14"/>
      <c r="XW89" s="14"/>
      <c r="XX89" s="14"/>
      <c r="XY89" s="14"/>
      <c r="XZ89" s="14"/>
      <c r="YA89" s="14"/>
      <c r="YB89" s="14"/>
      <c r="YC89" s="14"/>
      <c r="YD89" s="14"/>
      <c r="YE89" s="14"/>
      <c r="YF89" s="14"/>
      <c r="YG89" s="14"/>
      <c r="YH89" s="14"/>
      <c r="YI89" s="14"/>
      <c r="YJ89" s="14"/>
      <c r="YK89" s="14"/>
      <c r="YL89" s="14"/>
      <c r="YM89" s="14"/>
      <c r="YN89" s="14"/>
      <c r="YO89" s="14"/>
      <c r="YP89" s="14"/>
      <c r="YQ89" s="14"/>
      <c r="YR89" s="14"/>
      <c r="YS89" s="14"/>
      <c r="YT89" s="14"/>
      <c r="YU89" s="14"/>
      <c r="YV89" s="14"/>
      <c r="YW89" s="14"/>
      <c r="YX89" s="14"/>
      <c r="YY89" s="14"/>
      <c r="YZ89" s="14"/>
      <c r="ZA89" s="14"/>
      <c r="ZB89" s="14"/>
      <c r="ZC89" s="14"/>
      <c r="ZD89" s="14"/>
      <c r="ZE89" s="14"/>
      <c r="ZF89" s="14"/>
      <c r="ZG89" s="14"/>
      <c r="ZH89" s="14"/>
      <c r="ZI89" s="14"/>
      <c r="ZJ89" s="14"/>
      <c r="ZK89" s="14"/>
      <c r="ZL89" s="14"/>
      <c r="ZM89" s="14"/>
      <c r="ZN89" s="14"/>
      <c r="ZO89" s="14"/>
      <c r="ZP89" s="14"/>
      <c r="ZQ89" s="14"/>
      <c r="ZR89" s="14"/>
      <c r="ZS89" s="14"/>
      <c r="ZT89" s="14"/>
      <c r="ZU89" s="14"/>
      <c r="ZV89" s="14"/>
      <c r="ZW89" s="14"/>
      <c r="ZX89" s="14"/>
      <c r="ZY89" s="14"/>
      <c r="ZZ89" s="14"/>
      <c r="AAA89" s="14"/>
      <c r="AAB89" s="14"/>
      <c r="AAC89" s="14"/>
      <c r="AAD89" s="14"/>
      <c r="AAE89" s="14"/>
      <c r="AAF89" s="14"/>
      <c r="AAG89" s="14"/>
      <c r="AAH89" s="14"/>
      <c r="AAI89" s="14"/>
      <c r="AAJ89" s="14"/>
      <c r="AAK89" s="14"/>
      <c r="AAL89" s="14"/>
      <c r="AAM89" s="14"/>
      <c r="AAN89" s="14"/>
      <c r="AAO89" s="14"/>
      <c r="AAP89" s="14"/>
      <c r="AAQ89" s="14"/>
      <c r="AAR89" s="14"/>
      <c r="AAS89" s="14"/>
      <c r="AAT89" s="14"/>
      <c r="AAU89" s="14"/>
      <c r="AAV89" s="14"/>
      <c r="AAW89" s="14"/>
      <c r="AAX89" s="14"/>
      <c r="AAY89" s="14"/>
      <c r="AAZ89" s="14"/>
      <c r="ABA89" s="14"/>
      <c r="ABB89" s="14"/>
      <c r="ABC89" s="14"/>
      <c r="ABD89" s="14"/>
      <c r="ABE89" s="14"/>
      <c r="ABF89" s="14"/>
      <c r="ABG89" s="14"/>
      <c r="ABH89" s="14"/>
      <c r="ABI89" s="14"/>
      <c r="ABJ89" s="14"/>
      <c r="ABK89" s="14"/>
      <c r="ABL89" s="14"/>
      <c r="ABM89" s="14"/>
      <c r="ABN89" s="14"/>
      <c r="ABO89" s="14"/>
      <c r="ABP89" s="14"/>
      <c r="ABQ89" s="14"/>
      <c r="ABR89" s="14"/>
      <c r="ABS89" s="14"/>
      <c r="ABT89" s="14"/>
      <c r="ABU89" s="14"/>
      <c r="ABV89" s="14"/>
      <c r="ABW89" s="14"/>
      <c r="ABX89" s="14"/>
      <c r="ABY89" s="14"/>
      <c r="ABZ89" s="14"/>
      <c r="ACA89" s="14"/>
      <c r="ACB89" s="14"/>
      <c r="ACC89" s="14"/>
      <c r="ACD89" s="14"/>
      <c r="ACE89" s="14"/>
      <c r="ACF89" s="14"/>
      <c r="ACG89" s="14"/>
      <c r="ACH89" s="14"/>
      <c r="ACI89" s="14"/>
      <c r="ACJ89" s="14"/>
      <c r="ACK89" s="14"/>
      <c r="ACL89" s="14"/>
      <c r="ACM89" s="14"/>
      <c r="ACN89" s="14"/>
      <c r="ACO89" s="14"/>
      <c r="ACP89" s="14"/>
      <c r="ACQ89" s="14"/>
      <c r="ACR89" s="14"/>
      <c r="ACS89" s="14"/>
      <c r="ACT89" s="14"/>
      <c r="ACU89" s="14"/>
      <c r="ACV89" s="14"/>
      <c r="ACW89" s="14"/>
      <c r="ACX89" s="14"/>
      <c r="ACY89" s="14"/>
      <c r="ACZ89" s="14"/>
      <c r="ADA89" s="14"/>
      <c r="ADB89" s="14"/>
      <c r="ADC89" s="14"/>
      <c r="ADD89" s="14"/>
      <c r="ADE89" s="14"/>
      <c r="ADF89" s="14"/>
      <c r="ADG89" s="14"/>
      <c r="ADH89" s="14"/>
      <c r="ADI89" s="14"/>
      <c r="ADJ89" s="14"/>
      <c r="ADK89" s="14"/>
      <c r="ADL89" s="14"/>
      <c r="ADM89" s="14"/>
      <c r="ADN89" s="14"/>
      <c r="ADO89" s="14"/>
      <c r="ADP89" s="14"/>
      <c r="ADQ89" s="14"/>
      <c r="ADR89" s="14"/>
      <c r="ADS89" s="14"/>
      <c r="ADT89" s="14"/>
      <c r="ADU89" s="14"/>
      <c r="ADV89" s="14"/>
      <c r="ADW89" s="14"/>
      <c r="ADX89" s="14"/>
      <c r="ADY89" s="14"/>
      <c r="ADZ89" s="14"/>
      <c r="AEA89" s="14"/>
      <c r="AEB89" s="14"/>
      <c r="AEC89" s="14"/>
      <c r="AED89" s="14"/>
      <c r="AEE89" s="14"/>
      <c r="AEF89" s="14"/>
      <c r="AEG89" s="14"/>
      <c r="AEH89" s="14"/>
      <c r="AEI89" s="14"/>
      <c r="AEJ89" s="14"/>
      <c r="AEK89" s="14"/>
      <c r="AEL89" s="14"/>
      <c r="AEM89" s="14"/>
      <c r="AEN89" s="14"/>
      <c r="AEO89" s="14"/>
      <c r="AEP89" s="14"/>
      <c r="AEQ89" s="14"/>
      <c r="AER89" s="14"/>
      <c r="AES89" s="14"/>
      <c r="AET89" s="14"/>
      <c r="AEU89" s="14"/>
      <c r="AEV89" s="14"/>
      <c r="AEW89" s="14"/>
      <c r="AEX89" s="14"/>
      <c r="AEY89" s="14"/>
      <c r="AEZ89" s="14"/>
      <c r="AFA89" s="14"/>
      <c r="AFB89" s="14"/>
      <c r="AFC89" s="14"/>
      <c r="AFD89" s="14"/>
      <c r="AFE89" s="14"/>
      <c r="AFF89" s="14"/>
      <c r="AFG89" s="14"/>
      <c r="AFH89" s="14"/>
      <c r="AFI89" s="14"/>
      <c r="AFJ89" s="14"/>
      <c r="AFK89" s="14"/>
      <c r="AFL89" s="14"/>
      <c r="AFM89" s="14"/>
      <c r="AFN89" s="14"/>
      <c r="AFO89" s="14"/>
      <c r="AFP89" s="14"/>
      <c r="AFQ89" s="14"/>
      <c r="AFR89" s="14"/>
      <c r="AFS89" s="14"/>
      <c r="AFT89" s="14"/>
      <c r="AFU89" s="14"/>
      <c r="AFV89" s="14"/>
      <c r="AFW89" s="14"/>
      <c r="AFX89" s="14"/>
      <c r="AFY89" s="14"/>
      <c r="AFZ89" s="14"/>
      <c r="AGA89" s="14"/>
      <c r="AGB89" s="14"/>
      <c r="AGC89" s="14"/>
      <c r="AGD89" s="14"/>
      <c r="AGE89" s="14"/>
      <c r="AGF89" s="14"/>
      <c r="AGG89" s="14"/>
      <c r="AGH89" s="14"/>
      <c r="AGI89" s="14"/>
      <c r="AGJ89" s="14"/>
      <c r="AGK89" s="14"/>
      <c r="AGL89" s="14"/>
      <c r="AGM89" s="14"/>
      <c r="AGN89" s="14"/>
      <c r="AGO89" s="14"/>
      <c r="AGP89" s="14"/>
      <c r="AGQ89" s="14"/>
      <c r="AGR89" s="14"/>
      <c r="AGS89" s="14"/>
      <c r="AGT89" s="14"/>
      <c r="AGU89" s="14"/>
      <c r="AGV89" s="14"/>
      <c r="AGW89" s="14"/>
      <c r="AGX89" s="14"/>
      <c r="AGY89" s="14"/>
      <c r="AGZ89" s="14"/>
      <c r="AHA89" s="14"/>
      <c r="AHB89" s="14"/>
      <c r="AHC89" s="14"/>
      <c r="AHD89" s="14"/>
      <c r="AHE89" s="14"/>
      <c r="AHF89" s="14"/>
      <c r="AHG89" s="14"/>
      <c r="AHH89" s="14"/>
      <c r="AHI89" s="14"/>
      <c r="AHJ89" s="14"/>
      <c r="AHK89" s="14"/>
      <c r="AHL89" s="14"/>
      <c r="AHM89" s="14"/>
      <c r="AHN89" s="14"/>
      <c r="AHO89" s="14"/>
      <c r="AHP89" s="14"/>
      <c r="AHQ89" s="14"/>
      <c r="AHR89" s="14"/>
      <c r="AHS89" s="14"/>
      <c r="AHT89" s="14"/>
      <c r="AHU89" s="14"/>
      <c r="AHV89" s="14"/>
      <c r="AHW89" s="14"/>
      <c r="AHX89" s="14"/>
      <c r="AHY89" s="14"/>
      <c r="AHZ89" s="14"/>
      <c r="AIA89" s="14"/>
      <c r="AIB89" s="14"/>
      <c r="AIC89" s="14"/>
      <c r="AID89" s="14"/>
      <c r="AIE89" s="14"/>
      <c r="AIF89" s="14"/>
      <c r="AIG89" s="14"/>
      <c r="AIH89" s="14"/>
      <c r="AII89" s="14"/>
      <c r="AIJ89" s="14"/>
      <c r="AIK89" s="14"/>
      <c r="AIL89" s="14"/>
      <c r="AIM89" s="14"/>
      <c r="AIN89" s="14"/>
      <c r="AIO89" s="14"/>
      <c r="AIP89" s="14"/>
      <c r="AIQ89" s="14"/>
      <c r="AIR89" s="14"/>
      <c r="AIS89" s="14"/>
      <c r="AIT89" s="14"/>
      <c r="AIU89" s="14"/>
      <c r="AIV89" s="14"/>
      <c r="AIW89" s="14"/>
      <c r="AIX89" s="14"/>
      <c r="AIY89" s="14"/>
      <c r="AIZ89" s="14"/>
      <c r="AJA89" s="14"/>
      <c r="AJB89" s="14"/>
      <c r="AJC89" s="14"/>
      <c r="AJD89" s="14"/>
      <c r="AJE89" s="14"/>
      <c r="AJF89" s="14"/>
      <c r="AJG89" s="14"/>
      <c r="AJH89" s="14"/>
      <c r="AJI89" s="14"/>
      <c r="AJJ89" s="14"/>
      <c r="AJK89" s="14"/>
      <c r="AJL89" s="14"/>
      <c r="AJM89" s="14"/>
      <c r="AJN89" s="14"/>
      <c r="AJO89" s="14"/>
      <c r="AJP89" s="14"/>
      <c r="AJQ89" s="14"/>
      <c r="AJR89" s="14"/>
      <c r="AJS89" s="14"/>
      <c r="AJT89" s="14"/>
      <c r="AJU89" s="14"/>
      <c r="AJV89" s="14"/>
      <c r="AJW89" s="14"/>
      <c r="AJX89" s="14"/>
      <c r="AJY89" s="14"/>
      <c r="AJZ89" s="14"/>
      <c r="AKA89" s="14"/>
      <c r="AKB89" s="14"/>
      <c r="AKC89" s="14"/>
      <c r="AKD89" s="14"/>
      <c r="AKE89" s="14"/>
      <c r="AKF89" s="14"/>
      <c r="AKG89" s="14"/>
      <c r="AKH89" s="14"/>
      <c r="AKI89" s="14"/>
      <c r="AKJ89" s="14"/>
      <c r="AKK89" s="14"/>
      <c r="AKL89" s="14"/>
      <c r="AKM89" s="14"/>
      <c r="AKN89" s="14"/>
      <c r="AKO89" s="14"/>
      <c r="AKP89" s="14"/>
      <c r="AKQ89" s="14"/>
      <c r="AKR89" s="14"/>
      <c r="AKS89" s="14"/>
      <c r="AKT89" s="14"/>
      <c r="AKU89" s="14"/>
      <c r="AKV89" s="14"/>
      <c r="AKW89" s="14"/>
      <c r="AKX89" s="14"/>
      <c r="AKY89" s="14"/>
      <c r="AKZ89" s="14"/>
      <c r="ALA89" s="14"/>
      <c r="ALB89" s="14"/>
      <c r="ALC89" s="14"/>
      <c r="ALD89" s="14"/>
      <c r="ALE89" s="14"/>
      <c r="ALF89" s="14"/>
      <c r="ALG89" s="14"/>
      <c r="ALH89" s="14"/>
      <c r="ALI89" s="14"/>
      <c r="ALJ89" s="14"/>
      <c r="ALK89" s="14"/>
      <c r="ALL89" s="14"/>
      <c r="ALM89" s="14"/>
      <c r="ALN89" s="14"/>
      <c r="ALO89" s="14"/>
      <c r="ALP89" s="14"/>
      <c r="ALQ89" s="14"/>
      <c r="ALR89" s="14"/>
      <c r="ALS89" s="14"/>
      <c r="ALT89" s="14"/>
      <c r="ALU89" s="14"/>
      <c r="ALV89" s="14"/>
      <c r="ALW89" s="14"/>
      <c r="ALX89" s="14"/>
      <c r="ALY89" s="14"/>
      <c r="ALZ89" s="14"/>
      <c r="AMA89" s="14"/>
      <c r="AMB89" s="14"/>
      <c r="AMC89" s="14"/>
      <c r="AMD89" s="14"/>
      <c r="AME89" s="14"/>
      <c r="AMF89" s="14"/>
      <c r="AMG89" s="14"/>
      <c r="AMH89" s="14"/>
      <c r="AMI89" s="14"/>
      <c r="AMJ89" s="14"/>
    </row>
    <row r="90" spans="1:1024" s="136" customFormat="1" x14ac:dyDescent="0.3">
      <c r="A90" s="180" t="s">
        <v>155</v>
      </c>
      <c r="B90" s="14" t="s">
        <v>70</v>
      </c>
      <c r="C90" s="14" t="s">
        <v>156</v>
      </c>
      <c r="D90" s="14"/>
      <c r="E90" s="138"/>
      <c r="F90" s="138"/>
      <c r="TA90" s="14"/>
      <c r="TB90" s="14"/>
      <c r="TC90" s="14"/>
      <c r="TD90" s="14"/>
      <c r="TE90" s="14"/>
      <c r="TF90" s="14"/>
      <c r="TG90" s="14"/>
      <c r="TH90" s="14"/>
      <c r="TI90" s="14"/>
      <c r="TJ90" s="14"/>
      <c r="TK90" s="14"/>
      <c r="TL90" s="14"/>
      <c r="TM90" s="14"/>
      <c r="TN90" s="14"/>
      <c r="TO90" s="14"/>
      <c r="TP90" s="14"/>
      <c r="TQ90" s="14"/>
      <c r="TR90" s="14"/>
      <c r="TS90" s="14"/>
      <c r="TT90" s="14"/>
      <c r="TU90" s="14"/>
      <c r="TV90" s="14"/>
      <c r="TW90" s="14"/>
      <c r="TX90" s="14"/>
      <c r="TY90" s="14"/>
      <c r="TZ90" s="14"/>
      <c r="UA90" s="14"/>
      <c r="UB90" s="14"/>
      <c r="UC90" s="14"/>
      <c r="UD90" s="14"/>
      <c r="UE90" s="14"/>
      <c r="UF90" s="14"/>
      <c r="UG90" s="14"/>
      <c r="UH90" s="14"/>
      <c r="UI90" s="14"/>
      <c r="UJ90" s="14"/>
      <c r="UK90" s="14"/>
      <c r="UL90" s="14"/>
      <c r="UM90" s="14"/>
      <c r="UN90" s="14"/>
      <c r="UO90" s="14"/>
      <c r="UP90" s="14"/>
      <c r="UQ90" s="14"/>
      <c r="UR90" s="14"/>
      <c r="US90" s="14"/>
      <c r="UT90" s="14"/>
      <c r="UU90" s="14"/>
      <c r="UV90" s="14"/>
      <c r="UW90" s="14"/>
      <c r="UX90" s="14"/>
      <c r="UY90" s="14"/>
      <c r="UZ90" s="14"/>
      <c r="VA90" s="14"/>
      <c r="VB90" s="14"/>
      <c r="VC90" s="14"/>
      <c r="VD90" s="14"/>
      <c r="VE90" s="14"/>
      <c r="VF90" s="14"/>
      <c r="VG90" s="14"/>
      <c r="VH90" s="14"/>
      <c r="VI90" s="14"/>
      <c r="VJ90" s="14"/>
      <c r="VK90" s="14"/>
      <c r="VL90" s="14"/>
      <c r="VM90" s="14"/>
      <c r="VN90" s="14"/>
      <c r="VO90" s="14"/>
      <c r="VP90" s="14"/>
      <c r="VQ90" s="14"/>
      <c r="VR90" s="14"/>
      <c r="VS90" s="14"/>
      <c r="VT90" s="14"/>
      <c r="VU90" s="14"/>
      <c r="VV90" s="14"/>
      <c r="VW90" s="14"/>
      <c r="VX90" s="14"/>
      <c r="VY90" s="14"/>
      <c r="VZ90" s="14"/>
      <c r="WA90" s="14"/>
      <c r="WB90" s="14"/>
      <c r="WC90" s="14"/>
      <c r="WD90" s="14"/>
      <c r="WE90" s="14"/>
      <c r="WF90" s="14"/>
      <c r="WG90" s="14"/>
      <c r="WH90" s="14"/>
      <c r="WI90" s="14"/>
      <c r="WJ90" s="14"/>
      <c r="WK90" s="14"/>
      <c r="WL90" s="14"/>
      <c r="WM90" s="14"/>
      <c r="WN90" s="14"/>
      <c r="WO90" s="14"/>
      <c r="WP90" s="14"/>
      <c r="WQ90" s="14"/>
      <c r="WR90" s="14"/>
      <c r="WS90" s="14"/>
      <c r="WT90" s="14"/>
      <c r="WU90" s="14"/>
      <c r="WV90" s="14"/>
      <c r="WW90" s="14"/>
      <c r="WX90" s="14"/>
      <c r="WY90" s="14"/>
      <c r="WZ90" s="14"/>
      <c r="XA90" s="14"/>
      <c r="XB90" s="14"/>
      <c r="XC90" s="14"/>
      <c r="XD90" s="14"/>
      <c r="XE90" s="14"/>
      <c r="XF90" s="14"/>
      <c r="XG90" s="14"/>
      <c r="XH90" s="14"/>
      <c r="XI90" s="14"/>
      <c r="XJ90" s="14"/>
      <c r="XK90" s="14"/>
      <c r="XL90" s="14"/>
      <c r="XM90" s="14"/>
      <c r="XN90" s="14"/>
      <c r="XO90" s="14"/>
      <c r="XP90" s="14"/>
      <c r="XQ90" s="14"/>
      <c r="XR90" s="14"/>
      <c r="XS90" s="14"/>
      <c r="XT90" s="14"/>
      <c r="XU90" s="14"/>
      <c r="XV90" s="14"/>
      <c r="XW90" s="14"/>
      <c r="XX90" s="14"/>
      <c r="XY90" s="14"/>
      <c r="XZ90" s="14"/>
      <c r="YA90" s="14"/>
      <c r="YB90" s="14"/>
      <c r="YC90" s="14"/>
      <c r="YD90" s="14"/>
      <c r="YE90" s="14"/>
      <c r="YF90" s="14"/>
      <c r="YG90" s="14"/>
      <c r="YH90" s="14"/>
      <c r="YI90" s="14"/>
      <c r="YJ90" s="14"/>
      <c r="YK90" s="14"/>
      <c r="YL90" s="14"/>
      <c r="YM90" s="14"/>
      <c r="YN90" s="14"/>
      <c r="YO90" s="14"/>
      <c r="YP90" s="14"/>
      <c r="YQ90" s="14"/>
      <c r="YR90" s="14"/>
      <c r="YS90" s="14"/>
      <c r="YT90" s="14"/>
      <c r="YU90" s="14"/>
      <c r="YV90" s="14"/>
      <c r="YW90" s="14"/>
      <c r="YX90" s="14"/>
      <c r="YY90" s="14"/>
      <c r="YZ90" s="14"/>
      <c r="ZA90" s="14"/>
      <c r="ZB90" s="14"/>
      <c r="ZC90" s="14"/>
      <c r="ZD90" s="14"/>
      <c r="ZE90" s="14"/>
      <c r="ZF90" s="14"/>
      <c r="ZG90" s="14"/>
      <c r="ZH90" s="14"/>
      <c r="ZI90" s="14"/>
      <c r="ZJ90" s="14"/>
      <c r="ZK90" s="14"/>
      <c r="ZL90" s="14"/>
      <c r="ZM90" s="14"/>
      <c r="ZN90" s="14"/>
      <c r="ZO90" s="14"/>
      <c r="ZP90" s="14"/>
      <c r="ZQ90" s="14"/>
      <c r="ZR90" s="14"/>
      <c r="ZS90" s="14"/>
      <c r="ZT90" s="14"/>
      <c r="ZU90" s="14"/>
      <c r="ZV90" s="14"/>
      <c r="ZW90" s="14"/>
      <c r="ZX90" s="14"/>
      <c r="ZY90" s="14"/>
      <c r="ZZ90" s="14"/>
      <c r="AAA90" s="14"/>
      <c r="AAB90" s="14"/>
      <c r="AAC90" s="14"/>
      <c r="AAD90" s="14"/>
      <c r="AAE90" s="14"/>
      <c r="AAF90" s="14"/>
      <c r="AAG90" s="14"/>
      <c r="AAH90" s="14"/>
      <c r="AAI90" s="14"/>
      <c r="AAJ90" s="14"/>
      <c r="AAK90" s="14"/>
      <c r="AAL90" s="14"/>
      <c r="AAM90" s="14"/>
      <c r="AAN90" s="14"/>
      <c r="AAO90" s="14"/>
      <c r="AAP90" s="14"/>
      <c r="AAQ90" s="14"/>
      <c r="AAR90" s="14"/>
      <c r="AAS90" s="14"/>
      <c r="AAT90" s="14"/>
      <c r="AAU90" s="14"/>
      <c r="AAV90" s="14"/>
      <c r="AAW90" s="14"/>
      <c r="AAX90" s="14"/>
      <c r="AAY90" s="14"/>
      <c r="AAZ90" s="14"/>
      <c r="ABA90" s="14"/>
      <c r="ABB90" s="14"/>
      <c r="ABC90" s="14"/>
      <c r="ABD90" s="14"/>
      <c r="ABE90" s="14"/>
      <c r="ABF90" s="14"/>
      <c r="ABG90" s="14"/>
      <c r="ABH90" s="14"/>
      <c r="ABI90" s="14"/>
      <c r="ABJ90" s="14"/>
      <c r="ABK90" s="14"/>
      <c r="ABL90" s="14"/>
      <c r="ABM90" s="14"/>
      <c r="ABN90" s="14"/>
      <c r="ABO90" s="14"/>
      <c r="ABP90" s="14"/>
      <c r="ABQ90" s="14"/>
      <c r="ABR90" s="14"/>
      <c r="ABS90" s="14"/>
      <c r="ABT90" s="14"/>
      <c r="ABU90" s="14"/>
      <c r="ABV90" s="14"/>
      <c r="ABW90" s="14"/>
      <c r="ABX90" s="14"/>
      <c r="ABY90" s="14"/>
      <c r="ABZ90" s="14"/>
      <c r="ACA90" s="14"/>
      <c r="ACB90" s="14"/>
      <c r="ACC90" s="14"/>
      <c r="ACD90" s="14"/>
      <c r="ACE90" s="14"/>
      <c r="ACF90" s="14"/>
      <c r="ACG90" s="14"/>
      <c r="ACH90" s="14"/>
      <c r="ACI90" s="14"/>
      <c r="ACJ90" s="14"/>
      <c r="ACK90" s="14"/>
      <c r="ACL90" s="14"/>
      <c r="ACM90" s="14"/>
      <c r="ACN90" s="14"/>
      <c r="ACO90" s="14"/>
      <c r="ACP90" s="14"/>
      <c r="ACQ90" s="14"/>
      <c r="ACR90" s="14"/>
      <c r="ACS90" s="14"/>
      <c r="ACT90" s="14"/>
      <c r="ACU90" s="14"/>
      <c r="ACV90" s="14"/>
      <c r="ACW90" s="14"/>
      <c r="ACX90" s="14"/>
      <c r="ACY90" s="14"/>
      <c r="ACZ90" s="14"/>
      <c r="ADA90" s="14"/>
      <c r="ADB90" s="14"/>
      <c r="ADC90" s="14"/>
      <c r="ADD90" s="14"/>
      <c r="ADE90" s="14"/>
      <c r="ADF90" s="14"/>
      <c r="ADG90" s="14"/>
      <c r="ADH90" s="14"/>
      <c r="ADI90" s="14"/>
      <c r="ADJ90" s="14"/>
      <c r="ADK90" s="14"/>
      <c r="ADL90" s="14"/>
      <c r="ADM90" s="14"/>
      <c r="ADN90" s="14"/>
      <c r="ADO90" s="14"/>
      <c r="ADP90" s="14"/>
      <c r="ADQ90" s="14"/>
      <c r="ADR90" s="14"/>
      <c r="ADS90" s="14"/>
      <c r="ADT90" s="14"/>
      <c r="ADU90" s="14"/>
      <c r="ADV90" s="14"/>
      <c r="ADW90" s="14"/>
      <c r="ADX90" s="14"/>
      <c r="ADY90" s="14"/>
      <c r="ADZ90" s="14"/>
      <c r="AEA90" s="14"/>
      <c r="AEB90" s="14"/>
      <c r="AEC90" s="14"/>
      <c r="AED90" s="14"/>
      <c r="AEE90" s="14"/>
      <c r="AEF90" s="14"/>
      <c r="AEG90" s="14"/>
      <c r="AEH90" s="14"/>
      <c r="AEI90" s="14"/>
      <c r="AEJ90" s="14"/>
      <c r="AEK90" s="14"/>
      <c r="AEL90" s="14"/>
      <c r="AEM90" s="14"/>
      <c r="AEN90" s="14"/>
      <c r="AEO90" s="14"/>
      <c r="AEP90" s="14"/>
      <c r="AEQ90" s="14"/>
      <c r="AER90" s="14"/>
      <c r="AES90" s="14"/>
      <c r="AET90" s="14"/>
      <c r="AEU90" s="14"/>
      <c r="AEV90" s="14"/>
      <c r="AEW90" s="14"/>
      <c r="AEX90" s="14"/>
      <c r="AEY90" s="14"/>
      <c r="AEZ90" s="14"/>
      <c r="AFA90" s="14"/>
      <c r="AFB90" s="14"/>
      <c r="AFC90" s="14"/>
      <c r="AFD90" s="14"/>
      <c r="AFE90" s="14"/>
      <c r="AFF90" s="14"/>
      <c r="AFG90" s="14"/>
      <c r="AFH90" s="14"/>
      <c r="AFI90" s="14"/>
      <c r="AFJ90" s="14"/>
      <c r="AFK90" s="14"/>
      <c r="AFL90" s="14"/>
      <c r="AFM90" s="14"/>
      <c r="AFN90" s="14"/>
      <c r="AFO90" s="14"/>
      <c r="AFP90" s="14"/>
      <c r="AFQ90" s="14"/>
      <c r="AFR90" s="14"/>
      <c r="AFS90" s="14"/>
      <c r="AFT90" s="14"/>
      <c r="AFU90" s="14"/>
      <c r="AFV90" s="14"/>
      <c r="AFW90" s="14"/>
      <c r="AFX90" s="14"/>
      <c r="AFY90" s="14"/>
      <c r="AFZ90" s="14"/>
      <c r="AGA90" s="14"/>
      <c r="AGB90" s="14"/>
      <c r="AGC90" s="14"/>
      <c r="AGD90" s="14"/>
      <c r="AGE90" s="14"/>
      <c r="AGF90" s="14"/>
      <c r="AGG90" s="14"/>
      <c r="AGH90" s="14"/>
      <c r="AGI90" s="14"/>
      <c r="AGJ90" s="14"/>
      <c r="AGK90" s="14"/>
      <c r="AGL90" s="14"/>
      <c r="AGM90" s="14"/>
      <c r="AGN90" s="14"/>
      <c r="AGO90" s="14"/>
      <c r="AGP90" s="14"/>
      <c r="AGQ90" s="14"/>
      <c r="AGR90" s="14"/>
      <c r="AGS90" s="14"/>
      <c r="AGT90" s="14"/>
      <c r="AGU90" s="14"/>
      <c r="AGV90" s="14"/>
      <c r="AGW90" s="14"/>
      <c r="AGX90" s="14"/>
      <c r="AGY90" s="14"/>
      <c r="AGZ90" s="14"/>
      <c r="AHA90" s="14"/>
      <c r="AHB90" s="14"/>
      <c r="AHC90" s="14"/>
      <c r="AHD90" s="14"/>
      <c r="AHE90" s="14"/>
      <c r="AHF90" s="14"/>
      <c r="AHG90" s="14"/>
      <c r="AHH90" s="14"/>
      <c r="AHI90" s="14"/>
      <c r="AHJ90" s="14"/>
      <c r="AHK90" s="14"/>
      <c r="AHL90" s="14"/>
      <c r="AHM90" s="14"/>
      <c r="AHN90" s="14"/>
      <c r="AHO90" s="14"/>
      <c r="AHP90" s="14"/>
      <c r="AHQ90" s="14"/>
      <c r="AHR90" s="14"/>
      <c r="AHS90" s="14"/>
      <c r="AHT90" s="14"/>
      <c r="AHU90" s="14"/>
      <c r="AHV90" s="14"/>
      <c r="AHW90" s="14"/>
      <c r="AHX90" s="14"/>
      <c r="AHY90" s="14"/>
      <c r="AHZ90" s="14"/>
      <c r="AIA90" s="14"/>
      <c r="AIB90" s="14"/>
      <c r="AIC90" s="14"/>
      <c r="AID90" s="14"/>
      <c r="AIE90" s="14"/>
      <c r="AIF90" s="14"/>
      <c r="AIG90" s="14"/>
      <c r="AIH90" s="14"/>
      <c r="AII90" s="14"/>
      <c r="AIJ90" s="14"/>
      <c r="AIK90" s="14"/>
      <c r="AIL90" s="14"/>
      <c r="AIM90" s="14"/>
      <c r="AIN90" s="14"/>
      <c r="AIO90" s="14"/>
      <c r="AIP90" s="14"/>
      <c r="AIQ90" s="14"/>
      <c r="AIR90" s="14"/>
      <c r="AIS90" s="14"/>
      <c r="AIT90" s="14"/>
      <c r="AIU90" s="14"/>
      <c r="AIV90" s="14"/>
      <c r="AIW90" s="14"/>
      <c r="AIX90" s="14"/>
      <c r="AIY90" s="14"/>
      <c r="AIZ90" s="14"/>
      <c r="AJA90" s="14"/>
      <c r="AJB90" s="14"/>
      <c r="AJC90" s="14"/>
      <c r="AJD90" s="14"/>
      <c r="AJE90" s="14"/>
      <c r="AJF90" s="14"/>
      <c r="AJG90" s="14"/>
      <c r="AJH90" s="14"/>
      <c r="AJI90" s="14"/>
      <c r="AJJ90" s="14"/>
      <c r="AJK90" s="14"/>
      <c r="AJL90" s="14"/>
      <c r="AJM90" s="14"/>
      <c r="AJN90" s="14"/>
      <c r="AJO90" s="14"/>
      <c r="AJP90" s="14"/>
      <c r="AJQ90" s="14"/>
      <c r="AJR90" s="14"/>
      <c r="AJS90" s="14"/>
      <c r="AJT90" s="14"/>
      <c r="AJU90" s="14"/>
      <c r="AJV90" s="14"/>
      <c r="AJW90" s="14"/>
      <c r="AJX90" s="14"/>
      <c r="AJY90" s="14"/>
      <c r="AJZ90" s="14"/>
      <c r="AKA90" s="14"/>
      <c r="AKB90" s="14"/>
      <c r="AKC90" s="14"/>
      <c r="AKD90" s="14"/>
      <c r="AKE90" s="14"/>
      <c r="AKF90" s="14"/>
      <c r="AKG90" s="14"/>
      <c r="AKH90" s="14"/>
      <c r="AKI90" s="14"/>
      <c r="AKJ90" s="14"/>
      <c r="AKK90" s="14"/>
      <c r="AKL90" s="14"/>
      <c r="AKM90" s="14"/>
      <c r="AKN90" s="14"/>
      <c r="AKO90" s="14"/>
      <c r="AKP90" s="14"/>
      <c r="AKQ90" s="14"/>
      <c r="AKR90" s="14"/>
      <c r="AKS90" s="14"/>
      <c r="AKT90" s="14"/>
      <c r="AKU90" s="14"/>
      <c r="AKV90" s="14"/>
      <c r="AKW90" s="14"/>
      <c r="AKX90" s="14"/>
      <c r="AKY90" s="14"/>
      <c r="AKZ90" s="14"/>
      <c r="ALA90" s="14"/>
      <c r="ALB90" s="14"/>
      <c r="ALC90" s="14"/>
      <c r="ALD90" s="14"/>
      <c r="ALE90" s="14"/>
      <c r="ALF90" s="14"/>
      <c r="ALG90" s="14"/>
      <c r="ALH90" s="14"/>
      <c r="ALI90" s="14"/>
      <c r="ALJ90" s="14"/>
      <c r="ALK90" s="14"/>
      <c r="ALL90" s="14"/>
      <c r="ALM90" s="14"/>
      <c r="ALN90" s="14"/>
      <c r="ALO90" s="14"/>
      <c r="ALP90" s="14"/>
      <c r="ALQ90" s="14"/>
      <c r="ALR90" s="14"/>
      <c r="ALS90" s="14"/>
      <c r="ALT90" s="14"/>
      <c r="ALU90" s="14"/>
      <c r="ALV90" s="14"/>
      <c r="ALW90" s="14"/>
      <c r="ALX90" s="14"/>
      <c r="ALY90" s="14"/>
      <c r="ALZ90" s="14"/>
      <c r="AMA90" s="14"/>
      <c r="AMB90" s="14"/>
      <c r="AMC90" s="14"/>
      <c r="AMD90" s="14"/>
      <c r="AME90" s="14"/>
      <c r="AMF90" s="14"/>
      <c r="AMG90" s="14"/>
      <c r="AMH90" s="14"/>
      <c r="AMI90" s="14"/>
      <c r="AMJ90" s="14"/>
    </row>
    <row r="91" spans="1:1024" s="139" customFormat="1" x14ac:dyDescent="0.3">
      <c r="A91" s="180"/>
      <c r="B91" s="14" t="s">
        <v>72</v>
      </c>
      <c r="C91" s="137" t="s">
        <v>157</v>
      </c>
      <c r="D91" s="14"/>
      <c r="E91" s="140"/>
      <c r="F91" s="140"/>
      <c r="TA91" s="14"/>
      <c r="TB91" s="14"/>
      <c r="TC91" s="14"/>
      <c r="TD91" s="14"/>
      <c r="TE91" s="14"/>
      <c r="TF91" s="14"/>
      <c r="TG91" s="14"/>
      <c r="TH91" s="14"/>
      <c r="TI91" s="14"/>
      <c r="TJ91" s="14"/>
      <c r="TK91" s="14"/>
      <c r="TL91" s="14"/>
      <c r="TM91" s="14"/>
      <c r="TN91" s="14"/>
      <c r="TO91" s="14"/>
      <c r="TP91" s="14"/>
      <c r="TQ91" s="14"/>
      <c r="TR91" s="14"/>
      <c r="TS91" s="14"/>
      <c r="TT91" s="14"/>
      <c r="TU91" s="14"/>
      <c r="TV91" s="14"/>
      <c r="TW91" s="14"/>
      <c r="TX91" s="14"/>
      <c r="TY91" s="14"/>
      <c r="TZ91" s="14"/>
      <c r="UA91" s="14"/>
      <c r="UB91" s="14"/>
      <c r="UC91" s="14"/>
      <c r="UD91" s="14"/>
      <c r="UE91" s="14"/>
      <c r="UF91" s="14"/>
      <c r="UG91" s="14"/>
      <c r="UH91" s="14"/>
      <c r="UI91" s="14"/>
      <c r="UJ91" s="14"/>
      <c r="UK91" s="14"/>
      <c r="UL91" s="14"/>
      <c r="UM91" s="14"/>
      <c r="UN91" s="14"/>
      <c r="UO91" s="14"/>
      <c r="UP91" s="14"/>
      <c r="UQ91" s="14"/>
      <c r="UR91" s="14"/>
      <c r="US91" s="14"/>
      <c r="UT91" s="14"/>
      <c r="UU91" s="14"/>
      <c r="UV91" s="14"/>
      <c r="UW91" s="14"/>
      <c r="UX91" s="14"/>
      <c r="UY91" s="14"/>
      <c r="UZ91" s="14"/>
      <c r="VA91" s="14"/>
      <c r="VB91" s="14"/>
      <c r="VC91" s="14"/>
      <c r="VD91" s="14"/>
      <c r="VE91" s="14"/>
      <c r="VF91" s="14"/>
      <c r="VG91" s="14"/>
      <c r="VH91" s="14"/>
      <c r="VI91" s="14"/>
      <c r="VJ91" s="14"/>
      <c r="VK91" s="14"/>
      <c r="VL91" s="14"/>
      <c r="VM91" s="14"/>
      <c r="VN91" s="14"/>
      <c r="VO91" s="14"/>
      <c r="VP91" s="14"/>
      <c r="VQ91" s="14"/>
      <c r="VR91" s="14"/>
      <c r="VS91" s="14"/>
      <c r="VT91" s="14"/>
      <c r="VU91" s="14"/>
      <c r="VV91" s="14"/>
      <c r="VW91" s="14"/>
      <c r="VX91" s="14"/>
      <c r="VY91" s="14"/>
      <c r="VZ91" s="14"/>
      <c r="WA91" s="14"/>
      <c r="WB91" s="14"/>
      <c r="WC91" s="14"/>
      <c r="WD91" s="14"/>
      <c r="WE91" s="14"/>
      <c r="WF91" s="14"/>
      <c r="WG91" s="14"/>
      <c r="WH91" s="14"/>
      <c r="WI91" s="14"/>
      <c r="WJ91" s="14"/>
      <c r="WK91" s="14"/>
      <c r="WL91" s="14"/>
      <c r="WM91" s="14"/>
      <c r="WN91" s="14"/>
      <c r="WO91" s="14"/>
      <c r="WP91" s="14"/>
      <c r="WQ91" s="14"/>
      <c r="WR91" s="14"/>
      <c r="WS91" s="14"/>
      <c r="WT91" s="14"/>
      <c r="WU91" s="14"/>
      <c r="WV91" s="14"/>
      <c r="WW91" s="14"/>
      <c r="WX91" s="14"/>
      <c r="WY91" s="14"/>
      <c r="WZ91" s="14"/>
      <c r="XA91" s="14"/>
      <c r="XB91" s="14"/>
      <c r="XC91" s="14"/>
      <c r="XD91" s="14"/>
      <c r="XE91" s="14"/>
      <c r="XF91" s="14"/>
      <c r="XG91" s="14"/>
      <c r="XH91" s="14"/>
      <c r="XI91" s="14"/>
      <c r="XJ91" s="14"/>
      <c r="XK91" s="14"/>
      <c r="XL91" s="14"/>
      <c r="XM91" s="14"/>
      <c r="XN91" s="14"/>
      <c r="XO91" s="14"/>
      <c r="XP91" s="14"/>
      <c r="XQ91" s="14"/>
      <c r="XR91" s="14"/>
      <c r="XS91" s="14"/>
      <c r="XT91" s="14"/>
      <c r="XU91" s="14"/>
      <c r="XV91" s="14"/>
      <c r="XW91" s="14"/>
      <c r="XX91" s="14"/>
      <c r="XY91" s="14"/>
      <c r="XZ91" s="14"/>
      <c r="YA91" s="14"/>
      <c r="YB91" s="14"/>
      <c r="YC91" s="14"/>
      <c r="YD91" s="14"/>
      <c r="YE91" s="14"/>
      <c r="YF91" s="14"/>
      <c r="YG91" s="14"/>
      <c r="YH91" s="14"/>
      <c r="YI91" s="14"/>
      <c r="YJ91" s="14"/>
      <c r="YK91" s="14"/>
      <c r="YL91" s="14"/>
      <c r="YM91" s="14"/>
      <c r="YN91" s="14"/>
      <c r="YO91" s="14"/>
      <c r="YP91" s="14"/>
      <c r="YQ91" s="14"/>
      <c r="YR91" s="14"/>
      <c r="YS91" s="14"/>
      <c r="YT91" s="14"/>
      <c r="YU91" s="14"/>
      <c r="YV91" s="14"/>
      <c r="YW91" s="14"/>
      <c r="YX91" s="14"/>
      <c r="YY91" s="14"/>
      <c r="YZ91" s="14"/>
      <c r="ZA91" s="14"/>
      <c r="ZB91" s="14"/>
      <c r="ZC91" s="14"/>
      <c r="ZD91" s="14"/>
      <c r="ZE91" s="14"/>
      <c r="ZF91" s="14"/>
      <c r="ZG91" s="14"/>
      <c r="ZH91" s="14"/>
      <c r="ZI91" s="14"/>
      <c r="ZJ91" s="14"/>
      <c r="ZK91" s="14"/>
      <c r="ZL91" s="14"/>
      <c r="ZM91" s="14"/>
      <c r="ZN91" s="14"/>
      <c r="ZO91" s="14"/>
      <c r="ZP91" s="14"/>
      <c r="ZQ91" s="14"/>
      <c r="ZR91" s="14"/>
      <c r="ZS91" s="14"/>
      <c r="ZT91" s="14"/>
      <c r="ZU91" s="14"/>
      <c r="ZV91" s="14"/>
      <c r="ZW91" s="14"/>
      <c r="ZX91" s="14"/>
      <c r="ZY91" s="14"/>
      <c r="ZZ91" s="14"/>
      <c r="AAA91" s="14"/>
      <c r="AAB91" s="14"/>
      <c r="AAC91" s="14"/>
      <c r="AAD91" s="14"/>
      <c r="AAE91" s="14"/>
      <c r="AAF91" s="14"/>
      <c r="AAG91" s="14"/>
      <c r="AAH91" s="14"/>
      <c r="AAI91" s="14"/>
      <c r="AAJ91" s="14"/>
      <c r="AAK91" s="14"/>
      <c r="AAL91" s="14"/>
      <c r="AAM91" s="14"/>
      <c r="AAN91" s="14"/>
      <c r="AAO91" s="14"/>
      <c r="AAP91" s="14"/>
      <c r="AAQ91" s="14"/>
      <c r="AAR91" s="14"/>
      <c r="AAS91" s="14"/>
      <c r="AAT91" s="14"/>
      <c r="AAU91" s="14"/>
      <c r="AAV91" s="14"/>
      <c r="AAW91" s="14"/>
      <c r="AAX91" s="14"/>
      <c r="AAY91" s="14"/>
      <c r="AAZ91" s="14"/>
      <c r="ABA91" s="14"/>
      <c r="ABB91" s="14"/>
      <c r="ABC91" s="14"/>
      <c r="ABD91" s="14"/>
      <c r="ABE91" s="14"/>
      <c r="ABF91" s="14"/>
      <c r="ABG91" s="14"/>
      <c r="ABH91" s="14"/>
      <c r="ABI91" s="14"/>
      <c r="ABJ91" s="14"/>
      <c r="ABK91" s="14"/>
      <c r="ABL91" s="14"/>
      <c r="ABM91" s="14"/>
      <c r="ABN91" s="14"/>
      <c r="ABO91" s="14"/>
      <c r="ABP91" s="14"/>
      <c r="ABQ91" s="14"/>
      <c r="ABR91" s="14"/>
      <c r="ABS91" s="14"/>
      <c r="ABT91" s="14"/>
      <c r="ABU91" s="14"/>
      <c r="ABV91" s="14"/>
      <c r="ABW91" s="14"/>
      <c r="ABX91" s="14"/>
      <c r="ABY91" s="14"/>
      <c r="ABZ91" s="14"/>
      <c r="ACA91" s="14"/>
      <c r="ACB91" s="14"/>
      <c r="ACC91" s="14"/>
      <c r="ACD91" s="14"/>
      <c r="ACE91" s="14"/>
      <c r="ACF91" s="14"/>
      <c r="ACG91" s="14"/>
      <c r="ACH91" s="14"/>
      <c r="ACI91" s="14"/>
      <c r="ACJ91" s="14"/>
      <c r="ACK91" s="14"/>
      <c r="ACL91" s="14"/>
      <c r="ACM91" s="14"/>
      <c r="ACN91" s="14"/>
      <c r="ACO91" s="14"/>
      <c r="ACP91" s="14"/>
      <c r="ACQ91" s="14"/>
      <c r="ACR91" s="14"/>
      <c r="ACS91" s="14"/>
      <c r="ACT91" s="14"/>
      <c r="ACU91" s="14"/>
      <c r="ACV91" s="14"/>
      <c r="ACW91" s="14"/>
      <c r="ACX91" s="14"/>
      <c r="ACY91" s="14"/>
      <c r="ACZ91" s="14"/>
      <c r="ADA91" s="14"/>
      <c r="ADB91" s="14"/>
      <c r="ADC91" s="14"/>
      <c r="ADD91" s="14"/>
      <c r="ADE91" s="14"/>
      <c r="ADF91" s="14"/>
      <c r="ADG91" s="14"/>
      <c r="ADH91" s="14"/>
      <c r="ADI91" s="14"/>
      <c r="ADJ91" s="14"/>
      <c r="ADK91" s="14"/>
      <c r="ADL91" s="14"/>
      <c r="ADM91" s="14"/>
      <c r="ADN91" s="14"/>
      <c r="ADO91" s="14"/>
      <c r="ADP91" s="14"/>
      <c r="ADQ91" s="14"/>
      <c r="ADR91" s="14"/>
      <c r="ADS91" s="14"/>
      <c r="ADT91" s="14"/>
      <c r="ADU91" s="14"/>
      <c r="ADV91" s="14"/>
      <c r="ADW91" s="14"/>
      <c r="ADX91" s="14"/>
      <c r="ADY91" s="14"/>
      <c r="ADZ91" s="14"/>
      <c r="AEA91" s="14"/>
      <c r="AEB91" s="14"/>
      <c r="AEC91" s="14"/>
      <c r="AED91" s="14"/>
      <c r="AEE91" s="14"/>
      <c r="AEF91" s="14"/>
      <c r="AEG91" s="14"/>
      <c r="AEH91" s="14"/>
      <c r="AEI91" s="14"/>
      <c r="AEJ91" s="14"/>
      <c r="AEK91" s="14"/>
      <c r="AEL91" s="14"/>
      <c r="AEM91" s="14"/>
      <c r="AEN91" s="14"/>
      <c r="AEO91" s="14"/>
      <c r="AEP91" s="14"/>
      <c r="AEQ91" s="14"/>
      <c r="AER91" s="14"/>
      <c r="AES91" s="14"/>
      <c r="AET91" s="14"/>
      <c r="AEU91" s="14"/>
      <c r="AEV91" s="14"/>
      <c r="AEW91" s="14"/>
      <c r="AEX91" s="14"/>
      <c r="AEY91" s="14"/>
      <c r="AEZ91" s="14"/>
      <c r="AFA91" s="14"/>
      <c r="AFB91" s="14"/>
      <c r="AFC91" s="14"/>
      <c r="AFD91" s="14"/>
      <c r="AFE91" s="14"/>
      <c r="AFF91" s="14"/>
      <c r="AFG91" s="14"/>
      <c r="AFH91" s="14"/>
      <c r="AFI91" s="14"/>
      <c r="AFJ91" s="14"/>
      <c r="AFK91" s="14"/>
      <c r="AFL91" s="14"/>
      <c r="AFM91" s="14"/>
      <c r="AFN91" s="14"/>
      <c r="AFO91" s="14"/>
      <c r="AFP91" s="14"/>
      <c r="AFQ91" s="14"/>
      <c r="AFR91" s="14"/>
      <c r="AFS91" s="14"/>
      <c r="AFT91" s="14"/>
      <c r="AFU91" s="14"/>
      <c r="AFV91" s="14"/>
      <c r="AFW91" s="14"/>
      <c r="AFX91" s="14"/>
      <c r="AFY91" s="14"/>
      <c r="AFZ91" s="14"/>
      <c r="AGA91" s="14"/>
      <c r="AGB91" s="14"/>
      <c r="AGC91" s="14"/>
      <c r="AGD91" s="14"/>
      <c r="AGE91" s="14"/>
      <c r="AGF91" s="14"/>
      <c r="AGG91" s="14"/>
      <c r="AGH91" s="14"/>
      <c r="AGI91" s="14"/>
      <c r="AGJ91" s="14"/>
      <c r="AGK91" s="14"/>
      <c r="AGL91" s="14"/>
      <c r="AGM91" s="14"/>
      <c r="AGN91" s="14"/>
      <c r="AGO91" s="14"/>
      <c r="AGP91" s="14"/>
      <c r="AGQ91" s="14"/>
      <c r="AGR91" s="14"/>
      <c r="AGS91" s="14"/>
      <c r="AGT91" s="14"/>
      <c r="AGU91" s="14"/>
      <c r="AGV91" s="14"/>
      <c r="AGW91" s="14"/>
      <c r="AGX91" s="14"/>
      <c r="AGY91" s="14"/>
      <c r="AGZ91" s="14"/>
      <c r="AHA91" s="14"/>
      <c r="AHB91" s="14"/>
      <c r="AHC91" s="14"/>
      <c r="AHD91" s="14"/>
      <c r="AHE91" s="14"/>
      <c r="AHF91" s="14"/>
      <c r="AHG91" s="14"/>
      <c r="AHH91" s="14"/>
      <c r="AHI91" s="14"/>
      <c r="AHJ91" s="14"/>
      <c r="AHK91" s="14"/>
      <c r="AHL91" s="14"/>
      <c r="AHM91" s="14"/>
      <c r="AHN91" s="14"/>
      <c r="AHO91" s="14"/>
      <c r="AHP91" s="14"/>
      <c r="AHQ91" s="14"/>
      <c r="AHR91" s="14"/>
      <c r="AHS91" s="14"/>
      <c r="AHT91" s="14"/>
      <c r="AHU91" s="14"/>
      <c r="AHV91" s="14"/>
      <c r="AHW91" s="14"/>
      <c r="AHX91" s="14"/>
      <c r="AHY91" s="14"/>
      <c r="AHZ91" s="14"/>
      <c r="AIA91" s="14"/>
      <c r="AIB91" s="14"/>
      <c r="AIC91" s="14"/>
      <c r="AID91" s="14"/>
      <c r="AIE91" s="14"/>
      <c r="AIF91" s="14"/>
      <c r="AIG91" s="14"/>
      <c r="AIH91" s="14"/>
      <c r="AII91" s="14"/>
      <c r="AIJ91" s="14"/>
      <c r="AIK91" s="14"/>
      <c r="AIL91" s="14"/>
      <c r="AIM91" s="14"/>
      <c r="AIN91" s="14"/>
      <c r="AIO91" s="14"/>
      <c r="AIP91" s="14"/>
      <c r="AIQ91" s="14"/>
      <c r="AIR91" s="14"/>
      <c r="AIS91" s="14"/>
      <c r="AIT91" s="14"/>
      <c r="AIU91" s="14"/>
      <c r="AIV91" s="14"/>
      <c r="AIW91" s="14"/>
      <c r="AIX91" s="14"/>
      <c r="AIY91" s="14"/>
      <c r="AIZ91" s="14"/>
      <c r="AJA91" s="14"/>
      <c r="AJB91" s="14"/>
      <c r="AJC91" s="14"/>
      <c r="AJD91" s="14"/>
      <c r="AJE91" s="14"/>
      <c r="AJF91" s="14"/>
      <c r="AJG91" s="14"/>
      <c r="AJH91" s="14"/>
      <c r="AJI91" s="14"/>
      <c r="AJJ91" s="14"/>
      <c r="AJK91" s="14"/>
      <c r="AJL91" s="14"/>
      <c r="AJM91" s="14"/>
      <c r="AJN91" s="14"/>
      <c r="AJO91" s="14"/>
      <c r="AJP91" s="14"/>
      <c r="AJQ91" s="14"/>
      <c r="AJR91" s="14"/>
      <c r="AJS91" s="14"/>
      <c r="AJT91" s="14"/>
      <c r="AJU91" s="14"/>
      <c r="AJV91" s="14"/>
      <c r="AJW91" s="14"/>
      <c r="AJX91" s="14"/>
      <c r="AJY91" s="14"/>
      <c r="AJZ91" s="14"/>
      <c r="AKA91" s="14"/>
      <c r="AKB91" s="14"/>
      <c r="AKC91" s="14"/>
      <c r="AKD91" s="14"/>
      <c r="AKE91" s="14"/>
      <c r="AKF91" s="14"/>
      <c r="AKG91" s="14"/>
      <c r="AKH91" s="14"/>
      <c r="AKI91" s="14"/>
      <c r="AKJ91" s="14"/>
      <c r="AKK91" s="14"/>
      <c r="AKL91" s="14"/>
      <c r="AKM91" s="14"/>
      <c r="AKN91" s="14"/>
      <c r="AKO91" s="14"/>
      <c r="AKP91" s="14"/>
      <c r="AKQ91" s="14"/>
      <c r="AKR91" s="14"/>
      <c r="AKS91" s="14"/>
      <c r="AKT91" s="14"/>
      <c r="AKU91" s="14"/>
      <c r="AKV91" s="14"/>
      <c r="AKW91" s="14"/>
      <c r="AKX91" s="14"/>
      <c r="AKY91" s="14"/>
      <c r="AKZ91" s="14"/>
      <c r="ALA91" s="14"/>
      <c r="ALB91" s="14"/>
      <c r="ALC91" s="14"/>
      <c r="ALD91" s="14"/>
      <c r="ALE91" s="14"/>
      <c r="ALF91" s="14"/>
      <c r="ALG91" s="14"/>
      <c r="ALH91" s="14"/>
      <c r="ALI91" s="14"/>
      <c r="ALJ91" s="14"/>
      <c r="ALK91" s="14"/>
      <c r="ALL91" s="14"/>
      <c r="ALM91" s="14"/>
      <c r="ALN91" s="14"/>
      <c r="ALO91" s="14"/>
      <c r="ALP91" s="14"/>
      <c r="ALQ91" s="14"/>
      <c r="ALR91" s="14"/>
      <c r="ALS91" s="14"/>
      <c r="ALT91" s="14"/>
      <c r="ALU91" s="14"/>
      <c r="ALV91" s="14"/>
      <c r="ALW91" s="14"/>
      <c r="ALX91" s="14"/>
      <c r="ALY91" s="14"/>
      <c r="ALZ91" s="14"/>
      <c r="AMA91" s="14"/>
      <c r="AMB91" s="14"/>
      <c r="AMC91" s="14"/>
      <c r="AMD91" s="14"/>
      <c r="AME91" s="14"/>
      <c r="AMF91" s="14"/>
      <c r="AMG91" s="14"/>
      <c r="AMH91" s="14"/>
      <c r="AMI91" s="14"/>
      <c r="AMJ91" s="14"/>
    </row>
    <row r="92" spans="1:1024" s="136" customFormat="1" x14ac:dyDescent="0.3">
      <c r="A92" s="180" t="s">
        <v>158</v>
      </c>
      <c r="B92" s="14" t="s">
        <v>70</v>
      </c>
      <c r="C92" s="14" t="s">
        <v>159</v>
      </c>
      <c r="D92" s="14"/>
      <c r="E92" s="138"/>
      <c r="F92" s="138"/>
      <c r="TA92" s="14"/>
      <c r="TB92" s="14"/>
      <c r="TC92" s="14"/>
      <c r="TD92" s="14"/>
      <c r="TE92" s="14"/>
      <c r="TF92" s="14"/>
      <c r="TG92" s="14"/>
      <c r="TH92" s="14"/>
      <c r="TI92" s="14"/>
      <c r="TJ92" s="14"/>
      <c r="TK92" s="14"/>
      <c r="TL92" s="14"/>
      <c r="TM92" s="14"/>
      <c r="TN92" s="14"/>
      <c r="TO92" s="14"/>
      <c r="TP92" s="14"/>
      <c r="TQ92" s="14"/>
      <c r="TR92" s="14"/>
      <c r="TS92" s="14"/>
      <c r="TT92" s="14"/>
      <c r="TU92" s="14"/>
      <c r="TV92" s="14"/>
      <c r="TW92" s="14"/>
      <c r="TX92" s="14"/>
      <c r="TY92" s="14"/>
      <c r="TZ92" s="14"/>
      <c r="UA92" s="14"/>
      <c r="UB92" s="14"/>
      <c r="UC92" s="14"/>
      <c r="UD92" s="14"/>
      <c r="UE92" s="14"/>
      <c r="UF92" s="14"/>
      <c r="UG92" s="14"/>
      <c r="UH92" s="14"/>
      <c r="UI92" s="14"/>
      <c r="UJ92" s="14"/>
      <c r="UK92" s="14"/>
      <c r="UL92" s="14"/>
      <c r="UM92" s="14"/>
      <c r="UN92" s="14"/>
      <c r="UO92" s="14"/>
      <c r="UP92" s="14"/>
      <c r="UQ92" s="14"/>
      <c r="UR92" s="14"/>
      <c r="US92" s="14"/>
      <c r="UT92" s="14"/>
      <c r="UU92" s="14"/>
      <c r="UV92" s="14"/>
      <c r="UW92" s="14"/>
      <c r="UX92" s="14"/>
      <c r="UY92" s="14"/>
      <c r="UZ92" s="14"/>
      <c r="VA92" s="14"/>
      <c r="VB92" s="14"/>
      <c r="VC92" s="14"/>
      <c r="VD92" s="14"/>
      <c r="VE92" s="14"/>
      <c r="VF92" s="14"/>
      <c r="VG92" s="14"/>
      <c r="VH92" s="14"/>
      <c r="VI92" s="14"/>
      <c r="VJ92" s="14"/>
      <c r="VK92" s="14"/>
      <c r="VL92" s="14"/>
      <c r="VM92" s="14"/>
      <c r="VN92" s="14"/>
      <c r="VO92" s="14"/>
      <c r="VP92" s="14"/>
      <c r="VQ92" s="14"/>
      <c r="VR92" s="14"/>
      <c r="VS92" s="14"/>
      <c r="VT92" s="14"/>
      <c r="VU92" s="14"/>
      <c r="VV92" s="14"/>
      <c r="VW92" s="14"/>
      <c r="VX92" s="14"/>
      <c r="VY92" s="14"/>
      <c r="VZ92" s="14"/>
      <c r="WA92" s="14"/>
      <c r="WB92" s="14"/>
      <c r="WC92" s="14"/>
      <c r="WD92" s="14"/>
      <c r="WE92" s="14"/>
      <c r="WF92" s="14"/>
      <c r="WG92" s="14"/>
      <c r="WH92" s="14"/>
      <c r="WI92" s="14"/>
      <c r="WJ92" s="14"/>
      <c r="WK92" s="14"/>
      <c r="WL92" s="14"/>
      <c r="WM92" s="14"/>
      <c r="WN92" s="14"/>
      <c r="WO92" s="14"/>
      <c r="WP92" s="14"/>
      <c r="WQ92" s="14"/>
      <c r="WR92" s="14"/>
      <c r="WS92" s="14"/>
      <c r="WT92" s="14"/>
      <c r="WU92" s="14"/>
      <c r="WV92" s="14"/>
      <c r="WW92" s="14"/>
      <c r="WX92" s="14"/>
      <c r="WY92" s="14"/>
      <c r="WZ92" s="14"/>
      <c r="XA92" s="14"/>
      <c r="XB92" s="14"/>
      <c r="XC92" s="14"/>
      <c r="XD92" s="14"/>
      <c r="XE92" s="14"/>
      <c r="XF92" s="14"/>
      <c r="XG92" s="14"/>
      <c r="XH92" s="14"/>
      <c r="XI92" s="14"/>
      <c r="XJ92" s="14"/>
      <c r="XK92" s="14"/>
      <c r="XL92" s="14"/>
      <c r="XM92" s="14"/>
      <c r="XN92" s="14"/>
      <c r="XO92" s="14"/>
      <c r="XP92" s="14"/>
      <c r="XQ92" s="14"/>
      <c r="XR92" s="14"/>
      <c r="XS92" s="14"/>
      <c r="XT92" s="14"/>
      <c r="XU92" s="14"/>
      <c r="XV92" s="14"/>
      <c r="XW92" s="14"/>
      <c r="XX92" s="14"/>
      <c r="XY92" s="14"/>
      <c r="XZ92" s="14"/>
      <c r="YA92" s="14"/>
      <c r="YB92" s="14"/>
      <c r="YC92" s="14"/>
      <c r="YD92" s="14"/>
      <c r="YE92" s="14"/>
      <c r="YF92" s="14"/>
      <c r="YG92" s="14"/>
      <c r="YH92" s="14"/>
      <c r="YI92" s="14"/>
      <c r="YJ92" s="14"/>
      <c r="YK92" s="14"/>
      <c r="YL92" s="14"/>
      <c r="YM92" s="14"/>
      <c r="YN92" s="14"/>
      <c r="YO92" s="14"/>
      <c r="YP92" s="14"/>
      <c r="YQ92" s="14"/>
      <c r="YR92" s="14"/>
      <c r="YS92" s="14"/>
      <c r="YT92" s="14"/>
      <c r="YU92" s="14"/>
      <c r="YV92" s="14"/>
      <c r="YW92" s="14"/>
      <c r="YX92" s="14"/>
      <c r="YY92" s="14"/>
      <c r="YZ92" s="14"/>
      <c r="ZA92" s="14"/>
      <c r="ZB92" s="14"/>
      <c r="ZC92" s="14"/>
      <c r="ZD92" s="14"/>
      <c r="ZE92" s="14"/>
      <c r="ZF92" s="14"/>
      <c r="ZG92" s="14"/>
      <c r="ZH92" s="14"/>
      <c r="ZI92" s="14"/>
      <c r="ZJ92" s="14"/>
      <c r="ZK92" s="14"/>
      <c r="ZL92" s="14"/>
      <c r="ZM92" s="14"/>
      <c r="ZN92" s="14"/>
      <c r="ZO92" s="14"/>
      <c r="ZP92" s="14"/>
      <c r="ZQ92" s="14"/>
      <c r="ZR92" s="14"/>
      <c r="ZS92" s="14"/>
      <c r="ZT92" s="14"/>
      <c r="ZU92" s="14"/>
      <c r="ZV92" s="14"/>
      <c r="ZW92" s="14"/>
      <c r="ZX92" s="14"/>
      <c r="ZY92" s="14"/>
      <c r="ZZ92" s="14"/>
      <c r="AAA92" s="14"/>
      <c r="AAB92" s="14"/>
      <c r="AAC92" s="14"/>
      <c r="AAD92" s="14"/>
      <c r="AAE92" s="14"/>
      <c r="AAF92" s="14"/>
      <c r="AAG92" s="14"/>
      <c r="AAH92" s="14"/>
      <c r="AAI92" s="14"/>
      <c r="AAJ92" s="14"/>
      <c r="AAK92" s="14"/>
      <c r="AAL92" s="14"/>
      <c r="AAM92" s="14"/>
      <c r="AAN92" s="14"/>
      <c r="AAO92" s="14"/>
      <c r="AAP92" s="14"/>
      <c r="AAQ92" s="14"/>
      <c r="AAR92" s="14"/>
      <c r="AAS92" s="14"/>
      <c r="AAT92" s="14"/>
      <c r="AAU92" s="14"/>
      <c r="AAV92" s="14"/>
      <c r="AAW92" s="14"/>
      <c r="AAX92" s="14"/>
      <c r="AAY92" s="14"/>
      <c r="AAZ92" s="14"/>
      <c r="ABA92" s="14"/>
      <c r="ABB92" s="14"/>
      <c r="ABC92" s="14"/>
      <c r="ABD92" s="14"/>
      <c r="ABE92" s="14"/>
      <c r="ABF92" s="14"/>
      <c r="ABG92" s="14"/>
      <c r="ABH92" s="14"/>
      <c r="ABI92" s="14"/>
      <c r="ABJ92" s="14"/>
      <c r="ABK92" s="14"/>
      <c r="ABL92" s="14"/>
      <c r="ABM92" s="14"/>
      <c r="ABN92" s="14"/>
      <c r="ABO92" s="14"/>
      <c r="ABP92" s="14"/>
      <c r="ABQ92" s="14"/>
      <c r="ABR92" s="14"/>
      <c r="ABS92" s="14"/>
      <c r="ABT92" s="14"/>
      <c r="ABU92" s="14"/>
      <c r="ABV92" s="14"/>
      <c r="ABW92" s="14"/>
      <c r="ABX92" s="14"/>
      <c r="ABY92" s="14"/>
      <c r="ABZ92" s="14"/>
      <c r="ACA92" s="14"/>
      <c r="ACB92" s="14"/>
      <c r="ACC92" s="14"/>
      <c r="ACD92" s="14"/>
      <c r="ACE92" s="14"/>
      <c r="ACF92" s="14"/>
      <c r="ACG92" s="14"/>
      <c r="ACH92" s="14"/>
      <c r="ACI92" s="14"/>
      <c r="ACJ92" s="14"/>
      <c r="ACK92" s="14"/>
      <c r="ACL92" s="14"/>
      <c r="ACM92" s="14"/>
      <c r="ACN92" s="14"/>
      <c r="ACO92" s="14"/>
      <c r="ACP92" s="14"/>
      <c r="ACQ92" s="14"/>
      <c r="ACR92" s="14"/>
      <c r="ACS92" s="14"/>
      <c r="ACT92" s="14"/>
      <c r="ACU92" s="14"/>
      <c r="ACV92" s="14"/>
      <c r="ACW92" s="14"/>
      <c r="ACX92" s="14"/>
      <c r="ACY92" s="14"/>
      <c r="ACZ92" s="14"/>
      <c r="ADA92" s="14"/>
      <c r="ADB92" s="14"/>
      <c r="ADC92" s="14"/>
      <c r="ADD92" s="14"/>
      <c r="ADE92" s="14"/>
      <c r="ADF92" s="14"/>
      <c r="ADG92" s="14"/>
      <c r="ADH92" s="14"/>
      <c r="ADI92" s="14"/>
      <c r="ADJ92" s="14"/>
      <c r="ADK92" s="14"/>
      <c r="ADL92" s="14"/>
      <c r="ADM92" s="14"/>
      <c r="ADN92" s="14"/>
      <c r="ADO92" s="14"/>
      <c r="ADP92" s="14"/>
      <c r="ADQ92" s="14"/>
      <c r="ADR92" s="14"/>
      <c r="ADS92" s="14"/>
      <c r="ADT92" s="14"/>
      <c r="ADU92" s="14"/>
      <c r="ADV92" s="14"/>
      <c r="ADW92" s="14"/>
      <c r="ADX92" s="14"/>
      <c r="ADY92" s="14"/>
      <c r="ADZ92" s="14"/>
      <c r="AEA92" s="14"/>
      <c r="AEB92" s="14"/>
      <c r="AEC92" s="14"/>
      <c r="AED92" s="14"/>
      <c r="AEE92" s="14"/>
      <c r="AEF92" s="14"/>
      <c r="AEG92" s="14"/>
      <c r="AEH92" s="14"/>
      <c r="AEI92" s="14"/>
      <c r="AEJ92" s="14"/>
      <c r="AEK92" s="14"/>
      <c r="AEL92" s="14"/>
      <c r="AEM92" s="14"/>
      <c r="AEN92" s="14"/>
      <c r="AEO92" s="14"/>
      <c r="AEP92" s="14"/>
      <c r="AEQ92" s="14"/>
      <c r="AER92" s="14"/>
      <c r="AES92" s="14"/>
      <c r="AET92" s="14"/>
      <c r="AEU92" s="14"/>
      <c r="AEV92" s="14"/>
      <c r="AEW92" s="14"/>
      <c r="AEX92" s="14"/>
      <c r="AEY92" s="14"/>
      <c r="AEZ92" s="14"/>
      <c r="AFA92" s="14"/>
      <c r="AFB92" s="14"/>
      <c r="AFC92" s="14"/>
      <c r="AFD92" s="14"/>
      <c r="AFE92" s="14"/>
      <c r="AFF92" s="14"/>
      <c r="AFG92" s="14"/>
      <c r="AFH92" s="14"/>
      <c r="AFI92" s="14"/>
      <c r="AFJ92" s="14"/>
      <c r="AFK92" s="14"/>
      <c r="AFL92" s="14"/>
      <c r="AFM92" s="14"/>
      <c r="AFN92" s="14"/>
      <c r="AFO92" s="14"/>
      <c r="AFP92" s="14"/>
      <c r="AFQ92" s="14"/>
      <c r="AFR92" s="14"/>
      <c r="AFS92" s="14"/>
      <c r="AFT92" s="14"/>
      <c r="AFU92" s="14"/>
      <c r="AFV92" s="14"/>
      <c r="AFW92" s="14"/>
      <c r="AFX92" s="14"/>
      <c r="AFY92" s="14"/>
      <c r="AFZ92" s="14"/>
      <c r="AGA92" s="14"/>
      <c r="AGB92" s="14"/>
      <c r="AGC92" s="14"/>
      <c r="AGD92" s="14"/>
      <c r="AGE92" s="14"/>
      <c r="AGF92" s="14"/>
      <c r="AGG92" s="14"/>
      <c r="AGH92" s="14"/>
      <c r="AGI92" s="14"/>
      <c r="AGJ92" s="14"/>
      <c r="AGK92" s="14"/>
      <c r="AGL92" s="14"/>
      <c r="AGM92" s="14"/>
      <c r="AGN92" s="14"/>
      <c r="AGO92" s="14"/>
      <c r="AGP92" s="14"/>
      <c r="AGQ92" s="14"/>
      <c r="AGR92" s="14"/>
      <c r="AGS92" s="14"/>
      <c r="AGT92" s="14"/>
      <c r="AGU92" s="14"/>
      <c r="AGV92" s="14"/>
      <c r="AGW92" s="14"/>
      <c r="AGX92" s="14"/>
      <c r="AGY92" s="14"/>
      <c r="AGZ92" s="14"/>
      <c r="AHA92" s="14"/>
      <c r="AHB92" s="14"/>
      <c r="AHC92" s="14"/>
      <c r="AHD92" s="14"/>
      <c r="AHE92" s="14"/>
      <c r="AHF92" s="14"/>
      <c r="AHG92" s="14"/>
      <c r="AHH92" s="14"/>
      <c r="AHI92" s="14"/>
      <c r="AHJ92" s="14"/>
      <c r="AHK92" s="14"/>
      <c r="AHL92" s="14"/>
      <c r="AHM92" s="14"/>
      <c r="AHN92" s="14"/>
      <c r="AHO92" s="14"/>
      <c r="AHP92" s="14"/>
      <c r="AHQ92" s="14"/>
      <c r="AHR92" s="14"/>
      <c r="AHS92" s="14"/>
      <c r="AHT92" s="14"/>
      <c r="AHU92" s="14"/>
      <c r="AHV92" s="14"/>
      <c r="AHW92" s="14"/>
      <c r="AHX92" s="14"/>
      <c r="AHY92" s="14"/>
      <c r="AHZ92" s="14"/>
      <c r="AIA92" s="14"/>
      <c r="AIB92" s="14"/>
      <c r="AIC92" s="14"/>
      <c r="AID92" s="14"/>
      <c r="AIE92" s="14"/>
      <c r="AIF92" s="14"/>
      <c r="AIG92" s="14"/>
      <c r="AIH92" s="14"/>
      <c r="AII92" s="14"/>
      <c r="AIJ92" s="14"/>
      <c r="AIK92" s="14"/>
      <c r="AIL92" s="14"/>
      <c r="AIM92" s="14"/>
      <c r="AIN92" s="14"/>
      <c r="AIO92" s="14"/>
      <c r="AIP92" s="14"/>
      <c r="AIQ92" s="14"/>
      <c r="AIR92" s="14"/>
      <c r="AIS92" s="14"/>
      <c r="AIT92" s="14"/>
      <c r="AIU92" s="14"/>
      <c r="AIV92" s="14"/>
      <c r="AIW92" s="14"/>
      <c r="AIX92" s="14"/>
      <c r="AIY92" s="14"/>
      <c r="AIZ92" s="14"/>
      <c r="AJA92" s="14"/>
      <c r="AJB92" s="14"/>
      <c r="AJC92" s="14"/>
      <c r="AJD92" s="14"/>
      <c r="AJE92" s="14"/>
      <c r="AJF92" s="14"/>
      <c r="AJG92" s="14"/>
      <c r="AJH92" s="14"/>
      <c r="AJI92" s="14"/>
      <c r="AJJ92" s="14"/>
      <c r="AJK92" s="14"/>
      <c r="AJL92" s="14"/>
      <c r="AJM92" s="14"/>
      <c r="AJN92" s="14"/>
      <c r="AJO92" s="14"/>
      <c r="AJP92" s="14"/>
      <c r="AJQ92" s="14"/>
      <c r="AJR92" s="14"/>
      <c r="AJS92" s="14"/>
      <c r="AJT92" s="14"/>
      <c r="AJU92" s="14"/>
      <c r="AJV92" s="14"/>
      <c r="AJW92" s="14"/>
      <c r="AJX92" s="14"/>
      <c r="AJY92" s="14"/>
      <c r="AJZ92" s="14"/>
      <c r="AKA92" s="14"/>
      <c r="AKB92" s="14"/>
      <c r="AKC92" s="14"/>
      <c r="AKD92" s="14"/>
      <c r="AKE92" s="14"/>
      <c r="AKF92" s="14"/>
      <c r="AKG92" s="14"/>
      <c r="AKH92" s="14"/>
      <c r="AKI92" s="14"/>
      <c r="AKJ92" s="14"/>
      <c r="AKK92" s="14"/>
      <c r="AKL92" s="14"/>
      <c r="AKM92" s="14"/>
      <c r="AKN92" s="14"/>
      <c r="AKO92" s="14"/>
      <c r="AKP92" s="14"/>
      <c r="AKQ92" s="14"/>
      <c r="AKR92" s="14"/>
      <c r="AKS92" s="14"/>
      <c r="AKT92" s="14"/>
      <c r="AKU92" s="14"/>
      <c r="AKV92" s="14"/>
      <c r="AKW92" s="14"/>
      <c r="AKX92" s="14"/>
      <c r="AKY92" s="14"/>
      <c r="AKZ92" s="14"/>
      <c r="ALA92" s="14"/>
      <c r="ALB92" s="14"/>
      <c r="ALC92" s="14"/>
      <c r="ALD92" s="14"/>
      <c r="ALE92" s="14"/>
      <c r="ALF92" s="14"/>
      <c r="ALG92" s="14"/>
      <c r="ALH92" s="14"/>
      <c r="ALI92" s="14"/>
      <c r="ALJ92" s="14"/>
      <c r="ALK92" s="14"/>
      <c r="ALL92" s="14"/>
      <c r="ALM92" s="14"/>
      <c r="ALN92" s="14"/>
      <c r="ALO92" s="14"/>
      <c r="ALP92" s="14"/>
      <c r="ALQ92" s="14"/>
      <c r="ALR92" s="14"/>
      <c r="ALS92" s="14"/>
      <c r="ALT92" s="14"/>
      <c r="ALU92" s="14"/>
      <c r="ALV92" s="14"/>
      <c r="ALW92" s="14"/>
      <c r="ALX92" s="14"/>
      <c r="ALY92" s="14"/>
      <c r="ALZ92" s="14"/>
      <c r="AMA92" s="14"/>
      <c r="AMB92" s="14"/>
      <c r="AMC92" s="14"/>
      <c r="AMD92" s="14"/>
      <c r="AME92" s="14"/>
      <c r="AMF92" s="14"/>
      <c r="AMG92" s="14"/>
      <c r="AMH92" s="14"/>
      <c r="AMI92" s="14"/>
      <c r="AMJ92" s="14"/>
    </row>
    <row r="93" spans="1:1024" s="139" customFormat="1" x14ac:dyDescent="0.3">
      <c r="A93" s="180"/>
      <c r="B93" s="14" t="s">
        <v>72</v>
      </c>
      <c r="C93" s="137" t="s">
        <v>160</v>
      </c>
      <c r="D93" s="14"/>
      <c r="E93" s="140"/>
      <c r="F93" s="140"/>
      <c r="TA93" s="14"/>
      <c r="TB93" s="14"/>
      <c r="TC93" s="14"/>
      <c r="TD93" s="14"/>
      <c r="TE93" s="14"/>
      <c r="TF93" s="14"/>
      <c r="TG93" s="14"/>
      <c r="TH93" s="14"/>
      <c r="TI93" s="14"/>
      <c r="TJ93" s="14"/>
      <c r="TK93" s="14"/>
      <c r="TL93" s="14"/>
      <c r="TM93" s="14"/>
      <c r="TN93" s="14"/>
      <c r="TO93" s="14"/>
      <c r="TP93" s="14"/>
      <c r="TQ93" s="14"/>
      <c r="TR93" s="14"/>
      <c r="TS93" s="14"/>
      <c r="TT93" s="14"/>
      <c r="TU93" s="14"/>
      <c r="TV93" s="14"/>
      <c r="TW93" s="14"/>
      <c r="TX93" s="14"/>
      <c r="TY93" s="14"/>
      <c r="TZ93" s="14"/>
      <c r="UA93" s="14"/>
      <c r="UB93" s="14"/>
      <c r="UC93" s="14"/>
      <c r="UD93" s="14"/>
      <c r="UE93" s="14"/>
      <c r="UF93" s="14"/>
      <c r="UG93" s="14"/>
      <c r="UH93" s="14"/>
      <c r="UI93" s="14"/>
      <c r="UJ93" s="14"/>
      <c r="UK93" s="14"/>
      <c r="UL93" s="14"/>
      <c r="UM93" s="14"/>
      <c r="UN93" s="14"/>
      <c r="UO93" s="14"/>
      <c r="UP93" s="14"/>
      <c r="UQ93" s="14"/>
      <c r="UR93" s="14"/>
      <c r="US93" s="14"/>
      <c r="UT93" s="14"/>
      <c r="UU93" s="14"/>
      <c r="UV93" s="14"/>
      <c r="UW93" s="14"/>
      <c r="UX93" s="14"/>
      <c r="UY93" s="14"/>
      <c r="UZ93" s="14"/>
      <c r="VA93" s="14"/>
      <c r="VB93" s="14"/>
      <c r="VC93" s="14"/>
      <c r="VD93" s="14"/>
      <c r="VE93" s="14"/>
      <c r="VF93" s="14"/>
      <c r="VG93" s="14"/>
      <c r="VH93" s="14"/>
      <c r="VI93" s="14"/>
      <c r="VJ93" s="14"/>
      <c r="VK93" s="14"/>
      <c r="VL93" s="14"/>
      <c r="VM93" s="14"/>
      <c r="VN93" s="14"/>
      <c r="VO93" s="14"/>
      <c r="VP93" s="14"/>
      <c r="VQ93" s="14"/>
      <c r="VR93" s="14"/>
      <c r="VS93" s="14"/>
      <c r="VT93" s="14"/>
      <c r="VU93" s="14"/>
      <c r="VV93" s="14"/>
      <c r="VW93" s="14"/>
      <c r="VX93" s="14"/>
      <c r="VY93" s="14"/>
      <c r="VZ93" s="14"/>
      <c r="WA93" s="14"/>
      <c r="WB93" s="14"/>
      <c r="WC93" s="14"/>
      <c r="WD93" s="14"/>
      <c r="WE93" s="14"/>
      <c r="WF93" s="14"/>
      <c r="WG93" s="14"/>
      <c r="WH93" s="14"/>
      <c r="WI93" s="14"/>
      <c r="WJ93" s="14"/>
      <c r="WK93" s="14"/>
      <c r="WL93" s="14"/>
      <c r="WM93" s="14"/>
      <c r="WN93" s="14"/>
      <c r="WO93" s="14"/>
      <c r="WP93" s="14"/>
      <c r="WQ93" s="14"/>
      <c r="WR93" s="14"/>
      <c r="WS93" s="14"/>
      <c r="WT93" s="14"/>
      <c r="WU93" s="14"/>
      <c r="WV93" s="14"/>
      <c r="WW93" s="14"/>
      <c r="WX93" s="14"/>
      <c r="WY93" s="14"/>
      <c r="WZ93" s="14"/>
      <c r="XA93" s="14"/>
      <c r="XB93" s="14"/>
      <c r="XC93" s="14"/>
      <c r="XD93" s="14"/>
      <c r="XE93" s="14"/>
      <c r="XF93" s="14"/>
      <c r="XG93" s="14"/>
      <c r="XH93" s="14"/>
      <c r="XI93" s="14"/>
      <c r="XJ93" s="14"/>
      <c r="XK93" s="14"/>
      <c r="XL93" s="14"/>
      <c r="XM93" s="14"/>
      <c r="XN93" s="14"/>
      <c r="XO93" s="14"/>
      <c r="XP93" s="14"/>
      <c r="XQ93" s="14"/>
      <c r="XR93" s="14"/>
      <c r="XS93" s="14"/>
      <c r="XT93" s="14"/>
      <c r="XU93" s="14"/>
      <c r="XV93" s="14"/>
      <c r="XW93" s="14"/>
      <c r="XX93" s="14"/>
      <c r="XY93" s="14"/>
      <c r="XZ93" s="14"/>
      <c r="YA93" s="14"/>
      <c r="YB93" s="14"/>
      <c r="YC93" s="14"/>
      <c r="YD93" s="14"/>
      <c r="YE93" s="14"/>
      <c r="YF93" s="14"/>
      <c r="YG93" s="14"/>
      <c r="YH93" s="14"/>
      <c r="YI93" s="14"/>
      <c r="YJ93" s="14"/>
      <c r="YK93" s="14"/>
      <c r="YL93" s="14"/>
      <c r="YM93" s="14"/>
      <c r="YN93" s="14"/>
      <c r="YO93" s="14"/>
      <c r="YP93" s="14"/>
      <c r="YQ93" s="14"/>
      <c r="YR93" s="14"/>
      <c r="YS93" s="14"/>
      <c r="YT93" s="14"/>
      <c r="YU93" s="14"/>
      <c r="YV93" s="14"/>
      <c r="YW93" s="14"/>
      <c r="YX93" s="14"/>
      <c r="YY93" s="14"/>
      <c r="YZ93" s="14"/>
      <c r="ZA93" s="14"/>
      <c r="ZB93" s="14"/>
      <c r="ZC93" s="14"/>
      <c r="ZD93" s="14"/>
      <c r="ZE93" s="14"/>
      <c r="ZF93" s="14"/>
      <c r="ZG93" s="14"/>
      <c r="ZH93" s="14"/>
      <c r="ZI93" s="14"/>
      <c r="ZJ93" s="14"/>
      <c r="ZK93" s="14"/>
      <c r="ZL93" s="14"/>
      <c r="ZM93" s="14"/>
      <c r="ZN93" s="14"/>
      <c r="ZO93" s="14"/>
      <c r="ZP93" s="14"/>
      <c r="ZQ93" s="14"/>
      <c r="ZR93" s="14"/>
      <c r="ZS93" s="14"/>
      <c r="ZT93" s="14"/>
      <c r="ZU93" s="14"/>
      <c r="ZV93" s="14"/>
      <c r="ZW93" s="14"/>
      <c r="ZX93" s="14"/>
      <c r="ZY93" s="14"/>
      <c r="ZZ93" s="14"/>
      <c r="AAA93" s="14"/>
      <c r="AAB93" s="14"/>
      <c r="AAC93" s="14"/>
      <c r="AAD93" s="14"/>
      <c r="AAE93" s="14"/>
      <c r="AAF93" s="14"/>
      <c r="AAG93" s="14"/>
      <c r="AAH93" s="14"/>
      <c r="AAI93" s="14"/>
      <c r="AAJ93" s="14"/>
      <c r="AAK93" s="14"/>
      <c r="AAL93" s="14"/>
      <c r="AAM93" s="14"/>
      <c r="AAN93" s="14"/>
      <c r="AAO93" s="14"/>
      <c r="AAP93" s="14"/>
      <c r="AAQ93" s="14"/>
      <c r="AAR93" s="14"/>
      <c r="AAS93" s="14"/>
      <c r="AAT93" s="14"/>
      <c r="AAU93" s="14"/>
      <c r="AAV93" s="14"/>
      <c r="AAW93" s="14"/>
      <c r="AAX93" s="14"/>
      <c r="AAY93" s="14"/>
      <c r="AAZ93" s="14"/>
      <c r="ABA93" s="14"/>
      <c r="ABB93" s="14"/>
      <c r="ABC93" s="14"/>
      <c r="ABD93" s="14"/>
      <c r="ABE93" s="14"/>
      <c r="ABF93" s="14"/>
      <c r="ABG93" s="14"/>
      <c r="ABH93" s="14"/>
      <c r="ABI93" s="14"/>
      <c r="ABJ93" s="14"/>
      <c r="ABK93" s="14"/>
      <c r="ABL93" s="14"/>
      <c r="ABM93" s="14"/>
      <c r="ABN93" s="14"/>
      <c r="ABO93" s="14"/>
      <c r="ABP93" s="14"/>
      <c r="ABQ93" s="14"/>
      <c r="ABR93" s="14"/>
      <c r="ABS93" s="14"/>
      <c r="ABT93" s="14"/>
      <c r="ABU93" s="14"/>
      <c r="ABV93" s="14"/>
      <c r="ABW93" s="14"/>
      <c r="ABX93" s="14"/>
      <c r="ABY93" s="14"/>
      <c r="ABZ93" s="14"/>
      <c r="ACA93" s="14"/>
      <c r="ACB93" s="14"/>
      <c r="ACC93" s="14"/>
      <c r="ACD93" s="14"/>
      <c r="ACE93" s="14"/>
      <c r="ACF93" s="14"/>
      <c r="ACG93" s="14"/>
      <c r="ACH93" s="14"/>
      <c r="ACI93" s="14"/>
      <c r="ACJ93" s="14"/>
      <c r="ACK93" s="14"/>
      <c r="ACL93" s="14"/>
      <c r="ACM93" s="14"/>
      <c r="ACN93" s="14"/>
      <c r="ACO93" s="14"/>
      <c r="ACP93" s="14"/>
      <c r="ACQ93" s="14"/>
      <c r="ACR93" s="14"/>
      <c r="ACS93" s="14"/>
      <c r="ACT93" s="14"/>
      <c r="ACU93" s="14"/>
      <c r="ACV93" s="14"/>
      <c r="ACW93" s="14"/>
      <c r="ACX93" s="14"/>
      <c r="ACY93" s="14"/>
      <c r="ACZ93" s="14"/>
      <c r="ADA93" s="14"/>
      <c r="ADB93" s="14"/>
      <c r="ADC93" s="14"/>
      <c r="ADD93" s="14"/>
      <c r="ADE93" s="14"/>
      <c r="ADF93" s="14"/>
      <c r="ADG93" s="14"/>
      <c r="ADH93" s="14"/>
      <c r="ADI93" s="14"/>
      <c r="ADJ93" s="14"/>
      <c r="ADK93" s="14"/>
      <c r="ADL93" s="14"/>
      <c r="ADM93" s="14"/>
      <c r="ADN93" s="14"/>
      <c r="ADO93" s="14"/>
      <c r="ADP93" s="14"/>
      <c r="ADQ93" s="14"/>
      <c r="ADR93" s="14"/>
      <c r="ADS93" s="14"/>
      <c r="ADT93" s="14"/>
      <c r="ADU93" s="14"/>
      <c r="ADV93" s="14"/>
      <c r="ADW93" s="14"/>
      <c r="ADX93" s="14"/>
      <c r="ADY93" s="14"/>
      <c r="ADZ93" s="14"/>
      <c r="AEA93" s="14"/>
      <c r="AEB93" s="14"/>
      <c r="AEC93" s="14"/>
      <c r="AED93" s="14"/>
      <c r="AEE93" s="14"/>
      <c r="AEF93" s="14"/>
      <c r="AEG93" s="14"/>
      <c r="AEH93" s="14"/>
      <c r="AEI93" s="14"/>
      <c r="AEJ93" s="14"/>
      <c r="AEK93" s="14"/>
      <c r="AEL93" s="14"/>
      <c r="AEM93" s="14"/>
      <c r="AEN93" s="14"/>
      <c r="AEO93" s="14"/>
      <c r="AEP93" s="14"/>
      <c r="AEQ93" s="14"/>
      <c r="AER93" s="14"/>
      <c r="AES93" s="14"/>
      <c r="AET93" s="14"/>
      <c r="AEU93" s="14"/>
      <c r="AEV93" s="14"/>
      <c r="AEW93" s="14"/>
      <c r="AEX93" s="14"/>
      <c r="AEY93" s="14"/>
      <c r="AEZ93" s="14"/>
      <c r="AFA93" s="14"/>
      <c r="AFB93" s="14"/>
      <c r="AFC93" s="14"/>
      <c r="AFD93" s="14"/>
      <c r="AFE93" s="14"/>
      <c r="AFF93" s="14"/>
      <c r="AFG93" s="14"/>
      <c r="AFH93" s="14"/>
      <c r="AFI93" s="14"/>
      <c r="AFJ93" s="14"/>
      <c r="AFK93" s="14"/>
      <c r="AFL93" s="14"/>
      <c r="AFM93" s="14"/>
      <c r="AFN93" s="14"/>
      <c r="AFO93" s="14"/>
      <c r="AFP93" s="14"/>
      <c r="AFQ93" s="14"/>
      <c r="AFR93" s="14"/>
      <c r="AFS93" s="14"/>
      <c r="AFT93" s="14"/>
      <c r="AFU93" s="14"/>
      <c r="AFV93" s="14"/>
      <c r="AFW93" s="14"/>
      <c r="AFX93" s="14"/>
      <c r="AFY93" s="14"/>
      <c r="AFZ93" s="14"/>
      <c r="AGA93" s="14"/>
      <c r="AGB93" s="14"/>
      <c r="AGC93" s="14"/>
      <c r="AGD93" s="14"/>
      <c r="AGE93" s="14"/>
      <c r="AGF93" s="14"/>
      <c r="AGG93" s="14"/>
      <c r="AGH93" s="14"/>
      <c r="AGI93" s="14"/>
      <c r="AGJ93" s="14"/>
      <c r="AGK93" s="14"/>
      <c r="AGL93" s="14"/>
      <c r="AGM93" s="14"/>
      <c r="AGN93" s="14"/>
      <c r="AGO93" s="14"/>
      <c r="AGP93" s="14"/>
      <c r="AGQ93" s="14"/>
      <c r="AGR93" s="14"/>
      <c r="AGS93" s="14"/>
      <c r="AGT93" s="14"/>
      <c r="AGU93" s="14"/>
      <c r="AGV93" s="14"/>
      <c r="AGW93" s="14"/>
      <c r="AGX93" s="14"/>
      <c r="AGY93" s="14"/>
      <c r="AGZ93" s="14"/>
      <c r="AHA93" s="14"/>
      <c r="AHB93" s="14"/>
      <c r="AHC93" s="14"/>
      <c r="AHD93" s="14"/>
      <c r="AHE93" s="14"/>
      <c r="AHF93" s="14"/>
      <c r="AHG93" s="14"/>
      <c r="AHH93" s="14"/>
      <c r="AHI93" s="14"/>
      <c r="AHJ93" s="14"/>
      <c r="AHK93" s="14"/>
      <c r="AHL93" s="14"/>
      <c r="AHM93" s="14"/>
      <c r="AHN93" s="14"/>
      <c r="AHO93" s="14"/>
      <c r="AHP93" s="14"/>
      <c r="AHQ93" s="14"/>
      <c r="AHR93" s="14"/>
      <c r="AHS93" s="14"/>
      <c r="AHT93" s="14"/>
      <c r="AHU93" s="14"/>
      <c r="AHV93" s="14"/>
      <c r="AHW93" s="14"/>
      <c r="AHX93" s="14"/>
      <c r="AHY93" s="14"/>
      <c r="AHZ93" s="14"/>
      <c r="AIA93" s="14"/>
      <c r="AIB93" s="14"/>
      <c r="AIC93" s="14"/>
      <c r="AID93" s="14"/>
      <c r="AIE93" s="14"/>
      <c r="AIF93" s="14"/>
      <c r="AIG93" s="14"/>
      <c r="AIH93" s="14"/>
      <c r="AII93" s="14"/>
      <c r="AIJ93" s="14"/>
      <c r="AIK93" s="14"/>
      <c r="AIL93" s="14"/>
      <c r="AIM93" s="14"/>
      <c r="AIN93" s="14"/>
      <c r="AIO93" s="14"/>
      <c r="AIP93" s="14"/>
      <c r="AIQ93" s="14"/>
      <c r="AIR93" s="14"/>
      <c r="AIS93" s="14"/>
      <c r="AIT93" s="14"/>
      <c r="AIU93" s="14"/>
      <c r="AIV93" s="14"/>
      <c r="AIW93" s="14"/>
      <c r="AIX93" s="14"/>
      <c r="AIY93" s="14"/>
      <c r="AIZ93" s="14"/>
      <c r="AJA93" s="14"/>
      <c r="AJB93" s="14"/>
      <c r="AJC93" s="14"/>
      <c r="AJD93" s="14"/>
      <c r="AJE93" s="14"/>
      <c r="AJF93" s="14"/>
      <c r="AJG93" s="14"/>
      <c r="AJH93" s="14"/>
      <c r="AJI93" s="14"/>
      <c r="AJJ93" s="14"/>
      <c r="AJK93" s="14"/>
      <c r="AJL93" s="14"/>
      <c r="AJM93" s="14"/>
      <c r="AJN93" s="14"/>
      <c r="AJO93" s="14"/>
      <c r="AJP93" s="14"/>
      <c r="AJQ93" s="14"/>
      <c r="AJR93" s="14"/>
      <c r="AJS93" s="14"/>
      <c r="AJT93" s="14"/>
      <c r="AJU93" s="14"/>
      <c r="AJV93" s="14"/>
      <c r="AJW93" s="14"/>
      <c r="AJX93" s="14"/>
      <c r="AJY93" s="14"/>
      <c r="AJZ93" s="14"/>
      <c r="AKA93" s="14"/>
      <c r="AKB93" s="14"/>
      <c r="AKC93" s="14"/>
      <c r="AKD93" s="14"/>
      <c r="AKE93" s="14"/>
      <c r="AKF93" s="14"/>
      <c r="AKG93" s="14"/>
      <c r="AKH93" s="14"/>
      <c r="AKI93" s="14"/>
      <c r="AKJ93" s="14"/>
      <c r="AKK93" s="14"/>
      <c r="AKL93" s="14"/>
      <c r="AKM93" s="14"/>
      <c r="AKN93" s="14"/>
      <c r="AKO93" s="14"/>
      <c r="AKP93" s="14"/>
      <c r="AKQ93" s="14"/>
      <c r="AKR93" s="14"/>
      <c r="AKS93" s="14"/>
      <c r="AKT93" s="14"/>
      <c r="AKU93" s="14"/>
      <c r="AKV93" s="14"/>
      <c r="AKW93" s="14"/>
      <c r="AKX93" s="14"/>
      <c r="AKY93" s="14"/>
      <c r="AKZ93" s="14"/>
      <c r="ALA93" s="14"/>
      <c r="ALB93" s="14"/>
      <c r="ALC93" s="14"/>
      <c r="ALD93" s="14"/>
      <c r="ALE93" s="14"/>
      <c r="ALF93" s="14"/>
      <c r="ALG93" s="14"/>
      <c r="ALH93" s="14"/>
      <c r="ALI93" s="14"/>
      <c r="ALJ93" s="14"/>
      <c r="ALK93" s="14"/>
      <c r="ALL93" s="14"/>
      <c r="ALM93" s="14"/>
      <c r="ALN93" s="14"/>
      <c r="ALO93" s="14"/>
      <c r="ALP93" s="14"/>
      <c r="ALQ93" s="14"/>
      <c r="ALR93" s="14"/>
      <c r="ALS93" s="14"/>
      <c r="ALT93" s="14"/>
      <c r="ALU93" s="14"/>
      <c r="ALV93" s="14"/>
      <c r="ALW93" s="14"/>
      <c r="ALX93" s="14"/>
      <c r="ALY93" s="14"/>
      <c r="ALZ93" s="14"/>
      <c r="AMA93" s="14"/>
      <c r="AMB93" s="14"/>
      <c r="AMC93" s="14"/>
      <c r="AMD93" s="14"/>
      <c r="AME93" s="14"/>
      <c r="AMF93" s="14"/>
      <c r="AMG93" s="14"/>
      <c r="AMH93" s="14"/>
      <c r="AMI93" s="14"/>
      <c r="AMJ93" s="14"/>
    </row>
    <row r="94" spans="1:1024" s="136" customFormat="1" x14ac:dyDescent="0.3">
      <c r="A94" s="180" t="s">
        <v>161</v>
      </c>
      <c r="B94" s="14" t="s">
        <v>70</v>
      </c>
      <c r="C94" s="14" t="s">
        <v>162</v>
      </c>
      <c r="D94" s="14"/>
      <c r="E94" s="138"/>
      <c r="F94" s="138"/>
      <c r="TA94" s="14"/>
      <c r="TB94" s="14"/>
      <c r="TC94" s="14"/>
      <c r="TD94" s="14"/>
      <c r="TE94" s="14"/>
      <c r="TF94" s="14"/>
      <c r="TG94" s="14"/>
      <c r="TH94" s="14"/>
      <c r="TI94" s="14"/>
      <c r="TJ94" s="14"/>
      <c r="TK94" s="14"/>
      <c r="TL94" s="14"/>
      <c r="TM94" s="14"/>
      <c r="TN94" s="14"/>
      <c r="TO94" s="14"/>
      <c r="TP94" s="14"/>
      <c r="TQ94" s="14"/>
      <c r="TR94" s="14"/>
      <c r="TS94" s="14"/>
      <c r="TT94" s="14"/>
      <c r="TU94" s="14"/>
      <c r="TV94" s="14"/>
      <c r="TW94" s="14"/>
      <c r="TX94" s="14"/>
      <c r="TY94" s="14"/>
      <c r="TZ94" s="14"/>
      <c r="UA94" s="14"/>
      <c r="UB94" s="14"/>
      <c r="UC94" s="14"/>
      <c r="UD94" s="14"/>
      <c r="UE94" s="14"/>
      <c r="UF94" s="14"/>
      <c r="UG94" s="14"/>
      <c r="UH94" s="14"/>
      <c r="UI94" s="14"/>
      <c r="UJ94" s="14"/>
      <c r="UK94" s="14"/>
      <c r="UL94" s="14"/>
      <c r="UM94" s="14"/>
      <c r="UN94" s="14"/>
      <c r="UO94" s="14"/>
      <c r="UP94" s="14"/>
      <c r="UQ94" s="14"/>
      <c r="UR94" s="14"/>
      <c r="US94" s="14"/>
      <c r="UT94" s="14"/>
      <c r="UU94" s="14"/>
      <c r="UV94" s="14"/>
      <c r="UW94" s="14"/>
      <c r="UX94" s="14"/>
      <c r="UY94" s="14"/>
      <c r="UZ94" s="14"/>
      <c r="VA94" s="14"/>
      <c r="VB94" s="14"/>
      <c r="VC94" s="14"/>
      <c r="VD94" s="14"/>
      <c r="VE94" s="14"/>
      <c r="VF94" s="14"/>
      <c r="VG94" s="14"/>
      <c r="VH94" s="14"/>
      <c r="VI94" s="14"/>
      <c r="VJ94" s="14"/>
      <c r="VK94" s="14"/>
      <c r="VL94" s="14"/>
      <c r="VM94" s="14"/>
      <c r="VN94" s="14"/>
      <c r="VO94" s="14"/>
      <c r="VP94" s="14"/>
      <c r="VQ94" s="14"/>
      <c r="VR94" s="14"/>
      <c r="VS94" s="14"/>
      <c r="VT94" s="14"/>
      <c r="VU94" s="14"/>
      <c r="VV94" s="14"/>
      <c r="VW94" s="14"/>
      <c r="VX94" s="14"/>
      <c r="VY94" s="14"/>
      <c r="VZ94" s="14"/>
      <c r="WA94" s="14"/>
      <c r="WB94" s="14"/>
      <c r="WC94" s="14"/>
      <c r="WD94" s="14"/>
      <c r="WE94" s="14"/>
      <c r="WF94" s="14"/>
      <c r="WG94" s="14"/>
      <c r="WH94" s="14"/>
      <c r="WI94" s="14"/>
      <c r="WJ94" s="14"/>
      <c r="WK94" s="14"/>
      <c r="WL94" s="14"/>
      <c r="WM94" s="14"/>
      <c r="WN94" s="14"/>
      <c r="WO94" s="14"/>
      <c r="WP94" s="14"/>
      <c r="WQ94" s="14"/>
      <c r="WR94" s="14"/>
      <c r="WS94" s="14"/>
      <c r="WT94" s="14"/>
      <c r="WU94" s="14"/>
      <c r="WV94" s="14"/>
      <c r="WW94" s="14"/>
      <c r="WX94" s="14"/>
      <c r="WY94" s="14"/>
      <c r="WZ94" s="14"/>
      <c r="XA94" s="14"/>
      <c r="XB94" s="14"/>
      <c r="XC94" s="14"/>
      <c r="XD94" s="14"/>
      <c r="XE94" s="14"/>
      <c r="XF94" s="14"/>
      <c r="XG94" s="14"/>
      <c r="XH94" s="14"/>
      <c r="XI94" s="14"/>
      <c r="XJ94" s="14"/>
      <c r="XK94" s="14"/>
      <c r="XL94" s="14"/>
      <c r="XM94" s="14"/>
      <c r="XN94" s="14"/>
      <c r="XO94" s="14"/>
      <c r="XP94" s="14"/>
      <c r="XQ94" s="14"/>
      <c r="XR94" s="14"/>
      <c r="XS94" s="14"/>
      <c r="XT94" s="14"/>
      <c r="XU94" s="14"/>
      <c r="XV94" s="14"/>
      <c r="XW94" s="14"/>
      <c r="XX94" s="14"/>
      <c r="XY94" s="14"/>
      <c r="XZ94" s="14"/>
      <c r="YA94" s="14"/>
      <c r="YB94" s="14"/>
      <c r="YC94" s="14"/>
      <c r="YD94" s="14"/>
      <c r="YE94" s="14"/>
      <c r="YF94" s="14"/>
      <c r="YG94" s="14"/>
      <c r="YH94" s="14"/>
      <c r="YI94" s="14"/>
      <c r="YJ94" s="14"/>
      <c r="YK94" s="14"/>
      <c r="YL94" s="14"/>
      <c r="YM94" s="14"/>
      <c r="YN94" s="14"/>
      <c r="YO94" s="14"/>
      <c r="YP94" s="14"/>
      <c r="YQ94" s="14"/>
      <c r="YR94" s="14"/>
      <c r="YS94" s="14"/>
      <c r="YT94" s="14"/>
      <c r="YU94" s="14"/>
      <c r="YV94" s="14"/>
      <c r="YW94" s="14"/>
      <c r="YX94" s="14"/>
      <c r="YY94" s="14"/>
      <c r="YZ94" s="14"/>
      <c r="ZA94" s="14"/>
      <c r="ZB94" s="14"/>
      <c r="ZC94" s="14"/>
      <c r="ZD94" s="14"/>
      <c r="ZE94" s="14"/>
      <c r="ZF94" s="14"/>
      <c r="ZG94" s="14"/>
      <c r="ZH94" s="14"/>
      <c r="ZI94" s="14"/>
      <c r="ZJ94" s="14"/>
      <c r="ZK94" s="14"/>
      <c r="ZL94" s="14"/>
      <c r="ZM94" s="14"/>
      <c r="ZN94" s="14"/>
      <c r="ZO94" s="14"/>
      <c r="ZP94" s="14"/>
      <c r="ZQ94" s="14"/>
      <c r="ZR94" s="14"/>
      <c r="ZS94" s="14"/>
      <c r="ZT94" s="14"/>
      <c r="ZU94" s="14"/>
      <c r="ZV94" s="14"/>
      <c r="ZW94" s="14"/>
      <c r="ZX94" s="14"/>
      <c r="ZY94" s="14"/>
      <c r="ZZ94" s="14"/>
      <c r="AAA94" s="14"/>
      <c r="AAB94" s="14"/>
      <c r="AAC94" s="14"/>
      <c r="AAD94" s="14"/>
      <c r="AAE94" s="14"/>
      <c r="AAF94" s="14"/>
      <c r="AAG94" s="14"/>
      <c r="AAH94" s="14"/>
      <c r="AAI94" s="14"/>
      <c r="AAJ94" s="14"/>
      <c r="AAK94" s="14"/>
      <c r="AAL94" s="14"/>
      <c r="AAM94" s="14"/>
      <c r="AAN94" s="14"/>
      <c r="AAO94" s="14"/>
      <c r="AAP94" s="14"/>
      <c r="AAQ94" s="14"/>
      <c r="AAR94" s="14"/>
      <c r="AAS94" s="14"/>
      <c r="AAT94" s="14"/>
      <c r="AAU94" s="14"/>
      <c r="AAV94" s="14"/>
      <c r="AAW94" s="14"/>
      <c r="AAX94" s="14"/>
      <c r="AAY94" s="14"/>
      <c r="AAZ94" s="14"/>
      <c r="ABA94" s="14"/>
      <c r="ABB94" s="14"/>
      <c r="ABC94" s="14"/>
      <c r="ABD94" s="14"/>
      <c r="ABE94" s="14"/>
      <c r="ABF94" s="14"/>
      <c r="ABG94" s="14"/>
      <c r="ABH94" s="14"/>
      <c r="ABI94" s="14"/>
      <c r="ABJ94" s="14"/>
      <c r="ABK94" s="14"/>
      <c r="ABL94" s="14"/>
      <c r="ABM94" s="14"/>
      <c r="ABN94" s="14"/>
      <c r="ABO94" s="14"/>
      <c r="ABP94" s="14"/>
      <c r="ABQ94" s="14"/>
      <c r="ABR94" s="14"/>
      <c r="ABS94" s="14"/>
      <c r="ABT94" s="14"/>
      <c r="ABU94" s="14"/>
      <c r="ABV94" s="14"/>
      <c r="ABW94" s="14"/>
      <c r="ABX94" s="14"/>
      <c r="ABY94" s="14"/>
      <c r="ABZ94" s="14"/>
      <c r="ACA94" s="14"/>
      <c r="ACB94" s="14"/>
      <c r="ACC94" s="14"/>
      <c r="ACD94" s="14"/>
      <c r="ACE94" s="14"/>
      <c r="ACF94" s="14"/>
      <c r="ACG94" s="14"/>
      <c r="ACH94" s="14"/>
      <c r="ACI94" s="14"/>
      <c r="ACJ94" s="14"/>
      <c r="ACK94" s="14"/>
      <c r="ACL94" s="14"/>
      <c r="ACM94" s="14"/>
      <c r="ACN94" s="14"/>
      <c r="ACO94" s="14"/>
      <c r="ACP94" s="14"/>
      <c r="ACQ94" s="14"/>
      <c r="ACR94" s="14"/>
      <c r="ACS94" s="14"/>
      <c r="ACT94" s="14"/>
      <c r="ACU94" s="14"/>
      <c r="ACV94" s="14"/>
      <c r="ACW94" s="14"/>
      <c r="ACX94" s="14"/>
      <c r="ACY94" s="14"/>
      <c r="ACZ94" s="14"/>
      <c r="ADA94" s="14"/>
      <c r="ADB94" s="14"/>
      <c r="ADC94" s="14"/>
      <c r="ADD94" s="14"/>
      <c r="ADE94" s="14"/>
      <c r="ADF94" s="14"/>
      <c r="ADG94" s="14"/>
      <c r="ADH94" s="14"/>
      <c r="ADI94" s="14"/>
      <c r="ADJ94" s="14"/>
      <c r="ADK94" s="14"/>
      <c r="ADL94" s="14"/>
      <c r="ADM94" s="14"/>
      <c r="ADN94" s="14"/>
      <c r="ADO94" s="14"/>
      <c r="ADP94" s="14"/>
      <c r="ADQ94" s="14"/>
      <c r="ADR94" s="14"/>
      <c r="ADS94" s="14"/>
      <c r="ADT94" s="14"/>
      <c r="ADU94" s="14"/>
      <c r="ADV94" s="14"/>
      <c r="ADW94" s="14"/>
      <c r="ADX94" s="14"/>
      <c r="ADY94" s="14"/>
      <c r="ADZ94" s="14"/>
      <c r="AEA94" s="14"/>
      <c r="AEB94" s="14"/>
      <c r="AEC94" s="14"/>
      <c r="AED94" s="14"/>
      <c r="AEE94" s="14"/>
      <c r="AEF94" s="14"/>
      <c r="AEG94" s="14"/>
      <c r="AEH94" s="14"/>
      <c r="AEI94" s="14"/>
      <c r="AEJ94" s="14"/>
      <c r="AEK94" s="14"/>
      <c r="AEL94" s="14"/>
      <c r="AEM94" s="14"/>
      <c r="AEN94" s="14"/>
      <c r="AEO94" s="14"/>
      <c r="AEP94" s="14"/>
      <c r="AEQ94" s="14"/>
      <c r="AER94" s="14"/>
      <c r="AES94" s="14"/>
      <c r="AET94" s="14"/>
      <c r="AEU94" s="14"/>
      <c r="AEV94" s="14"/>
      <c r="AEW94" s="14"/>
      <c r="AEX94" s="14"/>
      <c r="AEY94" s="14"/>
      <c r="AEZ94" s="14"/>
      <c r="AFA94" s="14"/>
      <c r="AFB94" s="14"/>
      <c r="AFC94" s="14"/>
      <c r="AFD94" s="14"/>
      <c r="AFE94" s="14"/>
      <c r="AFF94" s="14"/>
      <c r="AFG94" s="14"/>
      <c r="AFH94" s="14"/>
      <c r="AFI94" s="14"/>
      <c r="AFJ94" s="14"/>
      <c r="AFK94" s="14"/>
      <c r="AFL94" s="14"/>
      <c r="AFM94" s="14"/>
      <c r="AFN94" s="14"/>
      <c r="AFO94" s="14"/>
      <c r="AFP94" s="14"/>
      <c r="AFQ94" s="14"/>
      <c r="AFR94" s="14"/>
      <c r="AFS94" s="14"/>
      <c r="AFT94" s="14"/>
      <c r="AFU94" s="14"/>
      <c r="AFV94" s="14"/>
      <c r="AFW94" s="14"/>
      <c r="AFX94" s="14"/>
      <c r="AFY94" s="14"/>
      <c r="AFZ94" s="14"/>
      <c r="AGA94" s="14"/>
      <c r="AGB94" s="14"/>
      <c r="AGC94" s="14"/>
      <c r="AGD94" s="14"/>
      <c r="AGE94" s="14"/>
      <c r="AGF94" s="14"/>
      <c r="AGG94" s="14"/>
      <c r="AGH94" s="14"/>
      <c r="AGI94" s="14"/>
      <c r="AGJ94" s="14"/>
      <c r="AGK94" s="14"/>
      <c r="AGL94" s="14"/>
      <c r="AGM94" s="14"/>
      <c r="AGN94" s="14"/>
      <c r="AGO94" s="14"/>
      <c r="AGP94" s="14"/>
      <c r="AGQ94" s="14"/>
      <c r="AGR94" s="14"/>
      <c r="AGS94" s="14"/>
      <c r="AGT94" s="14"/>
      <c r="AGU94" s="14"/>
      <c r="AGV94" s="14"/>
      <c r="AGW94" s="14"/>
      <c r="AGX94" s="14"/>
      <c r="AGY94" s="14"/>
      <c r="AGZ94" s="14"/>
      <c r="AHA94" s="14"/>
      <c r="AHB94" s="14"/>
      <c r="AHC94" s="14"/>
      <c r="AHD94" s="14"/>
      <c r="AHE94" s="14"/>
      <c r="AHF94" s="14"/>
      <c r="AHG94" s="14"/>
      <c r="AHH94" s="14"/>
      <c r="AHI94" s="14"/>
      <c r="AHJ94" s="14"/>
      <c r="AHK94" s="14"/>
      <c r="AHL94" s="14"/>
      <c r="AHM94" s="14"/>
      <c r="AHN94" s="14"/>
      <c r="AHO94" s="14"/>
      <c r="AHP94" s="14"/>
      <c r="AHQ94" s="14"/>
      <c r="AHR94" s="14"/>
      <c r="AHS94" s="14"/>
      <c r="AHT94" s="14"/>
      <c r="AHU94" s="14"/>
      <c r="AHV94" s="14"/>
      <c r="AHW94" s="14"/>
      <c r="AHX94" s="14"/>
      <c r="AHY94" s="14"/>
      <c r="AHZ94" s="14"/>
      <c r="AIA94" s="14"/>
      <c r="AIB94" s="14"/>
      <c r="AIC94" s="14"/>
      <c r="AID94" s="14"/>
      <c r="AIE94" s="14"/>
      <c r="AIF94" s="14"/>
      <c r="AIG94" s="14"/>
      <c r="AIH94" s="14"/>
      <c r="AII94" s="14"/>
      <c r="AIJ94" s="14"/>
      <c r="AIK94" s="14"/>
      <c r="AIL94" s="14"/>
      <c r="AIM94" s="14"/>
      <c r="AIN94" s="14"/>
      <c r="AIO94" s="14"/>
      <c r="AIP94" s="14"/>
      <c r="AIQ94" s="14"/>
      <c r="AIR94" s="14"/>
      <c r="AIS94" s="14"/>
      <c r="AIT94" s="14"/>
      <c r="AIU94" s="14"/>
      <c r="AIV94" s="14"/>
      <c r="AIW94" s="14"/>
      <c r="AIX94" s="14"/>
      <c r="AIY94" s="14"/>
      <c r="AIZ94" s="14"/>
      <c r="AJA94" s="14"/>
      <c r="AJB94" s="14"/>
      <c r="AJC94" s="14"/>
      <c r="AJD94" s="14"/>
      <c r="AJE94" s="14"/>
      <c r="AJF94" s="14"/>
      <c r="AJG94" s="14"/>
      <c r="AJH94" s="14"/>
      <c r="AJI94" s="14"/>
      <c r="AJJ94" s="14"/>
      <c r="AJK94" s="14"/>
      <c r="AJL94" s="14"/>
      <c r="AJM94" s="14"/>
      <c r="AJN94" s="14"/>
      <c r="AJO94" s="14"/>
      <c r="AJP94" s="14"/>
      <c r="AJQ94" s="14"/>
      <c r="AJR94" s="14"/>
      <c r="AJS94" s="14"/>
      <c r="AJT94" s="14"/>
      <c r="AJU94" s="14"/>
      <c r="AJV94" s="14"/>
      <c r="AJW94" s="14"/>
      <c r="AJX94" s="14"/>
      <c r="AJY94" s="14"/>
      <c r="AJZ94" s="14"/>
      <c r="AKA94" s="14"/>
      <c r="AKB94" s="14"/>
      <c r="AKC94" s="14"/>
      <c r="AKD94" s="14"/>
      <c r="AKE94" s="14"/>
      <c r="AKF94" s="14"/>
      <c r="AKG94" s="14"/>
      <c r="AKH94" s="14"/>
      <c r="AKI94" s="14"/>
      <c r="AKJ94" s="14"/>
      <c r="AKK94" s="14"/>
      <c r="AKL94" s="14"/>
      <c r="AKM94" s="14"/>
      <c r="AKN94" s="14"/>
      <c r="AKO94" s="14"/>
      <c r="AKP94" s="14"/>
      <c r="AKQ94" s="14"/>
      <c r="AKR94" s="14"/>
      <c r="AKS94" s="14"/>
      <c r="AKT94" s="14"/>
      <c r="AKU94" s="14"/>
      <c r="AKV94" s="14"/>
      <c r="AKW94" s="14"/>
      <c r="AKX94" s="14"/>
      <c r="AKY94" s="14"/>
      <c r="AKZ94" s="14"/>
      <c r="ALA94" s="14"/>
      <c r="ALB94" s="14"/>
      <c r="ALC94" s="14"/>
      <c r="ALD94" s="14"/>
      <c r="ALE94" s="14"/>
      <c r="ALF94" s="14"/>
      <c r="ALG94" s="14"/>
      <c r="ALH94" s="14"/>
      <c r="ALI94" s="14"/>
      <c r="ALJ94" s="14"/>
      <c r="ALK94" s="14"/>
      <c r="ALL94" s="14"/>
      <c r="ALM94" s="14"/>
      <c r="ALN94" s="14"/>
      <c r="ALO94" s="14"/>
      <c r="ALP94" s="14"/>
      <c r="ALQ94" s="14"/>
      <c r="ALR94" s="14"/>
      <c r="ALS94" s="14"/>
      <c r="ALT94" s="14"/>
      <c r="ALU94" s="14"/>
      <c r="ALV94" s="14"/>
      <c r="ALW94" s="14"/>
      <c r="ALX94" s="14"/>
      <c r="ALY94" s="14"/>
      <c r="ALZ94" s="14"/>
      <c r="AMA94" s="14"/>
      <c r="AMB94" s="14"/>
      <c r="AMC94" s="14"/>
      <c r="AMD94" s="14"/>
      <c r="AME94" s="14"/>
      <c r="AMF94" s="14"/>
      <c r="AMG94" s="14"/>
      <c r="AMH94" s="14"/>
      <c r="AMI94" s="14"/>
      <c r="AMJ94" s="14"/>
    </row>
    <row r="95" spans="1:1024" s="139" customFormat="1" x14ac:dyDescent="0.3">
      <c r="A95" s="180"/>
      <c r="B95" s="14" t="s">
        <v>72</v>
      </c>
      <c r="C95" s="137" t="s">
        <v>163</v>
      </c>
      <c r="D95" s="14"/>
      <c r="E95" s="140"/>
      <c r="F95" s="140"/>
      <c r="TA95" s="14"/>
      <c r="TB95" s="14"/>
      <c r="TC95" s="14"/>
      <c r="TD95" s="14"/>
      <c r="TE95" s="14"/>
      <c r="TF95" s="14"/>
      <c r="TG95" s="14"/>
      <c r="TH95" s="14"/>
      <c r="TI95" s="14"/>
      <c r="TJ95" s="14"/>
      <c r="TK95" s="14"/>
      <c r="TL95" s="14"/>
      <c r="TM95" s="14"/>
      <c r="TN95" s="14"/>
      <c r="TO95" s="14"/>
      <c r="TP95" s="14"/>
      <c r="TQ95" s="14"/>
      <c r="TR95" s="14"/>
      <c r="TS95" s="14"/>
      <c r="TT95" s="14"/>
      <c r="TU95" s="14"/>
      <c r="TV95" s="14"/>
      <c r="TW95" s="14"/>
      <c r="TX95" s="14"/>
      <c r="TY95" s="14"/>
      <c r="TZ95" s="14"/>
      <c r="UA95" s="14"/>
      <c r="UB95" s="14"/>
      <c r="UC95" s="14"/>
      <c r="UD95" s="14"/>
      <c r="UE95" s="14"/>
      <c r="UF95" s="14"/>
      <c r="UG95" s="14"/>
      <c r="UH95" s="14"/>
      <c r="UI95" s="14"/>
      <c r="UJ95" s="14"/>
      <c r="UK95" s="14"/>
      <c r="UL95" s="14"/>
      <c r="UM95" s="14"/>
      <c r="UN95" s="14"/>
      <c r="UO95" s="14"/>
      <c r="UP95" s="14"/>
      <c r="UQ95" s="14"/>
      <c r="UR95" s="14"/>
      <c r="US95" s="14"/>
      <c r="UT95" s="14"/>
      <c r="UU95" s="14"/>
      <c r="UV95" s="14"/>
      <c r="UW95" s="14"/>
      <c r="UX95" s="14"/>
      <c r="UY95" s="14"/>
      <c r="UZ95" s="14"/>
      <c r="VA95" s="14"/>
      <c r="VB95" s="14"/>
      <c r="VC95" s="14"/>
      <c r="VD95" s="14"/>
      <c r="VE95" s="14"/>
      <c r="VF95" s="14"/>
      <c r="VG95" s="14"/>
      <c r="VH95" s="14"/>
      <c r="VI95" s="14"/>
      <c r="VJ95" s="14"/>
      <c r="VK95" s="14"/>
      <c r="VL95" s="14"/>
      <c r="VM95" s="14"/>
      <c r="VN95" s="14"/>
      <c r="VO95" s="14"/>
      <c r="VP95" s="14"/>
      <c r="VQ95" s="14"/>
      <c r="VR95" s="14"/>
      <c r="VS95" s="14"/>
      <c r="VT95" s="14"/>
      <c r="VU95" s="14"/>
      <c r="VV95" s="14"/>
      <c r="VW95" s="14"/>
      <c r="VX95" s="14"/>
      <c r="VY95" s="14"/>
      <c r="VZ95" s="14"/>
      <c r="WA95" s="14"/>
      <c r="WB95" s="14"/>
      <c r="WC95" s="14"/>
      <c r="WD95" s="14"/>
      <c r="WE95" s="14"/>
      <c r="WF95" s="14"/>
      <c r="WG95" s="14"/>
      <c r="WH95" s="14"/>
      <c r="WI95" s="14"/>
      <c r="WJ95" s="14"/>
      <c r="WK95" s="14"/>
      <c r="WL95" s="14"/>
      <c r="WM95" s="14"/>
      <c r="WN95" s="14"/>
      <c r="WO95" s="14"/>
      <c r="WP95" s="14"/>
      <c r="WQ95" s="14"/>
      <c r="WR95" s="14"/>
      <c r="WS95" s="14"/>
      <c r="WT95" s="14"/>
      <c r="WU95" s="14"/>
      <c r="WV95" s="14"/>
      <c r="WW95" s="14"/>
      <c r="WX95" s="14"/>
      <c r="WY95" s="14"/>
      <c r="WZ95" s="14"/>
      <c r="XA95" s="14"/>
      <c r="XB95" s="14"/>
      <c r="XC95" s="14"/>
      <c r="XD95" s="14"/>
      <c r="XE95" s="14"/>
      <c r="XF95" s="14"/>
      <c r="XG95" s="14"/>
      <c r="XH95" s="14"/>
      <c r="XI95" s="14"/>
      <c r="XJ95" s="14"/>
      <c r="XK95" s="14"/>
      <c r="XL95" s="14"/>
      <c r="XM95" s="14"/>
      <c r="XN95" s="14"/>
      <c r="XO95" s="14"/>
      <c r="XP95" s="14"/>
      <c r="XQ95" s="14"/>
      <c r="XR95" s="14"/>
      <c r="XS95" s="14"/>
      <c r="XT95" s="14"/>
      <c r="XU95" s="14"/>
      <c r="XV95" s="14"/>
      <c r="XW95" s="14"/>
      <c r="XX95" s="14"/>
      <c r="XY95" s="14"/>
      <c r="XZ95" s="14"/>
      <c r="YA95" s="14"/>
      <c r="YB95" s="14"/>
      <c r="YC95" s="14"/>
      <c r="YD95" s="14"/>
      <c r="YE95" s="14"/>
      <c r="YF95" s="14"/>
      <c r="YG95" s="14"/>
      <c r="YH95" s="14"/>
      <c r="YI95" s="14"/>
      <c r="YJ95" s="14"/>
      <c r="YK95" s="14"/>
      <c r="YL95" s="14"/>
      <c r="YM95" s="14"/>
      <c r="YN95" s="14"/>
      <c r="YO95" s="14"/>
      <c r="YP95" s="14"/>
      <c r="YQ95" s="14"/>
      <c r="YR95" s="14"/>
      <c r="YS95" s="14"/>
      <c r="YT95" s="14"/>
      <c r="YU95" s="14"/>
      <c r="YV95" s="14"/>
      <c r="YW95" s="14"/>
      <c r="YX95" s="14"/>
      <c r="YY95" s="14"/>
      <c r="YZ95" s="14"/>
      <c r="ZA95" s="14"/>
      <c r="ZB95" s="14"/>
      <c r="ZC95" s="14"/>
      <c r="ZD95" s="14"/>
      <c r="ZE95" s="14"/>
      <c r="ZF95" s="14"/>
      <c r="ZG95" s="14"/>
      <c r="ZH95" s="14"/>
      <c r="ZI95" s="14"/>
      <c r="ZJ95" s="14"/>
      <c r="ZK95" s="14"/>
      <c r="ZL95" s="14"/>
      <c r="ZM95" s="14"/>
      <c r="ZN95" s="14"/>
      <c r="ZO95" s="14"/>
      <c r="ZP95" s="14"/>
      <c r="ZQ95" s="14"/>
      <c r="ZR95" s="14"/>
      <c r="ZS95" s="14"/>
      <c r="ZT95" s="14"/>
      <c r="ZU95" s="14"/>
      <c r="ZV95" s="14"/>
      <c r="ZW95" s="14"/>
      <c r="ZX95" s="14"/>
      <c r="ZY95" s="14"/>
      <c r="ZZ95" s="14"/>
      <c r="AAA95" s="14"/>
      <c r="AAB95" s="14"/>
      <c r="AAC95" s="14"/>
      <c r="AAD95" s="14"/>
      <c r="AAE95" s="14"/>
      <c r="AAF95" s="14"/>
      <c r="AAG95" s="14"/>
      <c r="AAH95" s="14"/>
      <c r="AAI95" s="14"/>
      <c r="AAJ95" s="14"/>
      <c r="AAK95" s="14"/>
      <c r="AAL95" s="14"/>
      <c r="AAM95" s="14"/>
      <c r="AAN95" s="14"/>
      <c r="AAO95" s="14"/>
      <c r="AAP95" s="14"/>
      <c r="AAQ95" s="14"/>
      <c r="AAR95" s="14"/>
      <c r="AAS95" s="14"/>
      <c r="AAT95" s="14"/>
      <c r="AAU95" s="14"/>
      <c r="AAV95" s="14"/>
      <c r="AAW95" s="14"/>
      <c r="AAX95" s="14"/>
      <c r="AAY95" s="14"/>
      <c r="AAZ95" s="14"/>
      <c r="ABA95" s="14"/>
      <c r="ABB95" s="14"/>
      <c r="ABC95" s="14"/>
      <c r="ABD95" s="14"/>
      <c r="ABE95" s="14"/>
      <c r="ABF95" s="14"/>
      <c r="ABG95" s="14"/>
      <c r="ABH95" s="14"/>
      <c r="ABI95" s="14"/>
      <c r="ABJ95" s="14"/>
      <c r="ABK95" s="14"/>
      <c r="ABL95" s="14"/>
      <c r="ABM95" s="14"/>
      <c r="ABN95" s="14"/>
      <c r="ABO95" s="14"/>
      <c r="ABP95" s="14"/>
      <c r="ABQ95" s="14"/>
      <c r="ABR95" s="14"/>
      <c r="ABS95" s="14"/>
      <c r="ABT95" s="14"/>
      <c r="ABU95" s="14"/>
      <c r="ABV95" s="14"/>
      <c r="ABW95" s="14"/>
      <c r="ABX95" s="14"/>
      <c r="ABY95" s="14"/>
      <c r="ABZ95" s="14"/>
      <c r="ACA95" s="14"/>
      <c r="ACB95" s="14"/>
      <c r="ACC95" s="14"/>
      <c r="ACD95" s="14"/>
      <c r="ACE95" s="14"/>
      <c r="ACF95" s="14"/>
      <c r="ACG95" s="14"/>
      <c r="ACH95" s="14"/>
      <c r="ACI95" s="14"/>
      <c r="ACJ95" s="14"/>
      <c r="ACK95" s="14"/>
      <c r="ACL95" s="14"/>
      <c r="ACM95" s="14"/>
      <c r="ACN95" s="14"/>
      <c r="ACO95" s="14"/>
      <c r="ACP95" s="14"/>
      <c r="ACQ95" s="14"/>
      <c r="ACR95" s="14"/>
      <c r="ACS95" s="14"/>
      <c r="ACT95" s="14"/>
      <c r="ACU95" s="14"/>
      <c r="ACV95" s="14"/>
      <c r="ACW95" s="14"/>
      <c r="ACX95" s="14"/>
      <c r="ACY95" s="14"/>
      <c r="ACZ95" s="14"/>
      <c r="ADA95" s="14"/>
      <c r="ADB95" s="14"/>
      <c r="ADC95" s="14"/>
      <c r="ADD95" s="14"/>
      <c r="ADE95" s="14"/>
      <c r="ADF95" s="14"/>
      <c r="ADG95" s="14"/>
      <c r="ADH95" s="14"/>
      <c r="ADI95" s="14"/>
      <c r="ADJ95" s="14"/>
      <c r="ADK95" s="14"/>
      <c r="ADL95" s="14"/>
      <c r="ADM95" s="14"/>
      <c r="ADN95" s="14"/>
      <c r="ADO95" s="14"/>
      <c r="ADP95" s="14"/>
      <c r="ADQ95" s="14"/>
      <c r="ADR95" s="14"/>
      <c r="ADS95" s="14"/>
      <c r="ADT95" s="14"/>
      <c r="ADU95" s="14"/>
      <c r="ADV95" s="14"/>
      <c r="ADW95" s="14"/>
      <c r="ADX95" s="14"/>
      <c r="ADY95" s="14"/>
      <c r="ADZ95" s="14"/>
      <c r="AEA95" s="14"/>
      <c r="AEB95" s="14"/>
      <c r="AEC95" s="14"/>
      <c r="AED95" s="14"/>
      <c r="AEE95" s="14"/>
      <c r="AEF95" s="14"/>
      <c r="AEG95" s="14"/>
      <c r="AEH95" s="14"/>
      <c r="AEI95" s="14"/>
      <c r="AEJ95" s="14"/>
      <c r="AEK95" s="14"/>
      <c r="AEL95" s="14"/>
      <c r="AEM95" s="14"/>
      <c r="AEN95" s="14"/>
      <c r="AEO95" s="14"/>
      <c r="AEP95" s="14"/>
      <c r="AEQ95" s="14"/>
      <c r="AER95" s="14"/>
      <c r="AES95" s="14"/>
      <c r="AET95" s="14"/>
      <c r="AEU95" s="14"/>
      <c r="AEV95" s="14"/>
      <c r="AEW95" s="14"/>
      <c r="AEX95" s="14"/>
      <c r="AEY95" s="14"/>
      <c r="AEZ95" s="14"/>
      <c r="AFA95" s="14"/>
      <c r="AFB95" s="14"/>
      <c r="AFC95" s="14"/>
      <c r="AFD95" s="14"/>
      <c r="AFE95" s="14"/>
      <c r="AFF95" s="14"/>
      <c r="AFG95" s="14"/>
      <c r="AFH95" s="14"/>
      <c r="AFI95" s="14"/>
      <c r="AFJ95" s="14"/>
      <c r="AFK95" s="14"/>
      <c r="AFL95" s="14"/>
      <c r="AFM95" s="14"/>
      <c r="AFN95" s="14"/>
      <c r="AFO95" s="14"/>
      <c r="AFP95" s="14"/>
      <c r="AFQ95" s="14"/>
      <c r="AFR95" s="14"/>
      <c r="AFS95" s="14"/>
      <c r="AFT95" s="14"/>
      <c r="AFU95" s="14"/>
      <c r="AFV95" s="14"/>
      <c r="AFW95" s="14"/>
      <c r="AFX95" s="14"/>
      <c r="AFY95" s="14"/>
      <c r="AFZ95" s="14"/>
      <c r="AGA95" s="14"/>
      <c r="AGB95" s="14"/>
      <c r="AGC95" s="14"/>
      <c r="AGD95" s="14"/>
      <c r="AGE95" s="14"/>
      <c r="AGF95" s="14"/>
      <c r="AGG95" s="14"/>
      <c r="AGH95" s="14"/>
      <c r="AGI95" s="14"/>
      <c r="AGJ95" s="14"/>
      <c r="AGK95" s="14"/>
      <c r="AGL95" s="14"/>
      <c r="AGM95" s="14"/>
      <c r="AGN95" s="14"/>
      <c r="AGO95" s="14"/>
      <c r="AGP95" s="14"/>
      <c r="AGQ95" s="14"/>
      <c r="AGR95" s="14"/>
      <c r="AGS95" s="14"/>
      <c r="AGT95" s="14"/>
      <c r="AGU95" s="14"/>
      <c r="AGV95" s="14"/>
      <c r="AGW95" s="14"/>
      <c r="AGX95" s="14"/>
      <c r="AGY95" s="14"/>
      <c r="AGZ95" s="14"/>
      <c r="AHA95" s="14"/>
      <c r="AHB95" s="14"/>
      <c r="AHC95" s="14"/>
      <c r="AHD95" s="14"/>
      <c r="AHE95" s="14"/>
      <c r="AHF95" s="14"/>
      <c r="AHG95" s="14"/>
      <c r="AHH95" s="14"/>
      <c r="AHI95" s="14"/>
      <c r="AHJ95" s="14"/>
      <c r="AHK95" s="14"/>
      <c r="AHL95" s="14"/>
      <c r="AHM95" s="14"/>
      <c r="AHN95" s="14"/>
      <c r="AHO95" s="14"/>
      <c r="AHP95" s="14"/>
      <c r="AHQ95" s="14"/>
      <c r="AHR95" s="14"/>
      <c r="AHS95" s="14"/>
      <c r="AHT95" s="14"/>
      <c r="AHU95" s="14"/>
      <c r="AHV95" s="14"/>
      <c r="AHW95" s="14"/>
      <c r="AHX95" s="14"/>
      <c r="AHY95" s="14"/>
      <c r="AHZ95" s="14"/>
      <c r="AIA95" s="14"/>
      <c r="AIB95" s="14"/>
      <c r="AIC95" s="14"/>
      <c r="AID95" s="14"/>
      <c r="AIE95" s="14"/>
      <c r="AIF95" s="14"/>
      <c r="AIG95" s="14"/>
      <c r="AIH95" s="14"/>
      <c r="AII95" s="14"/>
      <c r="AIJ95" s="14"/>
      <c r="AIK95" s="14"/>
      <c r="AIL95" s="14"/>
      <c r="AIM95" s="14"/>
      <c r="AIN95" s="14"/>
      <c r="AIO95" s="14"/>
      <c r="AIP95" s="14"/>
      <c r="AIQ95" s="14"/>
      <c r="AIR95" s="14"/>
      <c r="AIS95" s="14"/>
      <c r="AIT95" s="14"/>
      <c r="AIU95" s="14"/>
      <c r="AIV95" s="14"/>
      <c r="AIW95" s="14"/>
      <c r="AIX95" s="14"/>
      <c r="AIY95" s="14"/>
      <c r="AIZ95" s="14"/>
      <c r="AJA95" s="14"/>
      <c r="AJB95" s="14"/>
      <c r="AJC95" s="14"/>
      <c r="AJD95" s="14"/>
      <c r="AJE95" s="14"/>
      <c r="AJF95" s="14"/>
      <c r="AJG95" s="14"/>
      <c r="AJH95" s="14"/>
      <c r="AJI95" s="14"/>
      <c r="AJJ95" s="14"/>
      <c r="AJK95" s="14"/>
      <c r="AJL95" s="14"/>
      <c r="AJM95" s="14"/>
      <c r="AJN95" s="14"/>
      <c r="AJO95" s="14"/>
      <c r="AJP95" s="14"/>
      <c r="AJQ95" s="14"/>
      <c r="AJR95" s="14"/>
      <c r="AJS95" s="14"/>
      <c r="AJT95" s="14"/>
      <c r="AJU95" s="14"/>
      <c r="AJV95" s="14"/>
      <c r="AJW95" s="14"/>
      <c r="AJX95" s="14"/>
      <c r="AJY95" s="14"/>
      <c r="AJZ95" s="14"/>
      <c r="AKA95" s="14"/>
      <c r="AKB95" s="14"/>
      <c r="AKC95" s="14"/>
      <c r="AKD95" s="14"/>
      <c r="AKE95" s="14"/>
      <c r="AKF95" s="14"/>
      <c r="AKG95" s="14"/>
      <c r="AKH95" s="14"/>
      <c r="AKI95" s="14"/>
      <c r="AKJ95" s="14"/>
      <c r="AKK95" s="14"/>
      <c r="AKL95" s="14"/>
      <c r="AKM95" s="14"/>
      <c r="AKN95" s="14"/>
      <c r="AKO95" s="14"/>
      <c r="AKP95" s="14"/>
      <c r="AKQ95" s="14"/>
      <c r="AKR95" s="14"/>
      <c r="AKS95" s="14"/>
      <c r="AKT95" s="14"/>
      <c r="AKU95" s="14"/>
      <c r="AKV95" s="14"/>
      <c r="AKW95" s="14"/>
      <c r="AKX95" s="14"/>
      <c r="AKY95" s="14"/>
      <c r="AKZ95" s="14"/>
      <c r="ALA95" s="14"/>
      <c r="ALB95" s="14"/>
      <c r="ALC95" s="14"/>
      <c r="ALD95" s="14"/>
      <c r="ALE95" s="14"/>
      <c r="ALF95" s="14"/>
      <c r="ALG95" s="14"/>
      <c r="ALH95" s="14"/>
      <c r="ALI95" s="14"/>
      <c r="ALJ95" s="14"/>
      <c r="ALK95" s="14"/>
      <c r="ALL95" s="14"/>
      <c r="ALM95" s="14"/>
      <c r="ALN95" s="14"/>
      <c r="ALO95" s="14"/>
      <c r="ALP95" s="14"/>
      <c r="ALQ95" s="14"/>
      <c r="ALR95" s="14"/>
      <c r="ALS95" s="14"/>
      <c r="ALT95" s="14"/>
      <c r="ALU95" s="14"/>
      <c r="ALV95" s="14"/>
      <c r="ALW95" s="14"/>
      <c r="ALX95" s="14"/>
      <c r="ALY95" s="14"/>
      <c r="ALZ95" s="14"/>
      <c r="AMA95" s="14"/>
      <c r="AMB95" s="14"/>
      <c r="AMC95" s="14"/>
      <c r="AMD95" s="14"/>
      <c r="AME95" s="14"/>
      <c r="AMF95" s="14"/>
      <c r="AMG95" s="14"/>
      <c r="AMH95" s="14"/>
      <c r="AMI95" s="14"/>
      <c r="AMJ95" s="14"/>
    </row>
    <row r="96" spans="1:1024" s="136" customFormat="1" x14ac:dyDescent="0.3">
      <c r="A96" s="180" t="s">
        <v>164</v>
      </c>
      <c r="B96" s="14" t="s">
        <v>70</v>
      </c>
      <c r="C96" s="14" t="s">
        <v>165</v>
      </c>
      <c r="D96" s="14"/>
      <c r="E96" s="138"/>
      <c r="F96" s="138"/>
      <c r="TA96" s="14"/>
      <c r="TB96" s="14"/>
      <c r="TC96" s="14"/>
      <c r="TD96" s="14"/>
      <c r="TE96" s="14"/>
      <c r="TF96" s="14"/>
      <c r="TG96" s="14"/>
      <c r="TH96" s="14"/>
      <c r="TI96" s="14"/>
      <c r="TJ96" s="14"/>
      <c r="TK96" s="14"/>
      <c r="TL96" s="14"/>
      <c r="TM96" s="14"/>
      <c r="TN96" s="14"/>
      <c r="TO96" s="14"/>
      <c r="TP96" s="14"/>
      <c r="TQ96" s="14"/>
      <c r="TR96" s="14"/>
      <c r="TS96" s="14"/>
      <c r="TT96" s="14"/>
      <c r="TU96" s="14"/>
      <c r="TV96" s="14"/>
      <c r="TW96" s="14"/>
      <c r="TX96" s="14"/>
      <c r="TY96" s="14"/>
      <c r="TZ96" s="14"/>
      <c r="UA96" s="14"/>
      <c r="UB96" s="14"/>
      <c r="UC96" s="14"/>
      <c r="UD96" s="14"/>
      <c r="UE96" s="14"/>
      <c r="UF96" s="14"/>
      <c r="UG96" s="14"/>
      <c r="UH96" s="14"/>
      <c r="UI96" s="14"/>
      <c r="UJ96" s="14"/>
      <c r="UK96" s="14"/>
      <c r="UL96" s="14"/>
      <c r="UM96" s="14"/>
      <c r="UN96" s="14"/>
      <c r="UO96" s="14"/>
      <c r="UP96" s="14"/>
      <c r="UQ96" s="14"/>
      <c r="UR96" s="14"/>
      <c r="US96" s="14"/>
      <c r="UT96" s="14"/>
      <c r="UU96" s="14"/>
      <c r="UV96" s="14"/>
      <c r="UW96" s="14"/>
      <c r="UX96" s="14"/>
      <c r="UY96" s="14"/>
      <c r="UZ96" s="14"/>
      <c r="VA96" s="14"/>
      <c r="VB96" s="14"/>
      <c r="VC96" s="14"/>
      <c r="VD96" s="14"/>
      <c r="VE96" s="14"/>
      <c r="VF96" s="14"/>
      <c r="VG96" s="14"/>
      <c r="VH96" s="14"/>
      <c r="VI96" s="14"/>
      <c r="VJ96" s="14"/>
      <c r="VK96" s="14"/>
      <c r="VL96" s="14"/>
      <c r="VM96" s="14"/>
      <c r="VN96" s="14"/>
      <c r="VO96" s="14"/>
      <c r="VP96" s="14"/>
      <c r="VQ96" s="14"/>
      <c r="VR96" s="14"/>
      <c r="VS96" s="14"/>
      <c r="VT96" s="14"/>
      <c r="VU96" s="14"/>
      <c r="VV96" s="14"/>
      <c r="VW96" s="14"/>
      <c r="VX96" s="14"/>
      <c r="VY96" s="14"/>
      <c r="VZ96" s="14"/>
      <c r="WA96" s="14"/>
      <c r="WB96" s="14"/>
      <c r="WC96" s="14"/>
      <c r="WD96" s="14"/>
      <c r="WE96" s="14"/>
      <c r="WF96" s="14"/>
      <c r="WG96" s="14"/>
      <c r="WH96" s="14"/>
      <c r="WI96" s="14"/>
      <c r="WJ96" s="14"/>
      <c r="WK96" s="14"/>
      <c r="WL96" s="14"/>
      <c r="WM96" s="14"/>
      <c r="WN96" s="14"/>
      <c r="WO96" s="14"/>
      <c r="WP96" s="14"/>
      <c r="WQ96" s="14"/>
      <c r="WR96" s="14"/>
      <c r="WS96" s="14"/>
      <c r="WT96" s="14"/>
      <c r="WU96" s="14"/>
      <c r="WV96" s="14"/>
      <c r="WW96" s="14"/>
      <c r="WX96" s="14"/>
      <c r="WY96" s="14"/>
      <c r="WZ96" s="14"/>
      <c r="XA96" s="14"/>
      <c r="XB96" s="14"/>
      <c r="XC96" s="14"/>
      <c r="XD96" s="14"/>
      <c r="XE96" s="14"/>
      <c r="XF96" s="14"/>
      <c r="XG96" s="14"/>
      <c r="XH96" s="14"/>
      <c r="XI96" s="14"/>
      <c r="XJ96" s="14"/>
      <c r="XK96" s="14"/>
      <c r="XL96" s="14"/>
      <c r="XM96" s="14"/>
      <c r="XN96" s="14"/>
      <c r="XO96" s="14"/>
      <c r="XP96" s="14"/>
      <c r="XQ96" s="14"/>
      <c r="XR96" s="14"/>
      <c r="XS96" s="14"/>
      <c r="XT96" s="14"/>
      <c r="XU96" s="14"/>
      <c r="XV96" s="14"/>
      <c r="XW96" s="14"/>
      <c r="XX96" s="14"/>
      <c r="XY96" s="14"/>
      <c r="XZ96" s="14"/>
      <c r="YA96" s="14"/>
      <c r="YB96" s="14"/>
      <c r="YC96" s="14"/>
      <c r="YD96" s="14"/>
      <c r="YE96" s="14"/>
      <c r="YF96" s="14"/>
      <c r="YG96" s="14"/>
      <c r="YH96" s="14"/>
      <c r="YI96" s="14"/>
      <c r="YJ96" s="14"/>
      <c r="YK96" s="14"/>
      <c r="YL96" s="14"/>
      <c r="YM96" s="14"/>
      <c r="YN96" s="14"/>
      <c r="YO96" s="14"/>
      <c r="YP96" s="14"/>
      <c r="YQ96" s="14"/>
      <c r="YR96" s="14"/>
      <c r="YS96" s="14"/>
      <c r="YT96" s="14"/>
      <c r="YU96" s="14"/>
      <c r="YV96" s="14"/>
      <c r="YW96" s="14"/>
      <c r="YX96" s="14"/>
      <c r="YY96" s="14"/>
      <c r="YZ96" s="14"/>
      <c r="ZA96" s="14"/>
      <c r="ZB96" s="14"/>
      <c r="ZC96" s="14"/>
      <c r="ZD96" s="14"/>
      <c r="ZE96" s="14"/>
      <c r="ZF96" s="14"/>
      <c r="ZG96" s="14"/>
      <c r="ZH96" s="14"/>
      <c r="ZI96" s="14"/>
      <c r="ZJ96" s="14"/>
      <c r="ZK96" s="14"/>
      <c r="ZL96" s="14"/>
      <c r="ZM96" s="14"/>
      <c r="ZN96" s="14"/>
      <c r="ZO96" s="14"/>
      <c r="ZP96" s="14"/>
      <c r="ZQ96" s="14"/>
      <c r="ZR96" s="14"/>
      <c r="ZS96" s="14"/>
      <c r="ZT96" s="14"/>
      <c r="ZU96" s="14"/>
      <c r="ZV96" s="14"/>
      <c r="ZW96" s="14"/>
      <c r="ZX96" s="14"/>
      <c r="ZY96" s="14"/>
      <c r="ZZ96" s="14"/>
      <c r="AAA96" s="14"/>
      <c r="AAB96" s="14"/>
      <c r="AAC96" s="14"/>
      <c r="AAD96" s="14"/>
      <c r="AAE96" s="14"/>
      <c r="AAF96" s="14"/>
      <c r="AAG96" s="14"/>
      <c r="AAH96" s="14"/>
      <c r="AAI96" s="14"/>
      <c r="AAJ96" s="14"/>
      <c r="AAK96" s="14"/>
      <c r="AAL96" s="14"/>
      <c r="AAM96" s="14"/>
      <c r="AAN96" s="14"/>
      <c r="AAO96" s="14"/>
      <c r="AAP96" s="14"/>
      <c r="AAQ96" s="14"/>
      <c r="AAR96" s="14"/>
      <c r="AAS96" s="14"/>
      <c r="AAT96" s="14"/>
      <c r="AAU96" s="14"/>
      <c r="AAV96" s="14"/>
      <c r="AAW96" s="14"/>
      <c r="AAX96" s="14"/>
      <c r="AAY96" s="14"/>
      <c r="AAZ96" s="14"/>
      <c r="ABA96" s="14"/>
      <c r="ABB96" s="14"/>
      <c r="ABC96" s="14"/>
      <c r="ABD96" s="14"/>
      <c r="ABE96" s="14"/>
      <c r="ABF96" s="14"/>
      <c r="ABG96" s="14"/>
      <c r="ABH96" s="14"/>
      <c r="ABI96" s="14"/>
      <c r="ABJ96" s="14"/>
      <c r="ABK96" s="14"/>
      <c r="ABL96" s="14"/>
      <c r="ABM96" s="14"/>
      <c r="ABN96" s="14"/>
      <c r="ABO96" s="14"/>
      <c r="ABP96" s="14"/>
      <c r="ABQ96" s="14"/>
      <c r="ABR96" s="14"/>
      <c r="ABS96" s="14"/>
      <c r="ABT96" s="14"/>
      <c r="ABU96" s="14"/>
      <c r="ABV96" s="14"/>
      <c r="ABW96" s="14"/>
      <c r="ABX96" s="14"/>
      <c r="ABY96" s="14"/>
      <c r="ABZ96" s="14"/>
      <c r="ACA96" s="14"/>
      <c r="ACB96" s="14"/>
      <c r="ACC96" s="14"/>
      <c r="ACD96" s="14"/>
      <c r="ACE96" s="14"/>
      <c r="ACF96" s="14"/>
      <c r="ACG96" s="14"/>
      <c r="ACH96" s="14"/>
      <c r="ACI96" s="14"/>
      <c r="ACJ96" s="14"/>
      <c r="ACK96" s="14"/>
      <c r="ACL96" s="14"/>
      <c r="ACM96" s="14"/>
      <c r="ACN96" s="14"/>
      <c r="ACO96" s="14"/>
      <c r="ACP96" s="14"/>
      <c r="ACQ96" s="14"/>
      <c r="ACR96" s="14"/>
      <c r="ACS96" s="14"/>
      <c r="ACT96" s="14"/>
      <c r="ACU96" s="14"/>
      <c r="ACV96" s="14"/>
      <c r="ACW96" s="14"/>
      <c r="ACX96" s="14"/>
      <c r="ACY96" s="14"/>
      <c r="ACZ96" s="14"/>
      <c r="ADA96" s="14"/>
      <c r="ADB96" s="14"/>
      <c r="ADC96" s="14"/>
      <c r="ADD96" s="14"/>
      <c r="ADE96" s="14"/>
      <c r="ADF96" s="14"/>
      <c r="ADG96" s="14"/>
      <c r="ADH96" s="14"/>
      <c r="ADI96" s="14"/>
      <c r="ADJ96" s="14"/>
      <c r="ADK96" s="14"/>
      <c r="ADL96" s="14"/>
      <c r="ADM96" s="14"/>
      <c r="ADN96" s="14"/>
      <c r="ADO96" s="14"/>
      <c r="ADP96" s="14"/>
      <c r="ADQ96" s="14"/>
      <c r="ADR96" s="14"/>
      <c r="ADS96" s="14"/>
      <c r="ADT96" s="14"/>
      <c r="ADU96" s="14"/>
      <c r="ADV96" s="14"/>
      <c r="ADW96" s="14"/>
      <c r="ADX96" s="14"/>
      <c r="ADY96" s="14"/>
      <c r="ADZ96" s="14"/>
      <c r="AEA96" s="14"/>
      <c r="AEB96" s="14"/>
      <c r="AEC96" s="14"/>
      <c r="AED96" s="14"/>
      <c r="AEE96" s="14"/>
      <c r="AEF96" s="14"/>
      <c r="AEG96" s="14"/>
      <c r="AEH96" s="14"/>
      <c r="AEI96" s="14"/>
      <c r="AEJ96" s="14"/>
      <c r="AEK96" s="14"/>
      <c r="AEL96" s="14"/>
      <c r="AEM96" s="14"/>
      <c r="AEN96" s="14"/>
      <c r="AEO96" s="14"/>
      <c r="AEP96" s="14"/>
      <c r="AEQ96" s="14"/>
      <c r="AER96" s="14"/>
      <c r="AES96" s="14"/>
      <c r="AET96" s="14"/>
      <c r="AEU96" s="14"/>
      <c r="AEV96" s="14"/>
      <c r="AEW96" s="14"/>
      <c r="AEX96" s="14"/>
      <c r="AEY96" s="14"/>
      <c r="AEZ96" s="14"/>
      <c r="AFA96" s="14"/>
      <c r="AFB96" s="14"/>
      <c r="AFC96" s="14"/>
      <c r="AFD96" s="14"/>
      <c r="AFE96" s="14"/>
      <c r="AFF96" s="14"/>
      <c r="AFG96" s="14"/>
      <c r="AFH96" s="14"/>
      <c r="AFI96" s="14"/>
      <c r="AFJ96" s="14"/>
      <c r="AFK96" s="14"/>
      <c r="AFL96" s="14"/>
      <c r="AFM96" s="14"/>
      <c r="AFN96" s="14"/>
      <c r="AFO96" s="14"/>
      <c r="AFP96" s="14"/>
      <c r="AFQ96" s="14"/>
      <c r="AFR96" s="14"/>
      <c r="AFS96" s="14"/>
      <c r="AFT96" s="14"/>
      <c r="AFU96" s="14"/>
      <c r="AFV96" s="14"/>
      <c r="AFW96" s="14"/>
      <c r="AFX96" s="14"/>
      <c r="AFY96" s="14"/>
      <c r="AFZ96" s="14"/>
      <c r="AGA96" s="14"/>
      <c r="AGB96" s="14"/>
      <c r="AGC96" s="14"/>
      <c r="AGD96" s="14"/>
      <c r="AGE96" s="14"/>
      <c r="AGF96" s="14"/>
      <c r="AGG96" s="14"/>
      <c r="AGH96" s="14"/>
      <c r="AGI96" s="14"/>
      <c r="AGJ96" s="14"/>
      <c r="AGK96" s="14"/>
      <c r="AGL96" s="14"/>
      <c r="AGM96" s="14"/>
      <c r="AGN96" s="14"/>
      <c r="AGO96" s="14"/>
      <c r="AGP96" s="14"/>
      <c r="AGQ96" s="14"/>
      <c r="AGR96" s="14"/>
      <c r="AGS96" s="14"/>
      <c r="AGT96" s="14"/>
      <c r="AGU96" s="14"/>
      <c r="AGV96" s="14"/>
      <c r="AGW96" s="14"/>
      <c r="AGX96" s="14"/>
      <c r="AGY96" s="14"/>
      <c r="AGZ96" s="14"/>
      <c r="AHA96" s="14"/>
      <c r="AHB96" s="14"/>
      <c r="AHC96" s="14"/>
      <c r="AHD96" s="14"/>
      <c r="AHE96" s="14"/>
      <c r="AHF96" s="14"/>
      <c r="AHG96" s="14"/>
      <c r="AHH96" s="14"/>
      <c r="AHI96" s="14"/>
      <c r="AHJ96" s="14"/>
      <c r="AHK96" s="14"/>
      <c r="AHL96" s="14"/>
      <c r="AHM96" s="14"/>
      <c r="AHN96" s="14"/>
      <c r="AHO96" s="14"/>
      <c r="AHP96" s="14"/>
      <c r="AHQ96" s="14"/>
      <c r="AHR96" s="14"/>
      <c r="AHS96" s="14"/>
      <c r="AHT96" s="14"/>
      <c r="AHU96" s="14"/>
      <c r="AHV96" s="14"/>
      <c r="AHW96" s="14"/>
      <c r="AHX96" s="14"/>
      <c r="AHY96" s="14"/>
      <c r="AHZ96" s="14"/>
      <c r="AIA96" s="14"/>
      <c r="AIB96" s="14"/>
      <c r="AIC96" s="14"/>
      <c r="AID96" s="14"/>
      <c r="AIE96" s="14"/>
      <c r="AIF96" s="14"/>
      <c r="AIG96" s="14"/>
      <c r="AIH96" s="14"/>
      <c r="AII96" s="14"/>
      <c r="AIJ96" s="14"/>
      <c r="AIK96" s="14"/>
      <c r="AIL96" s="14"/>
      <c r="AIM96" s="14"/>
      <c r="AIN96" s="14"/>
      <c r="AIO96" s="14"/>
      <c r="AIP96" s="14"/>
      <c r="AIQ96" s="14"/>
      <c r="AIR96" s="14"/>
      <c r="AIS96" s="14"/>
      <c r="AIT96" s="14"/>
      <c r="AIU96" s="14"/>
      <c r="AIV96" s="14"/>
      <c r="AIW96" s="14"/>
      <c r="AIX96" s="14"/>
      <c r="AIY96" s="14"/>
      <c r="AIZ96" s="14"/>
      <c r="AJA96" s="14"/>
      <c r="AJB96" s="14"/>
      <c r="AJC96" s="14"/>
      <c r="AJD96" s="14"/>
      <c r="AJE96" s="14"/>
      <c r="AJF96" s="14"/>
      <c r="AJG96" s="14"/>
      <c r="AJH96" s="14"/>
      <c r="AJI96" s="14"/>
      <c r="AJJ96" s="14"/>
      <c r="AJK96" s="14"/>
      <c r="AJL96" s="14"/>
      <c r="AJM96" s="14"/>
      <c r="AJN96" s="14"/>
      <c r="AJO96" s="14"/>
      <c r="AJP96" s="14"/>
      <c r="AJQ96" s="14"/>
      <c r="AJR96" s="14"/>
      <c r="AJS96" s="14"/>
      <c r="AJT96" s="14"/>
      <c r="AJU96" s="14"/>
      <c r="AJV96" s="14"/>
      <c r="AJW96" s="14"/>
      <c r="AJX96" s="14"/>
      <c r="AJY96" s="14"/>
      <c r="AJZ96" s="14"/>
      <c r="AKA96" s="14"/>
      <c r="AKB96" s="14"/>
      <c r="AKC96" s="14"/>
      <c r="AKD96" s="14"/>
      <c r="AKE96" s="14"/>
      <c r="AKF96" s="14"/>
      <c r="AKG96" s="14"/>
      <c r="AKH96" s="14"/>
      <c r="AKI96" s="14"/>
      <c r="AKJ96" s="14"/>
      <c r="AKK96" s="14"/>
      <c r="AKL96" s="14"/>
      <c r="AKM96" s="14"/>
      <c r="AKN96" s="14"/>
      <c r="AKO96" s="14"/>
      <c r="AKP96" s="14"/>
      <c r="AKQ96" s="14"/>
      <c r="AKR96" s="14"/>
      <c r="AKS96" s="14"/>
      <c r="AKT96" s="14"/>
      <c r="AKU96" s="14"/>
      <c r="AKV96" s="14"/>
      <c r="AKW96" s="14"/>
      <c r="AKX96" s="14"/>
      <c r="AKY96" s="14"/>
      <c r="AKZ96" s="14"/>
      <c r="ALA96" s="14"/>
      <c r="ALB96" s="14"/>
      <c r="ALC96" s="14"/>
      <c r="ALD96" s="14"/>
      <c r="ALE96" s="14"/>
      <c r="ALF96" s="14"/>
      <c r="ALG96" s="14"/>
      <c r="ALH96" s="14"/>
      <c r="ALI96" s="14"/>
      <c r="ALJ96" s="14"/>
      <c r="ALK96" s="14"/>
      <c r="ALL96" s="14"/>
      <c r="ALM96" s="14"/>
      <c r="ALN96" s="14"/>
      <c r="ALO96" s="14"/>
      <c r="ALP96" s="14"/>
      <c r="ALQ96" s="14"/>
      <c r="ALR96" s="14"/>
      <c r="ALS96" s="14"/>
      <c r="ALT96" s="14"/>
      <c r="ALU96" s="14"/>
      <c r="ALV96" s="14"/>
      <c r="ALW96" s="14"/>
      <c r="ALX96" s="14"/>
      <c r="ALY96" s="14"/>
      <c r="ALZ96" s="14"/>
      <c r="AMA96" s="14"/>
      <c r="AMB96" s="14"/>
      <c r="AMC96" s="14"/>
      <c r="AMD96" s="14"/>
      <c r="AME96" s="14"/>
      <c r="AMF96" s="14"/>
      <c r="AMG96" s="14"/>
      <c r="AMH96" s="14"/>
      <c r="AMI96" s="14"/>
      <c r="AMJ96" s="14"/>
    </row>
    <row r="97" spans="1:1024" s="139" customFormat="1" x14ac:dyDescent="0.3">
      <c r="A97" s="180"/>
      <c r="B97" s="14" t="s">
        <v>72</v>
      </c>
      <c r="C97" s="137" t="s">
        <v>166</v>
      </c>
      <c r="D97" s="14"/>
      <c r="E97" s="140"/>
      <c r="F97" s="140"/>
      <c r="TA97" s="14"/>
      <c r="TB97" s="14"/>
      <c r="TC97" s="14"/>
      <c r="TD97" s="14"/>
      <c r="TE97" s="14"/>
      <c r="TF97" s="14"/>
      <c r="TG97" s="14"/>
      <c r="TH97" s="14"/>
      <c r="TI97" s="14"/>
      <c r="TJ97" s="14"/>
      <c r="TK97" s="14"/>
      <c r="TL97" s="14"/>
      <c r="TM97" s="14"/>
      <c r="TN97" s="14"/>
      <c r="TO97" s="14"/>
      <c r="TP97" s="14"/>
      <c r="TQ97" s="14"/>
      <c r="TR97" s="14"/>
      <c r="TS97" s="14"/>
      <c r="TT97" s="14"/>
      <c r="TU97" s="14"/>
      <c r="TV97" s="14"/>
      <c r="TW97" s="14"/>
      <c r="TX97" s="14"/>
      <c r="TY97" s="14"/>
      <c r="TZ97" s="14"/>
      <c r="UA97" s="14"/>
      <c r="UB97" s="14"/>
      <c r="UC97" s="14"/>
      <c r="UD97" s="14"/>
      <c r="UE97" s="14"/>
      <c r="UF97" s="14"/>
      <c r="UG97" s="14"/>
      <c r="UH97" s="14"/>
      <c r="UI97" s="14"/>
      <c r="UJ97" s="14"/>
      <c r="UK97" s="14"/>
      <c r="UL97" s="14"/>
      <c r="UM97" s="14"/>
      <c r="UN97" s="14"/>
      <c r="UO97" s="14"/>
      <c r="UP97" s="14"/>
      <c r="UQ97" s="14"/>
      <c r="UR97" s="14"/>
      <c r="US97" s="14"/>
      <c r="UT97" s="14"/>
      <c r="UU97" s="14"/>
      <c r="UV97" s="14"/>
      <c r="UW97" s="14"/>
      <c r="UX97" s="14"/>
      <c r="UY97" s="14"/>
      <c r="UZ97" s="14"/>
      <c r="VA97" s="14"/>
      <c r="VB97" s="14"/>
      <c r="VC97" s="14"/>
      <c r="VD97" s="14"/>
      <c r="VE97" s="14"/>
      <c r="VF97" s="14"/>
      <c r="VG97" s="14"/>
      <c r="VH97" s="14"/>
      <c r="VI97" s="14"/>
      <c r="VJ97" s="14"/>
      <c r="VK97" s="14"/>
      <c r="VL97" s="14"/>
      <c r="VM97" s="14"/>
      <c r="VN97" s="14"/>
      <c r="VO97" s="14"/>
      <c r="VP97" s="14"/>
      <c r="VQ97" s="14"/>
      <c r="VR97" s="14"/>
      <c r="VS97" s="14"/>
      <c r="VT97" s="14"/>
      <c r="VU97" s="14"/>
      <c r="VV97" s="14"/>
      <c r="VW97" s="14"/>
      <c r="VX97" s="14"/>
      <c r="VY97" s="14"/>
      <c r="VZ97" s="14"/>
      <c r="WA97" s="14"/>
      <c r="WB97" s="14"/>
      <c r="WC97" s="14"/>
      <c r="WD97" s="14"/>
      <c r="WE97" s="14"/>
      <c r="WF97" s="14"/>
      <c r="WG97" s="14"/>
      <c r="WH97" s="14"/>
      <c r="WI97" s="14"/>
      <c r="WJ97" s="14"/>
      <c r="WK97" s="14"/>
      <c r="WL97" s="14"/>
      <c r="WM97" s="14"/>
      <c r="WN97" s="14"/>
      <c r="WO97" s="14"/>
      <c r="WP97" s="14"/>
      <c r="WQ97" s="14"/>
      <c r="WR97" s="14"/>
      <c r="WS97" s="14"/>
      <c r="WT97" s="14"/>
      <c r="WU97" s="14"/>
      <c r="WV97" s="14"/>
      <c r="WW97" s="14"/>
      <c r="WX97" s="14"/>
      <c r="WY97" s="14"/>
      <c r="WZ97" s="14"/>
      <c r="XA97" s="14"/>
      <c r="XB97" s="14"/>
      <c r="XC97" s="14"/>
      <c r="XD97" s="14"/>
      <c r="XE97" s="14"/>
      <c r="XF97" s="14"/>
      <c r="XG97" s="14"/>
      <c r="XH97" s="14"/>
      <c r="XI97" s="14"/>
      <c r="XJ97" s="14"/>
      <c r="XK97" s="14"/>
      <c r="XL97" s="14"/>
      <c r="XM97" s="14"/>
      <c r="XN97" s="14"/>
      <c r="XO97" s="14"/>
      <c r="XP97" s="14"/>
      <c r="XQ97" s="14"/>
      <c r="XR97" s="14"/>
      <c r="XS97" s="14"/>
      <c r="XT97" s="14"/>
      <c r="XU97" s="14"/>
      <c r="XV97" s="14"/>
      <c r="XW97" s="14"/>
      <c r="XX97" s="14"/>
      <c r="XY97" s="14"/>
      <c r="XZ97" s="14"/>
      <c r="YA97" s="14"/>
      <c r="YB97" s="14"/>
      <c r="YC97" s="14"/>
      <c r="YD97" s="14"/>
      <c r="YE97" s="14"/>
      <c r="YF97" s="14"/>
      <c r="YG97" s="14"/>
      <c r="YH97" s="14"/>
      <c r="YI97" s="14"/>
      <c r="YJ97" s="14"/>
      <c r="YK97" s="14"/>
      <c r="YL97" s="14"/>
      <c r="YM97" s="14"/>
      <c r="YN97" s="14"/>
      <c r="YO97" s="14"/>
      <c r="YP97" s="14"/>
      <c r="YQ97" s="14"/>
      <c r="YR97" s="14"/>
      <c r="YS97" s="14"/>
      <c r="YT97" s="14"/>
      <c r="YU97" s="14"/>
      <c r="YV97" s="14"/>
      <c r="YW97" s="14"/>
      <c r="YX97" s="14"/>
      <c r="YY97" s="14"/>
      <c r="YZ97" s="14"/>
      <c r="ZA97" s="14"/>
      <c r="ZB97" s="14"/>
      <c r="ZC97" s="14"/>
      <c r="ZD97" s="14"/>
      <c r="ZE97" s="14"/>
      <c r="ZF97" s="14"/>
      <c r="ZG97" s="14"/>
      <c r="ZH97" s="14"/>
      <c r="ZI97" s="14"/>
      <c r="ZJ97" s="14"/>
      <c r="ZK97" s="14"/>
      <c r="ZL97" s="14"/>
      <c r="ZM97" s="14"/>
      <c r="ZN97" s="14"/>
      <c r="ZO97" s="14"/>
      <c r="ZP97" s="14"/>
      <c r="ZQ97" s="14"/>
      <c r="ZR97" s="14"/>
      <c r="ZS97" s="14"/>
      <c r="ZT97" s="14"/>
      <c r="ZU97" s="14"/>
      <c r="ZV97" s="14"/>
      <c r="ZW97" s="14"/>
      <c r="ZX97" s="14"/>
      <c r="ZY97" s="14"/>
      <c r="ZZ97" s="14"/>
      <c r="AAA97" s="14"/>
      <c r="AAB97" s="14"/>
      <c r="AAC97" s="14"/>
      <c r="AAD97" s="14"/>
      <c r="AAE97" s="14"/>
      <c r="AAF97" s="14"/>
      <c r="AAG97" s="14"/>
      <c r="AAH97" s="14"/>
      <c r="AAI97" s="14"/>
      <c r="AAJ97" s="14"/>
      <c r="AAK97" s="14"/>
      <c r="AAL97" s="14"/>
      <c r="AAM97" s="14"/>
      <c r="AAN97" s="14"/>
      <c r="AAO97" s="14"/>
      <c r="AAP97" s="14"/>
      <c r="AAQ97" s="14"/>
      <c r="AAR97" s="14"/>
      <c r="AAS97" s="14"/>
      <c r="AAT97" s="14"/>
      <c r="AAU97" s="14"/>
      <c r="AAV97" s="14"/>
      <c r="AAW97" s="14"/>
      <c r="AAX97" s="14"/>
      <c r="AAY97" s="14"/>
      <c r="AAZ97" s="14"/>
      <c r="ABA97" s="14"/>
      <c r="ABB97" s="14"/>
      <c r="ABC97" s="14"/>
      <c r="ABD97" s="14"/>
      <c r="ABE97" s="14"/>
      <c r="ABF97" s="14"/>
      <c r="ABG97" s="14"/>
      <c r="ABH97" s="14"/>
      <c r="ABI97" s="14"/>
      <c r="ABJ97" s="14"/>
      <c r="ABK97" s="14"/>
      <c r="ABL97" s="14"/>
      <c r="ABM97" s="14"/>
      <c r="ABN97" s="14"/>
      <c r="ABO97" s="14"/>
      <c r="ABP97" s="14"/>
      <c r="ABQ97" s="14"/>
      <c r="ABR97" s="14"/>
      <c r="ABS97" s="14"/>
      <c r="ABT97" s="14"/>
      <c r="ABU97" s="14"/>
      <c r="ABV97" s="14"/>
      <c r="ABW97" s="14"/>
      <c r="ABX97" s="14"/>
      <c r="ABY97" s="14"/>
      <c r="ABZ97" s="14"/>
      <c r="ACA97" s="14"/>
      <c r="ACB97" s="14"/>
      <c r="ACC97" s="14"/>
      <c r="ACD97" s="14"/>
      <c r="ACE97" s="14"/>
      <c r="ACF97" s="14"/>
      <c r="ACG97" s="14"/>
      <c r="ACH97" s="14"/>
      <c r="ACI97" s="14"/>
      <c r="ACJ97" s="14"/>
      <c r="ACK97" s="14"/>
      <c r="ACL97" s="14"/>
      <c r="ACM97" s="14"/>
      <c r="ACN97" s="14"/>
      <c r="ACO97" s="14"/>
      <c r="ACP97" s="14"/>
      <c r="ACQ97" s="14"/>
      <c r="ACR97" s="14"/>
      <c r="ACS97" s="14"/>
      <c r="ACT97" s="14"/>
      <c r="ACU97" s="14"/>
      <c r="ACV97" s="14"/>
      <c r="ACW97" s="14"/>
      <c r="ACX97" s="14"/>
      <c r="ACY97" s="14"/>
      <c r="ACZ97" s="14"/>
      <c r="ADA97" s="14"/>
      <c r="ADB97" s="14"/>
      <c r="ADC97" s="14"/>
      <c r="ADD97" s="14"/>
      <c r="ADE97" s="14"/>
      <c r="ADF97" s="14"/>
      <c r="ADG97" s="14"/>
      <c r="ADH97" s="14"/>
      <c r="ADI97" s="14"/>
      <c r="ADJ97" s="14"/>
      <c r="ADK97" s="14"/>
      <c r="ADL97" s="14"/>
      <c r="ADM97" s="14"/>
      <c r="ADN97" s="14"/>
      <c r="ADO97" s="14"/>
      <c r="ADP97" s="14"/>
      <c r="ADQ97" s="14"/>
      <c r="ADR97" s="14"/>
      <c r="ADS97" s="14"/>
      <c r="ADT97" s="14"/>
      <c r="ADU97" s="14"/>
      <c r="ADV97" s="14"/>
      <c r="ADW97" s="14"/>
      <c r="ADX97" s="14"/>
      <c r="ADY97" s="14"/>
      <c r="ADZ97" s="14"/>
      <c r="AEA97" s="14"/>
      <c r="AEB97" s="14"/>
      <c r="AEC97" s="14"/>
      <c r="AED97" s="14"/>
      <c r="AEE97" s="14"/>
      <c r="AEF97" s="14"/>
      <c r="AEG97" s="14"/>
      <c r="AEH97" s="14"/>
      <c r="AEI97" s="14"/>
      <c r="AEJ97" s="14"/>
      <c r="AEK97" s="14"/>
      <c r="AEL97" s="14"/>
      <c r="AEM97" s="14"/>
      <c r="AEN97" s="14"/>
      <c r="AEO97" s="14"/>
      <c r="AEP97" s="14"/>
      <c r="AEQ97" s="14"/>
      <c r="AER97" s="14"/>
      <c r="AES97" s="14"/>
      <c r="AET97" s="14"/>
      <c r="AEU97" s="14"/>
      <c r="AEV97" s="14"/>
      <c r="AEW97" s="14"/>
      <c r="AEX97" s="14"/>
      <c r="AEY97" s="14"/>
      <c r="AEZ97" s="14"/>
      <c r="AFA97" s="14"/>
      <c r="AFB97" s="14"/>
      <c r="AFC97" s="14"/>
      <c r="AFD97" s="14"/>
      <c r="AFE97" s="14"/>
      <c r="AFF97" s="14"/>
      <c r="AFG97" s="14"/>
      <c r="AFH97" s="14"/>
      <c r="AFI97" s="14"/>
      <c r="AFJ97" s="14"/>
      <c r="AFK97" s="14"/>
      <c r="AFL97" s="14"/>
      <c r="AFM97" s="14"/>
      <c r="AFN97" s="14"/>
      <c r="AFO97" s="14"/>
      <c r="AFP97" s="14"/>
      <c r="AFQ97" s="14"/>
      <c r="AFR97" s="14"/>
      <c r="AFS97" s="14"/>
      <c r="AFT97" s="14"/>
      <c r="AFU97" s="14"/>
      <c r="AFV97" s="14"/>
      <c r="AFW97" s="14"/>
      <c r="AFX97" s="14"/>
      <c r="AFY97" s="14"/>
      <c r="AFZ97" s="14"/>
      <c r="AGA97" s="14"/>
      <c r="AGB97" s="14"/>
      <c r="AGC97" s="14"/>
      <c r="AGD97" s="14"/>
      <c r="AGE97" s="14"/>
      <c r="AGF97" s="14"/>
      <c r="AGG97" s="14"/>
      <c r="AGH97" s="14"/>
      <c r="AGI97" s="14"/>
      <c r="AGJ97" s="14"/>
      <c r="AGK97" s="14"/>
      <c r="AGL97" s="14"/>
      <c r="AGM97" s="14"/>
      <c r="AGN97" s="14"/>
      <c r="AGO97" s="14"/>
      <c r="AGP97" s="14"/>
      <c r="AGQ97" s="14"/>
      <c r="AGR97" s="14"/>
      <c r="AGS97" s="14"/>
      <c r="AGT97" s="14"/>
      <c r="AGU97" s="14"/>
      <c r="AGV97" s="14"/>
      <c r="AGW97" s="14"/>
      <c r="AGX97" s="14"/>
      <c r="AGY97" s="14"/>
      <c r="AGZ97" s="14"/>
      <c r="AHA97" s="14"/>
      <c r="AHB97" s="14"/>
      <c r="AHC97" s="14"/>
      <c r="AHD97" s="14"/>
      <c r="AHE97" s="14"/>
      <c r="AHF97" s="14"/>
      <c r="AHG97" s="14"/>
      <c r="AHH97" s="14"/>
      <c r="AHI97" s="14"/>
      <c r="AHJ97" s="14"/>
      <c r="AHK97" s="14"/>
      <c r="AHL97" s="14"/>
      <c r="AHM97" s="14"/>
      <c r="AHN97" s="14"/>
      <c r="AHO97" s="14"/>
      <c r="AHP97" s="14"/>
      <c r="AHQ97" s="14"/>
      <c r="AHR97" s="14"/>
      <c r="AHS97" s="14"/>
      <c r="AHT97" s="14"/>
      <c r="AHU97" s="14"/>
      <c r="AHV97" s="14"/>
      <c r="AHW97" s="14"/>
      <c r="AHX97" s="14"/>
      <c r="AHY97" s="14"/>
      <c r="AHZ97" s="14"/>
      <c r="AIA97" s="14"/>
      <c r="AIB97" s="14"/>
      <c r="AIC97" s="14"/>
      <c r="AID97" s="14"/>
      <c r="AIE97" s="14"/>
      <c r="AIF97" s="14"/>
      <c r="AIG97" s="14"/>
      <c r="AIH97" s="14"/>
      <c r="AII97" s="14"/>
      <c r="AIJ97" s="14"/>
      <c r="AIK97" s="14"/>
      <c r="AIL97" s="14"/>
      <c r="AIM97" s="14"/>
      <c r="AIN97" s="14"/>
      <c r="AIO97" s="14"/>
      <c r="AIP97" s="14"/>
      <c r="AIQ97" s="14"/>
      <c r="AIR97" s="14"/>
      <c r="AIS97" s="14"/>
      <c r="AIT97" s="14"/>
      <c r="AIU97" s="14"/>
      <c r="AIV97" s="14"/>
      <c r="AIW97" s="14"/>
      <c r="AIX97" s="14"/>
      <c r="AIY97" s="14"/>
      <c r="AIZ97" s="14"/>
      <c r="AJA97" s="14"/>
      <c r="AJB97" s="14"/>
      <c r="AJC97" s="14"/>
      <c r="AJD97" s="14"/>
      <c r="AJE97" s="14"/>
      <c r="AJF97" s="14"/>
      <c r="AJG97" s="14"/>
      <c r="AJH97" s="14"/>
      <c r="AJI97" s="14"/>
      <c r="AJJ97" s="14"/>
      <c r="AJK97" s="14"/>
      <c r="AJL97" s="14"/>
      <c r="AJM97" s="14"/>
      <c r="AJN97" s="14"/>
      <c r="AJO97" s="14"/>
      <c r="AJP97" s="14"/>
      <c r="AJQ97" s="14"/>
      <c r="AJR97" s="14"/>
      <c r="AJS97" s="14"/>
      <c r="AJT97" s="14"/>
      <c r="AJU97" s="14"/>
      <c r="AJV97" s="14"/>
      <c r="AJW97" s="14"/>
      <c r="AJX97" s="14"/>
      <c r="AJY97" s="14"/>
      <c r="AJZ97" s="14"/>
      <c r="AKA97" s="14"/>
      <c r="AKB97" s="14"/>
      <c r="AKC97" s="14"/>
      <c r="AKD97" s="14"/>
      <c r="AKE97" s="14"/>
      <c r="AKF97" s="14"/>
      <c r="AKG97" s="14"/>
      <c r="AKH97" s="14"/>
      <c r="AKI97" s="14"/>
      <c r="AKJ97" s="14"/>
      <c r="AKK97" s="14"/>
      <c r="AKL97" s="14"/>
      <c r="AKM97" s="14"/>
      <c r="AKN97" s="14"/>
      <c r="AKO97" s="14"/>
      <c r="AKP97" s="14"/>
      <c r="AKQ97" s="14"/>
      <c r="AKR97" s="14"/>
      <c r="AKS97" s="14"/>
      <c r="AKT97" s="14"/>
      <c r="AKU97" s="14"/>
      <c r="AKV97" s="14"/>
      <c r="AKW97" s="14"/>
      <c r="AKX97" s="14"/>
      <c r="AKY97" s="14"/>
      <c r="AKZ97" s="14"/>
      <c r="ALA97" s="14"/>
      <c r="ALB97" s="14"/>
      <c r="ALC97" s="14"/>
      <c r="ALD97" s="14"/>
      <c r="ALE97" s="14"/>
      <c r="ALF97" s="14"/>
      <c r="ALG97" s="14"/>
      <c r="ALH97" s="14"/>
      <c r="ALI97" s="14"/>
      <c r="ALJ97" s="14"/>
      <c r="ALK97" s="14"/>
      <c r="ALL97" s="14"/>
      <c r="ALM97" s="14"/>
      <c r="ALN97" s="14"/>
      <c r="ALO97" s="14"/>
      <c r="ALP97" s="14"/>
      <c r="ALQ97" s="14"/>
      <c r="ALR97" s="14"/>
      <c r="ALS97" s="14"/>
      <c r="ALT97" s="14"/>
      <c r="ALU97" s="14"/>
      <c r="ALV97" s="14"/>
      <c r="ALW97" s="14"/>
      <c r="ALX97" s="14"/>
      <c r="ALY97" s="14"/>
      <c r="ALZ97" s="14"/>
      <c r="AMA97" s="14"/>
      <c r="AMB97" s="14"/>
      <c r="AMC97" s="14"/>
      <c r="AMD97" s="14"/>
      <c r="AME97" s="14"/>
      <c r="AMF97" s="14"/>
      <c r="AMG97" s="14"/>
      <c r="AMH97" s="14"/>
      <c r="AMI97" s="14"/>
      <c r="AMJ97" s="14"/>
    </row>
    <row r="98" spans="1:1024" s="136" customFormat="1" x14ac:dyDescent="0.3">
      <c r="A98" s="180" t="s">
        <v>167</v>
      </c>
      <c r="B98" s="14" t="s">
        <v>70</v>
      </c>
      <c r="C98" s="14" t="s">
        <v>168</v>
      </c>
      <c r="D98" s="14"/>
      <c r="E98" s="138"/>
      <c r="F98" s="138"/>
      <c r="TA98" s="14"/>
      <c r="TB98" s="14"/>
      <c r="TC98" s="14"/>
      <c r="TD98" s="14"/>
      <c r="TE98" s="14"/>
      <c r="TF98" s="14"/>
      <c r="TG98" s="14"/>
      <c r="TH98" s="14"/>
      <c r="TI98" s="14"/>
      <c r="TJ98" s="14"/>
      <c r="TK98" s="14"/>
      <c r="TL98" s="14"/>
      <c r="TM98" s="14"/>
      <c r="TN98" s="14"/>
      <c r="TO98" s="14"/>
      <c r="TP98" s="14"/>
      <c r="TQ98" s="14"/>
      <c r="TR98" s="14"/>
      <c r="TS98" s="14"/>
      <c r="TT98" s="14"/>
      <c r="TU98" s="14"/>
      <c r="TV98" s="14"/>
      <c r="TW98" s="14"/>
      <c r="TX98" s="14"/>
      <c r="TY98" s="14"/>
      <c r="TZ98" s="14"/>
      <c r="UA98" s="14"/>
      <c r="UB98" s="14"/>
      <c r="UC98" s="14"/>
      <c r="UD98" s="14"/>
      <c r="UE98" s="14"/>
      <c r="UF98" s="14"/>
      <c r="UG98" s="14"/>
      <c r="UH98" s="14"/>
      <c r="UI98" s="14"/>
      <c r="UJ98" s="14"/>
      <c r="UK98" s="14"/>
      <c r="UL98" s="14"/>
      <c r="UM98" s="14"/>
      <c r="UN98" s="14"/>
      <c r="UO98" s="14"/>
      <c r="UP98" s="14"/>
      <c r="UQ98" s="14"/>
      <c r="UR98" s="14"/>
      <c r="US98" s="14"/>
      <c r="UT98" s="14"/>
      <c r="UU98" s="14"/>
      <c r="UV98" s="14"/>
      <c r="UW98" s="14"/>
      <c r="UX98" s="14"/>
      <c r="UY98" s="14"/>
      <c r="UZ98" s="14"/>
      <c r="VA98" s="14"/>
      <c r="VB98" s="14"/>
      <c r="VC98" s="14"/>
      <c r="VD98" s="14"/>
      <c r="VE98" s="14"/>
      <c r="VF98" s="14"/>
      <c r="VG98" s="14"/>
      <c r="VH98" s="14"/>
      <c r="VI98" s="14"/>
      <c r="VJ98" s="14"/>
      <c r="VK98" s="14"/>
      <c r="VL98" s="14"/>
      <c r="VM98" s="14"/>
      <c r="VN98" s="14"/>
      <c r="VO98" s="14"/>
      <c r="VP98" s="14"/>
      <c r="VQ98" s="14"/>
      <c r="VR98" s="14"/>
      <c r="VS98" s="14"/>
      <c r="VT98" s="14"/>
      <c r="VU98" s="14"/>
      <c r="VV98" s="14"/>
      <c r="VW98" s="14"/>
      <c r="VX98" s="14"/>
      <c r="VY98" s="14"/>
      <c r="VZ98" s="14"/>
      <c r="WA98" s="14"/>
      <c r="WB98" s="14"/>
      <c r="WC98" s="14"/>
      <c r="WD98" s="14"/>
      <c r="WE98" s="14"/>
      <c r="WF98" s="14"/>
      <c r="WG98" s="14"/>
      <c r="WH98" s="14"/>
      <c r="WI98" s="14"/>
      <c r="WJ98" s="14"/>
      <c r="WK98" s="14"/>
      <c r="WL98" s="14"/>
      <c r="WM98" s="14"/>
      <c r="WN98" s="14"/>
      <c r="WO98" s="14"/>
      <c r="WP98" s="14"/>
      <c r="WQ98" s="14"/>
      <c r="WR98" s="14"/>
      <c r="WS98" s="14"/>
      <c r="WT98" s="14"/>
      <c r="WU98" s="14"/>
      <c r="WV98" s="14"/>
      <c r="WW98" s="14"/>
      <c r="WX98" s="14"/>
      <c r="WY98" s="14"/>
      <c r="WZ98" s="14"/>
      <c r="XA98" s="14"/>
      <c r="XB98" s="14"/>
      <c r="XC98" s="14"/>
      <c r="XD98" s="14"/>
      <c r="XE98" s="14"/>
      <c r="XF98" s="14"/>
      <c r="XG98" s="14"/>
      <c r="XH98" s="14"/>
      <c r="XI98" s="14"/>
      <c r="XJ98" s="14"/>
      <c r="XK98" s="14"/>
      <c r="XL98" s="14"/>
      <c r="XM98" s="14"/>
      <c r="XN98" s="14"/>
      <c r="XO98" s="14"/>
      <c r="XP98" s="14"/>
      <c r="XQ98" s="14"/>
      <c r="XR98" s="14"/>
      <c r="XS98" s="14"/>
      <c r="XT98" s="14"/>
      <c r="XU98" s="14"/>
      <c r="XV98" s="14"/>
      <c r="XW98" s="14"/>
      <c r="XX98" s="14"/>
      <c r="XY98" s="14"/>
      <c r="XZ98" s="14"/>
      <c r="YA98" s="14"/>
      <c r="YB98" s="14"/>
      <c r="YC98" s="14"/>
      <c r="YD98" s="14"/>
      <c r="YE98" s="14"/>
      <c r="YF98" s="14"/>
      <c r="YG98" s="14"/>
      <c r="YH98" s="14"/>
      <c r="YI98" s="14"/>
      <c r="YJ98" s="14"/>
      <c r="YK98" s="14"/>
      <c r="YL98" s="14"/>
      <c r="YM98" s="14"/>
      <c r="YN98" s="14"/>
      <c r="YO98" s="14"/>
      <c r="YP98" s="14"/>
      <c r="YQ98" s="14"/>
      <c r="YR98" s="14"/>
      <c r="YS98" s="14"/>
      <c r="YT98" s="14"/>
      <c r="YU98" s="14"/>
      <c r="YV98" s="14"/>
      <c r="YW98" s="14"/>
      <c r="YX98" s="14"/>
      <c r="YY98" s="14"/>
      <c r="YZ98" s="14"/>
      <c r="ZA98" s="14"/>
      <c r="ZB98" s="14"/>
      <c r="ZC98" s="14"/>
      <c r="ZD98" s="14"/>
      <c r="ZE98" s="14"/>
      <c r="ZF98" s="14"/>
      <c r="ZG98" s="14"/>
      <c r="ZH98" s="14"/>
      <c r="ZI98" s="14"/>
      <c r="ZJ98" s="14"/>
      <c r="ZK98" s="14"/>
      <c r="ZL98" s="14"/>
      <c r="ZM98" s="14"/>
      <c r="ZN98" s="14"/>
      <c r="ZO98" s="14"/>
      <c r="ZP98" s="14"/>
      <c r="ZQ98" s="14"/>
      <c r="ZR98" s="14"/>
      <c r="ZS98" s="14"/>
      <c r="ZT98" s="14"/>
      <c r="ZU98" s="14"/>
      <c r="ZV98" s="14"/>
      <c r="ZW98" s="14"/>
      <c r="ZX98" s="14"/>
      <c r="ZY98" s="14"/>
      <c r="ZZ98" s="14"/>
      <c r="AAA98" s="14"/>
      <c r="AAB98" s="14"/>
      <c r="AAC98" s="14"/>
      <c r="AAD98" s="14"/>
      <c r="AAE98" s="14"/>
      <c r="AAF98" s="14"/>
      <c r="AAG98" s="14"/>
      <c r="AAH98" s="14"/>
      <c r="AAI98" s="14"/>
      <c r="AAJ98" s="14"/>
      <c r="AAK98" s="14"/>
      <c r="AAL98" s="14"/>
      <c r="AAM98" s="14"/>
      <c r="AAN98" s="14"/>
      <c r="AAO98" s="14"/>
      <c r="AAP98" s="14"/>
      <c r="AAQ98" s="14"/>
      <c r="AAR98" s="14"/>
      <c r="AAS98" s="14"/>
      <c r="AAT98" s="14"/>
      <c r="AAU98" s="14"/>
      <c r="AAV98" s="14"/>
      <c r="AAW98" s="14"/>
      <c r="AAX98" s="14"/>
      <c r="AAY98" s="14"/>
      <c r="AAZ98" s="14"/>
      <c r="ABA98" s="14"/>
      <c r="ABB98" s="14"/>
      <c r="ABC98" s="14"/>
      <c r="ABD98" s="14"/>
      <c r="ABE98" s="14"/>
      <c r="ABF98" s="14"/>
      <c r="ABG98" s="14"/>
      <c r="ABH98" s="14"/>
      <c r="ABI98" s="14"/>
      <c r="ABJ98" s="14"/>
      <c r="ABK98" s="14"/>
      <c r="ABL98" s="14"/>
      <c r="ABM98" s="14"/>
      <c r="ABN98" s="14"/>
      <c r="ABO98" s="14"/>
      <c r="ABP98" s="14"/>
      <c r="ABQ98" s="14"/>
      <c r="ABR98" s="14"/>
      <c r="ABS98" s="14"/>
      <c r="ABT98" s="14"/>
      <c r="ABU98" s="14"/>
      <c r="ABV98" s="14"/>
      <c r="ABW98" s="14"/>
      <c r="ABX98" s="14"/>
      <c r="ABY98" s="14"/>
      <c r="ABZ98" s="14"/>
      <c r="ACA98" s="14"/>
      <c r="ACB98" s="14"/>
      <c r="ACC98" s="14"/>
      <c r="ACD98" s="14"/>
      <c r="ACE98" s="14"/>
      <c r="ACF98" s="14"/>
      <c r="ACG98" s="14"/>
      <c r="ACH98" s="14"/>
      <c r="ACI98" s="14"/>
      <c r="ACJ98" s="14"/>
      <c r="ACK98" s="14"/>
      <c r="ACL98" s="14"/>
      <c r="ACM98" s="14"/>
      <c r="ACN98" s="14"/>
      <c r="ACO98" s="14"/>
      <c r="ACP98" s="14"/>
      <c r="ACQ98" s="14"/>
      <c r="ACR98" s="14"/>
      <c r="ACS98" s="14"/>
      <c r="ACT98" s="14"/>
      <c r="ACU98" s="14"/>
      <c r="ACV98" s="14"/>
      <c r="ACW98" s="14"/>
      <c r="ACX98" s="14"/>
      <c r="ACY98" s="14"/>
      <c r="ACZ98" s="14"/>
      <c r="ADA98" s="14"/>
      <c r="ADB98" s="14"/>
      <c r="ADC98" s="14"/>
      <c r="ADD98" s="14"/>
      <c r="ADE98" s="14"/>
      <c r="ADF98" s="14"/>
      <c r="ADG98" s="14"/>
      <c r="ADH98" s="14"/>
      <c r="ADI98" s="14"/>
      <c r="ADJ98" s="14"/>
      <c r="ADK98" s="14"/>
      <c r="ADL98" s="14"/>
      <c r="ADM98" s="14"/>
      <c r="ADN98" s="14"/>
      <c r="ADO98" s="14"/>
      <c r="ADP98" s="14"/>
      <c r="ADQ98" s="14"/>
      <c r="ADR98" s="14"/>
      <c r="ADS98" s="14"/>
      <c r="ADT98" s="14"/>
      <c r="ADU98" s="14"/>
      <c r="ADV98" s="14"/>
      <c r="ADW98" s="14"/>
      <c r="ADX98" s="14"/>
      <c r="ADY98" s="14"/>
      <c r="ADZ98" s="14"/>
      <c r="AEA98" s="14"/>
      <c r="AEB98" s="14"/>
      <c r="AEC98" s="14"/>
      <c r="AED98" s="14"/>
      <c r="AEE98" s="14"/>
      <c r="AEF98" s="14"/>
      <c r="AEG98" s="14"/>
      <c r="AEH98" s="14"/>
      <c r="AEI98" s="14"/>
      <c r="AEJ98" s="14"/>
      <c r="AEK98" s="14"/>
      <c r="AEL98" s="14"/>
      <c r="AEM98" s="14"/>
      <c r="AEN98" s="14"/>
      <c r="AEO98" s="14"/>
      <c r="AEP98" s="14"/>
      <c r="AEQ98" s="14"/>
      <c r="AER98" s="14"/>
      <c r="AES98" s="14"/>
      <c r="AET98" s="14"/>
      <c r="AEU98" s="14"/>
      <c r="AEV98" s="14"/>
      <c r="AEW98" s="14"/>
      <c r="AEX98" s="14"/>
      <c r="AEY98" s="14"/>
      <c r="AEZ98" s="14"/>
      <c r="AFA98" s="14"/>
      <c r="AFB98" s="14"/>
      <c r="AFC98" s="14"/>
      <c r="AFD98" s="14"/>
      <c r="AFE98" s="14"/>
      <c r="AFF98" s="14"/>
      <c r="AFG98" s="14"/>
      <c r="AFH98" s="14"/>
      <c r="AFI98" s="14"/>
      <c r="AFJ98" s="14"/>
      <c r="AFK98" s="14"/>
      <c r="AFL98" s="14"/>
      <c r="AFM98" s="14"/>
      <c r="AFN98" s="14"/>
      <c r="AFO98" s="14"/>
      <c r="AFP98" s="14"/>
      <c r="AFQ98" s="14"/>
      <c r="AFR98" s="14"/>
      <c r="AFS98" s="14"/>
      <c r="AFT98" s="14"/>
      <c r="AFU98" s="14"/>
      <c r="AFV98" s="14"/>
      <c r="AFW98" s="14"/>
      <c r="AFX98" s="14"/>
      <c r="AFY98" s="14"/>
      <c r="AFZ98" s="14"/>
      <c r="AGA98" s="14"/>
      <c r="AGB98" s="14"/>
      <c r="AGC98" s="14"/>
      <c r="AGD98" s="14"/>
      <c r="AGE98" s="14"/>
      <c r="AGF98" s="14"/>
      <c r="AGG98" s="14"/>
      <c r="AGH98" s="14"/>
      <c r="AGI98" s="14"/>
      <c r="AGJ98" s="14"/>
      <c r="AGK98" s="14"/>
      <c r="AGL98" s="14"/>
      <c r="AGM98" s="14"/>
      <c r="AGN98" s="14"/>
      <c r="AGO98" s="14"/>
      <c r="AGP98" s="14"/>
      <c r="AGQ98" s="14"/>
      <c r="AGR98" s="14"/>
      <c r="AGS98" s="14"/>
      <c r="AGT98" s="14"/>
      <c r="AGU98" s="14"/>
      <c r="AGV98" s="14"/>
      <c r="AGW98" s="14"/>
      <c r="AGX98" s="14"/>
      <c r="AGY98" s="14"/>
      <c r="AGZ98" s="14"/>
      <c r="AHA98" s="14"/>
      <c r="AHB98" s="14"/>
      <c r="AHC98" s="14"/>
      <c r="AHD98" s="14"/>
      <c r="AHE98" s="14"/>
      <c r="AHF98" s="14"/>
      <c r="AHG98" s="14"/>
      <c r="AHH98" s="14"/>
      <c r="AHI98" s="14"/>
      <c r="AHJ98" s="14"/>
      <c r="AHK98" s="14"/>
      <c r="AHL98" s="14"/>
      <c r="AHM98" s="14"/>
      <c r="AHN98" s="14"/>
      <c r="AHO98" s="14"/>
      <c r="AHP98" s="14"/>
      <c r="AHQ98" s="14"/>
      <c r="AHR98" s="14"/>
      <c r="AHS98" s="14"/>
      <c r="AHT98" s="14"/>
      <c r="AHU98" s="14"/>
      <c r="AHV98" s="14"/>
      <c r="AHW98" s="14"/>
      <c r="AHX98" s="14"/>
      <c r="AHY98" s="14"/>
      <c r="AHZ98" s="14"/>
      <c r="AIA98" s="14"/>
      <c r="AIB98" s="14"/>
      <c r="AIC98" s="14"/>
      <c r="AID98" s="14"/>
      <c r="AIE98" s="14"/>
      <c r="AIF98" s="14"/>
      <c r="AIG98" s="14"/>
      <c r="AIH98" s="14"/>
      <c r="AII98" s="14"/>
      <c r="AIJ98" s="14"/>
      <c r="AIK98" s="14"/>
      <c r="AIL98" s="14"/>
      <c r="AIM98" s="14"/>
      <c r="AIN98" s="14"/>
      <c r="AIO98" s="14"/>
      <c r="AIP98" s="14"/>
      <c r="AIQ98" s="14"/>
      <c r="AIR98" s="14"/>
      <c r="AIS98" s="14"/>
      <c r="AIT98" s="14"/>
      <c r="AIU98" s="14"/>
      <c r="AIV98" s="14"/>
      <c r="AIW98" s="14"/>
      <c r="AIX98" s="14"/>
      <c r="AIY98" s="14"/>
      <c r="AIZ98" s="14"/>
      <c r="AJA98" s="14"/>
      <c r="AJB98" s="14"/>
      <c r="AJC98" s="14"/>
      <c r="AJD98" s="14"/>
      <c r="AJE98" s="14"/>
      <c r="AJF98" s="14"/>
      <c r="AJG98" s="14"/>
      <c r="AJH98" s="14"/>
      <c r="AJI98" s="14"/>
      <c r="AJJ98" s="14"/>
      <c r="AJK98" s="14"/>
      <c r="AJL98" s="14"/>
      <c r="AJM98" s="14"/>
      <c r="AJN98" s="14"/>
      <c r="AJO98" s="14"/>
      <c r="AJP98" s="14"/>
      <c r="AJQ98" s="14"/>
      <c r="AJR98" s="14"/>
      <c r="AJS98" s="14"/>
      <c r="AJT98" s="14"/>
      <c r="AJU98" s="14"/>
      <c r="AJV98" s="14"/>
      <c r="AJW98" s="14"/>
      <c r="AJX98" s="14"/>
      <c r="AJY98" s="14"/>
      <c r="AJZ98" s="14"/>
      <c r="AKA98" s="14"/>
      <c r="AKB98" s="14"/>
      <c r="AKC98" s="14"/>
      <c r="AKD98" s="14"/>
      <c r="AKE98" s="14"/>
      <c r="AKF98" s="14"/>
      <c r="AKG98" s="14"/>
      <c r="AKH98" s="14"/>
      <c r="AKI98" s="14"/>
      <c r="AKJ98" s="14"/>
      <c r="AKK98" s="14"/>
      <c r="AKL98" s="14"/>
      <c r="AKM98" s="14"/>
      <c r="AKN98" s="14"/>
      <c r="AKO98" s="14"/>
      <c r="AKP98" s="14"/>
      <c r="AKQ98" s="14"/>
      <c r="AKR98" s="14"/>
      <c r="AKS98" s="14"/>
      <c r="AKT98" s="14"/>
      <c r="AKU98" s="14"/>
      <c r="AKV98" s="14"/>
      <c r="AKW98" s="14"/>
      <c r="AKX98" s="14"/>
      <c r="AKY98" s="14"/>
      <c r="AKZ98" s="14"/>
      <c r="ALA98" s="14"/>
      <c r="ALB98" s="14"/>
      <c r="ALC98" s="14"/>
      <c r="ALD98" s="14"/>
      <c r="ALE98" s="14"/>
      <c r="ALF98" s="14"/>
      <c r="ALG98" s="14"/>
      <c r="ALH98" s="14"/>
      <c r="ALI98" s="14"/>
      <c r="ALJ98" s="14"/>
      <c r="ALK98" s="14"/>
      <c r="ALL98" s="14"/>
      <c r="ALM98" s="14"/>
      <c r="ALN98" s="14"/>
      <c r="ALO98" s="14"/>
      <c r="ALP98" s="14"/>
      <c r="ALQ98" s="14"/>
      <c r="ALR98" s="14"/>
      <c r="ALS98" s="14"/>
      <c r="ALT98" s="14"/>
      <c r="ALU98" s="14"/>
      <c r="ALV98" s="14"/>
      <c r="ALW98" s="14"/>
      <c r="ALX98" s="14"/>
      <c r="ALY98" s="14"/>
      <c r="ALZ98" s="14"/>
      <c r="AMA98" s="14"/>
      <c r="AMB98" s="14"/>
      <c r="AMC98" s="14"/>
      <c r="AMD98" s="14"/>
      <c r="AME98" s="14"/>
      <c r="AMF98" s="14"/>
      <c r="AMG98" s="14"/>
      <c r="AMH98" s="14"/>
      <c r="AMI98" s="14"/>
      <c r="AMJ98" s="14"/>
    </row>
    <row r="99" spans="1:1024" s="139" customFormat="1" x14ac:dyDescent="0.3">
      <c r="A99" s="180"/>
      <c r="B99" s="14" t="s">
        <v>72</v>
      </c>
      <c r="C99" s="137" t="s">
        <v>169</v>
      </c>
      <c r="D99" s="14"/>
      <c r="E99" s="140"/>
      <c r="F99" s="140"/>
      <c r="TA99" s="14"/>
      <c r="TB99" s="14"/>
      <c r="TC99" s="14"/>
      <c r="TD99" s="14"/>
      <c r="TE99" s="14"/>
      <c r="TF99" s="14"/>
      <c r="TG99" s="14"/>
      <c r="TH99" s="14"/>
      <c r="TI99" s="14"/>
      <c r="TJ99" s="14"/>
      <c r="TK99" s="14"/>
      <c r="TL99" s="14"/>
      <c r="TM99" s="14"/>
      <c r="TN99" s="14"/>
      <c r="TO99" s="14"/>
      <c r="TP99" s="14"/>
      <c r="TQ99" s="14"/>
      <c r="TR99" s="14"/>
      <c r="TS99" s="14"/>
      <c r="TT99" s="14"/>
      <c r="TU99" s="14"/>
      <c r="TV99" s="14"/>
      <c r="TW99" s="14"/>
      <c r="TX99" s="14"/>
      <c r="TY99" s="14"/>
      <c r="TZ99" s="14"/>
      <c r="UA99" s="14"/>
      <c r="UB99" s="14"/>
      <c r="UC99" s="14"/>
      <c r="UD99" s="14"/>
      <c r="UE99" s="14"/>
      <c r="UF99" s="14"/>
      <c r="UG99" s="14"/>
      <c r="UH99" s="14"/>
      <c r="UI99" s="14"/>
      <c r="UJ99" s="14"/>
      <c r="UK99" s="14"/>
      <c r="UL99" s="14"/>
      <c r="UM99" s="14"/>
      <c r="UN99" s="14"/>
      <c r="UO99" s="14"/>
      <c r="UP99" s="14"/>
      <c r="UQ99" s="14"/>
      <c r="UR99" s="14"/>
      <c r="US99" s="14"/>
      <c r="UT99" s="14"/>
      <c r="UU99" s="14"/>
      <c r="UV99" s="14"/>
      <c r="UW99" s="14"/>
      <c r="UX99" s="14"/>
      <c r="UY99" s="14"/>
      <c r="UZ99" s="14"/>
      <c r="VA99" s="14"/>
      <c r="VB99" s="14"/>
      <c r="VC99" s="14"/>
      <c r="VD99" s="14"/>
      <c r="VE99" s="14"/>
      <c r="VF99" s="14"/>
      <c r="VG99" s="14"/>
      <c r="VH99" s="14"/>
      <c r="VI99" s="14"/>
      <c r="VJ99" s="14"/>
      <c r="VK99" s="14"/>
      <c r="VL99" s="14"/>
      <c r="VM99" s="14"/>
      <c r="VN99" s="14"/>
      <c r="VO99" s="14"/>
      <c r="VP99" s="14"/>
      <c r="VQ99" s="14"/>
      <c r="VR99" s="14"/>
      <c r="VS99" s="14"/>
      <c r="VT99" s="14"/>
      <c r="VU99" s="14"/>
      <c r="VV99" s="14"/>
      <c r="VW99" s="14"/>
      <c r="VX99" s="14"/>
      <c r="VY99" s="14"/>
      <c r="VZ99" s="14"/>
      <c r="WA99" s="14"/>
      <c r="WB99" s="14"/>
      <c r="WC99" s="14"/>
      <c r="WD99" s="14"/>
      <c r="WE99" s="14"/>
      <c r="WF99" s="14"/>
      <c r="WG99" s="14"/>
      <c r="WH99" s="14"/>
      <c r="WI99" s="14"/>
      <c r="WJ99" s="14"/>
      <c r="WK99" s="14"/>
      <c r="WL99" s="14"/>
      <c r="WM99" s="14"/>
      <c r="WN99" s="14"/>
      <c r="WO99" s="14"/>
      <c r="WP99" s="14"/>
      <c r="WQ99" s="14"/>
      <c r="WR99" s="14"/>
      <c r="WS99" s="14"/>
      <c r="WT99" s="14"/>
      <c r="WU99" s="14"/>
      <c r="WV99" s="14"/>
      <c r="WW99" s="14"/>
      <c r="WX99" s="14"/>
      <c r="WY99" s="14"/>
      <c r="WZ99" s="14"/>
      <c r="XA99" s="14"/>
      <c r="XB99" s="14"/>
      <c r="XC99" s="14"/>
      <c r="XD99" s="14"/>
      <c r="XE99" s="14"/>
      <c r="XF99" s="14"/>
      <c r="XG99" s="14"/>
      <c r="XH99" s="14"/>
      <c r="XI99" s="14"/>
      <c r="XJ99" s="14"/>
      <c r="XK99" s="14"/>
      <c r="XL99" s="14"/>
      <c r="XM99" s="14"/>
      <c r="XN99" s="14"/>
      <c r="XO99" s="14"/>
      <c r="XP99" s="14"/>
      <c r="XQ99" s="14"/>
      <c r="XR99" s="14"/>
      <c r="XS99" s="14"/>
      <c r="XT99" s="14"/>
      <c r="XU99" s="14"/>
      <c r="XV99" s="14"/>
      <c r="XW99" s="14"/>
      <c r="XX99" s="14"/>
      <c r="XY99" s="14"/>
      <c r="XZ99" s="14"/>
      <c r="YA99" s="14"/>
      <c r="YB99" s="14"/>
      <c r="YC99" s="14"/>
      <c r="YD99" s="14"/>
      <c r="YE99" s="14"/>
      <c r="YF99" s="14"/>
      <c r="YG99" s="14"/>
      <c r="YH99" s="14"/>
      <c r="YI99" s="14"/>
      <c r="YJ99" s="14"/>
      <c r="YK99" s="14"/>
      <c r="YL99" s="14"/>
      <c r="YM99" s="14"/>
      <c r="YN99" s="14"/>
      <c r="YO99" s="14"/>
      <c r="YP99" s="14"/>
      <c r="YQ99" s="14"/>
      <c r="YR99" s="14"/>
      <c r="YS99" s="14"/>
      <c r="YT99" s="14"/>
      <c r="YU99" s="14"/>
      <c r="YV99" s="14"/>
      <c r="YW99" s="14"/>
      <c r="YX99" s="14"/>
      <c r="YY99" s="14"/>
      <c r="YZ99" s="14"/>
      <c r="ZA99" s="14"/>
      <c r="ZB99" s="14"/>
      <c r="ZC99" s="14"/>
      <c r="ZD99" s="14"/>
      <c r="ZE99" s="14"/>
      <c r="ZF99" s="14"/>
      <c r="ZG99" s="14"/>
      <c r="ZH99" s="14"/>
      <c r="ZI99" s="14"/>
      <c r="ZJ99" s="14"/>
      <c r="ZK99" s="14"/>
      <c r="ZL99" s="14"/>
      <c r="ZM99" s="14"/>
      <c r="ZN99" s="14"/>
      <c r="ZO99" s="14"/>
      <c r="ZP99" s="14"/>
      <c r="ZQ99" s="14"/>
      <c r="ZR99" s="14"/>
      <c r="ZS99" s="14"/>
      <c r="ZT99" s="14"/>
      <c r="ZU99" s="14"/>
      <c r="ZV99" s="14"/>
      <c r="ZW99" s="14"/>
      <c r="ZX99" s="14"/>
      <c r="ZY99" s="14"/>
      <c r="ZZ99" s="14"/>
      <c r="AAA99" s="14"/>
      <c r="AAB99" s="14"/>
      <c r="AAC99" s="14"/>
      <c r="AAD99" s="14"/>
      <c r="AAE99" s="14"/>
      <c r="AAF99" s="14"/>
      <c r="AAG99" s="14"/>
      <c r="AAH99" s="14"/>
      <c r="AAI99" s="14"/>
      <c r="AAJ99" s="14"/>
      <c r="AAK99" s="14"/>
      <c r="AAL99" s="14"/>
      <c r="AAM99" s="14"/>
      <c r="AAN99" s="14"/>
      <c r="AAO99" s="14"/>
      <c r="AAP99" s="14"/>
      <c r="AAQ99" s="14"/>
      <c r="AAR99" s="14"/>
      <c r="AAS99" s="14"/>
      <c r="AAT99" s="14"/>
      <c r="AAU99" s="14"/>
      <c r="AAV99" s="14"/>
      <c r="AAW99" s="14"/>
      <c r="AAX99" s="14"/>
      <c r="AAY99" s="14"/>
      <c r="AAZ99" s="14"/>
      <c r="ABA99" s="14"/>
      <c r="ABB99" s="14"/>
      <c r="ABC99" s="14"/>
      <c r="ABD99" s="14"/>
      <c r="ABE99" s="14"/>
      <c r="ABF99" s="14"/>
      <c r="ABG99" s="14"/>
      <c r="ABH99" s="14"/>
      <c r="ABI99" s="14"/>
      <c r="ABJ99" s="14"/>
      <c r="ABK99" s="14"/>
      <c r="ABL99" s="14"/>
      <c r="ABM99" s="14"/>
      <c r="ABN99" s="14"/>
      <c r="ABO99" s="14"/>
      <c r="ABP99" s="14"/>
      <c r="ABQ99" s="14"/>
      <c r="ABR99" s="14"/>
      <c r="ABS99" s="14"/>
      <c r="ABT99" s="14"/>
      <c r="ABU99" s="14"/>
      <c r="ABV99" s="14"/>
      <c r="ABW99" s="14"/>
      <c r="ABX99" s="14"/>
      <c r="ABY99" s="14"/>
      <c r="ABZ99" s="14"/>
      <c r="ACA99" s="14"/>
      <c r="ACB99" s="14"/>
      <c r="ACC99" s="14"/>
      <c r="ACD99" s="14"/>
      <c r="ACE99" s="14"/>
      <c r="ACF99" s="14"/>
      <c r="ACG99" s="14"/>
      <c r="ACH99" s="14"/>
      <c r="ACI99" s="14"/>
      <c r="ACJ99" s="14"/>
      <c r="ACK99" s="14"/>
      <c r="ACL99" s="14"/>
      <c r="ACM99" s="14"/>
      <c r="ACN99" s="14"/>
      <c r="ACO99" s="14"/>
      <c r="ACP99" s="14"/>
      <c r="ACQ99" s="14"/>
      <c r="ACR99" s="14"/>
      <c r="ACS99" s="14"/>
      <c r="ACT99" s="14"/>
      <c r="ACU99" s="14"/>
      <c r="ACV99" s="14"/>
      <c r="ACW99" s="14"/>
      <c r="ACX99" s="14"/>
      <c r="ACY99" s="14"/>
      <c r="ACZ99" s="14"/>
      <c r="ADA99" s="14"/>
      <c r="ADB99" s="14"/>
      <c r="ADC99" s="14"/>
      <c r="ADD99" s="14"/>
      <c r="ADE99" s="14"/>
      <c r="ADF99" s="14"/>
      <c r="ADG99" s="14"/>
      <c r="ADH99" s="14"/>
      <c r="ADI99" s="14"/>
      <c r="ADJ99" s="14"/>
      <c r="ADK99" s="14"/>
      <c r="ADL99" s="14"/>
      <c r="ADM99" s="14"/>
      <c r="ADN99" s="14"/>
      <c r="ADO99" s="14"/>
      <c r="ADP99" s="14"/>
      <c r="ADQ99" s="14"/>
      <c r="ADR99" s="14"/>
      <c r="ADS99" s="14"/>
      <c r="ADT99" s="14"/>
      <c r="ADU99" s="14"/>
      <c r="ADV99" s="14"/>
      <c r="ADW99" s="14"/>
      <c r="ADX99" s="14"/>
      <c r="ADY99" s="14"/>
      <c r="ADZ99" s="14"/>
      <c r="AEA99" s="14"/>
      <c r="AEB99" s="14"/>
      <c r="AEC99" s="14"/>
      <c r="AED99" s="14"/>
      <c r="AEE99" s="14"/>
      <c r="AEF99" s="14"/>
      <c r="AEG99" s="14"/>
      <c r="AEH99" s="14"/>
      <c r="AEI99" s="14"/>
      <c r="AEJ99" s="14"/>
      <c r="AEK99" s="14"/>
      <c r="AEL99" s="14"/>
      <c r="AEM99" s="14"/>
      <c r="AEN99" s="14"/>
      <c r="AEO99" s="14"/>
      <c r="AEP99" s="14"/>
      <c r="AEQ99" s="14"/>
      <c r="AER99" s="14"/>
      <c r="AES99" s="14"/>
      <c r="AET99" s="14"/>
      <c r="AEU99" s="14"/>
      <c r="AEV99" s="14"/>
      <c r="AEW99" s="14"/>
      <c r="AEX99" s="14"/>
      <c r="AEY99" s="14"/>
      <c r="AEZ99" s="14"/>
      <c r="AFA99" s="14"/>
      <c r="AFB99" s="14"/>
      <c r="AFC99" s="14"/>
      <c r="AFD99" s="14"/>
      <c r="AFE99" s="14"/>
      <c r="AFF99" s="14"/>
      <c r="AFG99" s="14"/>
      <c r="AFH99" s="14"/>
      <c r="AFI99" s="14"/>
      <c r="AFJ99" s="14"/>
      <c r="AFK99" s="14"/>
      <c r="AFL99" s="14"/>
      <c r="AFM99" s="14"/>
      <c r="AFN99" s="14"/>
      <c r="AFO99" s="14"/>
      <c r="AFP99" s="14"/>
      <c r="AFQ99" s="14"/>
      <c r="AFR99" s="14"/>
      <c r="AFS99" s="14"/>
      <c r="AFT99" s="14"/>
      <c r="AFU99" s="14"/>
      <c r="AFV99" s="14"/>
      <c r="AFW99" s="14"/>
      <c r="AFX99" s="14"/>
      <c r="AFY99" s="14"/>
      <c r="AFZ99" s="14"/>
      <c r="AGA99" s="14"/>
      <c r="AGB99" s="14"/>
      <c r="AGC99" s="14"/>
      <c r="AGD99" s="14"/>
      <c r="AGE99" s="14"/>
      <c r="AGF99" s="14"/>
      <c r="AGG99" s="14"/>
      <c r="AGH99" s="14"/>
      <c r="AGI99" s="14"/>
      <c r="AGJ99" s="14"/>
      <c r="AGK99" s="14"/>
      <c r="AGL99" s="14"/>
      <c r="AGM99" s="14"/>
      <c r="AGN99" s="14"/>
      <c r="AGO99" s="14"/>
      <c r="AGP99" s="14"/>
      <c r="AGQ99" s="14"/>
      <c r="AGR99" s="14"/>
      <c r="AGS99" s="14"/>
      <c r="AGT99" s="14"/>
      <c r="AGU99" s="14"/>
      <c r="AGV99" s="14"/>
      <c r="AGW99" s="14"/>
      <c r="AGX99" s="14"/>
      <c r="AGY99" s="14"/>
      <c r="AGZ99" s="14"/>
      <c r="AHA99" s="14"/>
      <c r="AHB99" s="14"/>
      <c r="AHC99" s="14"/>
      <c r="AHD99" s="14"/>
      <c r="AHE99" s="14"/>
      <c r="AHF99" s="14"/>
      <c r="AHG99" s="14"/>
      <c r="AHH99" s="14"/>
      <c r="AHI99" s="14"/>
      <c r="AHJ99" s="14"/>
      <c r="AHK99" s="14"/>
      <c r="AHL99" s="14"/>
      <c r="AHM99" s="14"/>
      <c r="AHN99" s="14"/>
      <c r="AHO99" s="14"/>
      <c r="AHP99" s="14"/>
      <c r="AHQ99" s="14"/>
      <c r="AHR99" s="14"/>
      <c r="AHS99" s="14"/>
      <c r="AHT99" s="14"/>
      <c r="AHU99" s="14"/>
      <c r="AHV99" s="14"/>
      <c r="AHW99" s="14"/>
      <c r="AHX99" s="14"/>
      <c r="AHY99" s="14"/>
      <c r="AHZ99" s="14"/>
      <c r="AIA99" s="14"/>
      <c r="AIB99" s="14"/>
      <c r="AIC99" s="14"/>
      <c r="AID99" s="14"/>
      <c r="AIE99" s="14"/>
      <c r="AIF99" s="14"/>
      <c r="AIG99" s="14"/>
      <c r="AIH99" s="14"/>
      <c r="AII99" s="14"/>
      <c r="AIJ99" s="14"/>
      <c r="AIK99" s="14"/>
      <c r="AIL99" s="14"/>
      <c r="AIM99" s="14"/>
      <c r="AIN99" s="14"/>
      <c r="AIO99" s="14"/>
      <c r="AIP99" s="14"/>
      <c r="AIQ99" s="14"/>
      <c r="AIR99" s="14"/>
      <c r="AIS99" s="14"/>
      <c r="AIT99" s="14"/>
      <c r="AIU99" s="14"/>
      <c r="AIV99" s="14"/>
      <c r="AIW99" s="14"/>
      <c r="AIX99" s="14"/>
      <c r="AIY99" s="14"/>
      <c r="AIZ99" s="14"/>
      <c r="AJA99" s="14"/>
      <c r="AJB99" s="14"/>
      <c r="AJC99" s="14"/>
      <c r="AJD99" s="14"/>
      <c r="AJE99" s="14"/>
      <c r="AJF99" s="14"/>
      <c r="AJG99" s="14"/>
      <c r="AJH99" s="14"/>
      <c r="AJI99" s="14"/>
      <c r="AJJ99" s="14"/>
      <c r="AJK99" s="14"/>
      <c r="AJL99" s="14"/>
      <c r="AJM99" s="14"/>
      <c r="AJN99" s="14"/>
      <c r="AJO99" s="14"/>
      <c r="AJP99" s="14"/>
      <c r="AJQ99" s="14"/>
      <c r="AJR99" s="14"/>
      <c r="AJS99" s="14"/>
      <c r="AJT99" s="14"/>
      <c r="AJU99" s="14"/>
      <c r="AJV99" s="14"/>
      <c r="AJW99" s="14"/>
      <c r="AJX99" s="14"/>
      <c r="AJY99" s="14"/>
      <c r="AJZ99" s="14"/>
      <c r="AKA99" s="14"/>
      <c r="AKB99" s="14"/>
      <c r="AKC99" s="14"/>
      <c r="AKD99" s="14"/>
      <c r="AKE99" s="14"/>
      <c r="AKF99" s="14"/>
      <c r="AKG99" s="14"/>
      <c r="AKH99" s="14"/>
      <c r="AKI99" s="14"/>
      <c r="AKJ99" s="14"/>
      <c r="AKK99" s="14"/>
      <c r="AKL99" s="14"/>
      <c r="AKM99" s="14"/>
      <c r="AKN99" s="14"/>
      <c r="AKO99" s="14"/>
      <c r="AKP99" s="14"/>
      <c r="AKQ99" s="14"/>
      <c r="AKR99" s="14"/>
      <c r="AKS99" s="14"/>
      <c r="AKT99" s="14"/>
      <c r="AKU99" s="14"/>
      <c r="AKV99" s="14"/>
      <c r="AKW99" s="14"/>
      <c r="AKX99" s="14"/>
      <c r="AKY99" s="14"/>
      <c r="AKZ99" s="14"/>
      <c r="ALA99" s="14"/>
      <c r="ALB99" s="14"/>
      <c r="ALC99" s="14"/>
      <c r="ALD99" s="14"/>
      <c r="ALE99" s="14"/>
      <c r="ALF99" s="14"/>
      <c r="ALG99" s="14"/>
      <c r="ALH99" s="14"/>
      <c r="ALI99" s="14"/>
      <c r="ALJ99" s="14"/>
      <c r="ALK99" s="14"/>
      <c r="ALL99" s="14"/>
      <c r="ALM99" s="14"/>
      <c r="ALN99" s="14"/>
      <c r="ALO99" s="14"/>
      <c r="ALP99" s="14"/>
      <c r="ALQ99" s="14"/>
      <c r="ALR99" s="14"/>
      <c r="ALS99" s="14"/>
      <c r="ALT99" s="14"/>
      <c r="ALU99" s="14"/>
      <c r="ALV99" s="14"/>
      <c r="ALW99" s="14"/>
      <c r="ALX99" s="14"/>
      <c r="ALY99" s="14"/>
      <c r="ALZ99" s="14"/>
      <c r="AMA99" s="14"/>
      <c r="AMB99" s="14"/>
      <c r="AMC99" s="14"/>
      <c r="AMD99" s="14"/>
      <c r="AME99" s="14"/>
      <c r="AMF99" s="14"/>
      <c r="AMG99" s="14"/>
      <c r="AMH99" s="14"/>
      <c r="AMI99" s="14"/>
      <c r="AMJ99" s="14"/>
    </row>
    <row r="100" spans="1:1024" s="136" customFormat="1" x14ac:dyDescent="0.3">
      <c r="A100" s="180" t="s">
        <v>170</v>
      </c>
      <c r="B100" s="14" t="s">
        <v>70</v>
      </c>
      <c r="C100" s="14" t="s">
        <v>171</v>
      </c>
      <c r="D100" s="14"/>
      <c r="E100" s="138"/>
      <c r="F100" s="138"/>
      <c r="TA100" s="14"/>
      <c r="TB100" s="14"/>
      <c r="TC100" s="14"/>
      <c r="TD100" s="14"/>
      <c r="TE100" s="14"/>
      <c r="TF100" s="14"/>
      <c r="TG100" s="14"/>
      <c r="TH100" s="14"/>
      <c r="TI100" s="14"/>
      <c r="TJ100" s="14"/>
      <c r="TK100" s="14"/>
      <c r="TL100" s="14"/>
      <c r="TM100" s="14"/>
      <c r="TN100" s="14"/>
      <c r="TO100" s="14"/>
      <c r="TP100" s="14"/>
      <c r="TQ100" s="14"/>
      <c r="TR100" s="14"/>
      <c r="TS100" s="14"/>
      <c r="TT100" s="14"/>
      <c r="TU100" s="14"/>
      <c r="TV100" s="14"/>
      <c r="TW100" s="14"/>
      <c r="TX100" s="14"/>
      <c r="TY100" s="14"/>
      <c r="TZ100" s="14"/>
      <c r="UA100" s="14"/>
      <c r="UB100" s="14"/>
      <c r="UC100" s="14"/>
      <c r="UD100" s="14"/>
      <c r="UE100" s="14"/>
      <c r="UF100" s="14"/>
      <c r="UG100" s="14"/>
      <c r="UH100" s="14"/>
      <c r="UI100" s="14"/>
      <c r="UJ100" s="14"/>
      <c r="UK100" s="14"/>
      <c r="UL100" s="14"/>
      <c r="UM100" s="14"/>
      <c r="UN100" s="14"/>
      <c r="UO100" s="14"/>
      <c r="UP100" s="14"/>
      <c r="UQ100" s="14"/>
      <c r="UR100" s="14"/>
      <c r="US100" s="14"/>
      <c r="UT100" s="14"/>
      <c r="UU100" s="14"/>
      <c r="UV100" s="14"/>
      <c r="UW100" s="14"/>
      <c r="UX100" s="14"/>
      <c r="UY100" s="14"/>
      <c r="UZ100" s="14"/>
      <c r="VA100" s="14"/>
      <c r="VB100" s="14"/>
      <c r="VC100" s="14"/>
      <c r="VD100" s="14"/>
      <c r="VE100" s="14"/>
      <c r="VF100" s="14"/>
      <c r="VG100" s="14"/>
      <c r="VH100" s="14"/>
      <c r="VI100" s="14"/>
      <c r="VJ100" s="14"/>
      <c r="VK100" s="14"/>
      <c r="VL100" s="14"/>
      <c r="VM100" s="14"/>
      <c r="VN100" s="14"/>
      <c r="VO100" s="14"/>
      <c r="VP100" s="14"/>
      <c r="VQ100" s="14"/>
      <c r="VR100" s="14"/>
      <c r="VS100" s="14"/>
      <c r="VT100" s="14"/>
      <c r="VU100" s="14"/>
      <c r="VV100" s="14"/>
      <c r="VW100" s="14"/>
      <c r="VX100" s="14"/>
      <c r="VY100" s="14"/>
      <c r="VZ100" s="14"/>
      <c r="WA100" s="14"/>
      <c r="WB100" s="14"/>
      <c r="WC100" s="14"/>
      <c r="WD100" s="14"/>
      <c r="WE100" s="14"/>
      <c r="WF100" s="14"/>
      <c r="WG100" s="14"/>
      <c r="WH100" s="14"/>
      <c r="WI100" s="14"/>
      <c r="WJ100" s="14"/>
      <c r="WK100" s="14"/>
      <c r="WL100" s="14"/>
      <c r="WM100" s="14"/>
      <c r="WN100" s="14"/>
      <c r="WO100" s="14"/>
      <c r="WP100" s="14"/>
      <c r="WQ100" s="14"/>
      <c r="WR100" s="14"/>
      <c r="WS100" s="14"/>
      <c r="WT100" s="14"/>
      <c r="WU100" s="14"/>
      <c r="WV100" s="14"/>
      <c r="WW100" s="14"/>
      <c r="WX100" s="14"/>
      <c r="WY100" s="14"/>
      <c r="WZ100" s="14"/>
      <c r="XA100" s="14"/>
      <c r="XB100" s="14"/>
      <c r="XC100" s="14"/>
      <c r="XD100" s="14"/>
      <c r="XE100" s="14"/>
      <c r="XF100" s="14"/>
      <c r="XG100" s="14"/>
      <c r="XH100" s="14"/>
      <c r="XI100" s="14"/>
      <c r="XJ100" s="14"/>
      <c r="XK100" s="14"/>
      <c r="XL100" s="14"/>
      <c r="XM100" s="14"/>
      <c r="XN100" s="14"/>
      <c r="XO100" s="14"/>
      <c r="XP100" s="14"/>
      <c r="XQ100" s="14"/>
      <c r="XR100" s="14"/>
      <c r="XS100" s="14"/>
      <c r="XT100" s="14"/>
      <c r="XU100" s="14"/>
      <c r="XV100" s="14"/>
      <c r="XW100" s="14"/>
      <c r="XX100" s="14"/>
      <c r="XY100" s="14"/>
      <c r="XZ100" s="14"/>
      <c r="YA100" s="14"/>
      <c r="YB100" s="14"/>
      <c r="YC100" s="14"/>
      <c r="YD100" s="14"/>
      <c r="YE100" s="14"/>
      <c r="YF100" s="14"/>
      <c r="YG100" s="14"/>
      <c r="YH100" s="14"/>
      <c r="YI100" s="14"/>
      <c r="YJ100" s="14"/>
      <c r="YK100" s="14"/>
      <c r="YL100" s="14"/>
      <c r="YM100" s="14"/>
      <c r="YN100" s="14"/>
      <c r="YO100" s="14"/>
      <c r="YP100" s="14"/>
      <c r="YQ100" s="14"/>
      <c r="YR100" s="14"/>
      <c r="YS100" s="14"/>
      <c r="YT100" s="14"/>
      <c r="YU100" s="14"/>
      <c r="YV100" s="14"/>
      <c r="YW100" s="14"/>
      <c r="YX100" s="14"/>
      <c r="YY100" s="14"/>
      <c r="YZ100" s="14"/>
      <c r="ZA100" s="14"/>
      <c r="ZB100" s="14"/>
      <c r="ZC100" s="14"/>
      <c r="ZD100" s="14"/>
      <c r="ZE100" s="14"/>
      <c r="ZF100" s="14"/>
      <c r="ZG100" s="14"/>
      <c r="ZH100" s="14"/>
      <c r="ZI100" s="14"/>
      <c r="ZJ100" s="14"/>
      <c r="ZK100" s="14"/>
      <c r="ZL100" s="14"/>
      <c r="ZM100" s="14"/>
      <c r="ZN100" s="14"/>
      <c r="ZO100" s="14"/>
      <c r="ZP100" s="14"/>
      <c r="ZQ100" s="14"/>
      <c r="ZR100" s="14"/>
      <c r="ZS100" s="14"/>
      <c r="ZT100" s="14"/>
      <c r="ZU100" s="14"/>
      <c r="ZV100" s="14"/>
      <c r="ZW100" s="14"/>
      <c r="ZX100" s="14"/>
      <c r="ZY100" s="14"/>
      <c r="ZZ100" s="14"/>
      <c r="AAA100" s="14"/>
      <c r="AAB100" s="14"/>
      <c r="AAC100" s="14"/>
      <c r="AAD100" s="14"/>
      <c r="AAE100" s="14"/>
      <c r="AAF100" s="14"/>
      <c r="AAG100" s="14"/>
      <c r="AAH100" s="14"/>
      <c r="AAI100" s="14"/>
      <c r="AAJ100" s="14"/>
      <c r="AAK100" s="14"/>
      <c r="AAL100" s="14"/>
      <c r="AAM100" s="14"/>
      <c r="AAN100" s="14"/>
      <c r="AAO100" s="14"/>
      <c r="AAP100" s="14"/>
      <c r="AAQ100" s="14"/>
      <c r="AAR100" s="14"/>
      <c r="AAS100" s="14"/>
      <c r="AAT100" s="14"/>
      <c r="AAU100" s="14"/>
      <c r="AAV100" s="14"/>
      <c r="AAW100" s="14"/>
      <c r="AAX100" s="14"/>
      <c r="AAY100" s="14"/>
      <c r="AAZ100" s="14"/>
      <c r="ABA100" s="14"/>
      <c r="ABB100" s="14"/>
      <c r="ABC100" s="14"/>
      <c r="ABD100" s="14"/>
      <c r="ABE100" s="14"/>
      <c r="ABF100" s="14"/>
      <c r="ABG100" s="14"/>
      <c r="ABH100" s="14"/>
      <c r="ABI100" s="14"/>
      <c r="ABJ100" s="14"/>
      <c r="ABK100" s="14"/>
      <c r="ABL100" s="14"/>
      <c r="ABM100" s="14"/>
      <c r="ABN100" s="14"/>
      <c r="ABO100" s="14"/>
      <c r="ABP100" s="14"/>
      <c r="ABQ100" s="14"/>
      <c r="ABR100" s="14"/>
      <c r="ABS100" s="14"/>
      <c r="ABT100" s="14"/>
      <c r="ABU100" s="14"/>
      <c r="ABV100" s="14"/>
      <c r="ABW100" s="14"/>
      <c r="ABX100" s="14"/>
      <c r="ABY100" s="14"/>
      <c r="ABZ100" s="14"/>
      <c r="ACA100" s="14"/>
      <c r="ACB100" s="14"/>
      <c r="ACC100" s="14"/>
      <c r="ACD100" s="14"/>
      <c r="ACE100" s="14"/>
      <c r="ACF100" s="14"/>
      <c r="ACG100" s="14"/>
      <c r="ACH100" s="14"/>
      <c r="ACI100" s="14"/>
      <c r="ACJ100" s="14"/>
      <c r="ACK100" s="14"/>
      <c r="ACL100" s="14"/>
      <c r="ACM100" s="14"/>
      <c r="ACN100" s="14"/>
      <c r="ACO100" s="14"/>
      <c r="ACP100" s="14"/>
      <c r="ACQ100" s="14"/>
      <c r="ACR100" s="14"/>
      <c r="ACS100" s="14"/>
      <c r="ACT100" s="14"/>
      <c r="ACU100" s="14"/>
      <c r="ACV100" s="14"/>
      <c r="ACW100" s="14"/>
      <c r="ACX100" s="14"/>
      <c r="ACY100" s="14"/>
      <c r="ACZ100" s="14"/>
      <c r="ADA100" s="14"/>
      <c r="ADB100" s="14"/>
      <c r="ADC100" s="14"/>
      <c r="ADD100" s="14"/>
      <c r="ADE100" s="14"/>
      <c r="ADF100" s="14"/>
      <c r="ADG100" s="14"/>
      <c r="ADH100" s="14"/>
      <c r="ADI100" s="14"/>
      <c r="ADJ100" s="14"/>
      <c r="ADK100" s="14"/>
      <c r="ADL100" s="14"/>
      <c r="ADM100" s="14"/>
      <c r="ADN100" s="14"/>
      <c r="ADO100" s="14"/>
      <c r="ADP100" s="14"/>
      <c r="ADQ100" s="14"/>
      <c r="ADR100" s="14"/>
      <c r="ADS100" s="14"/>
      <c r="ADT100" s="14"/>
      <c r="ADU100" s="14"/>
      <c r="ADV100" s="14"/>
      <c r="ADW100" s="14"/>
      <c r="ADX100" s="14"/>
      <c r="ADY100" s="14"/>
      <c r="ADZ100" s="14"/>
      <c r="AEA100" s="14"/>
      <c r="AEB100" s="14"/>
      <c r="AEC100" s="14"/>
      <c r="AED100" s="14"/>
      <c r="AEE100" s="14"/>
      <c r="AEF100" s="14"/>
      <c r="AEG100" s="14"/>
      <c r="AEH100" s="14"/>
      <c r="AEI100" s="14"/>
      <c r="AEJ100" s="14"/>
      <c r="AEK100" s="14"/>
      <c r="AEL100" s="14"/>
      <c r="AEM100" s="14"/>
      <c r="AEN100" s="14"/>
      <c r="AEO100" s="14"/>
      <c r="AEP100" s="14"/>
      <c r="AEQ100" s="14"/>
      <c r="AER100" s="14"/>
      <c r="AES100" s="14"/>
      <c r="AET100" s="14"/>
      <c r="AEU100" s="14"/>
      <c r="AEV100" s="14"/>
      <c r="AEW100" s="14"/>
      <c r="AEX100" s="14"/>
      <c r="AEY100" s="14"/>
      <c r="AEZ100" s="14"/>
      <c r="AFA100" s="14"/>
      <c r="AFB100" s="14"/>
      <c r="AFC100" s="14"/>
      <c r="AFD100" s="14"/>
      <c r="AFE100" s="14"/>
      <c r="AFF100" s="14"/>
      <c r="AFG100" s="14"/>
      <c r="AFH100" s="14"/>
      <c r="AFI100" s="14"/>
      <c r="AFJ100" s="14"/>
      <c r="AFK100" s="14"/>
      <c r="AFL100" s="14"/>
      <c r="AFM100" s="14"/>
      <c r="AFN100" s="14"/>
      <c r="AFO100" s="14"/>
      <c r="AFP100" s="14"/>
      <c r="AFQ100" s="14"/>
      <c r="AFR100" s="14"/>
      <c r="AFS100" s="14"/>
      <c r="AFT100" s="14"/>
      <c r="AFU100" s="14"/>
      <c r="AFV100" s="14"/>
      <c r="AFW100" s="14"/>
      <c r="AFX100" s="14"/>
      <c r="AFY100" s="14"/>
      <c r="AFZ100" s="14"/>
      <c r="AGA100" s="14"/>
      <c r="AGB100" s="14"/>
      <c r="AGC100" s="14"/>
      <c r="AGD100" s="14"/>
      <c r="AGE100" s="14"/>
      <c r="AGF100" s="14"/>
      <c r="AGG100" s="14"/>
      <c r="AGH100" s="14"/>
      <c r="AGI100" s="14"/>
      <c r="AGJ100" s="14"/>
      <c r="AGK100" s="14"/>
      <c r="AGL100" s="14"/>
      <c r="AGM100" s="14"/>
      <c r="AGN100" s="14"/>
      <c r="AGO100" s="14"/>
      <c r="AGP100" s="14"/>
      <c r="AGQ100" s="14"/>
      <c r="AGR100" s="14"/>
      <c r="AGS100" s="14"/>
      <c r="AGT100" s="14"/>
      <c r="AGU100" s="14"/>
      <c r="AGV100" s="14"/>
      <c r="AGW100" s="14"/>
      <c r="AGX100" s="14"/>
      <c r="AGY100" s="14"/>
      <c r="AGZ100" s="14"/>
      <c r="AHA100" s="14"/>
      <c r="AHB100" s="14"/>
      <c r="AHC100" s="14"/>
      <c r="AHD100" s="14"/>
      <c r="AHE100" s="14"/>
      <c r="AHF100" s="14"/>
      <c r="AHG100" s="14"/>
      <c r="AHH100" s="14"/>
      <c r="AHI100" s="14"/>
      <c r="AHJ100" s="14"/>
      <c r="AHK100" s="14"/>
      <c r="AHL100" s="14"/>
      <c r="AHM100" s="14"/>
      <c r="AHN100" s="14"/>
      <c r="AHO100" s="14"/>
      <c r="AHP100" s="14"/>
      <c r="AHQ100" s="14"/>
      <c r="AHR100" s="14"/>
      <c r="AHS100" s="14"/>
      <c r="AHT100" s="14"/>
      <c r="AHU100" s="14"/>
      <c r="AHV100" s="14"/>
      <c r="AHW100" s="14"/>
      <c r="AHX100" s="14"/>
      <c r="AHY100" s="14"/>
      <c r="AHZ100" s="14"/>
      <c r="AIA100" s="14"/>
      <c r="AIB100" s="14"/>
      <c r="AIC100" s="14"/>
      <c r="AID100" s="14"/>
      <c r="AIE100" s="14"/>
      <c r="AIF100" s="14"/>
      <c r="AIG100" s="14"/>
      <c r="AIH100" s="14"/>
      <c r="AII100" s="14"/>
      <c r="AIJ100" s="14"/>
      <c r="AIK100" s="14"/>
      <c r="AIL100" s="14"/>
      <c r="AIM100" s="14"/>
      <c r="AIN100" s="14"/>
      <c r="AIO100" s="14"/>
      <c r="AIP100" s="14"/>
      <c r="AIQ100" s="14"/>
      <c r="AIR100" s="14"/>
      <c r="AIS100" s="14"/>
      <c r="AIT100" s="14"/>
      <c r="AIU100" s="14"/>
      <c r="AIV100" s="14"/>
      <c r="AIW100" s="14"/>
      <c r="AIX100" s="14"/>
      <c r="AIY100" s="14"/>
      <c r="AIZ100" s="14"/>
      <c r="AJA100" s="14"/>
      <c r="AJB100" s="14"/>
      <c r="AJC100" s="14"/>
      <c r="AJD100" s="14"/>
      <c r="AJE100" s="14"/>
      <c r="AJF100" s="14"/>
      <c r="AJG100" s="14"/>
      <c r="AJH100" s="14"/>
      <c r="AJI100" s="14"/>
      <c r="AJJ100" s="14"/>
      <c r="AJK100" s="14"/>
      <c r="AJL100" s="14"/>
      <c r="AJM100" s="14"/>
      <c r="AJN100" s="14"/>
      <c r="AJO100" s="14"/>
      <c r="AJP100" s="14"/>
      <c r="AJQ100" s="14"/>
      <c r="AJR100" s="14"/>
      <c r="AJS100" s="14"/>
      <c r="AJT100" s="14"/>
      <c r="AJU100" s="14"/>
      <c r="AJV100" s="14"/>
      <c r="AJW100" s="14"/>
      <c r="AJX100" s="14"/>
      <c r="AJY100" s="14"/>
      <c r="AJZ100" s="14"/>
      <c r="AKA100" s="14"/>
      <c r="AKB100" s="14"/>
      <c r="AKC100" s="14"/>
      <c r="AKD100" s="14"/>
      <c r="AKE100" s="14"/>
      <c r="AKF100" s="14"/>
      <c r="AKG100" s="14"/>
      <c r="AKH100" s="14"/>
      <c r="AKI100" s="14"/>
      <c r="AKJ100" s="14"/>
      <c r="AKK100" s="14"/>
      <c r="AKL100" s="14"/>
      <c r="AKM100" s="14"/>
      <c r="AKN100" s="14"/>
      <c r="AKO100" s="14"/>
      <c r="AKP100" s="14"/>
      <c r="AKQ100" s="14"/>
      <c r="AKR100" s="14"/>
      <c r="AKS100" s="14"/>
      <c r="AKT100" s="14"/>
      <c r="AKU100" s="14"/>
      <c r="AKV100" s="14"/>
      <c r="AKW100" s="14"/>
      <c r="AKX100" s="14"/>
      <c r="AKY100" s="14"/>
      <c r="AKZ100" s="14"/>
      <c r="ALA100" s="14"/>
      <c r="ALB100" s="14"/>
      <c r="ALC100" s="14"/>
      <c r="ALD100" s="14"/>
      <c r="ALE100" s="14"/>
      <c r="ALF100" s="14"/>
      <c r="ALG100" s="14"/>
      <c r="ALH100" s="14"/>
      <c r="ALI100" s="14"/>
      <c r="ALJ100" s="14"/>
      <c r="ALK100" s="14"/>
      <c r="ALL100" s="14"/>
      <c r="ALM100" s="14"/>
      <c r="ALN100" s="14"/>
      <c r="ALO100" s="14"/>
      <c r="ALP100" s="14"/>
      <c r="ALQ100" s="14"/>
      <c r="ALR100" s="14"/>
      <c r="ALS100" s="14"/>
      <c r="ALT100" s="14"/>
      <c r="ALU100" s="14"/>
      <c r="ALV100" s="14"/>
      <c r="ALW100" s="14"/>
      <c r="ALX100" s="14"/>
      <c r="ALY100" s="14"/>
      <c r="ALZ100" s="14"/>
      <c r="AMA100" s="14"/>
      <c r="AMB100" s="14"/>
      <c r="AMC100" s="14"/>
      <c r="AMD100" s="14"/>
      <c r="AME100" s="14"/>
      <c r="AMF100" s="14"/>
      <c r="AMG100" s="14"/>
      <c r="AMH100" s="14"/>
      <c r="AMI100" s="14"/>
      <c r="AMJ100" s="14"/>
    </row>
    <row r="101" spans="1:1024" s="139" customFormat="1" x14ac:dyDescent="0.3">
      <c r="A101" s="180"/>
      <c r="B101" s="14" t="s">
        <v>72</v>
      </c>
      <c r="C101" s="137" t="s">
        <v>172</v>
      </c>
      <c r="D101" s="14"/>
      <c r="E101" s="140"/>
      <c r="F101" s="140"/>
      <c r="TA101" s="14"/>
      <c r="TB101" s="14"/>
      <c r="TC101" s="14"/>
      <c r="TD101" s="14"/>
      <c r="TE101" s="14"/>
      <c r="TF101" s="14"/>
      <c r="TG101" s="14"/>
      <c r="TH101" s="14"/>
      <c r="TI101" s="14"/>
      <c r="TJ101" s="14"/>
      <c r="TK101" s="14"/>
      <c r="TL101" s="14"/>
      <c r="TM101" s="14"/>
      <c r="TN101" s="14"/>
      <c r="TO101" s="14"/>
      <c r="TP101" s="14"/>
      <c r="TQ101" s="14"/>
      <c r="TR101" s="14"/>
      <c r="TS101" s="14"/>
      <c r="TT101" s="14"/>
      <c r="TU101" s="14"/>
      <c r="TV101" s="14"/>
      <c r="TW101" s="14"/>
      <c r="TX101" s="14"/>
      <c r="TY101" s="14"/>
      <c r="TZ101" s="14"/>
      <c r="UA101" s="14"/>
      <c r="UB101" s="14"/>
      <c r="UC101" s="14"/>
      <c r="UD101" s="14"/>
      <c r="UE101" s="14"/>
      <c r="UF101" s="14"/>
      <c r="UG101" s="14"/>
      <c r="UH101" s="14"/>
      <c r="UI101" s="14"/>
      <c r="UJ101" s="14"/>
      <c r="UK101" s="14"/>
      <c r="UL101" s="14"/>
      <c r="UM101" s="14"/>
      <c r="UN101" s="14"/>
      <c r="UO101" s="14"/>
      <c r="UP101" s="14"/>
      <c r="UQ101" s="14"/>
      <c r="UR101" s="14"/>
      <c r="US101" s="14"/>
      <c r="UT101" s="14"/>
      <c r="UU101" s="14"/>
      <c r="UV101" s="14"/>
      <c r="UW101" s="14"/>
      <c r="UX101" s="14"/>
      <c r="UY101" s="14"/>
      <c r="UZ101" s="14"/>
      <c r="VA101" s="14"/>
      <c r="VB101" s="14"/>
      <c r="VC101" s="14"/>
      <c r="VD101" s="14"/>
      <c r="VE101" s="14"/>
      <c r="VF101" s="14"/>
      <c r="VG101" s="14"/>
      <c r="VH101" s="14"/>
      <c r="VI101" s="14"/>
      <c r="VJ101" s="14"/>
      <c r="VK101" s="14"/>
      <c r="VL101" s="14"/>
      <c r="VM101" s="14"/>
      <c r="VN101" s="14"/>
      <c r="VO101" s="14"/>
      <c r="VP101" s="14"/>
      <c r="VQ101" s="14"/>
      <c r="VR101" s="14"/>
      <c r="VS101" s="14"/>
      <c r="VT101" s="14"/>
      <c r="VU101" s="14"/>
      <c r="VV101" s="14"/>
      <c r="VW101" s="14"/>
      <c r="VX101" s="14"/>
      <c r="VY101" s="14"/>
      <c r="VZ101" s="14"/>
      <c r="WA101" s="14"/>
      <c r="WB101" s="14"/>
      <c r="WC101" s="14"/>
      <c r="WD101" s="14"/>
      <c r="WE101" s="14"/>
      <c r="WF101" s="14"/>
      <c r="WG101" s="14"/>
      <c r="WH101" s="14"/>
      <c r="WI101" s="14"/>
      <c r="WJ101" s="14"/>
      <c r="WK101" s="14"/>
      <c r="WL101" s="14"/>
      <c r="WM101" s="14"/>
      <c r="WN101" s="14"/>
      <c r="WO101" s="14"/>
      <c r="WP101" s="14"/>
      <c r="WQ101" s="14"/>
      <c r="WR101" s="14"/>
      <c r="WS101" s="14"/>
      <c r="WT101" s="14"/>
      <c r="WU101" s="14"/>
      <c r="WV101" s="14"/>
      <c r="WW101" s="14"/>
      <c r="WX101" s="14"/>
      <c r="WY101" s="14"/>
      <c r="WZ101" s="14"/>
      <c r="XA101" s="14"/>
      <c r="XB101" s="14"/>
      <c r="XC101" s="14"/>
      <c r="XD101" s="14"/>
      <c r="XE101" s="14"/>
      <c r="XF101" s="14"/>
      <c r="XG101" s="14"/>
      <c r="XH101" s="14"/>
      <c r="XI101" s="14"/>
      <c r="XJ101" s="14"/>
      <c r="XK101" s="14"/>
      <c r="XL101" s="14"/>
      <c r="XM101" s="14"/>
      <c r="XN101" s="14"/>
      <c r="XO101" s="14"/>
      <c r="XP101" s="14"/>
      <c r="XQ101" s="14"/>
      <c r="XR101" s="14"/>
      <c r="XS101" s="14"/>
      <c r="XT101" s="14"/>
      <c r="XU101" s="14"/>
      <c r="XV101" s="14"/>
      <c r="XW101" s="14"/>
      <c r="XX101" s="14"/>
      <c r="XY101" s="14"/>
      <c r="XZ101" s="14"/>
      <c r="YA101" s="14"/>
      <c r="YB101" s="14"/>
      <c r="YC101" s="14"/>
      <c r="YD101" s="14"/>
      <c r="YE101" s="14"/>
      <c r="YF101" s="14"/>
      <c r="YG101" s="14"/>
      <c r="YH101" s="14"/>
      <c r="YI101" s="14"/>
      <c r="YJ101" s="14"/>
      <c r="YK101" s="14"/>
      <c r="YL101" s="14"/>
      <c r="YM101" s="14"/>
      <c r="YN101" s="14"/>
      <c r="YO101" s="14"/>
      <c r="YP101" s="14"/>
      <c r="YQ101" s="14"/>
      <c r="YR101" s="14"/>
      <c r="YS101" s="14"/>
      <c r="YT101" s="14"/>
      <c r="YU101" s="14"/>
      <c r="YV101" s="14"/>
      <c r="YW101" s="14"/>
      <c r="YX101" s="14"/>
      <c r="YY101" s="14"/>
      <c r="YZ101" s="14"/>
      <c r="ZA101" s="14"/>
      <c r="ZB101" s="14"/>
      <c r="ZC101" s="14"/>
      <c r="ZD101" s="14"/>
      <c r="ZE101" s="14"/>
      <c r="ZF101" s="14"/>
      <c r="ZG101" s="14"/>
      <c r="ZH101" s="14"/>
      <c r="ZI101" s="14"/>
      <c r="ZJ101" s="14"/>
      <c r="ZK101" s="14"/>
      <c r="ZL101" s="14"/>
      <c r="ZM101" s="14"/>
      <c r="ZN101" s="14"/>
      <c r="ZO101" s="14"/>
      <c r="ZP101" s="14"/>
      <c r="ZQ101" s="14"/>
      <c r="ZR101" s="14"/>
      <c r="ZS101" s="14"/>
      <c r="ZT101" s="14"/>
      <c r="ZU101" s="14"/>
      <c r="ZV101" s="14"/>
      <c r="ZW101" s="14"/>
      <c r="ZX101" s="14"/>
      <c r="ZY101" s="14"/>
      <c r="ZZ101" s="14"/>
      <c r="AAA101" s="14"/>
      <c r="AAB101" s="14"/>
      <c r="AAC101" s="14"/>
      <c r="AAD101" s="14"/>
      <c r="AAE101" s="14"/>
      <c r="AAF101" s="14"/>
      <c r="AAG101" s="14"/>
      <c r="AAH101" s="14"/>
      <c r="AAI101" s="14"/>
      <c r="AAJ101" s="14"/>
      <c r="AAK101" s="14"/>
      <c r="AAL101" s="14"/>
      <c r="AAM101" s="14"/>
      <c r="AAN101" s="14"/>
      <c r="AAO101" s="14"/>
      <c r="AAP101" s="14"/>
      <c r="AAQ101" s="14"/>
      <c r="AAR101" s="14"/>
      <c r="AAS101" s="14"/>
      <c r="AAT101" s="14"/>
      <c r="AAU101" s="14"/>
      <c r="AAV101" s="14"/>
      <c r="AAW101" s="14"/>
      <c r="AAX101" s="14"/>
      <c r="AAY101" s="14"/>
      <c r="AAZ101" s="14"/>
      <c r="ABA101" s="14"/>
      <c r="ABB101" s="14"/>
      <c r="ABC101" s="14"/>
      <c r="ABD101" s="14"/>
      <c r="ABE101" s="14"/>
      <c r="ABF101" s="14"/>
      <c r="ABG101" s="14"/>
      <c r="ABH101" s="14"/>
      <c r="ABI101" s="14"/>
      <c r="ABJ101" s="14"/>
      <c r="ABK101" s="14"/>
      <c r="ABL101" s="14"/>
      <c r="ABM101" s="14"/>
      <c r="ABN101" s="14"/>
      <c r="ABO101" s="14"/>
      <c r="ABP101" s="14"/>
      <c r="ABQ101" s="14"/>
      <c r="ABR101" s="14"/>
      <c r="ABS101" s="14"/>
      <c r="ABT101" s="14"/>
      <c r="ABU101" s="14"/>
      <c r="ABV101" s="14"/>
      <c r="ABW101" s="14"/>
      <c r="ABX101" s="14"/>
      <c r="ABY101" s="14"/>
      <c r="ABZ101" s="14"/>
      <c r="ACA101" s="14"/>
      <c r="ACB101" s="14"/>
      <c r="ACC101" s="14"/>
      <c r="ACD101" s="14"/>
      <c r="ACE101" s="14"/>
      <c r="ACF101" s="14"/>
      <c r="ACG101" s="14"/>
      <c r="ACH101" s="14"/>
      <c r="ACI101" s="14"/>
      <c r="ACJ101" s="14"/>
      <c r="ACK101" s="14"/>
      <c r="ACL101" s="14"/>
      <c r="ACM101" s="14"/>
      <c r="ACN101" s="14"/>
      <c r="ACO101" s="14"/>
      <c r="ACP101" s="14"/>
      <c r="ACQ101" s="14"/>
      <c r="ACR101" s="14"/>
      <c r="ACS101" s="14"/>
      <c r="ACT101" s="14"/>
      <c r="ACU101" s="14"/>
      <c r="ACV101" s="14"/>
      <c r="ACW101" s="14"/>
      <c r="ACX101" s="14"/>
      <c r="ACY101" s="14"/>
      <c r="ACZ101" s="14"/>
      <c r="ADA101" s="14"/>
      <c r="ADB101" s="14"/>
      <c r="ADC101" s="14"/>
      <c r="ADD101" s="14"/>
      <c r="ADE101" s="14"/>
      <c r="ADF101" s="14"/>
      <c r="ADG101" s="14"/>
      <c r="ADH101" s="14"/>
      <c r="ADI101" s="14"/>
      <c r="ADJ101" s="14"/>
      <c r="ADK101" s="14"/>
      <c r="ADL101" s="14"/>
      <c r="ADM101" s="14"/>
      <c r="ADN101" s="14"/>
      <c r="ADO101" s="14"/>
      <c r="ADP101" s="14"/>
      <c r="ADQ101" s="14"/>
      <c r="ADR101" s="14"/>
      <c r="ADS101" s="14"/>
      <c r="ADT101" s="14"/>
      <c r="ADU101" s="14"/>
      <c r="ADV101" s="14"/>
      <c r="ADW101" s="14"/>
      <c r="ADX101" s="14"/>
      <c r="ADY101" s="14"/>
      <c r="ADZ101" s="14"/>
      <c r="AEA101" s="14"/>
      <c r="AEB101" s="14"/>
      <c r="AEC101" s="14"/>
      <c r="AED101" s="14"/>
      <c r="AEE101" s="14"/>
      <c r="AEF101" s="14"/>
      <c r="AEG101" s="14"/>
      <c r="AEH101" s="14"/>
      <c r="AEI101" s="14"/>
      <c r="AEJ101" s="14"/>
      <c r="AEK101" s="14"/>
      <c r="AEL101" s="14"/>
      <c r="AEM101" s="14"/>
      <c r="AEN101" s="14"/>
      <c r="AEO101" s="14"/>
      <c r="AEP101" s="14"/>
      <c r="AEQ101" s="14"/>
      <c r="AER101" s="14"/>
      <c r="AES101" s="14"/>
      <c r="AET101" s="14"/>
      <c r="AEU101" s="14"/>
      <c r="AEV101" s="14"/>
      <c r="AEW101" s="14"/>
      <c r="AEX101" s="14"/>
      <c r="AEY101" s="14"/>
      <c r="AEZ101" s="14"/>
      <c r="AFA101" s="14"/>
      <c r="AFB101" s="14"/>
      <c r="AFC101" s="14"/>
      <c r="AFD101" s="14"/>
      <c r="AFE101" s="14"/>
      <c r="AFF101" s="14"/>
      <c r="AFG101" s="14"/>
      <c r="AFH101" s="14"/>
      <c r="AFI101" s="14"/>
      <c r="AFJ101" s="14"/>
      <c r="AFK101" s="14"/>
      <c r="AFL101" s="14"/>
      <c r="AFM101" s="14"/>
      <c r="AFN101" s="14"/>
      <c r="AFO101" s="14"/>
      <c r="AFP101" s="14"/>
      <c r="AFQ101" s="14"/>
      <c r="AFR101" s="14"/>
      <c r="AFS101" s="14"/>
      <c r="AFT101" s="14"/>
      <c r="AFU101" s="14"/>
      <c r="AFV101" s="14"/>
      <c r="AFW101" s="14"/>
      <c r="AFX101" s="14"/>
      <c r="AFY101" s="14"/>
      <c r="AFZ101" s="14"/>
      <c r="AGA101" s="14"/>
      <c r="AGB101" s="14"/>
      <c r="AGC101" s="14"/>
      <c r="AGD101" s="14"/>
      <c r="AGE101" s="14"/>
      <c r="AGF101" s="14"/>
      <c r="AGG101" s="14"/>
      <c r="AGH101" s="14"/>
      <c r="AGI101" s="14"/>
      <c r="AGJ101" s="14"/>
      <c r="AGK101" s="14"/>
      <c r="AGL101" s="14"/>
      <c r="AGM101" s="14"/>
      <c r="AGN101" s="14"/>
      <c r="AGO101" s="14"/>
      <c r="AGP101" s="14"/>
      <c r="AGQ101" s="14"/>
      <c r="AGR101" s="14"/>
      <c r="AGS101" s="14"/>
      <c r="AGT101" s="14"/>
      <c r="AGU101" s="14"/>
      <c r="AGV101" s="14"/>
      <c r="AGW101" s="14"/>
      <c r="AGX101" s="14"/>
      <c r="AGY101" s="14"/>
      <c r="AGZ101" s="14"/>
      <c r="AHA101" s="14"/>
      <c r="AHB101" s="14"/>
      <c r="AHC101" s="14"/>
      <c r="AHD101" s="14"/>
      <c r="AHE101" s="14"/>
      <c r="AHF101" s="14"/>
      <c r="AHG101" s="14"/>
      <c r="AHH101" s="14"/>
      <c r="AHI101" s="14"/>
      <c r="AHJ101" s="14"/>
      <c r="AHK101" s="14"/>
      <c r="AHL101" s="14"/>
      <c r="AHM101" s="14"/>
      <c r="AHN101" s="14"/>
      <c r="AHO101" s="14"/>
      <c r="AHP101" s="14"/>
      <c r="AHQ101" s="14"/>
      <c r="AHR101" s="14"/>
      <c r="AHS101" s="14"/>
      <c r="AHT101" s="14"/>
      <c r="AHU101" s="14"/>
      <c r="AHV101" s="14"/>
      <c r="AHW101" s="14"/>
      <c r="AHX101" s="14"/>
      <c r="AHY101" s="14"/>
      <c r="AHZ101" s="14"/>
      <c r="AIA101" s="14"/>
      <c r="AIB101" s="14"/>
      <c r="AIC101" s="14"/>
      <c r="AID101" s="14"/>
      <c r="AIE101" s="14"/>
      <c r="AIF101" s="14"/>
      <c r="AIG101" s="14"/>
      <c r="AIH101" s="14"/>
      <c r="AII101" s="14"/>
      <c r="AIJ101" s="14"/>
      <c r="AIK101" s="14"/>
      <c r="AIL101" s="14"/>
      <c r="AIM101" s="14"/>
      <c r="AIN101" s="14"/>
      <c r="AIO101" s="14"/>
      <c r="AIP101" s="14"/>
      <c r="AIQ101" s="14"/>
      <c r="AIR101" s="14"/>
      <c r="AIS101" s="14"/>
      <c r="AIT101" s="14"/>
      <c r="AIU101" s="14"/>
      <c r="AIV101" s="14"/>
      <c r="AIW101" s="14"/>
      <c r="AIX101" s="14"/>
      <c r="AIY101" s="14"/>
      <c r="AIZ101" s="14"/>
      <c r="AJA101" s="14"/>
      <c r="AJB101" s="14"/>
      <c r="AJC101" s="14"/>
      <c r="AJD101" s="14"/>
      <c r="AJE101" s="14"/>
      <c r="AJF101" s="14"/>
      <c r="AJG101" s="14"/>
      <c r="AJH101" s="14"/>
      <c r="AJI101" s="14"/>
      <c r="AJJ101" s="14"/>
      <c r="AJK101" s="14"/>
      <c r="AJL101" s="14"/>
      <c r="AJM101" s="14"/>
      <c r="AJN101" s="14"/>
      <c r="AJO101" s="14"/>
      <c r="AJP101" s="14"/>
      <c r="AJQ101" s="14"/>
      <c r="AJR101" s="14"/>
      <c r="AJS101" s="14"/>
      <c r="AJT101" s="14"/>
      <c r="AJU101" s="14"/>
      <c r="AJV101" s="14"/>
      <c r="AJW101" s="14"/>
      <c r="AJX101" s="14"/>
      <c r="AJY101" s="14"/>
      <c r="AJZ101" s="14"/>
      <c r="AKA101" s="14"/>
      <c r="AKB101" s="14"/>
      <c r="AKC101" s="14"/>
      <c r="AKD101" s="14"/>
      <c r="AKE101" s="14"/>
      <c r="AKF101" s="14"/>
      <c r="AKG101" s="14"/>
      <c r="AKH101" s="14"/>
      <c r="AKI101" s="14"/>
      <c r="AKJ101" s="14"/>
      <c r="AKK101" s="14"/>
      <c r="AKL101" s="14"/>
      <c r="AKM101" s="14"/>
      <c r="AKN101" s="14"/>
      <c r="AKO101" s="14"/>
      <c r="AKP101" s="14"/>
      <c r="AKQ101" s="14"/>
      <c r="AKR101" s="14"/>
      <c r="AKS101" s="14"/>
      <c r="AKT101" s="14"/>
      <c r="AKU101" s="14"/>
      <c r="AKV101" s="14"/>
      <c r="AKW101" s="14"/>
      <c r="AKX101" s="14"/>
      <c r="AKY101" s="14"/>
      <c r="AKZ101" s="14"/>
      <c r="ALA101" s="14"/>
      <c r="ALB101" s="14"/>
      <c r="ALC101" s="14"/>
      <c r="ALD101" s="14"/>
      <c r="ALE101" s="14"/>
      <c r="ALF101" s="14"/>
      <c r="ALG101" s="14"/>
      <c r="ALH101" s="14"/>
      <c r="ALI101" s="14"/>
      <c r="ALJ101" s="14"/>
      <c r="ALK101" s="14"/>
      <c r="ALL101" s="14"/>
      <c r="ALM101" s="14"/>
      <c r="ALN101" s="14"/>
      <c r="ALO101" s="14"/>
      <c r="ALP101" s="14"/>
      <c r="ALQ101" s="14"/>
      <c r="ALR101" s="14"/>
      <c r="ALS101" s="14"/>
      <c r="ALT101" s="14"/>
      <c r="ALU101" s="14"/>
      <c r="ALV101" s="14"/>
      <c r="ALW101" s="14"/>
      <c r="ALX101" s="14"/>
      <c r="ALY101" s="14"/>
      <c r="ALZ101" s="14"/>
      <c r="AMA101" s="14"/>
      <c r="AMB101" s="14"/>
      <c r="AMC101" s="14"/>
      <c r="AMD101" s="14"/>
      <c r="AME101" s="14"/>
      <c r="AMF101" s="14"/>
      <c r="AMG101" s="14"/>
      <c r="AMH101" s="14"/>
      <c r="AMI101" s="14"/>
      <c r="AMJ101" s="14"/>
    </row>
    <row r="102" spans="1:1024" s="136" customFormat="1" x14ac:dyDescent="0.3">
      <c r="A102" s="180" t="s">
        <v>173</v>
      </c>
      <c r="B102" s="14" t="s">
        <v>70</v>
      </c>
      <c r="C102" s="14" t="s">
        <v>174</v>
      </c>
      <c r="D102" s="14"/>
      <c r="E102" s="138"/>
      <c r="F102" s="138"/>
      <c r="TA102" s="14"/>
      <c r="TB102" s="14"/>
      <c r="TC102" s="14"/>
      <c r="TD102" s="14"/>
      <c r="TE102" s="14"/>
      <c r="TF102" s="14"/>
      <c r="TG102" s="14"/>
      <c r="TH102" s="14"/>
      <c r="TI102" s="14"/>
      <c r="TJ102" s="14"/>
      <c r="TK102" s="14"/>
      <c r="TL102" s="14"/>
      <c r="TM102" s="14"/>
      <c r="TN102" s="14"/>
      <c r="TO102" s="14"/>
      <c r="TP102" s="14"/>
      <c r="TQ102" s="14"/>
      <c r="TR102" s="14"/>
      <c r="TS102" s="14"/>
      <c r="TT102" s="14"/>
      <c r="TU102" s="14"/>
      <c r="TV102" s="14"/>
      <c r="TW102" s="14"/>
      <c r="TX102" s="14"/>
      <c r="TY102" s="14"/>
      <c r="TZ102" s="14"/>
      <c r="UA102" s="14"/>
      <c r="UB102" s="14"/>
      <c r="UC102" s="14"/>
      <c r="UD102" s="14"/>
      <c r="UE102" s="14"/>
      <c r="UF102" s="14"/>
      <c r="UG102" s="14"/>
      <c r="UH102" s="14"/>
      <c r="UI102" s="14"/>
      <c r="UJ102" s="14"/>
      <c r="UK102" s="14"/>
      <c r="UL102" s="14"/>
      <c r="UM102" s="14"/>
      <c r="UN102" s="14"/>
      <c r="UO102" s="14"/>
      <c r="UP102" s="14"/>
      <c r="UQ102" s="14"/>
      <c r="UR102" s="14"/>
      <c r="US102" s="14"/>
      <c r="UT102" s="14"/>
      <c r="UU102" s="14"/>
      <c r="UV102" s="14"/>
      <c r="UW102" s="14"/>
      <c r="UX102" s="14"/>
      <c r="UY102" s="14"/>
      <c r="UZ102" s="14"/>
      <c r="VA102" s="14"/>
      <c r="VB102" s="14"/>
      <c r="VC102" s="14"/>
      <c r="VD102" s="14"/>
      <c r="VE102" s="14"/>
      <c r="VF102" s="14"/>
      <c r="VG102" s="14"/>
      <c r="VH102" s="14"/>
      <c r="VI102" s="14"/>
      <c r="VJ102" s="14"/>
      <c r="VK102" s="14"/>
      <c r="VL102" s="14"/>
      <c r="VM102" s="14"/>
      <c r="VN102" s="14"/>
      <c r="VO102" s="14"/>
      <c r="VP102" s="14"/>
      <c r="VQ102" s="14"/>
      <c r="VR102" s="14"/>
      <c r="VS102" s="14"/>
      <c r="VT102" s="14"/>
      <c r="VU102" s="14"/>
      <c r="VV102" s="14"/>
      <c r="VW102" s="14"/>
      <c r="VX102" s="14"/>
      <c r="VY102" s="14"/>
      <c r="VZ102" s="14"/>
      <c r="WA102" s="14"/>
      <c r="WB102" s="14"/>
      <c r="WC102" s="14"/>
      <c r="WD102" s="14"/>
      <c r="WE102" s="14"/>
      <c r="WF102" s="14"/>
      <c r="WG102" s="14"/>
      <c r="WH102" s="14"/>
      <c r="WI102" s="14"/>
      <c r="WJ102" s="14"/>
      <c r="WK102" s="14"/>
      <c r="WL102" s="14"/>
      <c r="WM102" s="14"/>
      <c r="WN102" s="14"/>
      <c r="WO102" s="14"/>
      <c r="WP102" s="14"/>
      <c r="WQ102" s="14"/>
      <c r="WR102" s="14"/>
      <c r="WS102" s="14"/>
      <c r="WT102" s="14"/>
      <c r="WU102" s="14"/>
      <c r="WV102" s="14"/>
      <c r="WW102" s="14"/>
      <c r="WX102" s="14"/>
      <c r="WY102" s="14"/>
      <c r="WZ102" s="14"/>
      <c r="XA102" s="14"/>
      <c r="XB102" s="14"/>
      <c r="XC102" s="14"/>
      <c r="XD102" s="14"/>
      <c r="XE102" s="14"/>
      <c r="XF102" s="14"/>
      <c r="XG102" s="14"/>
      <c r="XH102" s="14"/>
      <c r="XI102" s="14"/>
      <c r="XJ102" s="14"/>
      <c r="XK102" s="14"/>
      <c r="XL102" s="14"/>
      <c r="XM102" s="14"/>
      <c r="XN102" s="14"/>
      <c r="XO102" s="14"/>
      <c r="XP102" s="14"/>
      <c r="XQ102" s="14"/>
      <c r="XR102" s="14"/>
      <c r="XS102" s="14"/>
      <c r="XT102" s="14"/>
      <c r="XU102" s="14"/>
      <c r="XV102" s="14"/>
      <c r="XW102" s="14"/>
      <c r="XX102" s="14"/>
      <c r="XY102" s="14"/>
      <c r="XZ102" s="14"/>
      <c r="YA102" s="14"/>
      <c r="YB102" s="14"/>
      <c r="YC102" s="14"/>
      <c r="YD102" s="14"/>
      <c r="YE102" s="14"/>
      <c r="YF102" s="14"/>
      <c r="YG102" s="14"/>
      <c r="YH102" s="14"/>
      <c r="YI102" s="14"/>
      <c r="YJ102" s="14"/>
      <c r="YK102" s="14"/>
      <c r="YL102" s="14"/>
      <c r="YM102" s="14"/>
      <c r="YN102" s="14"/>
      <c r="YO102" s="14"/>
      <c r="YP102" s="14"/>
      <c r="YQ102" s="14"/>
      <c r="YR102" s="14"/>
      <c r="YS102" s="14"/>
      <c r="YT102" s="14"/>
      <c r="YU102" s="14"/>
      <c r="YV102" s="14"/>
      <c r="YW102" s="14"/>
      <c r="YX102" s="14"/>
      <c r="YY102" s="14"/>
      <c r="YZ102" s="14"/>
      <c r="ZA102" s="14"/>
      <c r="ZB102" s="14"/>
      <c r="ZC102" s="14"/>
      <c r="ZD102" s="14"/>
      <c r="ZE102" s="14"/>
      <c r="ZF102" s="14"/>
      <c r="ZG102" s="14"/>
      <c r="ZH102" s="14"/>
      <c r="ZI102" s="14"/>
      <c r="ZJ102" s="14"/>
      <c r="ZK102" s="14"/>
      <c r="ZL102" s="14"/>
      <c r="ZM102" s="14"/>
      <c r="ZN102" s="14"/>
      <c r="ZO102" s="14"/>
      <c r="ZP102" s="14"/>
      <c r="ZQ102" s="14"/>
      <c r="ZR102" s="14"/>
      <c r="ZS102" s="14"/>
      <c r="ZT102" s="14"/>
      <c r="ZU102" s="14"/>
      <c r="ZV102" s="14"/>
      <c r="ZW102" s="14"/>
      <c r="ZX102" s="14"/>
      <c r="ZY102" s="14"/>
      <c r="ZZ102" s="14"/>
      <c r="AAA102" s="14"/>
      <c r="AAB102" s="14"/>
      <c r="AAC102" s="14"/>
      <c r="AAD102" s="14"/>
      <c r="AAE102" s="14"/>
      <c r="AAF102" s="14"/>
      <c r="AAG102" s="14"/>
      <c r="AAH102" s="14"/>
      <c r="AAI102" s="14"/>
      <c r="AAJ102" s="14"/>
      <c r="AAK102" s="14"/>
      <c r="AAL102" s="14"/>
      <c r="AAM102" s="14"/>
      <c r="AAN102" s="14"/>
      <c r="AAO102" s="14"/>
      <c r="AAP102" s="14"/>
      <c r="AAQ102" s="14"/>
      <c r="AAR102" s="14"/>
      <c r="AAS102" s="14"/>
      <c r="AAT102" s="14"/>
      <c r="AAU102" s="14"/>
      <c r="AAV102" s="14"/>
      <c r="AAW102" s="14"/>
      <c r="AAX102" s="14"/>
      <c r="AAY102" s="14"/>
      <c r="AAZ102" s="14"/>
      <c r="ABA102" s="14"/>
      <c r="ABB102" s="14"/>
      <c r="ABC102" s="14"/>
      <c r="ABD102" s="14"/>
      <c r="ABE102" s="14"/>
      <c r="ABF102" s="14"/>
      <c r="ABG102" s="14"/>
      <c r="ABH102" s="14"/>
      <c r="ABI102" s="14"/>
      <c r="ABJ102" s="14"/>
      <c r="ABK102" s="14"/>
      <c r="ABL102" s="14"/>
      <c r="ABM102" s="14"/>
      <c r="ABN102" s="14"/>
      <c r="ABO102" s="14"/>
      <c r="ABP102" s="14"/>
      <c r="ABQ102" s="14"/>
      <c r="ABR102" s="14"/>
      <c r="ABS102" s="14"/>
      <c r="ABT102" s="14"/>
      <c r="ABU102" s="14"/>
      <c r="ABV102" s="14"/>
      <c r="ABW102" s="14"/>
      <c r="ABX102" s="14"/>
      <c r="ABY102" s="14"/>
      <c r="ABZ102" s="14"/>
      <c r="ACA102" s="14"/>
      <c r="ACB102" s="14"/>
      <c r="ACC102" s="14"/>
      <c r="ACD102" s="14"/>
      <c r="ACE102" s="14"/>
      <c r="ACF102" s="14"/>
      <c r="ACG102" s="14"/>
      <c r="ACH102" s="14"/>
      <c r="ACI102" s="14"/>
      <c r="ACJ102" s="14"/>
      <c r="ACK102" s="14"/>
      <c r="ACL102" s="14"/>
      <c r="ACM102" s="14"/>
      <c r="ACN102" s="14"/>
      <c r="ACO102" s="14"/>
      <c r="ACP102" s="14"/>
      <c r="ACQ102" s="14"/>
      <c r="ACR102" s="14"/>
      <c r="ACS102" s="14"/>
      <c r="ACT102" s="14"/>
      <c r="ACU102" s="14"/>
      <c r="ACV102" s="14"/>
      <c r="ACW102" s="14"/>
      <c r="ACX102" s="14"/>
      <c r="ACY102" s="14"/>
      <c r="ACZ102" s="14"/>
      <c r="ADA102" s="14"/>
      <c r="ADB102" s="14"/>
      <c r="ADC102" s="14"/>
      <c r="ADD102" s="14"/>
      <c r="ADE102" s="14"/>
      <c r="ADF102" s="14"/>
      <c r="ADG102" s="14"/>
      <c r="ADH102" s="14"/>
      <c r="ADI102" s="14"/>
      <c r="ADJ102" s="14"/>
      <c r="ADK102" s="14"/>
      <c r="ADL102" s="14"/>
      <c r="ADM102" s="14"/>
      <c r="ADN102" s="14"/>
      <c r="ADO102" s="14"/>
      <c r="ADP102" s="14"/>
      <c r="ADQ102" s="14"/>
      <c r="ADR102" s="14"/>
      <c r="ADS102" s="14"/>
      <c r="ADT102" s="14"/>
      <c r="ADU102" s="14"/>
      <c r="ADV102" s="14"/>
      <c r="ADW102" s="14"/>
      <c r="ADX102" s="14"/>
      <c r="ADY102" s="14"/>
      <c r="ADZ102" s="14"/>
      <c r="AEA102" s="14"/>
      <c r="AEB102" s="14"/>
      <c r="AEC102" s="14"/>
      <c r="AED102" s="14"/>
      <c r="AEE102" s="14"/>
      <c r="AEF102" s="14"/>
      <c r="AEG102" s="14"/>
      <c r="AEH102" s="14"/>
      <c r="AEI102" s="14"/>
      <c r="AEJ102" s="14"/>
      <c r="AEK102" s="14"/>
      <c r="AEL102" s="14"/>
      <c r="AEM102" s="14"/>
      <c r="AEN102" s="14"/>
      <c r="AEO102" s="14"/>
      <c r="AEP102" s="14"/>
      <c r="AEQ102" s="14"/>
      <c r="AER102" s="14"/>
      <c r="AES102" s="14"/>
      <c r="AET102" s="14"/>
      <c r="AEU102" s="14"/>
      <c r="AEV102" s="14"/>
      <c r="AEW102" s="14"/>
      <c r="AEX102" s="14"/>
      <c r="AEY102" s="14"/>
      <c r="AEZ102" s="14"/>
      <c r="AFA102" s="14"/>
      <c r="AFB102" s="14"/>
      <c r="AFC102" s="14"/>
      <c r="AFD102" s="14"/>
      <c r="AFE102" s="14"/>
      <c r="AFF102" s="14"/>
      <c r="AFG102" s="14"/>
      <c r="AFH102" s="14"/>
      <c r="AFI102" s="14"/>
      <c r="AFJ102" s="14"/>
      <c r="AFK102" s="14"/>
      <c r="AFL102" s="14"/>
      <c r="AFM102" s="14"/>
      <c r="AFN102" s="14"/>
      <c r="AFO102" s="14"/>
      <c r="AFP102" s="14"/>
      <c r="AFQ102" s="14"/>
      <c r="AFR102" s="14"/>
      <c r="AFS102" s="14"/>
      <c r="AFT102" s="14"/>
      <c r="AFU102" s="14"/>
      <c r="AFV102" s="14"/>
      <c r="AFW102" s="14"/>
      <c r="AFX102" s="14"/>
      <c r="AFY102" s="14"/>
      <c r="AFZ102" s="14"/>
      <c r="AGA102" s="14"/>
      <c r="AGB102" s="14"/>
      <c r="AGC102" s="14"/>
      <c r="AGD102" s="14"/>
      <c r="AGE102" s="14"/>
      <c r="AGF102" s="14"/>
      <c r="AGG102" s="14"/>
      <c r="AGH102" s="14"/>
      <c r="AGI102" s="14"/>
      <c r="AGJ102" s="14"/>
      <c r="AGK102" s="14"/>
      <c r="AGL102" s="14"/>
      <c r="AGM102" s="14"/>
      <c r="AGN102" s="14"/>
      <c r="AGO102" s="14"/>
      <c r="AGP102" s="14"/>
      <c r="AGQ102" s="14"/>
      <c r="AGR102" s="14"/>
      <c r="AGS102" s="14"/>
      <c r="AGT102" s="14"/>
      <c r="AGU102" s="14"/>
      <c r="AGV102" s="14"/>
      <c r="AGW102" s="14"/>
      <c r="AGX102" s="14"/>
      <c r="AGY102" s="14"/>
      <c r="AGZ102" s="14"/>
      <c r="AHA102" s="14"/>
      <c r="AHB102" s="14"/>
      <c r="AHC102" s="14"/>
      <c r="AHD102" s="14"/>
      <c r="AHE102" s="14"/>
      <c r="AHF102" s="14"/>
      <c r="AHG102" s="14"/>
      <c r="AHH102" s="14"/>
      <c r="AHI102" s="14"/>
      <c r="AHJ102" s="14"/>
      <c r="AHK102" s="14"/>
      <c r="AHL102" s="14"/>
      <c r="AHM102" s="14"/>
      <c r="AHN102" s="14"/>
      <c r="AHO102" s="14"/>
      <c r="AHP102" s="14"/>
      <c r="AHQ102" s="14"/>
      <c r="AHR102" s="14"/>
      <c r="AHS102" s="14"/>
      <c r="AHT102" s="14"/>
      <c r="AHU102" s="14"/>
      <c r="AHV102" s="14"/>
      <c r="AHW102" s="14"/>
      <c r="AHX102" s="14"/>
      <c r="AHY102" s="14"/>
      <c r="AHZ102" s="14"/>
      <c r="AIA102" s="14"/>
      <c r="AIB102" s="14"/>
      <c r="AIC102" s="14"/>
      <c r="AID102" s="14"/>
      <c r="AIE102" s="14"/>
      <c r="AIF102" s="14"/>
      <c r="AIG102" s="14"/>
      <c r="AIH102" s="14"/>
      <c r="AII102" s="14"/>
      <c r="AIJ102" s="14"/>
      <c r="AIK102" s="14"/>
      <c r="AIL102" s="14"/>
      <c r="AIM102" s="14"/>
      <c r="AIN102" s="14"/>
      <c r="AIO102" s="14"/>
      <c r="AIP102" s="14"/>
      <c r="AIQ102" s="14"/>
      <c r="AIR102" s="14"/>
      <c r="AIS102" s="14"/>
      <c r="AIT102" s="14"/>
      <c r="AIU102" s="14"/>
      <c r="AIV102" s="14"/>
      <c r="AIW102" s="14"/>
      <c r="AIX102" s="14"/>
      <c r="AIY102" s="14"/>
      <c r="AIZ102" s="14"/>
      <c r="AJA102" s="14"/>
      <c r="AJB102" s="14"/>
      <c r="AJC102" s="14"/>
      <c r="AJD102" s="14"/>
      <c r="AJE102" s="14"/>
      <c r="AJF102" s="14"/>
      <c r="AJG102" s="14"/>
      <c r="AJH102" s="14"/>
      <c r="AJI102" s="14"/>
      <c r="AJJ102" s="14"/>
      <c r="AJK102" s="14"/>
      <c r="AJL102" s="14"/>
      <c r="AJM102" s="14"/>
      <c r="AJN102" s="14"/>
      <c r="AJO102" s="14"/>
      <c r="AJP102" s="14"/>
      <c r="AJQ102" s="14"/>
      <c r="AJR102" s="14"/>
      <c r="AJS102" s="14"/>
      <c r="AJT102" s="14"/>
      <c r="AJU102" s="14"/>
      <c r="AJV102" s="14"/>
      <c r="AJW102" s="14"/>
      <c r="AJX102" s="14"/>
      <c r="AJY102" s="14"/>
      <c r="AJZ102" s="14"/>
      <c r="AKA102" s="14"/>
      <c r="AKB102" s="14"/>
      <c r="AKC102" s="14"/>
      <c r="AKD102" s="14"/>
      <c r="AKE102" s="14"/>
      <c r="AKF102" s="14"/>
      <c r="AKG102" s="14"/>
      <c r="AKH102" s="14"/>
      <c r="AKI102" s="14"/>
      <c r="AKJ102" s="14"/>
      <c r="AKK102" s="14"/>
      <c r="AKL102" s="14"/>
      <c r="AKM102" s="14"/>
      <c r="AKN102" s="14"/>
      <c r="AKO102" s="14"/>
      <c r="AKP102" s="14"/>
      <c r="AKQ102" s="14"/>
      <c r="AKR102" s="14"/>
      <c r="AKS102" s="14"/>
      <c r="AKT102" s="14"/>
      <c r="AKU102" s="14"/>
      <c r="AKV102" s="14"/>
      <c r="AKW102" s="14"/>
      <c r="AKX102" s="14"/>
      <c r="AKY102" s="14"/>
      <c r="AKZ102" s="14"/>
      <c r="ALA102" s="14"/>
      <c r="ALB102" s="14"/>
      <c r="ALC102" s="14"/>
      <c r="ALD102" s="14"/>
      <c r="ALE102" s="14"/>
      <c r="ALF102" s="14"/>
      <c r="ALG102" s="14"/>
      <c r="ALH102" s="14"/>
      <c r="ALI102" s="14"/>
      <c r="ALJ102" s="14"/>
      <c r="ALK102" s="14"/>
      <c r="ALL102" s="14"/>
      <c r="ALM102" s="14"/>
      <c r="ALN102" s="14"/>
      <c r="ALO102" s="14"/>
      <c r="ALP102" s="14"/>
      <c r="ALQ102" s="14"/>
      <c r="ALR102" s="14"/>
      <c r="ALS102" s="14"/>
      <c r="ALT102" s="14"/>
      <c r="ALU102" s="14"/>
      <c r="ALV102" s="14"/>
      <c r="ALW102" s="14"/>
      <c r="ALX102" s="14"/>
      <c r="ALY102" s="14"/>
      <c r="ALZ102" s="14"/>
      <c r="AMA102" s="14"/>
      <c r="AMB102" s="14"/>
      <c r="AMC102" s="14"/>
      <c r="AMD102" s="14"/>
      <c r="AME102" s="14"/>
      <c r="AMF102" s="14"/>
      <c r="AMG102" s="14"/>
      <c r="AMH102" s="14"/>
      <c r="AMI102" s="14"/>
      <c r="AMJ102" s="14"/>
    </row>
    <row r="103" spans="1:1024" s="139" customFormat="1" x14ac:dyDescent="0.3">
      <c r="A103" s="180"/>
      <c r="B103" s="14" t="s">
        <v>72</v>
      </c>
      <c r="C103" s="137" t="s">
        <v>175</v>
      </c>
      <c r="D103" s="14"/>
      <c r="E103" s="140"/>
      <c r="F103" s="140"/>
      <c r="TA103" s="14"/>
      <c r="TB103" s="14"/>
      <c r="TC103" s="14"/>
      <c r="TD103" s="14"/>
      <c r="TE103" s="14"/>
      <c r="TF103" s="14"/>
      <c r="TG103" s="14"/>
      <c r="TH103" s="14"/>
      <c r="TI103" s="14"/>
      <c r="TJ103" s="14"/>
      <c r="TK103" s="14"/>
      <c r="TL103" s="14"/>
      <c r="TM103" s="14"/>
      <c r="TN103" s="14"/>
      <c r="TO103" s="14"/>
      <c r="TP103" s="14"/>
      <c r="TQ103" s="14"/>
      <c r="TR103" s="14"/>
      <c r="TS103" s="14"/>
      <c r="TT103" s="14"/>
      <c r="TU103" s="14"/>
      <c r="TV103" s="14"/>
      <c r="TW103" s="14"/>
      <c r="TX103" s="14"/>
      <c r="TY103" s="14"/>
      <c r="TZ103" s="14"/>
      <c r="UA103" s="14"/>
      <c r="UB103" s="14"/>
      <c r="UC103" s="14"/>
      <c r="UD103" s="14"/>
      <c r="UE103" s="14"/>
      <c r="UF103" s="14"/>
      <c r="UG103" s="14"/>
      <c r="UH103" s="14"/>
      <c r="UI103" s="14"/>
      <c r="UJ103" s="14"/>
      <c r="UK103" s="14"/>
      <c r="UL103" s="14"/>
      <c r="UM103" s="14"/>
      <c r="UN103" s="14"/>
      <c r="UO103" s="14"/>
      <c r="UP103" s="14"/>
      <c r="UQ103" s="14"/>
      <c r="UR103" s="14"/>
      <c r="US103" s="14"/>
      <c r="UT103" s="14"/>
      <c r="UU103" s="14"/>
      <c r="UV103" s="14"/>
      <c r="UW103" s="14"/>
      <c r="UX103" s="14"/>
      <c r="UY103" s="14"/>
      <c r="UZ103" s="14"/>
      <c r="VA103" s="14"/>
      <c r="VB103" s="14"/>
      <c r="VC103" s="14"/>
      <c r="VD103" s="14"/>
      <c r="VE103" s="14"/>
      <c r="VF103" s="14"/>
      <c r="VG103" s="14"/>
      <c r="VH103" s="14"/>
      <c r="VI103" s="14"/>
      <c r="VJ103" s="14"/>
      <c r="VK103" s="14"/>
      <c r="VL103" s="14"/>
      <c r="VM103" s="14"/>
      <c r="VN103" s="14"/>
      <c r="VO103" s="14"/>
      <c r="VP103" s="14"/>
      <c r="VQ103" s="14"/>
      <c r="VR103" s="14"/>
      <c r="VS103" s="14"/>
      <c r="VT103" s="14"/>
      <c r="VU103" s="14"/>
      <c r="VV103" s="14"/>
      <c r="VW103" s="14"/>
      <c r="VX103" s="14"/>
      <c r="VY103" s="14"/>
      <c r="VZ103" s="14"/>
      <c r="WA103" s="14"/>
      <c r="WB103" s="14"/>
      <c r="WC103" s="14"/>
      <c r="WD103" s="14"/>
      <c r="WE103" s="14"/>
      <c r="WF103" s="14"/>
      <c r="WG103" s="14"/>
      <c r="WH103" s="14"/>
      <c r="WI103" s="14"/>
      <c r="WJ103" s="14"/>
      <c r="WK103" s="14"/>
      <c r="WL103" s="14"/>
      <c r="WM103" s="14"/>
      <c r="WN103" s="14"/>
      <c r="WO103" s="14"/>
      <c r="WP103" s="14"/>
      <c r="WQ103" s="14"/>
      <c r="WR103" s="14"/>
      <c r="WS103" s="14"/>
      <c r="WT103" s="14"/>
      <c r="WU103" s="14"/>
      <c r="WV103" s="14"/>
      <c r="WW103" s="14"/>
      <c r="WX103" s="14"/>
      <c r="WY103" s="14"/>
      <c r="WZ103" s="14"/>
      <c r="XA103" s="14"/>
      <c r="XB103" s="14"/>
      <c r="XC103" s="14"/>
      <c r="XD103" s="14"/>
      <c r="XE103" s="14"/>
      <c r="XF103" s="14"/>
      <c r="XG103" s="14"/>
      <c r="XH103" s="14"/>
      <c r="XI103" s="14"/>
      <c r="XJ103" s="14"/>
      <c r="XK103" s="14"/>
      <c r="XL103" s="14"/>
      <c r="XM103" s="14"/>
      <c r="XN103" s="14"/>
      <c r="XO103" s="14"/>
      <c r="XP103" s="14"/>
      <c r="XQ103" s="14"/>
      <c r="XR103" s="14"/>
      <c r="XS103" s="14"/>
      <c r="XT103" s="14"/>
      <c r="XU103" s="14"/>
      <c r="XV103" s="14"/>
      <c r="XW103" s="14"/>
      <c r="XX103" s="14"/>
      <c r="XY103" s="14"/>
      <c r="XZ103" s="14"/>
      <c r="YA103" s="14"/>
      <c r="YB103" s="14"/>
      <c r="YC103" s="14"/>
      <c r="YD103" s="14"/>
      <c r="YE103" s="14"/>
      <c r="YF103" s="14"/>
      <c r="YG103" s="14"/>
      <c r="YH103" s="14"/>
      <c r="YI103" s="14"/>
      <c r="YJ103" s="14"/>
      <c r="YK103" s="14"/>
      <c r="YL103" s="14"/>
      <c r="YM103" s="14"/>
      <c r="YN103" s="14"/>
      <c r="YO103" s="14"/>
      <c r="YP103" s="14"/>
      <c r="YQ103" s="14"/>
      <c r="YR103" s="14"/>
      <c r="YS103" s="14"/>
      <c r="YT103" s="14"/>
      <c r="YU103" s="14"/>
      <c r="YV103" s="14"/>
      <c r="YW103" s="14"/>
      <c r="YX103" s="14"/>
      <c r="YY103" s="14"/>
      <c r="YZ103" s="14"/>
      <c r="ZA103" s="14"/>
      <c r="ZB103" s="14"/>
      <c r="ZC103" s="14"/>
      <c r="ZD103" s="14"/>
      <c r="ZE103" s="14"/>
      <c r="ZF103" s="14"/>
      <c r="ZG103" s="14"/>
      <c r="ZH103" s="14"/>
      <c r="ZI103" s="14"/>
      <c r="ZJ103" s="14"/>
      <c r="ZK103" s="14"/>
      <c r="ZL103" s="14"/>
      <c r="ZM103" s="14"/>
      <c r="ZN103" s="14"/>
      <c r="ZO103" s="14"/>
      <c r="ZP103" s="14"/>
      <c r="ZQ103" s="14"/>
      <c r="ZR103" s="14"/>
      <c r="ZS103" s="14"/>
      <c r="ZT103" s="14"/>
      <c r="ZU103" s="14"/>
      <c r="ZV103" s="14"/>
      <c r="ZW103" s="14"/>
      <c r="ZX103" s="14"/>
      <c r="ZY103" s="14"/>
      <c r="ZZ103" s="14"/>
      <c r="AAA103" s="14"/>
      <c r="AAB103" s="14"/>
      <c r="AAC103" s="14"/>
      <c r="AAD103" s="14"/>
      <c r="AAE103" s="14"/>
      <c r="AAF103" s="14"/>
      <c r="AAG103" s="14"/>
      <c r="AAH103" s="14"/>
      <c r="AAI103" s="14"/>
      <c r="AAJ103" s="14"/>
      <c r="AAK103" s="14"/>
      <c r="AAL103" s="14"/>
      <c r="AAM103" s="14"/>
      <c r="AAN103" s="14"/>
      <c r="AAO103" s="14"/>
      <c r="AAP103" s="14"/>
      <c r="AAQ103" s="14"/>
      <c r="AAR103" s="14"/>
      <c r="AAS103" s="14"/>
      <c r="AAT103" s="14"/>
      <c r="AAU103" s="14"/>
      <c r="AAV103" s="14"/>
      <c r="AAW103" s="14"/>
      <c r="AAX103" s="14"/>
      <c r="AAY103" s="14"/>
      <c r="AAZ103" s="14"/>
      <c r="ABA103" s="14"/>
      <c r="ABB103" s="14"/>
      <c r="ABC103" s="14"/>
      <c r="ABD103" s="14"/>
      <c r="ABE103" s="14"/>
      <c r="ABF103" s="14"/>
      <c r="ABG103" s="14"/>
      <c r="ABH103" s="14"/>
      <c r="ABI103" s="14"/>
      <c r="ABJ103" s="14"/>
      <c r="ABK103" s="14"/>
      <c r="ABL103" s="14"/>
      <c r="ABM103" s="14"/>
      <c r="ABN103" s="14"/>
      <c r="ABO103" s="14"/>
      <c r="ABP103" s="14"/>
      <c r="ABQ103" s="14"/>
      <c r="ABR103" s="14"/>
      <c r="ABS103" s="14"/>
      <c r="ABT103" s="14"/>
      <c r="ABU103" s="14"/>
      <c r="ABV103" s="14"/>
      <c r="ABW103" s="14"/>
      <c r="ABX103" s="14"/>
      <c r="ABY103" s="14"/>
      <c r="ABZ103" s="14"/>
      <c r="ACA103" s="14"/>
      <c r="ACB103" s="14"/>
      <c r="ACC103" s="14"/>
      <c r="ACD103" s="14"/>
      <c r="ACE103" s="14"/>
      <c r="ACF103" s="14"/>
      <c r="ACG103" s="14"/>
      <c r="ACH103" s="14"/>
      <c r="ACI103" s="14"/>
      <c r="ACJ103" s="14"/>
      <c r="ACK103" s="14"/>
      <c r="ACL103" s="14"/>
      <c r="ACM103" s="14"/>
      <c r="ACN103" s="14"/>
      <c r="ACO103" s="14"/>
      <c r="ACP103" s="14"/>
      <c r="ACQ103" s="14"/>
      <c r="ACR103" s="14"/>
      <c r="ACS103" s="14"/>
      <c r="ACT103" s="14"/>
      <c r="ACU103" s="14"/>
      <c r="ACV103" s="14"/>
      <c r="ACW103" s="14"/>
      <c r="ACX103" s="14"/>
      <c r="ACY103" s="14"/>
      <c r="ACZ103" s="14"/>
      <c r="ADA103" s="14"/>
      <c r="ADB103" s="14"/>
      <c r="ADC103" s="14"/>
      <c r="ADD103" s="14"/>
      <c r="ADE103" s="14"/>
      <c r="ADF103" s="14"/>
      <c r="ADG103" s="14"/>
      <c r="ADH103" s="14"/>
      <c r="ADI103" s="14"/>
      <c r="ADJ103" s="14"/>
      <c r="ADK103" s="14"/>
      <c r="ADL103" s="14"/>
      <c r="ADM103" s="14"/>
      <c r="ADN103" s="14"/>
      <c r="ADO103" s="14"/>
      <c r="ADP103" s="14"/>
      <c r="ADQ103" s="14"/>
      <c r="ADR103" s="14"/>
      <c r="ADS103" s="14"/>
      <c r="ADT103" s="14"/>
      <c r="ADU103" s="14"/>
      <c r="ADV103" s="14"/>
      <c r="ADW103" s="14"/>
      <c r="ADX103" s="14"/>
      <c r="ADY103" s="14"/>
      <c r="ADZ103" s="14"/>
      <c r="AEA103" s="14"/>
      <c r="AEB103" s="14"/>
      <c r="AEC103" s="14"/>
      <c r="AED103" s="14"/>
      <c r="AEE103" s="14"/>
      <c r="AEF103" s="14"/>
      <c r="AEG103" s="14"/>
      <c r="AEH103" s="14"/>
      <c r="AEI103" s="14"/>
      <c r="AEJ103" s="14"/>
      <c r="AEK103" s="14"/>
      <c r="AEL103" s="14"/>
      <c r="AEM103" s="14"/>
      <c r="AEN103" s="14"/>
      <c r="AEO103" s="14"/>
      <c r="AEP103" s="14"/>
      <c r="AEQ103" s="14"/>
      <c r="AER103" s="14"/>
      <c r="AES103" s="14"/>
      <c r="AET103" s="14"/>
      <c r="AEU103" s="14"/>
      <c r="AEV103" s="14"/>
      <c r="AEW103" s="14"/>
      <c r="AEX103" s="14"/>
      <c r="AEY103" s="14"/>
      <c r="AEZ103" s="14"/>
      <c r="AFA103" s="14"/>
      <c r="AFB103" s="14"/>
      <c r="AFC103" s="14"/>
      <c r="AFD103" s="14"/>
      <c r="AFE103" s="14"/>
      <c r="AFF103" s="14"/>
      <c r="AFG103" s="14"/>
      <c r="AFH103" s="14"/>
      <c r="AFI103" s="14"/>
      <c r="AFJ103" s="14"/>
      <c r="AFK103" s="14"/>
      <c r="AFL103" s="14"/>
      <c r="AFM103" s="14"/>
      <c r="AFN103" s="14"/>
      <c r="AFO103" s="14"/>
      <c r="AFP103" s="14"/>
      <c r="AFQ103" s="14"/>
      <c r="AFR103" s="14"/>
      <c r="AFS103" s="14"/>
      <c r="AFT103" s="14"/>
      <c r="AFU103" s="14"/>
      <c r="AFV103" s="14"/>
      <c r="AFW103" s="14"/>
      <c r="AFX103" s="14"/>
      <c r="AFY103" s="14"/>
      <c r="AFZ103" s="14"/>
      <c r="AGA103" s="14"/>
      <c r="AGB103" s="14"/>
      <c r="AGC103" s="14"/>
      <c r="AGD103" s="14"/>
      <c r="AGE103" s="14"/>
      <c r="AGF103" s="14"/>
      <c r="AGG103" s="14"/>
      <c r="AGH103" s="14"/>
      <c r="AGI103" s="14"/>
      <c r="AGJ103" s="14"/>
      <c r="AGK103" s="14"/>
      <c r="AGL103" s="14"/>
      <c r="AGM103" s="14"/>
      <c r="AGN103" s="14"/>
      <c r="AGO103" s="14"/>
      <c r="AGP103" s="14"/>
      <c r="AGQ103" s="14"/>
      <c r="AGR103" s="14"/>
      <c r="AGS103" s="14"/>
      <c r="AGT103" s="14"/>
      <c r="AGU103" s="14"/>
      <c r="AGV103" s="14"/>
      <c r="AGW103" s="14"/>
      <c r="AGX103" s="14"/>
      <c r="AGY103" s="14"/>
      <c r="AGZ103" s="14"/>
      <c r="AHA103" s="14"/>
      <c r="AHB103" s="14"/>
      <c r="AHC103" s="14"/>
      <c r="AHD103" s="14"/>
      <c r="AHE103" s="14"/>
      <c r="AHF103" s="14"/>
      <c r="AHG103" s="14"/>
      <c r="AHH103" s="14"/>
      <c r="AHI103" s="14"/>
      <c r="AHJ103" s="14"/>
      <c r="AHK103" s="14"/>
      <c r="AHL103" s="14"/>
      <c r="AHM103" s="14"/>
      <c r="AHN103" s="14"/>
      <c r="AHO103" s="14"/>
      <c r="AHP103" s="14"/>
      <c r="AHQ103" s="14"/>
      <c r="AHR103" s="14"/>
      <c r="AHS103" s="14"/>
      <c r="AHT103" s="14"/>
      <c r="AHU103" s="14"/>
      <c r="AHV103" s="14"/>
      <c r="AHW103" s="14"/>
      <c r="AHX103" s="14"/>
      <c r="AHY103" s="14"/>
      <c r="AHZ103" s="14"/>
      <c r="AIA103" s="14"/>
      <c r="AIB103" s="14"/>
      <c r="AIC103" s="14"/>
      <c r="AID103" s="14"/>
      <c r="AIE103" s="14"/>
      <c r="AIF103" s="14"/>
      <c r="AIG103" s="14"/>
      <c r="AIH103" s="14"/>
      <c r="AII103" s="14"/>
      <c r="AIJ103" s="14"/>
      <c r="AIK103" s="14"/>
      <c r="AIL103" s="14"/>
      <c r="AIM103" s="14"/>
      <c r="AIN103" s="14"/>
      <c r="AIO103" s="14"/>
      <c r="AIP103" s="14"/>
      <c r="AIQ103" s="14"/>
      <c r="AIR103" s="14"/>
      <c r="AIS103" s="14"/>
      <c r="AIT103" s="14"/>
      <c r="AIU103" s="14"/>
      <c r="AIV103" s="14"/>
      <c r="AIW103" s="14"/>
      <c r="AIX103" s="14"/>
      <c r="AIY103" s="14"/>
      <c r="AIZ103" s="14"/>
      <c r="AJA103" s="14"/>
      <c r="AJB103" s="14"/>
      <c r="AJC103" s="14"/>
      <c r="AJD103" s="14"/>
      <c r="AJE103" s="14"/>
      <c r="AJF103" s="14"/>
      <c r="AJG103" s="14"/>
      <c r="AJH103" s="14"/>
      <c r="AJI103" s="14"/>
      <c r="AJJ103" s="14"/>
      <c r="AJK103" s="14"/>
      <c r="AJL103" s="14"/>
      <c r="AJM103" s="14"/>
      <c r="AJN103" s="14"/>
      <c r="AJO103" s="14"/>
      <c r="AJP103" s="14"/>
      <c r="AJQ103" s="14"/>
      <c r="AJR103" s="14"/>
      <c r="AJS103" s="14"/>
      <c r="AJT103" s="14"/>
      <c r="AJU103" s="14"/>
      <c r="AJV103" s="14"/>
      <c r="AJW103" s="14"/>
      <c r="AJX103" s="14"/>
      <c r="AJY103" s="14"/>
      <c r="AJZ103" s="14"/>
      <c r="AKA103" s="14"/>
      <c r="AKB103" s="14"/>
      <c r="AKC103" s="14"/>
      <c r="AKD103" s="14"/>
      <c r="AKE103" s="14"/>
      <c r="AKF103" s="14"/>
      <c r="AKG103" s="14"/>
      <c r="AKH103" s="14"/>
      <c r="AKI103" s="14"/>
      <c r="AKJ103" s="14"/>
      <c r="AKK103" s="14"/>
      <c r="AKL103" s="14"/>
      <c r="AKM103" s="14"/>
      <c r="AKN103" s="14"/>
      <c r="AKO103" s="14"/>
      <c r="AKP103" s="14"/>
      <c r="AKQ103" s="14"/>
      <c r="AKR103" s="14"/>
      <c r="AKS103" s="14"/>
      <c r="AKT103" s="14"/>
      <c r="AKU103" s="14"/>
      <c r="AKV103" s="14"/>
      <c r="AKW103" s="14"/>
      <c r="AKX103" s="14"/>
      <c r="AKY103" s="14"/>
      <c r="AKZ103" s="14"/>
      <c r="ALA103" s="14"/>
      <c r="ALB103" s="14"/>
      <c r="ALC103" s="14"/>
      <c r="ALD103" s="14"/>
      <c r="ALE103" s="14"/>
      <c r="ALF103" s="14"/>
      <c r="ALG103" s="14"/>
      <c r="ALH103" s="14"/>
      <c r="ALI103" s="14"/>
      <c r="ALJ103" s="14"/>
      <c r="ALK103" s="14"/>
      <c r="ALL103" s="14"/>
      <c r="ALM103" s="14"/>
      <c r="ALN103" s="14"/>
      <c r="ALO103" s="14"/>
      <c r="ALP103" s="14"/>
      <c r="ALQ103" s="14"/>
      <c r="ALR103" s="14"/>
      <c r="ALS103" s="14"/>
      <c r="ALT103" s="14"/>
      <c r="ALU103" s="14"/>
      <c r="ALV103" s="14"/>
      <c r="ALW103" s="14"/>
      <c r="ALX103" s="14"/>
      <c r="ALY103" s="14"/>
      <c r="ALZ103" s="14"/>
      <c r="AMA103" s="14"/>
      <c r="AMB103" s="14"/>
      <c r="AMC103" s="14"/>
      <c r="AMD103" s="14"/>
      <c r="AME103" s="14"/>
      <c r="AMF103" s="14"/>
      <c r="AMG103" s="14"/>
      <c r="AMH103" s="14"/>
      <c r="AMI103" s="14"/>
      <c r="AMJ103" s="14"/>
    </row>
    <row r="104" spans="1:1024" s="136" customFormat="1" x14ac:dyDescent="0.3">
      <c r="A104" s="180" t="s">
        <v>176</v>
      </c>
      <c r="B104" s="14" t="s">
        <v>70</v>
      </c>
      <c r="C104" s="14" t="s">
        <v>177</v>
      </c>
      <c r="D104" s="14"/>
      <c r="E104" s="138"/>
      <c r="F104" s="138"/>
      <c r="TA104" s="14"/>
      <c r="TB104" s="14"/>
      <c r="TC104" s="14"/>
      <c r="TD104" s="14"/>
      <c r="TE104" s="14"/>
      <c r="TF104" s="14"/>
      <c r="TG104" s="14"/>
      <c r="TH104" s="14"/>
      <c r="TI104" s="14"/>
      <c r="TJ104" s="14"/>
      <c r="TK104" s="14"/>
      <c r="TL104" s="14"/>
      <c r="TM104" s="14"/>
      <c r="TN104" s="14"/>
      <c r="TO104" s="14"/>
      <c r="TP104" s="14"/>
      <c r="TQ104" s="14"/>
      <c r="TR104" s="14"/>
      <c r="TS104" s="14"/>
      <c r="TT104" s="14"/>
      <c r="TU104" s="14"/>
      <c r="TV104" s="14"/>
      <c r="TW104" s="14"/>
      <c r="TX104" s="14"/>
      <c r="TY104" s="14"/>
      <c r="TZ104" s="14"/>
      <c r="UA104" s="14"/>
      <c r="UB104" s="14"/>
      <c r="UC104" s="14"/>
      <c r="UD104" s="14"/>
      <c r="UE104" s="14"/>
      <c r="UF104" s="14"/>
      <c r="UG104" s="14"/>
      <c r="UH104" s="14"/>
      <c r="UI104" s="14"/>
      <c r="UJ104" s="14"/>
      <c r="UK104" s="14"/>
      <c r="UL104" s="14"/>
      <c r="UM104" s="14"/>
      <c r="UN104" s="14"/>
      <c r="UO104" s="14"/>
      <c r="UP104" s="14"/>
      <c r="UQ104" s="14"/>
      <c r="UR104" s="14"/>
      <c r="US104" s="14"/>
      <c r="UT104" s="14"/>
      <c r="UU104" s="14"/>
      <c r="UV104" s="14"/>
      <c r="UW104" s="14"/>
      <c r="UX104" s="14"/>
      <c r="UY104" s="14"/>
      <c r="UZ104" s="14"/>
      <c r="VA104" s="14"/>
      <c r="VB104" s="14"/>
      <c r="VC104" s="14"/>
      <c r="VD104" s="14"/>
      <c r="VE104" s="14"/>
      <c r="VF104" s="14"/>
      <c r="VG104" s="14"/>
      <c r="VH104" s="14"/>
      <c r="VI104" s="14"/>
      <c r="VJ104" s="14"/>
      <c r="VK104" s="14"/>
      <c r="VL104" s="14"/>
      <c r="VM104" s="14"/>
      <c r="VN104" s="14"/>
      <c r="VO104" s="14"/>
      <c r="VP104" s="14"/>
      <c r="VQ104" s="14"/>
      <c r="VR104" s="14"/>
      <c r="VS104" s="14"/>
      <c r="VT104" s="14"/>
      <c r="VU104" s="14"/>
      <c r="VV104" s="14"/>
      <c r="VW104" s="14"/>
      <c r="VX104" s="14"/>
      <c r="VY104" s="14"/>
      <c r="VZ104" s="14"/>
      <c r="WA104" s="14"/>
      <c r="WB104" s="14"/>
      <c r="WC104" s="14"/>
      <c r="WD104" s="14"/>
      <c r="WE104" s="14"/>
      <c r="WF104" s="14"/>
      <c r="WG104" s="14"/>
      <c r="WH104" s="14"/>
      <c r="WI104" s="14"/>
      <c r="WJ104" s="14"/>
      <c r="WK104" s="14"/>
      <c r="WL104" s="14"/>
      <c r="WM104" s="14"/>
      <c r="WN104" s="14"/>
      <c r="WO104" s="14"/>
      <c r="WP104" s="14"/>
      <c r="WQ104" s="14"/>
      <c r="WR104" s="14"/>
      <c r="WS104" s="14"/>
      <c r="WT104" s="14"/>
      <c r="WU104" s="14"/>
      <c r="WV104" s="14"/>
      <c r="WW104" s="14"/>
      <c r="WX104" s="14"/>
      <c r="WY104" s="14"/>
      <c r="WZ104" s="14"/>
      <c r="XA104" s="14"/>
      <c r="XB104" s="14"/>
      <c r="XC104" s="14"/>
      <c r="XD104" s="14"/>
      <c r="XE104" s="14"/>
      <c r="XF104" s="14"/>
      <c r="XG104" s="14"/>
      <c r="XH104" s="14"/>
      <c r="XI104" s="14"/>
      <c r="XJ104" s="14"/>
      <c r="XK104" s="14"/>
      <c r="XL104" s="14"/>
      <c r="XM104" s="14"/>
      <c r="XN104" s="14"/>
      <c r="XO104" s="14"/>
      <c r="XP104" s="14"/>
      <c r="XQ104" s="14"/>
      <c r="XR104" s="14"/>
      <c r="XS104" s="14"/>
      <c r="XT104" s="14"/>
      <c r="XU104" s="14"/>
      <c r="XV104" s="14"/>
      <c r="XW104" s="14"/>
      <c r="XX104" s="14"/>
      <c r="XY104" s="14"/>
      <c r="XZ104" s="14"/>
      <c r="YA104" s="14"/>
      <c r="YB104" s="14"/>
      <c r="YC104" s="14"/>
      <c r="YD104" s="14"/>
      <c r="YE104" s="14"/>
      <c r="YF104" s="14"/>
      <c r="YG104" s="14"/>
      <c r="YH104" s="14"/>
      <c r="YI104" s="14"/>
      <c r="YJ104" s="14"/>
      <c r="YK104" s="14"/>
      <c r="YL104" s="14"/>
      <c r="YM104" s="14"/>
      <c r="YN104" s="14"/>
      <c r="YO104" s="14"/>
      <c r="YP104" s="14"/>
      <c r="YQ104" s="14"/>
      <c r="YR104" s="14"/>
      <c r="YS104" s="14"/>
      <c r="YT104" s="14"/>
      <c r="YU104" s="14"/>
      <c r="YV104" s="14"/>
      <c r="YW104" s="14"/>
      <c r="YX104" s="14"/>
      <c r="YY104" s="14"/>
      <c r="YZ104" s="14"/>
      <c r="ZA104" s="14"/>
      <c r="ZB104" s="14"/>
      <c r="ZC104" s="14"/>
      <c r="ZD104" s="14"/>
      <c r="ZE104" s="14"/>
      <c r="ZF104" s="14"/>
      <c r="ZG104" s="14"/>
      <c r="ZH104" s="14"/>
      <c r="ZI104" s="14"/>
      <c r="ZJ104" s="14"/>
      <c r="ZK104" s="14"/>
      <c r="ZL104" s="14"/>
      <c r="ZM104" s="14"/>
      <c r="ZN104" s="14"/>
      <c r="ZO104" s="14"/>
      <c r="ZP104" s="14"/>
      <c r="ZQ104" s="14"/>
      <c r="ZR104" s="14"/>
      <c r="ZS104" s="14"/>
      <c r="ZT104" s="14"/>
      <c r="ZU104" s="14"/>
      <c r="ZV104" s="14"/>
      <c r="ZW104" s="14"/>
      <c r="ZX104" s="14"/>
      <c r="ZY104" s="14"/>
      <c r="ZZ104" s="14"/>
      <c r="AAA104" s="14"/>
      <c r="AAB104" s="14"/>
      <c r="AAC104" s="14"/>
      <c r="AAD104" s="14"/>
      <c r="AAE104" s="14"/>
      <c r="AAF104" s="14"/>
      <c r="AAG104" s="14"/>
      <c r="AAH104" s="14"/>
      <c r="AAI104" s="14"/>
      <c r="AAJ104" s="14"/>
      <c r="AAK104" s="14"/>
      <c r="AAL104" s="14"/>
      <c r="AAM104" s="14"/>
      <c r="AAN104" s="14"/>
      <c r="AAO104" s="14"/>
      <c r="AAP104" s="14"/>
      <c r="AAQ104" s="14"/>
      <c r="AAR104" s="14"/>
      <c r="AAS104" s="14"/>
      <c r="AAT104" s="14"/>
      <c r="AAU104" s="14"/>
      <c r="AAV104" s="14"/>
      <c r="AAW104" s="14"/>
      <c r="AAX104" s="14"/>
      <c r="AAY104" s="14"/>
      <c r="AAZ104" s="14"/>
      <c r="ABA104" s="14"/>
      <c r="ABB104" s="14"/>
      <c r="ABC104" s="14"/>
      <c r="ABD104" s="14"/>
      <c r="ABE104" s="14"/>
      <c r="ABF104" s="14"/>
      <c r="ABG104" s="14"/>
      <c r="ABH104" s="14"/>
      <c r="ABI104" s="14"/>
      <c r="ABJ104" s="14"/>
      <c r="ABK104" s="14"/>
      <c r="ABL104" s="14"/>
      <c r="ABM104" s="14"/>
      <c r="ABN104" s="14"/>
      <c r="ABO104" s="14"/>
      <c r="ABP104" s="14"/>
      <c r="ABQ104" s="14"/>
      <c r="ABR104" s="14"/>
      <c r="ABS104" s="14"/>
      <c r="ABT104" s="14"/>
      <c r="ABU104" s="14"/>
      <c r="ABV104" s="14"/>
      <c r="ABW104" s="14"/>
      <c r="ABX104" s="14"/>
      <c r="ABY104" s="14"/>
      <c r="ABZ104" s="14"/>
      <c r="ACA104" s="14"/>
      <c r="ACB104" s="14"/>
      <c r="ACC104" s="14"/>
      <c r="ACD104" s="14"/>
      <c r="ACE104" s="14"/>
      <c r="ACF104" s="14"/>
      <c r="ACG104" s="14"/>
      <c r="ACH104" s="14"/>
      <c r="ACI104" s="14"/>
      <c r="ACJ104" s="14"/>
      <c r="ACK104" s="14"/>
      <c r="ACL104" s="14"/>
      <c r="ACM104" s="14"/>
      <c r="ACN104" s="14"/>
      <c r="ACO104" s="14"/>
      <c r="ACP104" s="14"/>
      <c r="ACQ104" s="14"/>
      <c r="ACR104" s="14"/>
      <c r="ACS104" s="14"/>
      <c r="ACT104" s="14"/>
      <c r="ACU104" s="14"/>
      <c r="ACV104" s="14"/>
      <c r="ACW104" s="14"/>
      <c r="ACX104" s="14"/>
      <c r="ACY104" s="14"/>
      <c r="ACZ104" s="14"/>
      <c r="ADA104" s="14"/>
      <c r="ADB104" s="14"/>
      <c r="ADC104" s="14"/>
      <c r="ADD104" s="14"/>
      <c r="ADE104" s="14"/>
      <c r="ADF104" s="14"/>
      <c r="ADG104" s="14"/>
      <c r="ADH104" s="14"/>
      <c r="ADI104" s="14"/>
      <c r="ADJ104" s="14"/>
      <c r="ADK104" s="14"/>
      <c r="ADL104" s="14"/>
      <c r="ADM104" s="14"/>
      <c r="ADN104" s="14"/>
      <c r="ADO104" s="14"/>
      <c r="ADP104" s="14"/>
      <c r="ADQ104" s="14"/>
      <c r="ADR104" s="14"/>
      <c r="ADS104" s="14"/>
      <c r="ADT104" s="14"/>
      <c r="ADU104" s="14"/>
      <c r="ADV104" s="14"/>
      <c r="ADW104" s="14"/>
      <c r="ADX104" s="14"/>
      <c r="ADY104" s="14"/>
      <c r="ADZ104" s="14"/>
      <c r="AEA104" s="14"/>
      <c r="AEB104" s="14"/>
      <c r="AEC104" s="14"/>
      <c r="AED104" s="14"/>
      <c r="AEE104" s="14"/>
      <c r="AEF104" s="14"/>
      <c r="AEG104" s="14"/>
      <c r="AEH104" s="14"/>
      <c r="AEI104" s="14"/>
      <c r="AEJ104" s="14"/>
      <c r="AEK104" s="14"/>
      <c r="AEL104" s="14"/>
      <c r="AEM104" s="14"/>
      <c r="AEN104" s="14"/>
      <c r="AEO104" s="14"/>
      <c r="AEP104" s="14"/>
      <c r="AEQ104" s="14"/>
      <c r="AER104" s="14"/>
      <c r="AES104" s="14"/>
      <c r="AET104" s="14"/>
      <c r="AEU104" s="14"/>
      <c r="AEV104" s="14"/>
      <c r="AEW104" s="14"/>
      <c r="AEX104" s="14"/>
      <c r="AEY104" s="14"/>
      <c r="AEZ104" s="14"/>
      <c r="AFA104" s="14"/>
      <c r="AFB104" s="14"/>
      <c r="AFC104" s="14"/>
      <c r="AFD104" s="14"/>
      <c r="AFE104" s="14"/>
      <c r="AFF104" s="14"/>
      <c r="AFG104" s="14"/>
      <c r="AFH104" s="14"/>
      <c r="AFI104" s="14"/>
      <c r="AFJ104" s="14"/>
      <c r="AFK104" s="14"/>
      <c r="AFL104" s="14"/>
      <c r="AFM104" s="14"/>
      <c r="AFN104" s="14"/>
      <c r="AFO104" s="14"/>
      <c r="AFP104" s="14"/>
      <c r="AFQ104" s="14"/>
      <c r="AFR104" s="14"/>
      <c r="AFS104" s="14"/>
      <c r="AFT104" s="14"/>
      <c r="AFU104" s="14"/>
      <c r="AFV104" s="14"/>
      <c r="AFW104" s="14"/>
      <c r="AFX104" s="14"/>
      <c r="AFY104" s="14"/>
      <c r="AFZ104" s="14"/>
      <c r="AGA104" s="14"/>
      <c r="AGB104" s="14"/>
      <c r="AGC104" s="14"/>
      <c r="AGD104" s="14"/>
      <c r="AGE104" s="14"/>
      <c r="AGF104" s="14"/>
      <c r="AGG104" s="14"/>
      <c r="AGH104" s="14"/>
      <c r="AGI104" s="14"/>
      <c r="AGJ104" s="14"/>
      <c r="AGK104" s="14"/>
      <c r="AGL104" s="14"/>
      <c r="AGM104" s="14"/>
      <c r="AGN104" s="14"/>
      <c r="AGO104" s="14"/>
      <c r="AGP104" s="14"/>
      <c r="AGQ104" s="14"/>
      <c r="AGR104" s="14"/>
      <c r="AGS104" s="14"/>
      <c r="AGT104" s="14"/>
      <c r="AGU104" s="14"/>
      <c r="AGV104" s="14"/>
      <c r="AGW104" s="14"/>
      <c r="AGX104" s="14"/>
      <c r="AGY104" s="14"/>
      <c r="AGZ104" s="14"/>
      <c r="AHA104" s="14"/>
      <c r="AHB104" s="14"/>
      <c r="AHC104" s="14"/>
      <c r="AHD104" s="14"/>
      <c r="AHE104" s="14"/>
      <c r="AHF104" s="14"/>
      <c r="AHG104" s="14"/>
      <c r="AHH104" s="14"/>
      <c r="AHI104" s="14"/>
      <c r="AHJ104" s="14"/>
      <c r="AHK104" s="14"/>
      <c r="AHL104" s="14"/>
      <c r="AHM104" s="14"/>
      <c r="AHN104" s="14"/>
      <c r="AHO104" s="14"/>
      <c r="AHP104" s="14"/>
      <c r="AHQ104" s="14"/>
      <c r="AHR104" s="14"/>
      <c r="AHS104" s="14"/>
      <c r="AHT104" s="14"/>
      <c r="AHU104" s="14"/>
      <c r="AHV104" s="14"/>
      <c r="AHW104" s="14"/>
      <c r="AHX104" s="14"/>
      <c r="AHY104" s="14"/>
      <c r="AHZ104" s="14"/>
      <c r="AIA104" s="14"/>
      <c r="AIB104" s="14"/>
      <c r="AIC104" s="14"/>
      <c r="AID104" s="14"/>
      <c r="AIE104" s="14"/>
      <c r="AIF104" s="14"/>
      <c r="AIG104" s="14"/>
      <c r="AIH104" s="14"/>
      <c r="AII104" s="14"/>
      <c r="AIJ104" s="14"/>
      <c r="AIK104" s="14"/>
      <c r="AIL104" s="14"/>
      <c r="AIM104" s="14"/>
      <c r="AIN104" s="14"/>
      <c r="AIO104" s="14"/>
      <c r="AIP104" s="14"/>
      <c r="AIQ104" s="14"/>
      <c r="AIR104" s="14"/>
      <c r="AIS104" s="14"/>
      <c r="AIT104" s="14"/>
      <c r="AIU104" s="14"/>
      <c r="AIV104" s="14"/>
      <c r="AIW104" s="14"/>
      <c r="AIX104" s="14"/>
      <c r="AIY104" s="14"/>
      <c r="AIZ104" s="14"/>
      <c r="AJA104" s="14"/>
      <c r="AJB104" s="14"/>
      <c r="AJC104" s="14"/>
      <c r="AJD104" s="14"/>
      <c r="AJE104" s="14"/>
      <c r="AJF104" s="14"/>
      <c r="AJG104" s="14"/>
      <c r="AJH104" s="14"/>
      <c r="AJI104" s="14"/>
      <c r="AJJ104" s="14"/>
      <c r="AJK104" s="14"/>
      <c r="AJL104" s="14"/>
      <c r="AJM104" s="14"/>
      <c r="AJN104" s="14"/>
      <c r="AJO104" s="14"/>
      <c r="AJP104" s="14"/>
      <c r="AJQ104" s="14"/>
      <c r="AJR104" s="14"/>
      <c r="AJS104" s="14"/>
      <c r="AJT104" s="14"/>
      <c r="AJU104" s="14"/>
      <c r="AJV104" s="14"/>
      <c r="AJW104" s="14"/>
      <c r="AJX104" s="14"/>
      <c r="AJY104" s="14"/>
      <c r="AJZ104" s="14"/>
      <c r="AKA104" s="14"/>
      <c r="AKB104" s="14"/>
      <c r="AKC104" s="14"/>
      <c r="AKD104" s="14"/>
      <c r="AKE104" s="14"/>
      <c r="AKF104" s="14"/>
      <c r="AKG104" s="14"/>
      <c r="AKH104" s="14"/>
      <c r="AKI104" s="14"/>
      <c r="AKJ104" s="14"/>
      <c r="AKK104" s="14"/>
      <c r="AKL104" s="14"/>
      <c r="AKM104" s="14"/>
      <c r="AKN104" s="14"/>
      <c r="AKO104" s="14"/>
      <c r="AKP104" s="14"/>
      <c r="AKQ104" s="14"/>
      <c r="AKR104" s="14"/>
      <c r="AKS104" s="14"/>
      <c r="AKT104" s="14"/>
      <c r="AKU104" s="14"/>
      <c r="AKV104" s="14"/>
      <c r="AKW104" s="14"/>
      <c r="AKX104" s="14"/>
      <c r="AKY104" s="14"/>
      <c r="AKZ104" s="14"/>
      <c r="ALA104" s="14"/>
      <c r="ALB104" s="14"/>
      <c r="ALC104" s="14"/>
      <c r="ALD104" s="14"/>
      <c r="ALE104" s="14"/>
      <c r="ALF104" s="14"/>
      <c r="ALG104" s="14"/>
      <c r="ALH104" s="14"/>
      <c r="ALI104" s="14"/>
      <c r="ALJ104" s="14"/>
      <c r="ALK104" s="14"/>
      <c r="ALL104" s="14"/>
      <c r="ALM104" s="14"/>
      <c r="ALN104" s="14"/>
      <c r="ALO104" s="14"/>
      <c r="ALP104" s="14"/>
      <c r="ALQ104" s="14"/>
      <c r="ALR104" s="14"/>
      <c r="ALS104" s="14"/>
      <c r="ALT104" s="14"/>
      <c r="ALU104" s="14"/>
      <c r="ALV104" s="14"/>
      <c r="ALW104" s="14"/>
      <c r="ALX104" s="14"/>
      <c r="ALY104" s="14"/>
      <c r="ALZ104" s="14"/>
      <c r="AMA104" s="14"/>
      <c r="AMB104" s="14"/>
      <c r="AMC104" s="14"/>
      <c r="AMD104" s="14"/>
      <c r="AME104" s="14"/>
      <c r="AMF104" s="14"/>
      <c r="AMG104" s="14"/>
      <c r="AMH104" s="14"/>
      <c r="AMI104" s="14"/>
      <c r="AMJ104" s="14"/>
    </row>
    <row r="105" spans="1:1024" s="139" customFormat="1" x14ac:dyDescent="0.3">
      <c r="A105" s="180"/>
      <c r="B105" s="14" t="s">
        <v>72</v>
      </c>
      <c r="C105" s="137" t="s">
        <v>178</v>
      </c>
      <c r="D105" s="14"/>
      <c r="E105" s="140"/>
      <c r="F105" s="140"/>
      <c r="TA105" s="14"/>
      <c r="TB105" s="14"/>
      <c r="TC105" s="14"/>
      <c r="TD105" s="14"/>
      <c r="TE105" s="14"/>
      <c r="TF105" s="14"/>
      <c r="TG105" s="14"/>
      <c r="TH105" s="14"/>
      <c r="TI105" s="14"/>
      <c r="TJ105" s="14"/>
      <c r="TK105" s="14"/>
      <c r="TL105" s="14"/>
      <c r="TM105" s="14"/>
      <c r="TN105" s="14"/>
      <c r="TO105" s="14"/>
      <c r="TP105" s="14"/>
      <c r="TQ105" s="14"/>
      <c r="TR105" s="14"/>
      <c r="TS105" s="14"/>
      <c r="TT105" s="14"/>
      <c r="TU105" s="14"/>
      <c r="TV105" s="14"/>
      <c r="TW105" s="14"/>
      <c r="TX105" s="14"/>
      <c r="TY105" s="14"/>
      <c r="TZ105" s="14"/>
      <c r="UA105" s="14"/>
      <c r="UB105" s="14"/>
      <c r="UC105" s="14"/>
      <c r="UD105" s="14"/>
      <c r="UE105" s="14"/>
      <c r="UF105" s="14"/>
      <c r="UG105" s="14"/>
      <c r="UH105" s="14"/>
      <c r="UI105" s="14"/>
      <c r="UJ105" s="14"/>
      <c r="UK105" s="14"/>
      <c r="UL105" s="14"/>
      <c r="UM105" s="14"/>
      <c r="UN105" s="14"/>
      <c r="UO105" s="14"/>
      <c r="UP105" s="14"/>
      <c r="UQ105" s="14"/>
      <c r="UR105" s="14"/>
      <c r="US105" s="14"/>
      <c r="UT105" s="14"/>
      <c r="UU105" s="14"/>
      <c r="UV105" s="14"/>
      <c r="UW105" s="14"/>
      <c r="UX105" s="14"/>
      <c r="UY105" s="14"/>
      <c r="UZ105" s="14"/>
      <c r="VA105" s="14"/>
      <c r="VB105" s="14"/>
      <c r="VC105" s="14"/>
      <c r="VD105" s="14"/>
      <c r="VE105" s="14"/>
      <c r="VF105" s="14"/>
      <c r="VG105" s="14"/>
      <c r="VH105" s="14"/>
      <c r="VI105" s="14"/>
      <c r="VJ105" s="14"/>
      <c r="VK105" s="14"/>
      <c r="VL105" s="14"/>
      <c r="VM105" s="14"/>
      <c r="VN105" s="14"/>
      <c r="VO105" s="14"/>
      <c r="VP105" s="14"/>
      <c r="VQ105" s="14"/>
      <c r="VR105" s="14"/>
      <c r="VS105" s="14"/>
      <c r="VT105" s="14"/>
      <c r="VU105" s="14"/>
      <c r="VV105" s="14"/>
      <c r="VW105" s="14"/>
      <c r="VX105" s="14"/>
      <c r="VY105" s="14"/>
      <c r="VZ105" s="14"/>
      <c r="WA105" s="14"/>
      <c r="WB105" s="14"/>
      <c r="WC105" s="14"/>
      <c r="WD105" s="14"/>
      <c r="WE105" s="14"/>
      <c r="WF105" s="14"/>
      <c r="WG105" s="14"/>
      <c r="WH105" s="14"/>
      <c r="WI105" s="14"/>
      <c r="WJ105" s="14"/>
      <c r="WK105" s="14"/>
      <c r="WL105" s="14"/>
      <c r="WM105" s="14"/>
      <c r="WN105" s="14"/>
      <c r="WO105" s="14"/>
      <c r="WP105" s="14"/>
      <c r="WQ105" s="14"/>
      <c r="WR105" s="14"/>
      <c r="WS105" s="14"/>
      <c r="WT105" s="14"/>
      <c r="WU105" s="14"/>
      <c r="WV105" s="14"/>
      <c r="WW105" s="14"/>
      <c r="WX105" s="14"/>
      <c r="WY105" s="14"/>
      <c r="WZ105" s="14"/>
      <c r="XA105" s="14"/>
      <c r="XB105" s="14"/>
      <c r="XC105" s="14"/>
      <c r="XD105" s="14"/>
      <c r="XE105" s="14"/>
      <c r="XF105" s="14"/>
      <c r="XG105" s="14"/>
      <c r="XH105" s="14"/>
      <c r="XI105" s="14"/>
      <c r="XJ105" s="14"/>
      <c r="XK105" s="14"/>
      <c r="XL105" s="14"/>
      <c r="XM105" s="14"/>
      <c r="XN105" s="14"/>
      <c r="XO105" s="14"/>
      <c r="XP105" s="14"/>
      <c r="XQ105" s="14"/>
      <c r="XR105" s="14"/>
      <c r="XS105" s="14"/>
      <c r="XT105" s="14"/>
      <c r="XU105" s="14"/>
      <c r="XV105" s="14"/>
      <c r="XW105" s="14"/>
      <c r="XX105" s="14"/>
      <c r="XY105" s="14"/>
      <c r="XZ105" s="14"/>
      <c r="YA105" s="14"/>
      <c r="YB105" s="14"/>
      <c r="YC105" s="14"/>
      <c r="YD105" s="14"/>
      <c r="YE105" s="14"/>
      <c r="YF105" s="14"/>
      <c r="YG105" s="14"/>
      <c r="YH105" s="14"/>
      <c r="YI105" s="14"/>
      <c r="YJ105" s="14"/>
      <c r="YK105" s="14"/>
      <c r="YL105" s="14"/>
      <c r="YM105" s="14"/>
      <c r="YN105" s="14"/>
      <c r="YO105" s="14"/>
      <c r="YP105" s="14"/>
      <c r="YQ105" s="14"/>
      <c r="YR105" s="14"/>
      <c r="YS105" s="14"/>
      <c r="YT105" s="14"/>
      <c r="YU105" s="14"/>
      <c r="YV105" s="14"/>
      <c r="YW105" s="14"/>
      <c r="YX105" s="14"/>
      <c r="YY105" s="14"/>
      <c r="YZ105" s="14"/>
      <c r="ZA105" s="14"/>
      <c r="ZB105" s="14"/>
      <c r="ZC105" s="14"/>
      <c r="ZD105" s="14"/>
      <c r="ZE105" s="14"/>
      <c r="ZF105" s="14"/>
      <c r="ZG105" s="14"/>
      <c r="ZH105" s="14"/>
      <c r="ZI105" s="14"/>
      <c r="ZJ105" s="14"/>
      <c r="ZK105" s="14"/>
      <c r="ZL105" s="14"/>
      <c r="ZM105" s="14"/>
      <c r="ZN105" s="14"/>
      <c r="ZO105" s="14"/>
      <c r="ZP105" s="14"/>
      <c r="ZQ105" s="14"/>
      <c r="ZR105" s="14"/>
      <c r="ZS105" s="14"/>
      <c r="ZT105" s="14"/>
      <c r="ZU105" s="14"/>
      <c r="ZV105" s="14"/>
      <c r="ZW105" s="14"/>
      <c r="ZX105" s="14"/>
      <c r="ZY105" s="14"/>
      <c r="ZZ105" s="14"/>
      <c r="AAA105" s="14"/>
      <c r="AAB105" s="14"/>
      <c r="AAC105" s="14"/>
      <c r="AAD105" s="14"/>
      <c r="AAE105" s="14"/>
      <c r="AAF105" s="14"/>
      <c r="AAG105" s="14"/>
      <c r="AAH105" s="14"/>
      <c r="AAI105" s="14"/>
      <c r="AAJ105" s="14"/>
      <c r="AAK105" s="14"/>
      <c r="AAL105" s="14"/>
      <c r="AAM105" s="14"/>
      <c r="AAN105" s="14"/>
      <c r="AAO105" s="14"/>
      <c r="AAP105" s="14"/>
      <c r="AAQ105" s="14"/>
      <c r="AAR105" s="14"/>
      <c r="AAS105" s="14"/>
      <c r="AAT105" s="14"/>
      <c r="AAU105" s="14"/>
      <c r="AAV105" s="14"/>
      <c r="AAW105" s="14"/>
      <c r="AAX105" s="14"/>
      <c r="AAY105" s="14"/>
      <c r="AAZ105" s="14"/>
      <c r="ABA105" s="14"/>
      <c r="ABB105" s="14"/>
      <c r="ABC105" s="14"/>
      <c r="ABD105" s="14"/>
      <c r="ABE105" s="14"/>
      <c r="ABF105" s="14"/>
      <c r="ABG105" s="14"/>
      <c r="ABH105" s="14"/>
      <c r="ABI105" s="14"/>
      <c r="ABJ105" s="14"/>
      <c r="ABK105" s="14"/>
      <c r="ABL105" s="14"/>
      <c r="ABM105" s="14"/>
      <c r="ABN105" s="14"/>
      <c r="ABO105" s="14"/>
      <c r="ABP105" s="14"/>
      <c r="ABQ105" s="14"/>
      <c r="ABR105" s="14"/>
      <c r="ABS105" s="14"/>
      <c r="ABT105" s="14"/>
      <c r="ABU105" s="14"/>
      <c r="ABV105" s="14"/>
      <c r="ABW105" s="14"/>
      <c r="ABX105" s="14"/>
      <c r="ABY105" s="14"/>
      <c r="ABZ105" s="14"/>
      <c r="ACA105" s="14"/>
      <c r="ACB105" s="14"/>
      <c r="ACC105" s="14"/>
      <c r="ACD105" s="14"/>
      <c r="ACE105" s="14"/>
      <c r="ACF105" s="14"/>
      <c r="ACG105" s="14"/>
      <c r="ACH105" s="14"/>
      <c r="ACI105" s="14"/>
      <c r="ACJ105" s="14"/>
      <c r="ACK105" s="14"/>
      <c r="ACL105" s="14"/>
      <c r="ACM105" s="14"/>
      <c r="ACN105" s="14"/>
      <c r="ACO105" s="14"/>
      <c r="ACP105" s="14"/>
      <c r="ACQ105" s="14"/>
      <c r="ACR105" s="14"/>
      <c r="ACS105" s="14"/>
      <c r="ACT105" s="14"/>
      <c r="ACU105" s="14"/>
      <c r="ACV105" s="14"/>
      <c r="ACW105" s="14"/>
      <c r="ACX105" s="14"/>
      <c r="ACY105" s="14"/>
      <c r="ACZ105" s="14"/>
      <c r="ADA105" s="14"/>
      <c r="ADB105" s="14"/>
      <c r="ADC105" s="14"/>
      <c r="ADD105" s="14"/>
      <c r="ADE105" s="14"/>
      <c r="ADF105" s="14"/>
      <c r="ADG105" s="14"/>
      <c r="ADH105" s="14"/>
      <c r="ADI105" s="14"/>
      <c r="ADJ105" s="14"/>
      <c r="ADK105" s="14"/>
      <c r="ADL105" s="14"/>
      <c r="ADM105" s="14"/>
      <c r="ADN105" s="14"/>
      <c r="ADO105" s="14"/>
      <c r="ADP105" s="14"/>
      <c r="ADQ105" s="14"/>
      <c r="ADR105" s="14"/>
      <c r="ADS105" s="14"/>
      <c r="ADT105" s="14"/>
      <c r="ADU105" s="14"/>
      <c r="ADV105" s="14"/>
      <c r="ADW105" s="14"/>
      <c r="ADX105" s="14"/>
      <c r="ADY105" s="14"/>
      <c r="ADZ105" s="14"/>
      <c r="AEA105" s="14"/>
      <c r="AEB105" s="14"/>
      <c r="AEC105" s="14"/>
      <c r="AED105" s="14"/>
      <c r="AEE105" s="14"/>
      <c r="AEF105" s="14"/>
      <c r="AEG105" s="14"/>
      <c r="AEH105" s="14"/>
      <c r="AEI105" s="14"/>
      <c r="AEJ105" s="14"/>
      <c r="AEK105" s="14"/>
      <c r="AEL105" s="14"/>
      <c r="AEM105" s="14"/>
      <c r="AEN105" s="14"/>
      <c r="AEO105" s="14"/>
      <c r="AEP105" s="14"/>
      <c r="AEQ105" s="14"/>
      <c r="AER105" s="14"/>
      <c r="AES105" s="14"/>
      <c r="AET105" s="14"/>
      <c r="AEU105" s="14"/>
      <c r="AEV105" s="14"/>
      <c r="AEW105" s="14"/>
      <c r="AEX105" s="14"/>
      <c r="AEY105" s="14"/>
      <c r="AEZ105" s="14"/>
      <c r="AFA105" s="14"/>
      <c r="AFB105" s="14"/>
      <c r="AFC105" s="14"/>
      <c r="AFD105" s="14"/>
      <c r="AFE105" s="14"/>
      <c r="AFF105" s="14"/>
      <c r="AFG105" s="14"/>
      <c r="AFH105" s="14"/>
      <c r="AFI105" s="14"/>
      <c r="AFJ105" s="14"/>
      <c r="AFK105" s="14"/>
      <c r="AFL105" s="14"/>
      <c r="AFM105" s="14"/>
      <c r="AFN105" s="14"/>
      <c r="AFO105" s="14"/>
      <c r="AFP105" s="14"/>
      <c r="AFQ105" s="14"/>
      <c r="AFR105" s="14"/>
      <c r="AFS105" s="14"/>
      <c r="AFT105" s="14"/>
      <c r="AFU105" s="14"/>
      <c r="AFV105" s="14"/>
      <c r="AFW105" s="14"/>
      <c r="AFX105" s="14"/>
      <c r="AFY105" s="14"/>
      <c r="AFZ105" s="14"/>
      <c r="AGA105" s="14"/>
      <c r="AGB105" s="14"/>
      <c r="AGC105" s="14"/>
      <c r="AGD105" s="14"/>
      <c r="AGE105" s="14"/>
      <c r="AGF105" s="14"/>
      <c r="AGG105" s="14"/>
      <c r="AGH105" s="14"/>
      <c r="AGI105" s="14"/>
      <c r="AGJ105" s="14"/>
      <c r="AGK105" s="14"/>
      <c r="AGL105" s="14"/>
      <c r="AGM105" s="14"/>
      <c r="AGN105" s="14"/>
      <c r="AGO105" s="14"/>
      <c r="AGP105" s="14"/>
      <c r="AGQ105" s="14"/>
      <c r="AGR105" s="14"/>
      <c r="AGS105" s="14"/>
      <c r="AGT105" s="14"/>
      <c r="AGU105" s="14"/>
      <c r="AGV105" s="14"/>
      <c r="AGW105" s="14"/>
      <c r="AGX105" s="14"/>
      <c r="AGY105" s="14"/>
      <c r="AGZ105" s="14"/>
      <c r="AHA105" s="14"/>
      <c r="AHB105" s="14"/>
      <c r="AHC105" s="14"/>
      <c r="AHD105" s="14"/>
      <c r="AHE105" s="14"/>
      <c r="AHF105" s="14"/>
      <c r="AHG105" s="14"/>
      <c r="AHH105" s="14"/>
      <c r="AHI105" s="14"/>
      <c r="AHJ105" s="14"/>
      <c r="AHK105" s="14"/>
      <c r="AHL105" s="14"/>
      <c r="AHM105" s="14"/>
      <c r="AHN105" s="14"/>
      <c r="AHO105" s="14"/>
      <c r="AHP105" s="14"/>
      <c r="AHQ105" s="14"/>
      <c r="AHR105" s="14"/>
      <c r="AHS105" s="14"/>
      <c r="AHT105" s="14"/>
      <c r="AHU105" s="14"/>
      <c r="AHV105" s="14"/>
      <c r="AHW105" s="14"/>
      <c r="AHX105" s="14"/>
      <c r="AHY105" s="14"/>
      <c r="AHZ105" s="14"/>
      <c r="AIA105" s="14"/>
      <c r="AIB105" s="14"/>
      <c r="AIC105" s="14"/>
      <c r="AID105" s="14"/>
      <c r="AIE105" s="14"/>
      <c r="AIF105" s="14"/>
      <c r="AIG105" s="14"/>
      <c r="AIH105" s="14"/>
      <c r="AII105" s="14"/>
      <c r="AIJ105" s="14"/>
      <c r="AIK105" s="14"/>
      <c r="AIL105" s="14"/>
      <c r="AIM105" s="14"/>
      <c r="AIN105" s="14"/>
      <c r="AIO105" s="14"/>
      <c r="AIP105" s="14"/>
      <c r="AIQ105" s="14"/>
      <c r="AIR105" s="14"/>
      <c r="AIS105" s="14"/>
      <c r="AIT105" s="14"/>
      <c r="AIU105" s="14"/>
      <c r="AIV105" s="14"/>
      <c r="AIW105" s="14"/>
      <c r="AIX105" s="14"/>
      <c r="AIY105" s="14"/>
      <c r="AIZ105" s="14"/>
      <c r="AJA105" s="14"/>
      <c r="AJB105" s="14"/>
      <c r="AJC105" s="14"/>
      <c r="AJD105" s="14"/>
      <c r="AJE105" s="14"/>
      <c r="AJF105" s="14"/>
      <c r="AJG105" s="14"/>
      <c r="AJH105" s="14"/>
      <c r="AJI105" s="14"/>
      <c r="AJJ105" s="14"/>
      <c r="AJK105" s="14"/>
      <c r="AJL105" s="14"/>
      <c r="AJM105" s="14"/>
      <c r="AJN105" s="14"/>
      <c r="AJO105" s="14"/>
      <c r="AJP105" s="14"/>
      <c r="AJQ105" s="14"/>
      <c r="AJR105" s="14"/>
      <c r="AJS105" s="14"/>
      <c r="AJT105" s="14"/>
      <c r="AJU105" s="14"/>
      <c r="AJV105" s="14"/>
      <c r="AJW105" s="14"/>
      <c r="AJX105" s="14"/>
      <c r="AJY105" s="14"/>
      <c r="AJZ105" s="14"/>
      <c r="AKA105" s="14"/>
      <c r="AKB105" s="14"/>
      <c r="AKC105" s="14"/>
      <c r="AKD105" s="14"/>
      <c r="AKE105" s="14"/>
      <c r="AKF105" s="14"/>
      <c r="AKG105" s="14"/>
      <c r="AKH105" s="14"/>
      <c r="AKI105" s="14"/>
      <c r="AKJ105" s="14"/>
      <c r="AKK105" s="14"/>
      <c r="AKL105" s="14"/>
      <c r="AKM105" s="14"/>
      <c r="AKN105" s="14"/>
      <c r="AKO105" s="14"/>
      <c r="AKP105" s="14"/>
      <c r="AKQ105" s="14"/>
      <c r="AKR105" s="14"/>
      <c r="AKS105" s="14"/>
      <c r="AKT105" s="14"/>
      <c r="AKU105" s="14"/>
      <c r="AKV105" s="14"/>
      <c r="AKW105" s="14"/>
      <c r="AKX105" s="14"/>
      <c r="AKY105" s="14"/>
      <c r="AKZ105" s="14"/>
      <c r="ALA105" s="14"/>
      <c r="ALB105" s="14"/>
      <c r="ALC105" s="14"/>
      <c r="ALD105" s="14"/>
      <c r="ALE105" s="14"/>
      <c r="ALF105" s="14"/>
      <c r="ALG105" s="14"/>
      <c r="ALH105" s="14"/>
      <c r="ALI105" s="14"/>
      <c r="ALJ105" s="14"/>
      <c r="ALK105" s="14"/>
      <c r="ALL105" s="14"/>
      <c r="ALM105" s="14"/>
      <c r="ALN105" s="14"/>
      <c r="ALO105" s="14"/>
      <c r="ALP105" s="14"/>
      <c r="ALQ105" s="14"/>
      <c r="ALR105" s="14"/>
      <c r="ALS105" s="14"/>
      <c r="ALT105" s="14"/>
      <c r="ALU105" s="14"/>
      <c r="ALV105" s="14"/>
      <c r="ALW105" s="14"/>
      <c r="ALX105" s="14"/>
      <c r="ALY105" s="14"/>
      <c r="ALZ105" s="14"/>
      <c r="AMA105" s="14"/>
      <c r="AMB105" s="14"/>
      <c r="AMC105" s="14"/>
      <c r="AMD105" s="14"/>
      <c r="AME105" s="14"/>
      <c r="AMF105" s="14"/>
      <c r="AMG105" s="14"/>
      <c r="AMH105" s="14"/>
      <c r="AMI105" s="14"/>
      <c r="AMJ105" s="14"/>
    </row>
    <row r="106" spans="1:1024" s="136" customFormat="1" x14ac:dyDescent="0.3">
      <c r="A106" s="180" t="s">
        <v>179</v>
      </c>
      <c r="B106" s="14" t="s">
        <v>70</v>
      </c>
      <c r="C106" s="14" t="s">
        <v>180</v>
      </c>
      <c r="D106" s="14"/>
      <c r="E106" s="138"/>
      <c r="F106" s="138"/>
      <c r="TA106" s="14"/>
      <c r="TB106" s="14"/>
      <c r="TC106" s="14"/>
      <c r="TD106" s="14"/>
      <c r="TE106" s="14"/>
      <c r="TF106" s="14"/>
      <c r="TG106" s="14"/>
      <c r="TH106" s="14"/>
      <c r="TI106" s="14"/>
      <c r="TJ106" s="14"/>
      <c r="TK106" s="14"/>
      <c r="TL106" s="14"/>
      <c r="TM106" s="14"/>
      <c r="TN106" s="14"/>
      <c r="TO106" s="14"/>
      <c r="TP106" s="14"/>
      <c r="TQ106" s="14"/>
      <c r="TR106" s="14"/>
      <c r="TS106" s="14"/>
      <c r="TT106" s="14"/>
      <c r="TU106" s="14"/>
      <c r="TV106" s="14"/>
      <c r="TW106" s="14"/>
      <c r="TX106" s="14"/>
      <c r="TY106" s="14"/>
      <c r="TZ106" s="14"/>
      <c r="UA106" s="14"/>
      <c r="UB106" s="14"/>
      <c r="UC106" s="14"/>
      <c r="UD106" s="14"/>
      <c r="UE106" s="14"/>
      <c r="UF106" s="14"/>
      <c r="UG106" s="14"/>
      <c r="UH106" s="14"/>
      <c r="UI106" s="14"/>
      <c r="UJ106" s="14"/>
      <c r="UK106" s="14"/>
      <c r="UL106" s="14"/>
      <c r="UM106" s="14"/>
      <c r="UN106" s="14"/>
      <c r="UO106" s="14"/>
      <c r="UP106" s="14"/>
      <c r="UQ106" s="14"/>
      <c r="UR106" s="14"/>
      <c r="US106" s="14"/>
      <c r="UT106" s="14"/>
      <c r="UU106" s="14"/>
      <c r="UV106" s="14"/>
      <c r="UW106" s="14"/>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row>
    <row r="107" spans="1:1024" s="139" customFormat="1" x14ac:dyDescent="0.3">
      <c r="A107" s="180"/>
      <c r="B107" s="14" t="s">
        <v>72</v>
      </c>
      <c r="C107" s="137" t="s">
        <v>181</v>
      </c>
      <c r="D107" s="14"/>
      <c r="E107" s="140"/>
      <c r="F107" s="140"/>
      <c r="TA107" s="14"/>
      <c r="TB107" s="14"/>
      <c r="TC107" s="14"/>
      <c r="TD107" s="14"/>
      <c r="TE107" s="14"/>
      <c r="TF107" s="14"/>
      <c r="TG107" s="14"/>
      <c r="TH107" s="14"/>
      <c r="TI107" s="14"/>
      <c r="TJ107" s="14"/>
      <c r="TK107" s="14"/>
      <c r="TL107" s="14"/>
      <c r="TM107" s="14"/>
      <c r="TN107" s="14"/>
      <c r="TO107" s="14"/>
      <c r="TP107" s="14"/>
      <c r="TQ107" s="14"/>
      <c r="TR107" s="14"/>
      <c r="TS107" s="14"/>
      <c r="TT107" s="14"/>
      <c r="TU107" s="14"/>
      <c r="TV107" s="14"/>
      <c r="TW107" s="14"/>
      <c r="TX107" s="14"/>
      <c r="TY107" s="14"/>
      <c r="TZ107" s="14"/>
      <c r="UA107" s="14"/>
      <c r="UB107" s="14"/>
      <c r="UC107" s="14"/>
      <c r="UD107" s="14"/>
      <c r="UE107" s="14"/>
      <c r="UF107" s="14"/>
      <c r="UG107" s="14"/>
      <c r="UH107" s="14"/>
      <c r="UI107" s="14"/>
      <c r="UJ107" s="14"/>
      <c r="UK107" s="14"/>
      <c r="UL107" s="14"/>
      <c r="UM107" s="14"/>
      <c r="UN107" s="14"/>
      <c r="UO107" s="14"/>
      <c r="UP107" s="14"/>
      <c r="UQ107" s="14"/>
      <c r="UR107" s="14"/>
      <c r="US107" s="14"/>
      <c r="UT107" s="14"/>
      <c r="UU107" s="14"/>
      <c r="UV107" s="14"/>
      <c r="UW107" s="1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row>
    <row r="108" spans="1:1024" s="136" customFormat="1" x14ac:dyDescent="0.3">
      <c r="A108" s="180" t="s">
        <v>182</v>
      </c>
      <c r="B108" s="14" t="s">
        <v>70</v>
      </c>
      <c r="C108" s="14" t="s">
        <v>183</v>
      </c>
      <c r="D108" s="14"/>
      <c r="E108" s="138"/>
      <c r="F108" s="138"/>
      <c r="TA108" s="14"/>
      <c r="TB108" s="14"/>
      <c r="TC108" s="14"/>
      <c r="TD108" s="14"/>
      <c r="TE108" s="14"/>
      <c r="TF108" s="14"/>
      <c r="TG108" s="14"/>
      <c r="TH108" s="14"/>
      <c r="TI108" s="14"/>
      <c r="TJ108" s="14"/>
      <c r="TK108" s="14"/>
      <c r="TL108" s="14"/>
      <c r="TM108" s="14"/>
      <c r="TN108" s="14"/>
      <c r="TO108" s="14"/>
      <c r="TP108" s="14"/>
      <c r="TQ108" s="14"/>
      <c r="TR108" s="14"/>
      <c r="TS108" s="14"/>
      <c r="TT108" s="14"/>
      <c r="TU108" s="14"/>
      <c r="TV108" s="14"/>
      <c r="TW108" s="14"/>
      <c r="TX108" s="14"/>
      <c r="TY108" s="14"/>
      <c r="TZ108" s="14"/>
      <c r="UA108" s="14"/>
      <c r="UB108" s="14"/>
      <c r="UC108" s="14"/>
      <c r="UD108" s="14"/>
      <c r="UE108" s="14"/>
      <c r="UF108" s="14"/>
      <c r="UG108" s="14"/>
      <c r="UH108" s="14"/>
      <c r="UI108" s="14"/>
      <c r="UJ108" s="14"/>
      <c r="UK108" s="14"/>
      <c r="UL108" s="14"/>
      <c r="UM108" s="14"/>
      <c r="UN108" s="14"/>
      <c r="UO108" s="14"/>
      <c r="UP108" s="14"/>
      <c r="UQ108" s="14"/>
      <c r="UR108" s="14"/>
      <c r="US108" s="14"/>
      <c r="UT108" s="14"/>
      <c r="UU108" s="14"/>
      <c r="UV108" s="14"/>
      <c r="UW108" s="14"/>
      <c r="UX108" s="14"/>
      <c r="UY108" s="14"/>
      <c r="UZ108" s="14"/>
      <c r="VA108" s="14"/>
      <c r="VB108" s="14"/>
      <c r="VC108" s="14"/>
      <c r="VD108" s="14"/>
      <c r="VE108" s="14"/>
      <c r="VF108" s="14"/>
      <c r="VG108" s="14"/>
      <c r="VH108" s="14"/>
      <c r="VI108" s="14"/>
      <c r="VJ108" s="14"/>
      <c r="VK108" s="14"/>
      <c r="VL108" s="14"/>
      <c r="VM108" s="14"/>
      <c r="VN108" s="14"/>
      <c r="VO108" s="14"/>
      <c r="VP108" s="14"/>
      <c r="VQ108" s="14"/>
      <c r="VR108" s="14"/>
      <c r="VS108" s="14"/>
      <c r="VT108" s="14"/>
      <c r="VU108" s="14"/>
      <c r="VV108" s="14"/>
      <c r="VW108" s="14"/>
      <c r="VX108" s="14"/>
      <c r="VY108" s="14"/>
      <c r="VZ108" s="14"/>
      <c r="WA108" s="14"/>
      <c r="WB108" s="14"/>
      <c r="WC108" s="14"/>
      <c r="WD108" s="14"/>
      <c r="WE108" s="14"/>
      <c r="WF108" s="14"/>
      <c r="WG108" s="14"/>
      <c r="WH108" s="14"/>
      <c r="WI108" s="14"/>
      <c r="WJ108" s="14"/>
      <c r="WK108" s="14"/>
      <c r="WL108" s="14"/>
      <c r="WM108" s="14"/>
      <c r="WN108" s="14"/>
      <c r="WO108" s="14"/>
      <c r="WP108" s="14"/>
      <c r="WQ108" s="14"/>
      <c r="WR108" s="14"/>
      <c r="WS108" s="14"/>
      <c r="WT108" s="14"/>
      <c r="WU108" s="14"/>
      <c r="WV108" s="14"/>
      <c r="WW108" s="14"/>
      <c r="WX108" s="14"/>
      <c r="WY108" s="14"/>
      <c r="WZ108" s="14"/>
      <c r="XA108" s="14"/>
      <c r="XB108" s="14"/>
      <c r="XC108" s="14"/>
      <c r="XD108" s="14"/>
      <c r="XE108" s="14"/>
      <c r="XF108" s="14"/>
      <c r="XG108" s="14"/>
      <c r="XH108" s="14"/>
      <c r="XI108" s="14"/>
      <c r="XJ108" s="14"/>
      <c r="XK108" s="14"/>
      <c r="XL108" s="14"/>
      <c r="XM108" s="14"/>
      <c r="XN108" s="14"/>
      <c r="XO108" s="14"/>
      <c r="XP108" s="14"/>
      <c r="XQ108" s="14"/>
      <c r="XR108" s="14"/>
      <c r="XS108" s="14"/>
      <c r="XT108" s="14"/>
      <c r="XU108" s="14"/>
      <c r="XV108" s="14"/>
      <c r="XW108" s="14"/>
      <c r="XX108" s="14"/>
      <c r="XY108" s="14"/>
      <c r="XZ108" s="14"/>
      <c r="YA108" s="14"/>
      <c r="YB108" s="14"/>
      <c r="YC108" s="14"/>
      <c r="YD108" s="14"/>
      <c r="YE108" s="14"/>
      <c r="YF108" s="14"/>
      <c r="YG108" s="14"/>
      <c r="YH108" s="14"/>
      <c r="YI108" s="14"/>
      <c r="YJ108" s="14"/>
      <c r="YK108" s="14"/>
      <c r="YL108" s="14"/>
      <c r="YM108" s="14"/>
      <c r="YN108" s="14"/>
      <c r="YO108" s="14"/>
      <c r="YP108" s="14"/>
      <c r="YQ108" s="14"/>
      <c r="YR108" s="14"/>
      <c r="YS108" s="14"/>
      <c r="YT108" s="14"/>
      <c r="YU108" s="14"/>
      <c r="YV108" s="14"/>
      <c r="YW108" s="14"/>
      <c r="YX108" s="14"/>
      <c r="YY108" s="14"/>
      <c r="YZ108" s="14"/>
      <c r="ZA108" s="14"/>
      <c r="ZB108" s="14"/>
      <c r="ZC108" s="14"/>
      <c r="ZD108" s="14"/>
      <c r="ZE108" s="14"/>
      <c r="ZF108" s="14"/>
      <c r="ZG108" s="14"/>
      <c r="ZH108" s="14"/>
      <c r="ZI108" s="14"/>
      <c r="ZJ108" s="14"/>
      <c r="ZK108" s="14"/>
      <c r="ZL108" s="14"/>
      <c r="ZM108" s="14"/>
      <c r="ZN108" s="14"/>
      <c r="ZO108" s="14"/>
      <c r="ZP108" s="14"/>
      <c r="ZQ108" s="14"/>
      <c r="ZR108" s="14"/>
      <c r="ZS108" s="14"/>
      <c r="ZT108" s="14"/>
      <c r="ZU108" s="14"/>
      <c r="ZV108" s="14"/>
      <c r="ZW108" s="14"/>
      <c r="ZX108" s="14"/>
      <c r="ZY108" s="14"/>
      <c r="ZZ108" s="14"/>
      <c r="AAA108" s="14"/>
      <c r="AAB108" s="14"/>
      <c r="AAC108" s="14"/>
      <c r="AAD108" s="14"/>
      <c r="AAE108" s="14"/>
      <c r="AAF108" s="14"/>
      <c r="AAG108" s="14"/>
      <c r="AAH108" s="14"/>
      <c r="AAI108" s="14"/>
      <c r="AAJ108" s="14"/>
      <c r="AAK108" s="14"/>
      <c r="AAL108" s="14"/>
      <c r="AAM108" s="14"/>
      <c r="AAN108" s="14"/>
      <c r="AAO108" s="14"/>
      <c r="AAP108" s="14"/>
      <c r="AAQ108" s="14"/>
      <c r="AAR108" s="14"/>
      <c r="AAS108" s="14"/>
      <c r="AAT108" s="14"/>
      <c r="AAU108" s="14"/>
      <c r="AAV108" s="14"/>
      <c r="AAW108" s="14"/>
      <c r="AAX108" s="14"/>
      <c r="AAY108" s="14"/>
      <c r="AAZ108" s="14"/>
      <c r="ABA108" s="14"/>
      <c r="ABB108" s="14"/>
      <c r="ABC108" s="14"/>
      <c r="ABD108" s="14"/>
      <c r="ABE108" s="14"/>
      <c r="ABF108" s="14"/>
      <c r="ABG108" s="14"/>
      <c r="ABH108" s="14"/>
      <c r="ABI108" s="14"/>
      <c r="ABJ108" s="14"/>
      <c r="ABK108" s="14"/>
      <c r="ABL108" s="14"/>
      <c r="ABM108" s="14"/>
      <c r="ABN108" s="14"/>
      <c r="ABO108" s="14"/>
      <c r="ABP108" s="14"/>
      <c r="ABQ108" s="14"/>
      <c r="ABR108" s="14"/>
      <c r="ABS108" s="14"/>
      <c r="ABT108" s="14"/>
      <c r="ABU108" s="14"/>
      <c r="ABV108" s="14"/>
      <c r="ABW108" s="14"/>
      <c r="ABX108" s="14"/>
      <c r="ABY108" s="14"/>
      <c r="ABZ108" s="14"/>
      <c r="ACA108" s="14"/>
      <c r="ACB108" s="14"/>
      <c r="ACC108" s="14"/>
      <c r="ACD108" s="14"/>
      <c r="ACE108" s="14"/>
      <c r="ACF108" s="14"/>
      <c r="ACG108" s="14"/>
      <c r="ACH108" s="14"/>
      <c r="ACI108" s="14"/>
      <c r="ACJ108" s="14"/>
      <c r="ACK108" s="14"/>
      <c r="ACL108" s="14"/>
      <c r="ACM108" s="14"/>
      <c r="ACN108" s="14"/>
      <c r="ACO108" s="14"/>
      <c r="ACP108" s="14"/>
      <c r="ACQ108" s="14"/>
      <c r="ACR108" s="14"/>
      <c r="ACS108" s="14"/>
      <c r="ACT108" s="14"/>
      <c r="ACU108" s="14"/>
      <c r="ACV108" s="14"/>
      <c r="ACW108" s="14"/>
      <c r="ACX108" s="14"/>
      <c r="ACY108" s="14"/>
      <c r="ACZ108" s="14"/>
      <c r="ADA108" s="14"/>
      <c r="ADB108" s="14"/>
      <c r="ADC108" s="14"/>
      <c r="ADD108" s="14"/>
      <c r="ADE108" s="14"/>
      <c r="ADF108" s="14"/>
      <c r="ADG108" s="14"/>
      <c r="ADH108" s="14"/>
      <c r="ADI108" s="14"/>
      <c r="ADJ108" s="14"/>
      <c r="ADK108" s="14"/>
      <c r="ADL108" s="14"/>
      <c r="ADM108" s="14"/>
      <c r="ADN108" s="14"/>
      <c r="ADO108" s="14"/>
      <c r="ADP108" s="14"/>
      <c r="ADQ108" s="14"/>
      <c r="ADR108" s="14"/>
      <c r="ADS108" s="14"/>
      <c r="ADT108" s="14"/>
      <c r="ADU108" s="14"/>
      <c r="ADV108" s="14"/>
      <c r="ADW108" s="14"/>
      <c r="ADX108" s="14"/>
      <c r="ADY108" s="14"/>
      <c r="ADZ108" s="14"/>
      <c r="AEA108" s="14"/>
      <c r="AEB108" s="14"/>
      <c r="AEC108" s="14"/>
      <c r="AED108" s="14"/>
      <c r="AEE108" s="14"/>
      <c r="AEF108" s="14"/>
      <c r="AEG108" s="14"/>
      <c r="AEH108" s="14"/>
      <c r="AEI108" s="14"/>
      <c r="AEJ108" s="14"/>
      <c r="AEK108" s="14"/>
      <c r="AEL108" s="14"/>
      <c r="AEM108" s="14"/>
      <c r="AEN108" s="14"/>
      <c r="AEO108" s="14"/>
      <c r="AEP108" s="14"/>
      <c r="AEQ108" s="14"/>
      <c r="AER108" s="14"/>
      <c r="AES108" s="14"/>
      <c r="AET108" s="14"/>
      <c r="AEU108" s="14"/>
      <c r="AEV108" s="14"/>
      <c r="AEW108" s="14"/>
      <c r="AEX108" s="14"/>
      <c r="AEY108" s="14"/>
      <c r="AEZ108" s="14"/>
      <c r="AFA108" s="14"/>
      <c r="AFB108" s="14"/>
      <c r="AFC108" s="14"/>
      <c r="AFD108" s="14"/>
      <c r="AFE108" s="14"/>
      <c r="AFF108" s="14"/>
      <c r="AFG108" s="14"/>
      <c r="AFH108" s="14"/>
      <c r="AFI108" s="14"/>
      <c r="AFJ108" s="14"/>
      <c r="AFK108" s="14"/>
      <c r="AFL108" s="14"/>
      <c r="AFM108" s="14"/>
      <c r="AFN108" s="14"/>
      <c r="AFO108" s="14"/>
      <c r="AFP108" s="14"/>
      <c r="AFQ108" s="14"/>
      <c r="AFR108" s="14"/>
      <c r="AFS108" s="14"/>
      <c r="AFT108" s="14"/>
      <c r="AFU108" s="14"/>
      <c r="AFV108" s="14"/>
      <c r="AFW108" s="14"/>
      <c r="AFX108" s="14"/>
      <c r="AFY108" s="14"/>
      <c r="AFZ108" s="14"/>
      <c r="AGA108" s="14"/>
      <c r="AGB108" s="14"/>
      <c r="AGC108" s="14"/>
      <c r="AGD108" s="14"/>
      <c r="AGE108" s="14"/>
      <c r="AGF108" s="14"/>
      <c r="AGG108" s="14"/>
      <c r="AGH108" s="14"/>
      <c r="AGI108" s="14"/>
      <c r="AGJ108" s="14"/>
      <c r="AGK108" s="14"/>
      <c r="AGL108" s="14"/>
      <c r="AGM108" s="14"/>
      <c r="AGN108" s="14"/>
      <c r="AGO108" s="14"/>
      <c r="AGP108" s="14"/>
      <c r="AGQ108" s="14"/>
      <c r="AGR108" s="14"/>
      <c r="AGS108" s="14"/>
      <c r="AGT108" s="14"/>
      <c r="AGU108" s="14"/>
      <c r="AGV108" s="14"/>
      <c r="AGW108" s="14"/>
      <c r="AGX108" s="14"/>
      <c r="AGY108" s="14"/>
      <c r="AGZ108" s="14"/>
      <c r="AHA108" s="14"/>
      <c r="AHB108" s="14"/>
      <c r="AHC108" s="14"/>
      <c r="AHD108" s="14"/>
      <c r="AHE108" s="14"/>
      <c r="AHF108" s="14"/>
      <c r="AHG108" s="14"/>
      <c r="AHH108" s="14"/>
      <c r="AHI108" s="14"/>
      <c r="AHJ108" s="14"/>
      <c r="AHK108" s="14"/>
      <c r="AHL108" s="14"/>
      <c r="AHM108" s="14"/>
      <c r="AHN108" s="14"/>
      <c r="AHO108" s="14"/>
      <c r="AHP108" s="14"/>
      <c r="AHQ108" s="14"/>
      <c r="AHR108" s="14"/>
      <c r="AHS108" s="14"/>
      <c r="AHT108" s="14"/>
      <c r="AHU108" s="14"/>
      <c r="AHV108" s="14"/>
      <c r="AHW108" s="14"/>
      <c r="AHX108" s="14"/>
      <c r="AHY108" s="14"/>
      <c r="AHZ108" s="14"/>
      <c r="AIA108" s="14"/>
      <c r="AIB108" s="14"/>
      <c r="AIC108" s="14"/>
      <c r="AID108" s="14"/>
      <c r="AIE108" s="14"/>
      <c r="AIF108" s="14"/>
      <c r="AIG108" s="14"/>
      <c r="AIH108" s="14"/>
      <c r="AII108" s="14"/>
      <c r="AIJ108" s="14"/>
      <c r="AIK108" s="14"/>
      <c r="AIL108" s="14"/>
      <c r="AIM108" s="14"/>
      <c r="AIN108" s="14"/>
      <c r="AIO108" s="14"/>
      <c r="AIP108" s="14"/>
      <c r="AIQ108" s="14"/>
      <c r="AIR108" s="14"/>
      <c r="AIS108" s="14"/>
      <c r="AIT108" s="14"/>
      <c r="AIU108" s="14"/>
      <c r="AIV108" s="14"/>
      <c r="AIW108" s="14"/>
      <c r="AIX108" s="14"/>
      <c r="AIY108" s="14"/>
      <c r="AIZ108" s="14"/>
      <c r="AJA108" s="14"/>
      <c r="AJB108" s="14"/>
      <c r="AJC108" s="14"/>
      <c r="AJD108" s="14"/>
      <c r="AJE108" s="14"/>
      <c r="AJF108" s="14"/>
      <c r="AJG108" s="14"/>
      <c r="AJH108" s="14"/>
      <c r="AJI108" s="14"/>
      <c r="AJJ108" s="14"/>
      <c r="AJK108" s="14"/>
      <c r="AJL108" s="14"/>
      <c r="AJM108" s="14"/>
      <c r="AJN108" s="14"/>
      <c r="AJO108" s="14"/>
      <c r="AJP108" s="14"/>
      <c r="AJQ108" s="14"/>
      <c r="AJR108" s="14"/>
      <c r="AJS108" s="14"/>
      <c r="AJT108" s="14"/>
      <c r="AJU108" s="14"/>
      <c r="AJV108" s="14"/>
      <c r="AJW108" s="14"/>
      <c r="AJX108" s="14"/>
      <c r="AJY108" s="14"/>
      <c r="AJZ108" s="14"/>
      <c r="AKA108" s="14"/>
      <c r="AKB108" s="14"/>
      <c r="AKC108" s="14"/>
      <c r="AKD108" s="14"/>
      <c r="AKE108" s="14"/>
      <c r="AKF108" s="14"/>
      <c r="AKG108" s="14"/>
      <c r="AKH108" s="14"/>
      <c r="AKI108" s="14"/>
      <c r="AKJ108" s="14"/>
      <c r="AKK108" s="14"/>
      <c r="AKL108" s="14"/>
      <c r="AKM108" s="14"/>
      <c r="AKN108" s="14"/>
      <c r="AKO108" s="14"/>
      <c r="AKP108" s="14"/>
      <c r="AKQ108" s="14"/>
      <c r="AKR108" s="14"/>
      <c r="AKS108" s="14"/>
      <c r="AKT108" s="14"/>
      <c r="AKU108" s="14"/>
      <c r="AKV108" s="14"/>
      <c r="AKW108" s="14"/>
      <c r="AKX108" s="14"/>
      <c r="AKY108" s="14"/>
      <c r="AKZ108" s="14"/>
      <c r="ALA108" s="14"/>
      <c r="ALB108" s="14"/>
      <c r="ALC108" s="14"/>
      <c r="ALD108" s="14"/>
      <c r="ALE108" s="14"/>
      <c r="ALF108" s="14"/>
      <c r="ALG108" s="14"/>
      <c r="ALH108" s="14"/>
      <c r="ALI108" s="14"/>
      <c r="ALJ108" s="14"/>
      <c r="ALK108" s="14"/>
      <c r="ALL108" s="14"/>
      <c r="ALM108" s="14"/>
      <c r="ALN108" s="14"/>
      <c r="ALO108" s="14"/>
      <c r="ALP108" s="14"/>
      <c r="ALQ108" s="14"/>
      <c r="ALR108" s="14"/>
      <c r="ALS108" s="14"/>
      <c r="ALT108" s="14"/>
      <c r="ALU108" s="14"/>
      <c r="ALV108" s="14"/>
      <c r="ALW108" s="14"/>
      <c r="ALX108" s="14"/>
      <c r="ALY108" s="14"/>
      <c r="ALZ108" s="14"/>
      <c r="AMA108" s="14"/>
      <c r="AMB108" s="14"/>
      <c r="AMC108" s="14"/>
      <c r="AMD108" s="14"/>
      <c r="AME108" s="14"/>
      <c r="AMF108" s="14"/>
      <c r="AMG108" s="14"/>
      <c r="AMH108" s="14"/>
      <c r="AMI108" s="14"/>
      <c r="AMJ108" s="14"/>
    </row>
    <row r="109" spans="1:1024" s="139" customFormat="1" x14ac:dyDescent="0.3">
      <c r="A109" s="180"/>
      <c r="B109" s="14" t="s">
        <v>72</v>
      </c>
      <c r="C109" s="137" t="s">
        <v>184</v>
      </c>
      <c r="D109" s="14"/>
      <c r="E109" s="140"/>
      <c r="F109" s="140"/>
      <c r="TA109" s="14"/>
      <c r="TB109" s="14"/>
      <c r="TC109" s="14"/>
      <c r="TD109" s="14"/>
      <c r="TE109" s="14"/>
      <c r="TF109" s="14"/>
      <c r="TG109" s="14"/>
      <c r="TH109" s="14"/>
      <c r="TI109" s="14"/>
      <c r="TJ109" s="14"/>
      <c r="TK109" s="14"/>
      <c r="TL109" s="14"/>
      <c r="TM109" s="14"/>
      <c r="TN109" s="14"/>
      <c r="TO109" s="14"/>
      <c r="TP109" s="14"/>
      <c r="TQ109" s="14"/>
      <c r="TR109" s="14"/>
      <c r="TS109" s="14"/>
      <c r="TT109" s="14"/>
      <c r="TU109" s="14"/>
      <c r="TV109" s="14"/>
      <c r="TW109" s="14"/>
      <c r="TX109" s="14"/>
      <c r="TY109" s="14"/>
      <c r="TZ109" s="14"/>
      <c r="UA109" s="14"/>
      <c r="UB109" s="14"/>
      <c r="UC109" s="14"/>
      <c r="UD109" s="14"/>
      <c r="UE109" s="14"/>
      <c r="UF109" s="14"/>
      <c r="UG109" s="14"/>
      <c r="UH109" s="14"/>
      <c r="UI109" s="14"/>
      <c r="UJ109" s="14"/>
      <c r="UK109" s="14"/>
      <c r="UL109" s="14"/>
      <c r="UM109" s="14"/>
      <c r="UN109" s="14"/>
      <c r="UO109" s="14"/>
      <c r="UP109" s="14"/>
      <c r="UQ109" s="14"/>
      <c r="UR109" s="14"/>
      <c r="US109" s="14"/>
      <c r="UT109" s="14"/>
      <c r="UU109" s="14"/>
      <c r="UV109" s="14"/>
      <c r="UW109" s="14"/>
      <c r="UX109" s="14"/>
      <c r="UY109" s="14"/>
      <c r="UZ109" s="14"/>
      <c r="VA109" s="14"/>
      <c r="VB109" s="14"/>
      <c r="VC109" s="14"/>
      <c r="VD109" s="14"/>
      <c r="VE109" s="14"/>
      <c r="VF109" s="14"/>
      <c r="VG109" s="14"/>
      <c r="VH109" s="14"/>
      <c r="VI109" s="14"/>
      <c r="VJ109" s="14"/>
      <c r="VK109" s="14"/>
      <c r="VL109" s="14"/>
      <c r="VM109" s="14"/>
      <c r="VN109" s="14"/>
      <c r="VO109" s="14"/>
      <c r="VP109" s="14"/>
      <c r="VQ109" s="14"/>
      <c r="VR109" s="14"/>
      <c r="VS109" s="14"/>
      <c r="VT109" s="14"/>
      <c r="VU109" s="14"/>
      <c r="VV109" s="14"/>
      <c r="VW109" s="14"/>
      <c r="VX109" s="14"/>
      <c r="VY109" s="14"/>
      <c r="VZ109" s="14"/>
      <c r="WA109" s="14"/>
      <c r="WB109" s="14"/>
      <c r="WC109" s="14"/>
      <c r="WD109" s="14"/>
      <c r="WE109" s="14"/>
      <c r="WF109" s="14"/>
      <c r="WG109" s="14"/>
      <c r="WH109" s="14"/>
      <c r="WI109" s="14"/>
      <c r="WJ109" s="14"/>
      <c r="WK109" s="14"/>
      <c r="WL109" s="14"/>
      <c r="WM109" s="14"/>
      <c r="WN109" s="14"/>
      <c r="WO109" s="14"/>
      <c r="WP109" s="14"/>
      <c r="WQ109" s="14"/>
      <c r="WR109" s="14"/>
      <c r="WS109" s="14"/>
      <c r="WT109" s="14"/>
      <c r="WU109" s="14"/>
      <c r="WV109" s="14"/>
      <c r="WW109" s="14"/>
      <c r="WX109" s="14"/>
      <c r="WY109" s="14"/>
      <c r="WZ109" s="14"/>
      <c r="XA109" s="14"/>
      <c r="XB109" s="14"/>
      <c r="XC109" s="14"/>
      <c r="XD109" s="14"/>
      <c r="XE109" s="14"/>
      <c r="XF109" s="14"/>
      <c r="XG109" s="14"/>
      <c r="XH109" s="14"/>
      <c r="XI109" s="14"/>
      <c r="XJ109" s="14"/>
      <c r="XK109" s="14"/>
      <c r="XL109" s="14"/>
      <c r="XM109" s="14"/>
      <c r="XN109" s="14"/>
      <c r="XO109" s="14"/>
      <c r="XP109" s="14"/>
      <c r="XQ109" s="14"/>
      <c r="XR109" s="14"/>
      <c r="XS109" s="14"/>
      <c r="XT109" s="14"/>
      <c r="XU109" s="14"/>
      <c r="XV109" s="14"/>
      <c r="XW109" s="14"/>
      <c r="XX109" s="14"/>
      <c r="XY109" s="14"/>
      <c r="XZ109" s="14"/>
      <c r="YA109" s="14"/>
      <c r="YB109" s="14"/>
      <c r="YC109" s="14"/>
      <c r="YD109" s="14"/>
      <c r="YE109" s="14"/>
      <c r="YF109" s="14"/>
      <c r="YG109" s="14"/>
      <c r="YH109" s="14"/>
      <c r="YI109" s="14"/>
      <c r="YJ109" s="14"/>
      <c r="YK109" s="14"/>
      <c r="YL109" s="14"/>
      <c r="YM109" s="14"/>
      <c r="YN109" s="14"/>
      <c r="YO109" s="14"/>
      <c r="YP109" s="14"/>
      <c r="YQ109" s="14"/>
      <c r="YR109" s="14"/>
      <c r="YS109" s="14"/>
      <c r="YT109" s="14"/>
      <c r="YU109" s="14"/>
      <c r="YV109" s="14"/>
      <c r="YW109" s="14"/>
      <c r="YX109" s="14"/>
      <c r="YY109" s="14"/>
      <c r="YZ109" s="14"/>
      <c r="ZA109" s="14"/>
      <c r="ZB109" s="14"/>
      <c r="ZC109" s="14"/>
      <c r="ZD109" s="14"/>
      <c r="ZE109" s="14"/>
      <c r="ZF109" s="14"/>
      <c r="ZG109" s="14"/>
      <c r="ZH109" s="14"/>
      <c r="ZI109" s="14"/>
      <c r="ZJ109" s="14"/>
      <c r="ZK109" s="14"/>
      <c r="ZL109" s="14"/>
      <c r="ZM109" s="14"/>
      <c r="ZN109" s="14"/>
      <c r="ZO109" s="14"/>
      <c r="ZP109" s="14"/>
      <c r="ZQ109" s="14"/>
      <c r="ZR109" s="14"/>
      <c r="ZS109" s="14"/>
      <c r="ZT109" s="14"/>
      <c r="ZU109" s="14"/>
      <c r="ZV109" s="14"/>
      <c r="ZW109" s="14"/>
      <c r="ZX109" s="14"/>
      <c r="ZY109" s="14"/>
      <c r="ZZ109" s="14"/>
      <c r="AAA109" s="14"/>
      <c r="AAB109" s="14"/>
      <c r="AAC109" s="14"/>
      <c r="AAD109" s="14"/>
      <c r="AAE109" s="14"/>
      <c r="AAF109" s="14"/>
      <c r="AAG109" s="14"/>
      <c r="AAH109" s="14"/>
      <c r="AAI109" s="14"/>
      <c r="AAJ109" s="14"/>
      <c r="AAK109" s="14"/>
      <c r="AAL109" s="14"/>
      <c r="AAM109" s="14"/>
      <c r="AAN109" s="14"/>
      <c r="AAO109" s="14"/>
      <c r="AAP109" s="14"/>
      <c r="AAQ109" s="14"/>
      <c r="AAR109" s="14"/>
      <c r="AAS109" s="14"/>
      <c r="AAT109" s="14"/>
      <c r="AAU109" s="14"/>
      <c r="AAV109" s="14"/>
      <c r="AAW109" s="14"/>
      <c r="AAX109" s="14"/>
      <c r="AAY109" s="14"/>
      <c r="AAZ109" s="14"/>
      <c r="ABA109" s="14"/>
      <c r="ABB109" s="14"/>
      <c r="ABC109" s="14"/>
      <c r="ABD109" s="14"/>
      <c r="ABE109" s="14"/>
      <c r="ABF109" s="14"/>
      <c r="ABG109" s="14"/>
      <c r="ABH109" s="14"/>
      <c r="ABI109" s="14"/>
      <c r="ABJ109" s="14"/>
      <c r="ABK109" s="14"/>
      <c r="ABL109" s="14"/>
      <c r="ABM109" s="14"/>
      <c r="ABN109" s="14"/>
      <c r="ABO109" s="14"/>
      <c r="ABP109" s="14"/>
      <c r="ABQ109" s="14"/>
      <c r="ABR109" s="14"/>
      <c r="ABS109" s="14"/>
      <c r="ABT109" s="14"/>
      <c r="ABU109" s="14"/>
      <c r="ABV109" s="14"/>
      <c r="ABW109" s="14"/>
      <c r="ABX109" s="14"/>
      <c r="ABY109" s="14"/>
      <c r="ABZ109" s="14"/>
      <c r="ACA109" s="14"/>
      <c r="ACB109" s="14"/>
      <c r="ACC109" s="14"/>
      <c r="ACD109" s="14"/>
      <c r="ACE109" s="14"/>
      <c r="ACF109" s="14"/>
      <c r="ACG109" s="14"/>
      <c r="ACH109" s="14"/>
      <c r="ACI109" s="14"/>
      <c r="ACJ109" s="14"/>
      <c r="ACK109" s="14"/>
      <c r="ACL109" s="14"/>
      <c r="ACM109" s="14"/>
      <c r="ACN109" s="14"/>
      <c r="ACO109" s="14"/>
      <c r="ACP109" s="14"/>
      <c r="ACQ109" s="14"/>
      <c r="ACR109" s="14"/>
      <c r="ACS109" s="14"/>
      <c r="ACT109" s="14"/>
      <c r="ACU109" s="14"/>
      <c r="ACV109" s="14"/>
      <c r="ACW109" s="14"/>
      <c r="ACX109" s="14"/>
      <c r="ACY109" s="14"/>
      <c r="ACZ109" s="14"/>
      <c r="ADA109" s="14"/>
      <c r="ADB109" s="14"/>
      <c r="ADC109" s="14"/>
      <c r="ADD109" s="14"/>
      <c r="ADE109" s="14"/>
      <c r="ADF109" s="14"/>
      <c r="ADG109" s="14"/>
      <c r="ADH109" s="14"/>
      <c r="ADI109" s="14"/>
      <c r="ADJ109" s="14"/>
      <c r="ADK109" s="14"/>
      <c r="ADL109" s="14"/>
      <c r="ADM109" s="14"/>
      <c r="ADN109" s="14"/>
      <c r="ADO109" s="14"/>
      <c r="ADP109" s="14"/>
      <c r="ADQ109" s="14"/>
      <c r="ADR109" s="14"/>
      <c r="ADS109" s="14"/>
      <c r="ADT109" s="14"/>
      <c r="ADU109" s="14"/>
      <c r="ADV109" s="14"/>
      <c r="ADW109" s="14"/>
      <c r="ADX109" s="14"/>
      <c r="ADY109" s="14"/>
      <c r="ADZ109" s="14"/>
      <c r="AEA109" s="14"/>
      <c r="AEB109" s="14"/>
      <c r="AEC109" s="14"/>
      <c r="AED109" s="14"/>
      <c r="AEE109" s="14"/>
      <c r="AEF109" s="14"/>
      <c r="AEG109" s="14"/>
      <c r="AEH109" s="14"/>
      <c r="AEI109" s="14"/>
      <c r="AEJ109" s="14"/>
      <c r="AEK109" s="14"/>
      <c r="AEL109" s="14"/>
      <c r="AEM109" s="14"/>
      <c r="AEN109" s="14"/>
      <c r="AEO109" s="14"/>
      <c r="AEP109" s="14"/>
      <c r="AEQ109" s="14"/>
      <c r="AER109" s="14"/>
      <c r="AES109" s="14"/>
      <c r="AET109" s="14"/>
      <c r="AEU109" s="14"/>
      <c r="AEV109" s="14"/>
      <c r="AEW109" s="14"/>
      <c r="AEX109" s="14"/>
      <c r="AEY109" s="14"/>
      <c r="AEZ109" s="14"/>
      <c r="AFA109" s="14"/>
      <c r="AFB109" s="14"/>
      <c r="AFC109" s="14"/>
      <c r="AFD109" s="14"/>
      <c r="AFE109" s="14"/>
      <c r="AFF109" s="14"/>
      <c r="AFG109" s="14"/>
      <c r="AFH109" s="14"/>
      <c r="AFI109" s="14"/>
      <c r="AFJ109" s="14"/>
      <c r="AFK109" s="14"/>
      <c r="AFL109" s="14"/>
      <c r="AFM109" s="14"/>
      <c r="AFN109" s="14"/>
      <c r="AFO109" s="14"/>
      <c r="AFP109" s="14"/>
      <c r="AFQ109" s="14"/>
      <c r="AFR109" s="14"/>
      <c r="AFS109" s="14"/>
      <c r="AFT109" s="14"/>
      <c r="AFU109" s="14"/>
      <c r="AFV109" s="14"/>
      <c r="AFW109" s="14"/>
      <c r="AFX109" s="14"/>
      <c r="AFY109" s="14"/>
      <c r="AFZ109" s="14"/>
      <c r="AGA109" s="14"/>
      <c r="AGB109" s="14"/>
      <c r="AGC109" s="14"/>
      <c r="AGD109" s="14"/>
      <c r="AGE109" s="14"/>
      <c r="AGF109" s="14"/>
      <c r="AGG109" s="14"/>
      <c r="AGH109" s="14"/>
      <c r="AGI109" s="14"/>
      <c r="AGJ109" s="14"/>
      <c r="AGK109" s="14"/>
      <c r="AGL109" s="14"/>
      <c r="AGM109" s="14"/>
      <c r="AGN109" s="14"/>
      <c r="AGO109" s="14"/>
      <c r="AGP109" s="14"/>
      <c r="AGQ109" s="14"/>
      <c r="AGR109" s="14"/>
      <c r="AGS109" s="14"/>
      <c r="AGT109" s="14"/>
      <c r="AGU109" s="14"/>
      <c r="AGV109" s="14"/>
      <c r="AGW109" s="14"/>
      <c r="AGX109" s="14"/>
      <c r="AGY109" s="14"/>
      <c r="AGZ109" s="14"/>
      <c r="AHA109" s="14"/>
      <c r="AHB109" s="14"/>
      <c r="AHC109" s="14"/>
      <c r="AHD109" s="14"/>
      <c r="AHE109" s="14"/>
      <c r="AHF109" s="14"/>
      <c r="AHG109" s="14"/>
      <c r="AHH109" s="14"/>
      <c r="AHI109" s="14"/>
      <c r="AHJ109" s="14"/>
      <c r="AHK109" s="14"/>
      <c r="AHL109" s="14"/>
      <c r="AHM109" s="14"/>
      <c r="AHN109" s="14"/>
      <c r="AHO109" s="14"/>
      <c r="AHP109" s="14"/>
      <c r="AHQ109" s="14"/>
      <c r="AHR109" s="14"/>
      <c r="AHS109" s="14"/>
      <c r="AHT109" s="14"/>
      <c r="AHU109" s="14"/>
      <c r="AHV109" s="14"/>
      <c r="AHW109" s="14"/>
      <c r="AHX109" s="14"/>
      <c r="AHY109" s="14"/>
      <c r="AHZ109" s="14"/>
      <c r="AIA109" s="14"/>
      <c r="AIB109" s="14"/>
      <c r="AIC109" s="14"/>
      <c r="AID109" s="14"/>
      <c r="AIE109" s="14"/>
      <c r="AIF109" s="14"/>
      <c r="AIG109" s="14"/>
      <c r="AIH109" s="14"/>
      <c r="AII109" s="14"/>
      <c r="AIJ109" s="14"/>
      <c r="AIK109" s="14"/>
      <c r="AIL109" s="14"/>
      <c r="AIM109" s="14"/>
      <c r="AIN109" s="14"/>
      <c r="AIO109" s="14"/>
      <c r="AIP109" s="14"/>
      <c r="AIQ109" s="14"/>
      <c r="AIR109" s="14"/>
      <c r="AIS109" s="14"/>
      <c r="AIT109" s="14"/>
      <c r="AIU109" s="14"/>
      <c r="AIV109" s="14"/>
      <c r="AIW109" s="14"/>
      <c r="AIX109" s="14"/>
      <c r="AIY109" s="14"/>
      <c r="AIZ109" s="14"/>
      <c r="AJA109" s="14"/>
      <c r="AJB109" s="14"/>
      <c r="AJC109" s="14"/>
      <c r="AJD109" s="14"/>
      <c r="AJE109" s="14"/>
      <c r="AJF109" s="14"/>
      <c r="AJG109" s="14"/>
      <c r="AJH109" s="14"/>
      <c r="AJI109" s="14"/>
      <c r="AJJ109" s="14"/>
      <c r="AJK109" s="14"/>
      <c r="AJL109" s="14"/>
      <c r="AJM109" s="14"/>
      <c r="AJN109" s="14"/>
      <c r="AJO109" s="14"/>
      <c r="AJP109" s="14"/>
      <c r="AJQ109" s="14"/>
      <c r="AJR109" s="14"/>
      <c r="AJS109" s="14"/>
      <c r="AJT109" s="14"/>
      <c r="AJU109" s="14"/>
      <c r="AJV109" s="14"/>
      <c r="AJW109" s="14"/>
      <c r="AJX109" s="14"/>
      <c r="AJY109" s="14"/>
      <c r="AJZ109" s="14"/>
      <c r="AKA109" s="14"/>
      <c r="AKB109" s="14"/>
      <c r="AKC109" s="14"/>
      <c r="AKD109" s="14"/>
      <c r="AKE109" s="14"/>
      <c r="AKF109" s="14"/>
      <c r="AKG109" s="14"/>
      <c r="AKH109" s="14"/>
      <c r="AKI109" s="14"/>
      <c r="AKJ109" s="14"/>
      <c r="AKK109" s="14"/>
      <c r="AKL109" s="14"/>
      <c r="AKM109" s="14"/>
      <c r="AKN109" s="14"/>
      <c r="AKO109" s="14"/>
      <c r="AKP109" s="14"/>
      <c r="AKQ109" s="14"/>
      <c r="AKR109" s="14"/>
      <c r="AKS109" s="14"/>
      <c r="AKT109" s="14"/>
      <c r="AKU109" s="14"/>
      <c r="AKV109" s="14"/>
      <c r="AKW109" s="14"/>
      <c r="AKX109" s="14"/>
      <c r="AKY109" s="14"/>
      <c r="AKZ109" s="14"/>
      <c r="ALA109" s="14"/>
      <c r="ALB109" s="14"/>
      <c r="ALC109" s="14"/>
      <c r="ALD109" s="14"/>
      <c r="ALE109" s="14"/>
      <c r="ALF109" s="14"/>
      <c r="ALG109" s="14"/>
      <c r="ALH109" s="14"/>
      <c r="ALI109" s="14"/>
      <c r="ALJ109" s="14"/>
      <c r="ALK109" s="14"/>
      <c r="ALL109" s="14"/>
      <c r="ALM109" s="14"/>
      <c r="ALN109" s="14"/>
      <c r="ALO109" s="14"/>
      <c r="ALP109" s="14"/>
      <c r="ALQ109" s="14"/>
      <c r="ALR109" s="14"/>
      <c r="ALS109" s="14"/>
      <c r="ALT109" s="14"/>
      <c r="ALU109" s="14"/>
      <c r="ALV109" s="14"/>
      <c r="ALW109" s="14"/>
      <c r="ALX109" s="14"/>
      <c r="ALY109" s="14"/>
      <c r="ALZ109" s="14"/>
      <c r="AMA109" s="14"/>
      <c r="AMB109" s="14"/>
      <c r="AMC109" s="14"/>
      <c r="AMD109" s="14"/>
      <c r="AME109" s="14"/>
      <c r="AMF109" s="14"/>
      <c r="AMG109" s="14"/>
      <c r="AMH109" s="14"/>
      <c r="AMI109" s="14"/>
      <c r="AMJ109" s="14"/>
    </row>
    <row r="110" spans="1:1024" s="136" customFormat="1" x14ac:dyDescent="0.3">
      <c r="A110" s="180" t="s">
        <v>185</v>
      </c>
      <c r="B110" s="14" t="s">
        <v>70</v>
      </c>
      <c r="C110" s="14" t="s">
        <v>186</v>
      </c>
      <c r="D110" s="14"/>
      <c r="E110" s="138"/>
      <c r="F110" s="138"/>
      <c r="TA110" s="14"/>
      <c r="TB110" s="14"/>
      <c r="TC110" s="14"/>
      <c r="TD110" s="14"/>
      <c r="TE110" s="14"/>
      <c r="TF110" s="14"/>
      <c r="TG110" s="14"/>
      <c r="TH110" s="14"/>
      <c r="TI110" s="14"/>
      <c r="TJ110" s="14"/>
      <c r="TK110" s="14"/>
      <c r="TL110" s="14"/>
      <c r="TM110" s="14"/>
      <c r="TN110" s="14"/>
      <c r="TO110" s="14"/>
      <c r="TP110" s="14"/>
      <c r="TQ110" s="14"/>
      <c r="TR110" s="14"/>
      <c r="TS110" s="14"/>
      <c r="TT110" s="14"/>
      <c r="TU110" s="14"/>
      <c r="TV110" s="14"/>
      <c r="TW110" s="14"/>
      <c r="TX110" s="14"/>
      <c r="TY110" s="14"/>
      <c r="TZ110" s="14"/>
      <c r="UA110" s="14"/>
      <c r="UB110" s="14"/>
      <c r="UC110" s="14"/>
      <c r="UD110" s="14"/>
      <c r="UE110" s="14"/>
      <c r="UF110" s="14"/>
      <c r="UG110" s="14"/>
      <c r="UH110" s="14"/>
      <c r="UI110" s="14"/>
      <c r="UJ110" s="14"/>
      <c r="UK110" s="14"/>
      <c r="UL110" s="14"/>
      <c r="UM110" s="14"/>
      <c r="UN110" s="14"/>
      <c r="UO110" s="14"/>
      <c r="UP110" s="14"/>
      <c r="UQ110" s="14"/>
      <c r="UR110" s="14"/>
      <c r="US110" s="14"/>
      <c r="UT110" s="14"/>
      <c r="UU110" s="14"/>
      <c r="UV110" s="14"/>
      <c r="UW110" s="14"/>
      <c r="UX110" s="14"/>
      <c r="UY110" s="14"/>
      <c r="UZ110" s="14"/>
      <c r="VA110" s="14"/>
      <c r="VB110" s="14"/>
      <c r="VC110" s="14"/>
      <c r="VD110" s="14"/>
      <c r="VE110" s="14"/>
      <c r="VF110" s="14"/>
      <c r="VG110" s="14"/>
      <c r="VH110" s="14"/>
      <c r="VI110" s="14"/>
      <c r="VJ110" s="14"/>
      <c r="VK110" s="14"/>
      <c r="VL110" s="14"/>
      <c r="VM110" s="14"/>
      <c r="VN110" s="14"/>
      <c r="VO110" s="14"/>
      <c r="VP110" s="14"/>
      <c r="VQ110" s="14"/>
      <c r="VR110" s="14"/>
      <c r="VS110" s="14"/>
      <c r="VT110" s="14"/>
      <c r="VU110" s="14"/>
      <c r="VV110" s="14"/>
      <c r="VW110" s="14"/>
      <c r="VX110" s="14"/>
      <c r="VY110" s="14"/>
      <c r="VZ110" s="14"/>
      <c r="WA110" s="14"/>
      <c r="WB110" s="14"/>
      <c r="WC110" s="14"/>
      <c r="WD110" s="14"/>
      <c r="WE110" s="14"/>
      <c r="WF110" s="14"/>
      <c r="WG110" s="14"/>
      <c r="WH110" s="14"/>
      <c r="WI110" s="14"/>
      <c r="WJ110" s="14"/>
      <c r="WK110" s="14"/>
      <c r="WL110" s="14"/>
      <c r="WM110" s="14"/>
      <c r="WN110" s="14"/>
      <c r="WO110" s="14"/>
      <c r="WP110" s="14"/>
      <c r="WQ110" s="14"/>
      <c r="WR110" s="14"/>
      <c r="WS110" s="14"/>
      <c r="WT110" s="14"/>
      <c r="WU110" s="14"/>
      <c r="WV110" s="14"/>
      <c r="WW110" s="14"/>
      <c r="WX110" s="14"/>
      <c r="WY110" s="14"/>
      <c r="WZ110" s="14"/>
      <c r="XA110" s="14"/>
      <c r="XB110" s="14"/>
      <c r="XC110" s="14"/>
      <c r="XD110" s="14"/>
      <c r="XE110" s="14"/>
      <c r="XF110" s="14"/>
      <c r="XG110" s="14"/>
      <c r="XH110" s="14"/>
      <c r="XI110" s="14"/>
      <c r="XJ110" s="14"/>
      <c r="XK110" s="14"/>
      <c r="XL110" s="14"/>
      <c r="XM110" s="14"/>
      <c r="XN110" s="14"/>
      <c r="XO110" s="14"/>
      <c r="XP110" s="14"/>
      <c r="XQ110" s="14"/>
      <c r="XR110" s="14"/>
      <c r="XS110" s="14"/>
      <c r="XT110" s="14"/>
      <c r="XU110" s="14"/>
      <c r="XV110" s="14"/>
      <c r="XW110" s="14"/>
      <c r="XX110" s="14"/>
      <c r="XY110" s="14"/>
      <c r="XZ110" s="14"/>
      <c r="YA110" s="14"/>
      <c r="YB110" s="14"/>
      <c r="YC110" s="14"/>
      <c r="YD110" s="14"/>
      <c r="YE110" s="14"/>
      <c r="YF110" s="14"/>
      <c r="YG110" s="14"/>
      <c r="YH110" s="14"/>
      <c r="YI110" s="14"/>
      <c r="YJ110" s="14"/>
      <c r="YK110" s="14"/>
      <c r="YL110" s="14"/>
      <c r="YM110" s="14"/>
      <c r="YN110" s="14"/>
      <c r="YO110" s="14"/>
      <c r="YP110" s="14"/>
      <c r="YQ110" s="14"/>
      <c r="YR110" s="14"/>
      <c r="YS110" s="14"/>
      <c r="YT110" s="14"/>
      <c r="YU110" s="14"/>
      <c r="YV110" s="14"/>
      <c r="YW110" s="14"/>
      <c r="YX110" s="14"/>
      <c r="YY110" s="14"/>
      <c r="YZ110" s="14"/>
      <c r="ZA110" s="14"/>
      <c r="ZB110" s="14"/>
      <c r="ZC110" s="14"/>
      <c r="ZD110" s="14"/>
      <c r="ZE110" s="14"/>
      <c r="ZF110" s="14"/>
      <c r="ZG110" s="14"/>
      <c r="ZH110" s="14"/>
      <c r="ZI110" s="14"/>
      <c r="ZJ110" s="14"/>
      <c r="ZK110" s="14"/>
      <c r="ZL110" s="14"/>
      <c r="ZM110" s="14"/>
      <c r="ZN110" s="14"/>
      <c r="ZO110" s="14"/>
      <c r="ZP110" s="14"/>
      <c r="ZQ110" s="14"/>
      <c r="ZR110" s="14"/>
      <c r="ZS110" s="14"/>
      <c r="ZT110" s="14"/>
      <c r="ZU110" s="14"/>
      <c r="ZV110" s="14"/>
      <c r="ZW110" s="14"/>
      <c r="ZX110" s="14"/>
      <c r="ZY110" s="14"/>
      <c r="ZZ110" s="14"/>
      <c r="AAA110" s="14"/>
      <c r="AAB110" s="14"/>
      <c r="AAC110" s="14"/>
      <c r="AAD110" s="14"/>
      <c r="AAE110" s="14"/>
      <c r="AAF110" s="14"/>
      <c r="AAG110" s="14"/>
      <c r="AAH110" s="14"/>
      <c r="AAI110" s="14"/>
      <c r="AAJ110" s="14"/>
      <c r="AAK110" s="14"/>
      <c r="AAL110" s="14"/>
      <c r="AAM110" s="14"/>
      <c r="AAN110" s="14"/>
      <c r="AAO110" s="14"/>
      <c r="AAP110" s="14"/>
      <c r="AAQ110" s="14"/>
      <c r="AAR110" s="14"/>
      <c r="AAS110" s="14"/>
      <c r="AAT110" s="14"/>
      <c r="AAU110" s="14"/>
      <c r="AAV110" s="14"/>
      <c r="AAW110" s="14"/>
      <c r="AAX110" s="14"/>
      <c r="AAY110" s="14"/>
      <c r="AAZ110" s="14"/>
      <c r="ABA110" s="14"/>
      <c r="ABB110" s="14"/>
      <c r="ABC110" s="14"/>
      <c r="ABD110" s="14"/>
      <c r="ABE110" s="14"/>
      <c r="ABF110" s="14"/>
      <c r="ABG110" s="14"/>
      <c r="ABH110" s="14"/>
      <c r="ABI110" s="14"/>
      <c r="ABJ110" s="14"/>
      <c r="ABK110" s="14"/>
      <c r="ABL110" s="14"/>
      <c r="ABM110" s="14"/>
      <c r="ABN110" s="14"/>
      <c r="ABO110" s="14"/>
      <c r="ABP110" s="14"/>
      <c r="ABQ110" s="14"/>
      <c r="ABR110" s="14"/>
      <c r="ABS110" s="14"/>
      <c r="ABT110" s="14"/>
      <c r="ABU110" s="14"/>
      <c r="ABV110" s="14"/>
      <c r="ABW110" s="14"/>
      <c r="ABX110" s="14"/>
      <c r="ABY110" s="14"/>
      <c r="ABZ110" s="14"/>
      <c r="ACA110" s="14"/>
      <c r="ACB110" s="14"/>
      <c r="ACC110" s="14"/>
      <c r="ACD110" s="14"/>
      <c r="ACE110" s="14"/>
      <c r="ACF110" s="14"/>
      <c r="ACG110" s="14"/>
      <c r="ACH110" s="14"/>
      <c r="ACI110" s="14"/>
      <c r="ACJ110" s="14"/>
      <c r="ACK110" s="14"/>
      <c r="ACL110" s="14"/>
      <c r="ACM110" s="14"/>
      <c r="ACN110" s="14"/>
      <c r="ACO110" s="14"/>
      <c r="ACP110" s="14"/>
      <c r="ACQ110" s="14"/>
      <c r="ACR110" s="14"/>
      <c r="ACS110" s="14"/>
      <c r="ACT110" s="14"/>
      <c r="ACU110" s="14"/>
      <c r="ACV110" s="14"/>
      <c r="ACW110" s="14"/>
      <c r="ACX110" s="14"/>
      <c r="ACY110" s="14"/>
      <c r="ACZ110" s="14"/>
      <c r="ADA110" s="14"/>
      <c r="ADB110" s="14"/>
      <c r="ADC110" s="14"/>
      <c r="ADD110" s="14"/>
      <c r="ADE110" s="14"/>
      <c r="ADF110" s="14"/>
      <c r="ADG110" s="14"/>
      <c r="ADH110" s="14"/>
      <c r="ADI110" s="14"/>
      <c r="ADJ110" s="14"/>
      <c r="ADK110" s="14"/>
      <c r="ADL110" s="14"/>
      <c r="ADM110" s="14"/>
      <c r="ADN110" s="14"/>
      <c r="ADO110" s="14"/>
      <c r="ADP110" s="14"/>
      <c r="ADQ110" s="14"/>
      <c r="ADR110" s="14"/>
      <c r="ADS110" s="14"/>
      <c r="ADT110" s="14"/>
      <c r="ADU110" s="14"/>
      <c r="ADV110" s="14"/>
      <c r="ADW110" s="14"/>
      <c r="ADX110" s="14"/>
      <c r="ADY110" s="14"/>
      <c r="ADZ110" s="14"/>
      <c r="AEA110" s="14"/>
      <c r="AEB110" s="14"/>
      <c r="AEC110" s="14"/>
      <c r="AED110" s="14"/>
      <c r="AEE110" s="14"/>
      <c r="AEF110" s="14"/>
      <c r="AEG110" s="14"/>
      <c r="AEH110" s="14"/>
      <c r="AEI110" s="14"/>
      <c r="AEJ110" s="14"/>
      <c r="AEK110" s="14"/>
      <c r="AEL110" s="14"/>
      <c r="AEM110" s="14"/>
      <c r="AEN110" s="14"/>
      <c r="AEO110" s="14"/>
      <c r="AEP110" s="14"/>
      <c r="AEQ110" s="14"/>
      <c r="AER110" s="14"/>
      <c r="AES110" s="14"/>
      <c r="AET110" s="14"/>
      <c r="AEU110" s="14"/>
      <c r="AEV110" s="14"/>
      <c r="AEW110" s="14"/>
      <c r="AEX110" s="14"/>
      <c r="AEY110" s="14"/>
      <c r="AEZ110" s="14"/>
      <c r="AFA110" s="14"/>
      <c r="AFB110" s="14"/>
      <c r="AFC110" s="14"/>
      <c r="AFD110" s="14"/>
      <c r="AFE110" s="14"/>
      <c r="AFF110" s="14"/>
      <c r="AFG110" s="14"/>
      <c r="AFH110" s="14"/>
      <c r="AFI110" s="14"/>
      <c r="AFJ110" s="14"/>
      <c r="AFK110" s="14"/>
      <c r="AFL110" s="14"/>
      <c r="AFM110" s="14"/>
      <c r="AFN110" s="14"/>
      <c r="AFO110" s="14"/>
      <c r="AFP110" s="14"/>
      <c r="AFQ110" s="14"/>
      <c r="AFR110" s="14"/>
      <c r="AFS110" s="14"/>
      <c r="AFT110" s="14"/>
      <c r="AFU110" s="14"/>
      <c r="AFV110" s="14"/>
      <c r="AFW110" s="14"/>
      <c r="AFX110" s="14"/>
      <c r="AFY110" s="14"/>
      <c r="AFZ110" s="14"/>
      <c r="AGA110" s="14"/>
      <c r="AGB110" s="14"/>
      <c r="AGC110" s="14"/>
      <c r="AGD110" s="14"/>
      <c r="AGE110" s="14"/>
      <c r="AGF110" s="14"/>
      <c r="AGG110" s="14"/>
      <c r="AGH110" s="14"/>
      <c r="AGI110" s="14"/>
      <c r="AGJ110" s="14"/>
      <c r="AGK110" s="14"/>
      <c r="AGL110" s="14"/>
      <c r="AGM110" s="14"/>
      <c r="AGN110" s="14"/>
      <c r="AGO110" s="14"/>
      <c r="AGP110" s="14"/>
      <c r="AGQ110" s="14"/>
      <c r="AGR110" s="14"/>
      <c r="AGS110" s="14"/>
      <c r="AGT110" s="14"/>
      <c r="AGU110" s="14"/>
      <c r="AGV110" s="14"/>
      <c r="AGW110" s="14"/>
      <c r="AGX110" s="14"/>
      <c r="AGY110" s="14"/>
      <c r="AGZ110" s="14"/>
      <c r="AHA110" s="14"/>
      <c r="AHB110" s="14"/>
      <c r="AHC110" s="14"/>
      <c r="AHD110" s="14"/>
      <c r="AHE110" s="14"/>
      <c r="AHF110" s="14"/>
      <c r="AHG110" s="14"/>
      <c r="AHH110" s="14"/>
      <c r="AHI110" s="14"/>
      <c r="AHJ110" s="14"/>
      <c r="AHK110" s="14"/>
      <c r="AHL110" s="14"/>
      <c r="AHM110" s="14"/>
      <c r="AHN110" s="14"/>
      <c r="AHO110" s="14"/>
      <c r="AHP110" s="14"/>
      <c r="AHQ110" s="14"/>
      <c r="AHR110" s="14"/>
      <c r="AHS110" s="14"/>
      <c r="AHT110" s="14"/>
      <c r="AHU110" s="14"/>
      <c r="AHV110" s="14"/>
      <c r="AHW110" s="14"/>
      <c r="AHX110" s="14"/>
      <c r="AHY110" s="14"/>
      <c r="AHZ110" s="14"/>
      <c r="AIA110" s="14"/>
      <c r="AIB110" s="14"/>
      <c r="AIC110" s="14"/>
      <c r="AID110" s="14"/>
      <c r="AIE110" s="14"/>
      <c r="AIF110" s="14"/>
      <c r="AIG110" s="14"/>
      <c r="AIH110" s="14"/>
      <c r="AII110" s="14"/>
      <c r="AIJ110" s="14"/>
      <c r="AIK110" s="14"/>
      <c r="AIL110" s="14"/>
      <c r="AIM110" s="14"/>
      <c r="AIN110" s="14"/>
      <c r="AIO110" s="14"/>
      <c r="AIP110" s="14"/>
      <c r="AIQ110" s="14"/>
      <c r="AIR110" s="14"/>
      <c r="AIS110" s="14"/>
      <c r="AIT110" s="14"/>
      <c r="AIU110" s="14"/>
      <c r="AIV110" s="14"/>
      <c r="AIW110" s="14"/>
      <c r="AIX110" s="14"/>
      <c r="AIY110" s="14"/>
      <c r="AIZ110" s="14"/>
      <c r="AJA110" s="14"/>
      <c r="AJB110" s="14"/>
      <c r="AJC110" s="14"/>
      <c r="AJD110" s="14"/>
      <c r="AJE110" s="14"/>
      <c r="AJF110" s="14"/>
      <c r="AJG110" s="14"/>
      <c r="AJH110" s="14"/>
      <c r="AJI110" s="14"/>
      <c r="AJJ110" s="14"/>
      <c r="AJK110" s="14"/>
      <c r="AJL110" s="14"/>
      <c r="AJM110" s="14"/>
      <c r="AJN110" s="14"/>
      <c r="AJO110" s="14"/>
      <c r="AJP110" s="14"/>
      <c r="AJQ110" s="14"/>
      <c r="AJR110" s="14"/>
      <c r="AJS110" s="14"/>
      <c r="AJT110" s="14"/>
      <c r="AJU110" s="14"/>
      <c r="AJV110" s="14"/>
      <c r="AJW110" s="14"/>
      <c r="AJX110" s="14"/>
      <c r="AJY110" s="14"/>
      <c r="AJZ110" s="14"/>
      <c r="AKA110" s="14"/>
      <c r="AKB110" s="14"/>
      <c r="AKC110" s="14"/>
      <c r="AKD110" s="14"/>
      <c r="AKE110" s="14"/>
      <c r="AKF110" s="14"/>
      <c r="AKG110" s="14"/>
      <c r="AKH110" s="14"/>
      <c r="AKI110" s="14"/>
      <c r="AKJ110" s="14"/>
      <c r="AKK110" s="14"/>
      <c r="AKL110" s="14"/>
      <c r="AKM110" s="14"/>
      <c r="AKN110" s="14"/>
      <c r="AKO110" s="14"/>
      <c r="AKP110" s="14"/>
      <c r="AKQ110" s="14"/>
      <c r="AKR110" s="14"/>
      <c r="AKS110" s="14"/>
      <c r="AKT110" s="14"/>
      <c r="AKU110" s="14"/>
      <c r="AKV110" s="14"/>
      <c r="AKW110" s="14"/>
      <c r="AKX110" s="14"/>
      <c r="AKY110" s="14"/>
      <c r="AKZ110" s="14"/>
      <c r="ALA110" s="14"/>
      <c r="ALB110" s="14"/>
      <c r="ALC110" s="14"/>
      <c r="ALD110" s="14"/>
      <c r="ALE110" s="14"/>
      <c r="ALF110" s="14"/>
      <c r="ALG110" s="14"/>
      <c r="ALH110" s="14"/>
      <c r="ALI110" s="14"/>
      <c r="ALJ110" s="14"/>
      <c r="ALK110" s="14"/>
      <c r="ALL110" s="14"/>
      <c r="ALM110" s="14"/>
      <c r="ALN110" s="14"/>
      <c r="ALO110" s="14"/>
      <c r="ALP110" s="14"/>
      <c r="ALQ110" s="14"/>
      <c r="ALR110" s="14"/>
      <c r="ALS110" s="14"/>
      <c r="ALT110" s="14"/>
      <c r="ALU110" s="14"/>
      <c r="ALV110" s="14"/>
      <c r="ALW110" s="14"/>
      <c r="ALX110" s="14"/>
      <c r="ALY110" s="14"/>
      <c r="ALZ110" s="14"/>
      <c r="AMA110" s="14"/>
      <c r="AMB110" s="14"/>
      <c r="AMC110" s="14"/>
      <c r="AMD110" s="14"/>
      <c r="AME110" s="14"/>
      <c r="AMF110" s="14"/>
      <c r="AMG110" s="14"/>
      <c r="AMH110" s="14"/>
      <c r="AMI110" s="14"/>
      <c r="AMJ110" s="14"/>
    </row>
    <row r="111" spans="1:1024" s="139" customFormat="1" x14ac:dyDescent="0.3">
      <c r="A111" s="180"/>
      <c r="B111" s="14" t="s">
        <v>72</v>
      </c>
      <c r="C111" s="137" t="s">
        <v>187</v>
      </c>
      <c r="D111" s="14"/>
      <c r="E111" s="140"/>
      <c r="F111" s="140"/>
      <c r="TA111" s="14"/>
      <c r="TB111" s="14"/>
      <c r="TC111" s="14"/>
      <c r="TD111" s="14"/>
      <c r="TE111" s="14"/>
      <c r="TF111" s="14"/>
      <c r="TG111" s="14"/>
      <c r="TH111" s="14"/>
      <c r="TI111" s="14"/>
      <c r="TJ111" s="14"/>
      <c r="TK111" s="14"/>
      <c r="TL111" s="14"/>
      <c r="TM111" s="14"/>
      <c r="TN111" s="14"/>
      <c r="TO111" s="14"/>
      <c r="TP111" s="14"/>
      <c r="TQ111" s="14"/>
      <c r="TR111" s="14"/>
      <c r="TS111" s="14"/>
      <c r="TT111" s="14"/>
      <c r="TU111" s="14"/>
      <c r="TV111" s="14"/>
      <c r="TW111" s="14"/>
      <c r="TX111" s="14"/>
      <c r="TY111" s="14"/>
      <c r="TZ111" s="14"/>
      <c r="UA111" s="14"/>
      <c r="UB111" s="14"/>
      <c r="UC111" s="14"/>
      <c r="UD111" s="14"/>
      <c r="UE111" s="14"/>
      <c r="UF111" s="14"/>
      <c r="UG111" s="14"/>
      <c r="UH111" s="14"/>
      <c r="UI111" s="14"/>
      <c r="UJ111" s="14"/>
      <c r="UK111" s="14"/>
      <c r="UL111" s="14"/>
      <c r="UM111" s="14"/>
      <c r="UN111" s="14"/>
      <c r="UO111" s="14"/>
      <c r="UP111" s="14"/>
      <c r="UQ111" s="14"/>
      <c r="UR111" s="14"/>
      <c r="US111" s="14"/>
      <c r="UT111" s="14"/>
      <c r="UU111" s="14"/>
      <c r="UV111" s="14"/>
      <c r="UW111" s="14"/>
      <c r="UX111" s="14"/>
      <c r="UY111" s="14"/>
      <c r="UZ111" s="14"/>
      <c r="VA111" s="14"/>
      <c r="VB111" s="14"/>
      <c r="VC111" s="14"/>
      <c r="VD111" s="14"/>
      <c r="VE111" s="14"/>
      <c r="VF111" s="14"/>
      <c r="VG111" s="14"/>
      <c r="VH111" s="14"/>
      <c r="VI111" s="14"/>
      <c r="VJ111" s="14"/>
      <c r="VK111" s="14"/>
      <c r="VL111" s="14"/>
      <c r="VM111" s="14"/>
      <c r="VN111" s="14"/>
      <c r="VO111" s="14"/>
      <c r="VP111" s="14"/>
      <c r="VQ111" s="14"/>
      <c r="VR111" s="14"/>
      <c r="VS111" s="14"/>
      <c r="VT111" s="14"/>
      <c r="VU111" s="14"/>
      <c r="VV111" s="14"/>
      <c r="VW111" s="14"/>
      <c r="VX111" s="14"/>
      <c r="VY111" s="14"/>
      <c r="VZ111" s="14"/>
      <c r="WA111" s="14"/>
      <c r="WB111" s="14"/>
      <c r="WC111" s="14"/>
      <c r="WD111" s="14"/>
      <c r="WE111" s="14"/>
      <c r="WF111" s="14"/>
      <c r="WG111" s="14"/>
      <c r="WH111" s="14"/>
      <c r="WI111" s="14"/>
      <c r="WJ111" s="14"/>
      <c r="WK111" s="14"/>
      <c r="WL111" s="14"/>
      <c r="WM111" s="14"/>
      <c r="WN111" s="14"/>
      <c r="WO111" s="14"/>
      <c r="WP111" s="14"/>
      <c r="WQ111" s="14"/>
      <c r="WR111" s="14"/>
      <c r="WS111" s="14"/>
      <c r="WT111" s="14"/>
      <c r="WU111" s="14"/>
      <c r="WV111" s="14"/>
      <c r="WW111" s="14"/>
      <c r="WX111" s="14"/>
      <c r="WY111" s="14"/>
      <c r="WZ111" s="14"/>
      <c r="XA111" s="14"/>
      <c r="XB111" s="14"/>
      <c r="XC111" s="14"/>
      <c r="XD111" s="14"/>
      <c r="XE111" s="14"/>
      <c r="XF111" s="14"/>
      <c r="XG111" s="14"/>
      <c r="XH111" s="14"/>
      <c r="XI111" s="14"/>
      <c r="XJ111" s="14"/>
      <c r="XK111" s="14"/>
      <c r="XL111" s="14"/>
      <c r="XM111" s="14"/>
      <c r="XN111" s="14"/>
      <c r="XO111" s="14"/>
      <c r="XP111" s="14"/>
      <c r="XQ111" s="14"/>
      <c r="XR111" s="14"/>
      <c r="XS111" s="14"/>
      <c r="XT111" s="14"/>
      <c r="XU111" s="14"/>
      <c r="XV111" s="14"/>
      <c r="XW111" s="14"/>
      <c r="XX111" s="14"/>
      <c r="XY111" s="14"/>
      <c r="XZ111" s="14"/>
      <c r="YA111" s="14"/>
      <c r="YB111" s="14"/>
      <c r="YC111" s="14"/>
      <c r="YD111" s="14"/>
      <c r="YE111" s="14"/>
      <c r="YF111" s="14"/>
      <c r="YG111" s="14"/>
      <c r="YH111" s="14"/>
      <c r="YI111" s="14"/>
      <c r="YJ111" s="14"/>
      <c r="YK111" s="14"/>
      <c r="YL111" s="14"/>
      <c r="YM111" s="14"/>
      <c r="YN111" s="14"/>
      <c r="YO111" s="14"/>
      <c r="YP111" s="14"/>
      <c r="YQ111" s="14"/>
      <c r="YR111" s="14"/>
      <c r="YS111" s="14"/>
      <c r="YT111" s="14"/>
      <c r="YU111" s="14"/>
      <c r="YV111" s="14"/>
      <c r="YW111" s="14"/>
      <c r="YX111" s="14"/>
      <c r="YY111" s="14"/>
      <c r="YZ111" s="14"/>
      <c r="ZA111" s="14"/>
      <c r="ZB111" s="14"/>
      <c r="ZC111" s="14"/>
      <c r="ZD111" s="14"/>
      <c r="ZE111" s="14"/>
      <c r="ZF111" s="14"/>
      <c r="ZG111" s="14"/>
      <c r="ZH111" s="14"/>
      <c r="ZI111" s="14"/>
      <c r="ZJ111" s="14"/>
      <c r="ZK111" s="14"/>
      <c r="ZL111" s="14"/>
      <c r="ZM111" s="14"/>
      <c r="ZN111" s="14"/>
      <c r="ZO111" s="14"/>
      <c r="ZP111" s="14"/>
      <c r="ZQ111" s="14"/>
      <c r="ZR111" s="14"/>
      <c r="ZS111" s="14"/>
      <c r="ZT111" s="14"/>
      <c r="ZU111" s="14"/>
      <c r="ZV111" s="14"/>
      <c r="ZW111" s="14"/>
      <c r="ZX111" s="14"/>
      <c r="ZY111" s="14"/>
      <c r="ZZ111" s="14"/>
      <c r="AAA111" s="14"/>
      <c r="AAB111" s="14"/>
      <c r="AAC111" s="14"/>
      <c r="AAD111" s="14"/>
      <c r="AAE111" s="14"/>
      <c r="AAF111" s="14"/>
      <c r="AAG111" s="14"/>
      <c r="AAH111" s="14"/>
      <c r="AAI111" s="14"/>
      <c r="AAJ111" s="14"/>
      <c r="AAK111" s="14"/>
      <c r="AAL111" s="14"/>
      <c r="AAM111" s="14"/>
      <c r="AAN111" s="14"/>
      <c r="AAO111" s="14"/>
      <c r="AAP111" s="14"/>
      <c r="AAQ111" s="14"/>
      <c r="AAR111" s="14"/>
      <c r="AAS111" s="14"/>
      <c r="AAT111" s="14"/>
      <c r="AAU111" s="14"/>
      <c r="AAV111" s="14"/>
      <c r="AAW111" s="14"/>
      <c r="AAX111" s="14"/>
      <c r="AAY111" s="14"/>
      <c r="AAZ111" s="14"/>
      <c r="ABA111" s="14"/>
      <c r="ABB111" s="14"/>
      <c r="ABC111" s="14"/>
      <c r="ABD111" s="14"/>
      <c r="ABE111" s="14"/>
      <c r="ABF111" s="14"/>
      <c r="ABG111" s="14"/>
      <c r="ABH111" s="14"/>
      <c r="ABI111" s="14"/>
      <c r="ABJ111" s="14"/>
      <c r="ABK111" s="14"/>
      <c r="ABL111" s="14"/>
      <c r="ABM111" s="14"/>
      <c r="ABN111" s="14"/>
      <c r="ABO111" s="14"/>
      <c r="ABP111" s="14"/>
      <c r="ABQ111" s="14"/>
      <c r="ABR111" s="14"/>
      <c r="ABS111" s="14"/>
      <c r="ABT111" s="14"/>
      <c r="ABU111" s="14"/>
      <c r="ABV111" s="14"/>
      <c r="ABW111" s="14"/>
      <c r="ABX111" s="14"/>
      <c r="ABY111" s="14"/>
      <c r="ABZ111" s="14"/>
      <c r="ACA111" s="14"/>
      <c r="ACB111" s="14"/>
      <c r="ACC111" s="14"/>
      <c r="ACD111" s="14"/>
      <c r="ACE111" s="14"/>
      <c r="ACF111" s="14"/>
      <c r="ACG111" s="14"/>
      <c r="ACH111" s="14"/>
      <c r="ACI111" s="14"/>
      <c r="ACJ111" s="14"/>
      <c r="ACK111" s="14"/>
      <c r="ACL111" s="14"/>
      <c r="ACM111" s="14"/>
      <c r="ACN111" s="14"/>
      <c r="ACO111" s="14"/>
      <c r="ACP111" s="14"/>
      <c r="ACQ111" s="14"/>
      <c r="ACR111" s="14"/>
      <c r="ACS111" s="14"/>
      <c r="ACT111" s="14"/>
      <c r="ACU111" s="14"/>
      <c r="ACV111" s="14"/>
      <c r="ACW111" s="14"/>
      <c r="ACX111" s="14"/>
      <c r="ACY111" s="14"/>
      <c r="ACZ111" s="14"/>
      <c r="ADA111" s="14"/>
      <c r="ADB111" s="14"/>
      <c r="ADC111" s="14"/>
      <c r="ADD111" s="14"/>
      <c r="ADE111" s="14"/>
      <c r="ADF111" s="14"/>
      <c r="ADG111" s="14"/>
      <c r="ADH111" s="14"/>
      <c r="ADI111" s="14"/>
      <c r="ADJ111" s="14"/>
      <c r="ADK111" s="14"/>
      <c r="ADL111" s="14"/>
      <c r="ADM111" s="14"/>
      <c r="ADN111" s="14"/>
      <c r="ADO111" s="14"/>
      <c r="ADP111" s="14"/>
      <c r="ADQ111" s="14"/>
      <c r="ADR111" s="14"/>
      <c r="ADS111" s="14"/>
      <c r="ADT111" s="14"/>
      <c r="ADU111" s="14"/>
      <c r="ADV111" s="14"/>
      <c r="ADW111" s="14"/>
      <c r="ADX111" s="14"/>
      <c r="ADY111" s="14"/>
      <c r="ADZ111" s="14"/>
      <c r="AEA111" s="14"/>
      <c r="AEB111" s="14"/>
      <c r="AEC111" s="14"/>
      <c r="AED111" s="14"/>
      <c r="AEE111" s="14"/>
      <c r="AEF111" s="14"/>
      <c r="AEG111" s="14"/>
      <c r="AEH111" s="14"/>
      <c r="AEI111" s="14"/>
      <c r="AEJ111" s="14"/>
      <c r="AEK111" s="14"/>
      <c r="AEL111" s="14"/>
      <c r="AEM111" s="14"/>
      <c r="AEN111" s="14"/>
      <c r="AEO111" s="14"/>
      <c r="AEP111" s="14"/>
      <c r="AEQ111" s="14"/>
      <c r="AER111" s="14"/>
      <c r="AES111" s="14"/>
      <c r="AET111" s="14"/>
      <c r="AEU111" s="14"/>
      <c r="AEV111" s="14"/>
      <c r="AEW111" s="14"/>
      <c r="AEX111" s="14"/>
      <c r="AEY111" s="14"/>
      <c r="AEZ111" s="14"/>
      <c r="AFA111" s="14"/>
      <c r="AFB111" s="14"/>
      <c r="AFC111" s="14"/>
      <c r="AFD111" s="14"/>
      <c r="AFE111" s="14"/>
      <c r="AFF111" s="14"/>
      <c r="AFG111" s="14"/>
      <c r="AFH111" s="14"/>
      <c r="AFI111" s="14"/>
      <c r="AFJ111" s="14"/>
      <c r="AFK111" s="14"/>
      <c r="AFL111" s="14"/>
      <c r="AFM111" s="14"/>
      <c r="AFN111" s="14"/>
      <c r="AFO111" s="14"/>
      <c r="AFP111" s="14"/>
      <c r="AFQ111" s="14"/>
      <c r="AFR111" s="14"/>
      <c r="AFS111" s="14"/>
      <c r="AFT111" s="14"/>
      <c r="AFU111" s="14"/>
      <c r="AFV111" s="14"/>
      <c r="AFW111" s="14"/>
      <c r="AFX111" s="14"/>
      <c r="AFY111" s="14"/>
      <c r="AFZ111" s="14"/>
      <c r="AGA111" s="14"/>
      <c r="AGB111" s="14"/>
      <c r="AGC111" s="14"/>
      <c r="AGD111" s="14"/>
      <c r="AGE111" s="14"/>
      <c r="AGF111" s="14"/>
      <c r="AGG111" s="14"/>
      <c r="AGH111" s="14"/>
      <c r="AGI111" s="14"/>
      <c r="AGJ111" s="14"/>
      <c r="AGK111" s="14"/>
      <c r="AGL111" s="14"/>
      <c r="AGM111" s="14"/>
      <c r="AGN111" s="14"/>
      <c r="AGO111" s="14"/>
      <c r="AGP111" s="14"/>
      <c r="AGQ111" s="14"/>
      <c r="AGR111" s="14"/>
      <c r="AGS111" s="14"/>
      <c r="AGT111" s="14"/>
      <c r="AGU111" s="14"/>
      <c r="AGV111" s="14"/>
      <c r="AGW111" s="14"/>
      <c r="AGX111" s="14"/>
      <c r="AGY111" s="14"/>
      <c r="AGZ111" s="14"/>
      <c r="AHA111" s="14"/>
      <c r="AHB111" s="14"/>
      <c r="AHC111" s="14"/>
      <c r="AHD111" s="14"/>
      <c r="AHE111" s="14"/>
      <c r="AHF111" s="14"/>
      <c r="AHG111" s="14"/>
      <c r="AHH111" s="14"/>
      <c r="AHI111" s="14"/>
      <c r="AHJ111" s="14"/>
      <c r="AHK111" s="14"/>
      <c r="AHL111" s="14"/>
      <c r="AHM111" s="14"/>
      <c r="AHN111" s="14"/>
      <c r="AHO111" s="14"/>
      <c r="AHP111" s="14"/>
      <c r="AHQ111" s="14"/>
      <c r="AHR111" s="14"/>
      <c r="AHS111" s="14"/>
      <c r="AHT111" s="14"/>
      <c r="AHU111" s="14"/>
      <c r="AHV111" s="14"/>
      <c r="AHW111" s="14"/>
      <c r="AHX111" s="14"/>
      <c r="AHY111" s="14"/>
      <c r="AHZ111" s="14"/>
      <c r="AIA111" s="14"/>
      <c r="AIB111" s="14"/>
      <c r="AIC111" s="14"/>
      <c r="AID111" s="14"/>
      <c r="AIE111" s="14"/>
      <c r="AIF111" s="14"/>
      <c r="AIG111" s="14"/>
      <c r="AIH111" s="14"/>
      <c r="AII111" s="14"/>
      <c r="AIJ111" s="14"/>
      <c r="AIK111" s="14"/>
      <c r="AIL111" s="14"/>
      <c r="AIM111" s="14"/>
      <c r="AIN111" s="14"/>
      <c r="AIO111" s="14"/>
      <c r="AIP111" s="14"/>
      <c r="AIQ111" s="14"/>
      <c r="AIR111" s="14"/>
      <c r="AIS111" s="14"/>
      <c r="AIT111" s="14"/>
      <c r="AIU111" s="14"/>
      <c r="AIV111" s="14"/>
      <c r="AIW111" s="14"/>
      <c r="AIX111" s="14"/>
      <c r="AIY111" s="14"/>
      <c r="AIZ111" s="14"/>
      <c r="AJA111" s="14"/>
      <c r="AJB111" s="14"/>
      <c r="AJC111" s="14"/>
      <c r="AJD111" s="14"/>
      <c r="AJE111" s="14"/>
      <c r="AJF111" s="14"/>
      <c r="AJG111" s="14"/>
      <c r="AJH111" s="14"/>
      <c r="AJI111" s="14"/>
      <c r="AJJ111" s="14"/>
      <c r="AJK111" s="14"/>
      <c r="AJL111" s="14"/>
      <c r="AJM111" s="14"/>
      <c r="AJN111" s="14"/>
      <c r="AJO111" s="14"/>
      <c r="AJP111" s="14"/>
      <c r="AJQ111" s="14"/>
      <c r="AJR111" s="14"/>
      <c r="AJS111" s="14"/>
      <c r="AJT111" s="14"/>
      <c r="AJU111" s="14"/>
      <c r="AJV111" s="14"/>
      <c r="AJW111" s="14"/>
      <c r="AJX111" s="14"/>
      <c r="AJY111" s="14"/>
      <c r="AJZ111" s="14"/>
      <c r="AKA111" s="14"/>
      <c r="AKB111" s="14"/>
      <c r="AKC111" s="14"/>
      <c r="AKD111" s="14"/>
      <c r="AKE111" s="14"/>
      <c r="AKF111" s="14"/>
      <c r="AKG111" s="14"/>
      <c r="AKH111" s="14"/>
      <c r="AKI111" s="14"/>
      <c r="AKJ111" s="14"/>
      <c r="AKK111" s="14"/>
      <c r="AKL111" s="14"/>
      <c r="AKM111" s="14"/>
      <c r="AKN111" s="14"/>
      <c r="AKO111" s="14"/>
      <c r="AKP111" s="14"/>
      <c r="AKQ111" s="14"/>
      <c r="AKR111" s="14"/>
      <c r="AKS111" s="14"/>
      <c r="AKT111" s="14"/>
      <c r="AKU111" s="14"/>
      <c r="AKV111" s="14"/>
      <c r="AKW111" s="14"/>
      <c r="AKX111" s="14"/>
      <c r="AKY111" s="14"/>
      <c r="AKZ111" s="14"/>
      <c r="ALA111" s="14"/>
      <c r="ALB111" s="14"/>
      <c r="ALC111" s="14"/>
      <c r="ALD111" s="14"/>
      <c r="ALE111" s="14"/>
      <c r="ALF111" s="14"/>
      <c r="ALG111" s="14"/>
      <c r="ALH111" s="14"/>
      <c r="ALI111" s="14"/>
      <c r="ALJ111" s="14"/>
      <c r="ALK111" s="14"/>
      <c r="ALL111" s="14"/>
      <c r="ALM111" s="14"/>
      <c r="ALN111" s="14"/>
      <c r="ALO111" s="14"/>
      <c r="ALP111" s="14"/>
      <c r="ALQ111" s="14"/>
      <c r="ALR111" s="14"/>
      <c r="ALS111" s="14"/>
      <c r="ALT111" s="14"/>
      <c r="ALU111" s="14"/>
      <c r="ALV111" s="14"/>
      <c r="ALW111" s="14"/>
      <c r="ALX111" s="14"/>
      <c r="ALY111" s="14"/>
      <c r="ALZ111" s="14"/>
      <c r="AMA111" s="14"/>
      <c r="AMB111" s="14"/>
      <c r="AMC111" s="14"/>
      <c r="AMD111" s="14"/>
      <c r="AME111" s="14"/>
      <c r="AMF111" s="14"/>
      <c r="AMG111" s="14"/>
      <c r="AMH111" s="14"/>
      <c r="AMI111" s="14"/>
      <c r="AMJ111" s="14"/>
    </row>
    <row r="112" spans="1:1024" s="136" customFormat="1" x14ac:dyDescent="0.3">
      <c r="A112" s="180" t="s">
        <v>188</v>
      </c>
      <c r="B112" s="14" t="s">
        <v>70</v>
      </c>
      <c r="C112" s="14" t="s">
        <v>189</v>
      </c>
      <c r="D112" s="14"/>
      <c r="E112" s="138"/>
      <c r="F112" s="138"/>
      <c r="TA112" s="14"/>
      <c r="TB112" s="14"/>
      <c r="TC112" s="14"/>
      <c r="TD112" s="14"/>
      <c r="TE112" s="14"/>
      <c r="TF112" s="14"/>
      <c r="TG112" s="14"/>
      <c r="TH112" s="14"/>
      <c r="TI112" s="14"/>
      <c r="TJ112" s="14"/>
      <c r="TK112" s="14"/>
      <c r="TL112" s="14"/>
      <c r="TM112" s="14"/>
      <c r="TN112" s="14"/>
      <c r="TO112" s="14"/>
      <c r="TP112" s="14"/>
      <c r="TQ112" s="14"/>
      <c r="TR112" s="14"/>
      <c r="TS112" s="14"/>
      <c r="TT112" s="14"/>
      <c r="TU112" s="14"/>
      <c r="TV112" s="14"/>
      <c r="TW112" s="14"/>
      <c r="TX112" s="14"/>
      <c r="TY112" s="14"/>
      <c r="TZ112" s="14"/>
      <c r="UA112" s="14"/>
      <c r="UB112" s="14"/>
      <c r="UC112" s="14"/>
      <c r="UD112" s="14"/>
      <c r="UE112" s="14"/>
      <c r="UF112" s="14"/>
      <c r="UG112" s="14"/>
      <c r="UH112" s="14"/>
      <c r="UI112" s="14"/>
      <c r="UJ112" s="14"/>
      <c r="UK112" s="14"/>
      <c r="UL112" s="14"/>
      <c r="UM112" s="14"/>
      <c r="UN112" s="14"/>
      <c r="UO112" s="14"/>
      <c r="UP112" s="14"/>
      <c r="UQ112" s="14"/>
      <c r="UR112" s="14"/>
      <c r="US112" s="14"/>
      <c r="UT112" s="14"/>
      <c r="UU112" s="14"/>
      <c r="UV112" s="14"/>
      <c r="UW112" s="14"/>
      <c r="UX112" s="14"/>
      <c r="UY112" s="14"/>
      <c r="UZ112" s="14"/>
      <c r="VA112" s="14"/>
      <c r="VB112" s="14"/>
      <c r="VC112" s="14"/>
      <c r="VD112" s="14"/>
      <c r="VE112" s="14"/>
      <c r="VF112" s="14"/>
      <c r="VG112" s="14"/>
      <c r="VH112" s="14"/>
      <c r="VI112" s="14"/>
      <c r="VJ112" s="14"/>
      <c r="VK112" s="14"/>
      <c r="VL112" s="14"/>
      <c r="VM112" s="14"/>
      <c r="VN112" s="14"/>
      <c r="VO112" s="14"/>
      <c r="VP112" s="14"/>
      <c r="VQ112" s="14"/>
      <c r="VR112" s="14"/>
      <c r="VS112" s="14"/>
      <c r="VT112" s="14"/>
      <c r="VU112" s="14"/>
      <c r="VV112" s="14"/>
      <c r="VW112" s="14"/>
      <c r="VX112" s="14"/>
      <c r="VY112" s="14"/>
      <c r="VZ112" s="14"/>
      <c r="WA112" s="14"/>
      <c r="WB112" s="14"/>
      <c r="WC112" s="14"/>
      <c r="WD112" s="14"/>
      <c r="WE112" s="14"/>
      <c r="WF112" s="14"/>
      <c r="WG112" s="14"/>
      <c r="WH112" s="14"/>
      <c r="WI112" s="14"/>
      <c r="WJ112" s="14"/>
      <c r="WK112" s="14"/>
      <c r="WL112" s="14"/>
      <c r="WM112" s="14"/>
      <c r="WN112" s="14"/>
      <c r="WO112" s="14"/>
      <c r="WP112" s="14"/>
      <c r="WQ112" s="14"/>
      <c r="WR112" s="14"/>
      <c r="WS112" s="14"/>
      <c r="WT112" s="14"/>
      <c r="WU112" s="14"/>
      <c r="WV112" s="14"/>
      <c r="WW112" s="14"/>
      <c r="WX112" s="14"/>
      <c r="WY112" s="14"/>
      <c r="WZ112" s="14"/>
      <c r="XA112" s="14"/>
      <c r="XB112" s="14"/>
      <c r="XC112" s="14"/>
      <c r="XD112" s="14"/>
      <c r="XE112" s="14"/>
      <c r="XF112" s="14"/>
      <c r="XG112" s="14"/>
      <c r="XH112" s="14"/>
      <c r="XI112" s="14"/>
      <c r="XJ112" s="14"/>
      <c r="XK112" s="14"/>
      <c r="XL112" s="14"/>
      <c r="XM112" s="14"/>
      <c r="XN112" s="14"/>
      <c r="XO112" s="14"/>
      <c r="XP112" s="14"/>
      <c r="XQ112" s="14"/>
      <c r="XR112" s="14"/>
      <c r="XS112" s="14"/>
      <c r="XT112" s="14"/>
      <c r="XU112" s="14"/>
      <c r="XV112" s="14"/>
      <c r="XW112" s="14"/>
      <c r="XX112" s="14"/>
      <c r="XY112" s="14"/>
      <c r="XZ112" s="14"/>
      <c r="YA112" s="14"/>
      <c r="YB112" s="14"/>
      <c r="YC112" s="14"/>
      <c r="YD112" s="14"/>
      <c r="YE112" s="14"/>
      <c r="YF112" s="14"/>
      <c r="YG112" s="14"/>
      <c r="YH112" s="14"/>
      <c r="YI112" s="14"/>
      <c r="YJ112" s="14"/>
      <c r="YK112" s="14"/>
      <c r="YL112" s="14"/>
      <c r="YM112" s="14"/>
      <c r="YN112" s="14"/>
      <c r="YO112" s="14"/>
      <c r="YP112" s="14"/>
      <c r="YQ112" s="14"/>
      <c r="YR112" s="14"/>
      <c r="YS112" s="14"/>
      <c r="YT112" s="14"/>
      <c r="YU112" s="14"/>
      <c r="YV112" s="14"/>
      <c r="YW112" s="14"/>
      <c r="YX112" s="14"/>
      <c r="YY112" s="14"/>
      <c r="YZ112" s="14"/>
      <c r="ZA112" s="14"/>
      <c r="ZB112" s="14"/>
      <c r="ZC112" s="14"/>
      <c r="ZD112" s="14"/>
      <c r="ZE112" s="14"/>
      <c r="ZF112" s="14"/>
      <c r="ZG112" s="14"/>
      <c r="ZH112" s="14"/>
      <c r="ZI112" s="14"/>
      <c r="ZJ112" s="14"/>
      <c r="ZK112" s="14"/>
      <c r="ZL112" s="14"/>
      <c r="ZM112" s="14"/>
      <c r="ZN112" s="14"/>
      <c r="ZO112" s="14"/>
      <c r="ZP112" s="14"/>
      <c r="ZQ112" s="14"/>
      <c r="ZR112" s="14"/>
      <c r="ZS112" s="14"/>
      <c r="ZT112" s="14"/>
      <c r="ZU112" s="14"/>
      <c r="ZV112" s="14"/>
      <c r="ZW112" s="14"/>
      <c r="ZX112" s="14"/>
      <c r="ZY112" s="14"/>
      <c r="ZZ112" s="14"/>
      <c r="AAA112" s="14"/>
      <c r="AAB112" s="14"/>
      <c r="AAC112" s="14"/>
      <c r="AAD112" s="14"/>
      <c r="AAE112" s="14"/>
      <c r="AAF112" s="14"/>
      <c r="AAG112" s="14"/>
      <c r="AAH112" s="14"/>
      <c r="AAI112" s="14"/>
      <c r="AAJ112" s="14"/>
      <c r="AAK112" s="14"/>
      <c r="AAL112" s="14"/>
      <c r="AAM112" s="14"/>
      <c r="AAN112" s="14"/>
      <c r="AAO112" s="14"/>
      <c r="AAP112" s="14"/>
      <c r="AAQ112" s="14"/>
      <c r="AAR112" s="14"/>
      <c r="AAS112" s="14"/>
      <c r="AAT112" s="14"/>
      <c r="AAU112" s="14"/>
      <c r="AAV112" s="14"/>
      <c r="AAW112" s="14"/>
      <c r="AAX112" s="14"/>
      <c r="AAY112" s="14"/>
      <c r="AAZ112" s="14"/>
      <c r="ABA112" s="14"/>
      <c r="ABB112" s="14"/>
      <c r="ABC112" s="14"/>
      <c r="ABD112" s="14"/>
      <c r="ABE112" s="14"/>
      <c r="ABF112" s="14"/>
      <c r="ABG112" s="14"/>
      <c r="ABH112" s="14"/>
      <c r="ABI112" s="14"/>
      <c r="ABJ112" s="14"/>
      <c r="ABK112" s="14"/>
      <c r="ABL112" s="14"/>
      <c r="ABM112" s="14"/>
      <c r="ABN112" s="14"/>
      <c r="ABO112" s="14"/>
      <c r="ABP112" s="14"/>
      <c r="ABQ112" s="14"/>
      <c r="ABR112" s="14"/>
      <c r="ABS112" s="14"/>
      <c r="ABT112" s="14"/>
      <c r="ABU112" s="14"/>
      <c r="ABV112" s="14"/>
      <c r="ABW112" s="14"/>
      <c r="ABX112" s="14"/>
      <c r="ABY112" s="14"/>
      <c r="ABZ112" s="14"/>
      <c r="ACA112" s="14"/>
      <c r="ACB112" s="14"/>
      <c r="ACC112" s="14"/>
      <c r="ACD112" s="14"/>
      <c r="ACE112" s="14"/>
      <c r="ACF112" s="14"/>
      <c r="ACG112" s="14"/>
      <c r="ACH112" s="14"/>
      <c r="ACI112" s="14"/>
      <c r="ACJ112" s="14"/>
      <c r="ACK112" s="14"/>
      <c r="ACL112" s="14"/>
      <c r="ACM112" s="14"/>
      <c r="ACN112" s="14"/>
      <c r="ACO112" s="14"/>
      <c r="ACP112" s="14"/>
      <c r="ACQ112" s="14"/>
      <c r="ACR112" s="14"/>
      <c r="ACS112" s="14"/>
      <c r="ACT112" s="14"/>
      <c r="ACU112" s="14"/>
      <c r="ACV112" s="14"/>
      <c r="ACW112" s="14"/>
      <c r="ACX112" s="14"/>
      <c r="ACY112" s="14"/>
      <c r="ACZ112" s="14"/>
      <c r="ADA112" s="14"/>
      <c r="ADB112" s="14"/>
      <c r="ADC112" s="14"/>
      <c r="ADD112" s="14"/>
      <c r="ADE112" s="14"/>
      <c r="ADF112" s="14"/>
      <c r="ADG112" s="14"/>
      <c r="ADH112" s="14"/>
      <c r="ADI112" s="14"/>
      <c r="ADJ112" s="14"/>
      <c r="ADK112" s="14"/>
      <c r="ADL112" s="14"/>
      <c r="ADM112" s="14"/>
      <c r="ADN112" s="14"/>
      <c r="ADO112" s="14"/>
      <c r="ADP112" s="14"/>
      <c r="ADQ112" s="14"/>
      <c r="ADR112" s="14"/>
      <c r="ADS112" s="14"/>
      <c r="ADT112" s="14"/>
      <c r="ADU112" s="14"/>
      <c r="ADV112" s="14"/>
      <c r="ADW112" s="14"/>
      <c r="ADX112" s="14"/>
      <c r="ADY112" s="14"/>
      <c r="ADZ112" s="14"/>
      <c r="AEA112" s="14"/>
      <c r="AEB112" s="14"/>
      <c r="AEC112" s="14"/>
      <c r="AED112" s="14"/>
      <c r="AEE112" s="14"/>
      <c r="AEF112" s="14"/>
      <c r="AEG112" s="14"/>
      <c r="AEH112" s="14"/>
      <c r="AEI112" s="14"/>
      <c r="AEJ112" s="14"/>
      <c r="AEK112" s="14"/>
      <c r="AEL112" s="14"/>
      <c r="AEM112" s="14"/>
      <c r="AEN112" s="14"/>
      <c r="AEO112" s="14"/>
      <c r="AEP112" s="14"/>
      <c r="AEQ112" s="14"/>
      <c r="AER112" s="14"/>
      <c r="AES112" s="14"/>
      <c r="AET112" s="14"/>
      <c r="AEU112" s="14"/>
      <c r="AEV112" s="14"/>
      <c r="AEW112" s="14"/>
      <c r="AEX112" s="14"/>
      <c r="AEY112" s="14"/>
      <c r="AEZ112" s="14"/>
      <c r="AFA112" s="14"/>
      <c r="AFB112" s="14"/>
      <c r="AFC112" s="14"/>
      <c r="AFD112" s="14"/>
      <c r="AFE112" s="14"/>
      <c r="AFF112" s="14"/>
      <c r="AFG112" s="14"/>
      <c r="AFH112" s="14"/>
      <c r="AFI112" s="14"/>
      <c r="AFJ112" s="14"/>
      <c r="AFK112" s="14"/>
      <c r="AFL112" s="14"/>
      <c r="AFM112" s="14"/>
      <c r="AFN112" s="14"/>
      <c r="AFO112" s="14"/>
      <c r="AFP112" s="14"/>
      <c r="AFQ112" s="14"/>
      <c r="AFR112" s="14"/>
      <c r="AFS112" s="14"/>
      <c r="AFT112" s="14"/>
      <c r="AFU112" s="14"/>
      <c r="AFV112" s="14"/>
      <c r="AFW112" s="14"/>
      <c r="AFX112" s="14"/>
      <c r="AFY112" s="14"/>
      <c r="AFZ112" s="14"/>
      <c r="AGA112" s="14"/>
      <c r="AGB112" s="14"/>
      <c r="AGC112" s="14"/>
      <c r="AGD112" s="14"/>
      <c r="AGE112" s="14"/>
      <c r="AGF112" s="14"/>
      <c r="AGG112" s="14"/>
      <c r="AGH112" s="14"/>
      <c r="AGI112" s="14"/>
      <c r="AGJ112" s="14"/>
      <c r="AGK112" s="14"/>
      <c r="AGL112" s="14"/>
      <c r="AGM112" s="14"/>
      <c r="AGN112" s="14"/>
      <c r="AGO112" s="14"/>
      <c r="AGP112" s="14"/>
      <c r="AGQ112" s="14"/>
      <c r="AGR112" s="14"/>
      <c r="AGS112" s="14"/>
      <c r="AGT112" s="14"/>
      <c r="AGU112" s="14"/>
      <c r="AGV112" s="14"/>
      <c r="AGW112" s="14"/>
      <c r="AGX112" s="14"/>
      <c r="AGY112" s="14"/>
      <c r="AGZ112" s="14"/>
      <c r="AHA112" s="14"/>
      <c r="AHB112" s="14"/>
      <c r="AHC112" s="14"/>
      <c r="AHD112" s="14"/>
      <c r="AHE112" s="14"/>
      <c r="AHF112" s="14"/>
      <c r="AHG112" s="14"/>
      <c r="AHH112" s="14"/>
      <c r="AHI112" s="14"/>
      <c r="AHJ112" s="14"/>
      <c r="AHK112" s="14"/>
      <c r="AHL112" s="14"/>
      <c r="AHM112" s="14"/>
      <c r="AHN112" s="14"/>
      <c r="AHO112" s="14"/>
      <c r="AHP112" s="14"/>
      <c r="AHQ112" s="14"/>
      <c r="AHR112" s="14"/>
      <c r="AHS112" s="14"/>
      <c r="AHT112" s="14"/>
      <c r="AHU112" s="14"/>
      <c r="AHV112" s="14"/>
      <c r="AHW112" s="14"/>
      <c r="AHX112" s="14"/>
      <c r="AHY112" s="14"/>
      <c r="AHZ112" s="14"/>
      <c r="AIA112" s="14"/>
      <c r="AIB112" s="14"/>
      <c r="AIC112" s="14"/>
      <c r="AID112" s="14"/>
      <c r="AIE112" s="14"/>
      <c r="AIF112" s="14"/>
      <c r="AIG112" s="14"/>
      <c r="AIH112" s="14"/>
      <c r="AII112" s="14"/>
      <c r="AIJ112" s="14"/>
      <c r="AIK112" s="14"/>
      <c r="AIL112" s="14"/>
      <c r="AIM112" s="14"/>
      <c r="AIN112" s="14"/>
      <c r="AIO112" s="14"/>
      <c r="AIP112" s="14"/>
      <c r="AIQ112" s="14"/>
      <c r="AIR112" s="14"/>
      <c r="AIS112" s="14"/>
      <c r="AIT112" s="14"/>
      <c r="AIU112" s="14"/>
      <c r="AIV112" s="14"/>
      <c r="AIW112" s="14"/>
      <c r="AIX112" s="14"/>
      <c r="AIY112" s="14"/>
      <c r="AIZ112" s="14"/>
      <c r="AJA112" s="14"/>
      <c r="AJB112" s="14"/>
      <c r="AJC112" s="14"/>
      <c r="AJD112" s="14"/>
      <c r="AJE112" s="14"/>
      <c r="AJF112" s="14"/>
      <c r="AJG112" s="14"/>
      <c r="AJH112" s="14"/>
      <c r="AJI112" s="14"/>
      <c r="AJJ112" s="14"/>
      <c r="AJK112" s="14"/>
      <c r="AJL112" s="14"/>
      <c r="AJM112" s="14"/>
      <c r="AJN112" s="14"/>
      <c r="AJO112" s="14"/>
      <c r="AJP112" s="14"/>
      <c r="AJQ112" s="14"/>
      <c r="AJR112" s="14"/>
      <c r="AJS112" s="14"/>
      <c r="AJT112" s="14"/>
      <c r="AJU112" s="14"/>
      <c r="AJV112" s="14"/>
      <c r="AJW112" s="14"/>
      <c r="AJX112" s="14"/>
      <c r="AJY112" s="14"/>
      <c r="AJZ112" s="14"/>
      <c r="AKA112" s="14"/>
      <c r="AKB112" s="14"/>
      <c r="AKC112" s="14"/>
      <c r="AKD112" s="14"/>
      <c r="AKE112" s="14"/>
      <c r="AKF112" s="14"/>
      <c r="AKG112" s="14"/>
      <c r="AKH112" s="14"/>
      <c r="AKI112" s="14"/>
      <c r="AKJ112" s="14"/>
      <c r="AKK112" s="14"/>
      <c r="AKL112" s="14"/>
      <c r="AKM112" s="14"/>
      <c r="AKN112" s="14"/>
      <c r="AKO112" s="14"/>
      <c r="AKP112" s="14"/>
      <c r="AKQ112" s="14"/>
      <c r="AKR112" s="14"/>
      <c r="AKS112" s="14"/>
      <c r="AKT112" s="14"/>
      <c r="AKU112" s="14"/>
      <c r="AKV112" s="14"/>
      <c r="AKW112" s="14"/>
      <c r="AKX112" s="14"/>
      <c r="AKY112" s="14"/>
      <c r="AKZ112" s="14"/>
      <c r="ALA112" s="14"/>
      <c r="ALB112" s="14"/>
      <c r="ALC112" s="14"/>
      <c r="ALD112" s="14"/>
      <c r="ALE112" s="14"/>
      <c r="ALF112" s="14"/>
      <c r="ALG112" s="14"/>
      <c r="ALH112" s="14"/>
      <c r="ALI112" s="14"/>
      <c r="ALJ112" s="14"/>
      <c r="ALK112" s="14"/>
      <c r="ALL112" s="14"/>
      <c r="ALM112" s="14"/>
      <c r="ALN112" s="14"/>
      <c r="ALO112" s="14"/>
      <c r="ALP112" s="14"/>
      <c r="ALQ112" s="14"/>
      <c r="ALR112" s="14"/>
      <c r="ALS112" s="14"/>
      <c r="ALT112" s="14"/>
      <c r="ALU112" s="14"/>
      <c r="ALV112" s="14"/>
      <c r="ALW112" s="14"/>
      <c r="ALX112" s="14"/>
      <c r="ALY112" s="14"/>
      <c r="ALZ112" s="14"/>
      <c r="AMA112" s="14"/>
      <c r="AMB112" s="14"/>
      <c r="AMC112" s="14"/>
      <c r="AMD112" s="14"/>
      <c r="AME112" s="14"/>
      <c r="AMF112" s="14"/>
      <c r="AMG112" s="14"/>
      <c r="AMH112" s="14"/>
      <c r="AMI112" s="14"/>
      <c r="AMJ112" s="14"/>
    </row>
    <row r="113" spans="1:1024" s="139" customFormat="1" x14ac:dyDescent="0.3">
      <c r="A113" s="180"/>
      <c r="B113" s="14" t="s">
        <v>72</v>
      </c>
      <c r="C113" s="137" t="s">
        <v>190</v>
      </c>
      <c r="D113" s="14"/>
      <c r="E113" s="140"/>
      <c r="F113" s="140"/>
      <c r="TA113" s="14"/>
      <c r="TB113" s="14"/>
      <c r="TC113" s="14"/>
      <c r="TD113" s="14"/>
      <c r="TE113" s="14"/>
      <c r="TF113" s="14"/>
      <c r="TG113" s="14"/>
      <c r="TH113" s="14"/>
      <c r="TI113" s="14"/>
      <c r="TJ113" s="14"/>
      <c r="TK113" s="14"/>
      <c r="TL113" s="14"/>
      <c r="TM113" s="14"/>
      <c r="TN113" s="14"/>
      <c r="TO113" s="14"/>
      <c r="TP113" s="14"/>
      <c r="TQ113" s="14"/>
      <c r="TR113" s="14"/>
      <c r="TS113" s="14"/>
      <c r="TT113" s="14"/>
      <c r="TU113" s="14"/>
      <c r="TV113" s="14"/>
      <c r="TW113" s="14"/>
      <c r="TX113" s="14"/>
      <c r="TY113" s="14"/>
      <c r="TZ113" s="14"/>
      <c r="UA113" s="14"/>
      <c r="UB113" s="14"/>
      <c r="UC113" s="14"/>
      <c r="UD113" s="14"/>
      <c r="UE113" s="14"/>
      <c r="UF113" s="14"/>
      <c r="UG113" s="14"/>
      <c r="UH113" s="14"/>
      <c r="UI113" s="14"/>
      <c r="UJ113" s="14"/>
      <c r="UK113" s="14"/>
      <c r="UL113" s="14"/>
      <c r="UM113" s="14"/>
      <c r="UN113" s="14"/>
      <c r="UO113" s="14"/>
      <c r="UP113" s="14"/>
      <c r="UQ113" s="14"/>
      <c r="UR113" s="14"/>
      <c r="US113" s="14"/>
      <c r="UT113" s="14"/>
      <c r="UU113" s="14"/>
      <c r="UV113" s="14"/>
      <c r="UW113" s="14"/>
      <c r="UX113" s="14"/>
      <c r="UY113" s="14"/>
      <c r="UZ113" s="14"/>
      <c r="VA113" s="14"/>
      <c r="VB113" s="14"/>
      <c r="VC113" s="14"/>
      <c r="VD113" s="14"/>
      <c r="VE113" s="14"/>
      <c r="VF113" s="14"/>
      <c r="VG113" s="14"/>
      <c r="VH113" s="14"/>
      <c r="VI113" s="14"/>
      <c r="VJ113" s="14"/>
      <c r="VK113" s="14"/>
      <c r="VL113" s="14"/>
      <c r="VM113" s="14"/>
      <c r="VN113" s="14"/>
      <c r="VO113" s="14"/>
      <c r="VP113" s="14"/>
      <c r="VQ113" s="14"/>
      <c r="VR113" s="14"/>
      <c r="VS113" s="14"/>
      <c r="VT113" s="14"/>
      <c r="VU113" s="14"/>
      <c r="VV113" s="14"/>
      <c r="VW113" s="14"/>
      <c r="VX113" s="14"/>
      <c r="VY113" s="14"/>
      <c r="VZ113" s="14"/>
      <c r="WA113" s="14"/>
      <c r="WB113" s="14"/>
      <c r="WC113" s="14"/>
      <c r="WD113" s="14"/>
      <c r="WE113" s="14"/>
      <c r="WF113" s="14"/>
      <c r="WG113" s="14"/>
      <c r="WH113" s="14"/>
      <c r="WI113" s="14"/>
      <c r="WJ113" s="14"/>
      <c r="WK113" s="14"/>
      <c r="WL113" s="14"/>
      <c r="WM113" s="14"/>
      <c r="WN113" s="14"/>
      <c r="WO113" s="14"/>
      <c r="WP113" s="14"/>
      <c r="WQ113" s="14"/>
      <c r="WR113" s="14"/>
      <c r="WS113" s="14"/>
      <c r="WT113" s="14"/>
      <c r="WU113" s="14"/>
      <c r="WV113" s="14"/>
      <c r="WW113" s="14"/>
      <c r="WX113" s="14"/>
      <c r="WY113" s="14"/>
      <c r="WZ113" s="14"/>
      <c r="XA113" s="14"/>
      <c r="XB113" s="14"/>
      <c r="XC113" s="14"/>
      <c r="XD113" s="14"/>
      <c r="XE113" s="14"/>
      <c r="XF113" s="14"/>
      <c r="XG113" s="14"/>
      <c r="XH113" s="14"/>
      <c r="XI113" s="14"/>
      <c r="XJ113" s="14"/>
      <c r="XK113" s="14"/>
      <c r="XL113" s="14"/>
      <c r="XM113" s="14"/>
      <c r="XN113" s="14"/>
      <c r="XO113" s="14"/>
      <c r="XP113" s="14"/>
      <c r="XQ113" s="14"/>
      <c r="XR113" s="14"/>
      <c r="XS113" s="14"/>
      <c r="XT113" s="14"/>
      <c r="XU113" s="14"/>
      <c r="XV113" s="14"/>
      <c r="XW113" s="14"/>
      <c r="XX113" s="14"/>
      <c r="XY113" s="14"/>
      <c r="XZ113" s="14"/>
      <c r="YA113" s="14"/>
      <c r="YB113" s="14"/>
      <c r="YC113" s="14"/>
      <c r="YD113" s="14"/>
      <c r="YE113" s="14"/>
      <c r="YF113" s="14"/>
      <c r="YG113" s="14"/>
      <c r="YH113" s="14"/>
      <c r="YI113" s="14"/>
      <c r="YJ113" s="14"/>
      <c r="YK113" s="14"/>
      <c r="YL113" s="14"/>
      <c r="YM113" s="14"/>
      <c r="YN113" s="14"/>
      <c r="YO113" s="14"/>
      <c r="YP113" s="14"/>
      <c r="YQ113" s="14"/>
      <c r="YR113" s="14"/>
      <c r="YS113" s="14"/>
      <c r="YT113" s="14"/>
      <c r="YU113" s="14"/>
      <c r="YV113" s="14"/>
      <c r="YW113" s="14"/>
      <c r="YX113" s="14"/>
      <c r="YY113" s="14"/>
      <c r="YZ113" s="14"/>
      <c r="ZA113" s="14"/>
      <c r="ZB113" s="14"/>
      <c r="ZC113" s="14"/>
      <c r="ZD113" s="14"/>
      <c r="ZE113" s="14"/>
      <c r="ZF113" s="14"/>
      <c r="ZG113" s="14"/>
      <c r="ZH113" s="14"/>
      <c r="ZI113" s="14"/>
      <c r="ZJ113" s="14"/>
      <c r="ZK113" s="14"/>
      <c r="ZL113" s="14"/>
      <c r="ZM113" s="14"/>
      <c r="ZN113" s="14"/>
      <c r="ZO113" s="14"/>
      <c r="ZP113" s="14"/>
      <c r="ZQ113" s="14"/>
      <c r="ZR113" s="14"/>
      <c r="ZS113" s="14"/>
      <c r="ZT113" s="14"/>
      <c r="ZU113" s="14"/>
      <c r="ZV113" s="14"/>
      <c r="ZW113" s="14"/>
      <c r="ZX113" s="14"/>
      <c r="ZY113" s="14"/>
      <c r="ZZ113" s="14"/>
      <c r="AAA113" s="14"/>
      <c r="AAB113" s="14"/>
      <c r="AAC113" s="14"/>
      <c r="AAD113" s="14"/>
      <c r="AAE113" s="14"/>
      <c r="AAF113" s="14"/>
      <c r="AAG113" s="14"/>
      <c r="AAH113" s="14"/>
      <c r="AAI113" s="14"/>
      <c r="AAJ113" s="14"/>
      <c r="AAK113" s="14"/>
      <c r="AAL113" s="14"/>
      <c r="AAM113" s="14"/>
      <c r="AAN113" s="14"/>
      <c r="AAO113" s="14"/>
      <c r="AAP113" s="14"/>
      <c r="AAQ113" s="14"/>
      <c r="AAR113" s="14"/>
      <c r="AAS113" s="14"/>
      <c r="AAT113" s="14"/>
      <c r="AAU113" s="14"/>
      <c r="AAV113" s="14"/>
      <c r="AAW113" s="14"/>
      <c r="AAX113" s="14"/>
      <c r="AAY113" s="14"/>
      <c r="AAZ113" s="14"/>
      <c r="ABA113" s="14"/>
      <c r="ABB113" s="14"/>
      <c r="ABC113" s="14"/>
      <c r="ABD113" s="14"/>
      <c r="ABE113" s="14"/>
      <c r="ABF113" s="14"/>
      <c r="ABG113" s="14"/>
      <c r="ABH113" s="14"/>
      <c r="ABI113" s="14"/>
      <c r="ABJ113" s="14"/>
      <c r="ABK113" s="14"/>
      <c r="ABL113" s="14"/>
      <c r="ABM113" s="14"/>
      <c r="ABN113" s="14"/>
      <c r="ABO113" s="14"/>
      <c r="ABP113" s="14"/>
      <c r="ABQ113" s="14"/>
      <c r="ABR113" s="14"/>
      <c r="ABS113" s="14"/>
      <c r="ABT113" s="14"/>
      <c r="ABU113" s="14"/>
      <c r="ABV113" s="14"/>
      <c r="ABW113" s="14"/>
      <c r="ABX113" s="14"/>
      <c r="ABY113" s="14"/>
      <c r="ABZ113" s="14"/>
      <c r="ACA113" s="14"/>
      <c r="ACB113" s="14"/>
      <c r="ACC113" s="14"/>
      <c r="ACD113" s="14"/>
      <c r="ACE113" s="14"/>
      <c r="ACF113" s="14"/>
      <c r="ACG113" s="14"/>
      <c r="ACH113" s="14"/>
      <c r="ACI113" s="14"/>
      <c r="ACJ113" s="14"/>
      <c r="ACK113" s="14"/>
      <c r="ACL113" s="14"/>
      <c r="ACM113" s="14"/>
      <c r="ACN113" s="14"/>
      <c r="ACO113" s="14"/>
      <c r="ACP113" s="14"/>
      <c r="ACQ113" s="14"/>
      <c r="ACR113" s="14"/>
      <c r="ACS113" s="14"/>
      <c r="ACT113" s="14"/>
      <c r="ACU113" s="14"/>
      <c r="ACV113" s="14"/>
      <c r="ACW113" s="14"/>
      <c r="ACX113" s="14"/>
      <c r="ACY113" s="14"/>
      <c r="ACZ113" s="14"/>
      <c r="ADA113" s="14"/>
      <c r="ADB113" s="14"/>
      <c r="ADC113" s="14"/>
      <c r="ADD113" s="14"/>
      <c r="ADE113" s="14"/>
      <c r="ADF113" s="14"/>
      <c r="ADG113" s="14"/>
      <c r="ADH113" s="14"/>
      <c r="ADI113" s="14"/>
      <c r="ADJ113" s="14"/>
      <c r="ADK113" s="14"/>
      <c r="ADL113" s="14"/>
      <c r="ADM113" s="14"/>
      <c r="ADN113" s="14"/>
      <c r="ADO113" s="14"/>
      <c r="ADP113" s="14"/>
      <c r="ADQ113" s="14"/>
      <c r="ADR113" s="14"/>
      <c r="ADS113" s="14"/>
      <c r="ADT113" s="14"/>
      <c r="ADU113" s="14"/>
      <c r="ADV113" s="14"/>
      <c r="ADW113" s="14"/>
      <c r="ADX113" s="14"/>
      <c r="ADY113" s="14"/>
      <c r="ADZ113" s="14"/>
      <c r="AEA113" s="14"/>
      <c r="AEB113" s="14"/>
      <c r="AEC113" s="14"/>
      <c r="AED113" s="14"/>
      <c r="AEE113" s="14"/>
      <c r="AEF113" s="14"/>
      <c r="AEG113" s="14"/>
      <c r="AEH113" s="14"/>
      <c r="AEI113" s="14"/>
      <c r="AEJ113" s="14"/>
      <c r="AEK113" s="14"/>
      <c r="AEL113" s="14"/>
      <c r="AEM113" s="14"/>
      <c r="AEN113" s="14"/>
      <c r="AEO113" s="14"/>
      <c r="AEP113" s="14"/>
      <c r="AEQ113" s="14"/>
      <c r="AER113" s="14"/>
      <c r="AES113" s="14"/>
      <c r="AET113" s="14"/>
      <c r="AEU113" s="14"/>
      <c r="AEV113" s="14"/>
      <c r="AEW113" s="14"/>
      <c r="AEX113" s="14"/>
      <c r="AEY113" s="14"/>
      <c r="AEZ113" s="14"/>
      <c r="AFA113" s="14"/>
      <c r="AFB113" s="14"/>
      <c r="AFC113" s="14"/>
      <c r="AFD113" s="14"/>
      <c r="AFE113" s="14"/>
      <c r="AFF113" s="14"/>
      <c r="AFG113" s="14"/>
      <c r="AFH113" s="14"/>
      <c r="AFI113" s="14"/>
      <c r="AFJ113" s="14"/>
      <c r="AFK113" s="14"/>
      <c r="AFL113" s="14"/>
      <c r="AFM113" s="14"/>
      <c r="AFN113" s="14"/>
      <c r="AFO113" s="14"/>
      <c r="AFP113" s="14"/>
      <c r="AFQ113" s="14"/>
      <c r="AFR113" s="14"/>
      <c r="AFS113" s="14"/>
      <c r="AFT113" s="14"/>
      <c r="AFU113" s="14"/>
      <c r="AFV113" s="14"/>
      <c r="AFW113" s="14"/>
      <c r="AFX113" s="14"/>
      <c r="AFY113" s="14"/>
      <c r="AFZ113" s="14"/>
      <c r="AGA113" s="14"/>
      <c r="AGB113" s="14"/>
      <c r="AGC113" s="14"/>
      <c r="AGD113" s="14"/>
      <c r="AGE113" s="14"/>
      <c r="AGF113" s="14"/>
      <c r="AGG113" s="14"/>
      <c r="AGH113" s="14"/>
      <c r="AGI113" s="14"/>
      <c r="AGJ113" s="14"/>
      <c r="AGK113" s="14"/>
      <c r="AGL113" s="14"/>
      <c r="AGM113" s="14"/>
      <c r="AGN113" s="14"/>
      <c r="AGO113" s="14"/>
      <c r="AGP113" s="14"/>
      <c r="AGQ113" s="14"/>
      <c r="AGR113" s="14"/>
      <c r="AGS113" s="14"/>
      <c r="AGT113" s="14"/>
      <c r="AGU113" s="14"/>
      <c r="AGV113" s="14"/>
      <c r="AGW113" s="14"/>
      <c r="AGX113" s="14"/>
      <c r="AGY113" s="14"/>
      <c r="AGZ113" s="14"/>
      <c r="AHA113" s="14"/>
      <c r="AHB113" s="14"/>
      <c r="AHC113" s="14"/>
      <c r="AHD113" s="14"/>
      <c r="AHE113" s="14"/>
      <c r="AHF113" s="14"/>
      <c r="AHG113" s="14"/>
      <c r="AHH113" s="14"/>
      <c r="AHI113" s="14"/>
      <c r="AHJ113" s="14"/>
      <c r="AHK113" s="14"/>
      <c r="AHL113" s="14"/>
      <c r="AHM113" s="14"/>
      <c r="AHN113" s="14"/>
      <c r="AHO113" s="14"/>
      <c r="AHP113" s="14"/>
      <c r="AHQ113" s="14"/>
      <c r="AHR113" s="14"/>
      <c r="AHS113" s="14"/>
      <c r="AHT113" s="14"/>
      <c r="AHU113" s="14"/>
      <c r="AHV113" s="14"/>
      <c r="AHW113" s="14"/>
      <c r="AHX113" s="14"/>
      <c r="AHY113" s="14"/>
      <c r="AHZ113" s="14"/>
      <c r="AIA113" s="14"/>
      <c r="AIB113" s="14"/>
      <c r="AIC113" s="14"/>
      <c r="AID113" s="14"/>
      <c r="AIE113" s="14"/>
      <c r="AIF113" s="14"/>
      <c r="AIG113" s="14"/>
      <c r="AIH113" s="14"/>
      <c r="AII113" s="14"/>
      <c r="AIJ113" s="14"/>
      <c r="AIK113" s="14"/>
      <c r="AIL113" s="14"/>
      <c r="AIM113" s="14"/>
      <c r="AIN113" s="14"/>
      <c r="AIO113" s="14"/>
      <c r="AIP113" s="14"/>
      <c r="AIQ113" s="14"/>
      <c r="AIR113" s="14"/>
      <c r="AIS113" s="14"/>
      <c r="AIT113" s="14"/>
      <c r="AIU113" s="14"/>
      <c r="AIV113" s="14"/>
      <c r="AIW113" s="14"/>
      <c r="AIX113" s="14"/>
      <c r="AIY113" s="14"/>
      <c r="AIZ113" s="14"/>
      <c r="AJA113" s="14"/>
      <c r="AJB113" s="14"/>
      <c r="AJC113" s="14"/>
      <c r="AJD113" s="14"/>
      <c r="AJE113" s="14"/>
      <c r="AJF113" s="14"/>
      <c r="AJG113" s="14"/>
      <c r="AJH113" s="14"/>
      <c r="AJI113" s="14"/>
      <c r="AJJ113" s="14"/>
      <c r="AJK113" s="14"/>
      <c r="AJL113" s="14"/>
      <c r="AJM113" s="14"/>
      <c r="AJN113" s="14"/>
      <c r="AJO113" s="14"/>
      <c r="AJP113" s="14"/>
      <c r="AJQ113" s="14"/>
      <c r="AJR113" s="14"/>
      <c r="AJS113" s="14"/>
      <c r="AJT113" s="14"/>
      <c r="AJU113" s="14"/>
      <c r="AJV113" s="14"/>
      <c r="AJW113" s="14"/>
      <c r="AJX113" s="14"/>
      <c r="AJY113" s="14"/>
      <c r="AJZ113" s="14"/>
      <c r="AKA113" s="14"/>
      <c r="AKB113" s="14"/>
      <c r="AKC113" s="14"/>
      <c r="AKD113" s="14"/>
      <c r="AKE113" s="14"/>
      <c r="AKF113" s="14"/>
      <c r="AKG113" s="14"/>
      <c r="AKH113" s="14"/>
      <c r="AKI113" s="14"/>
      <c r="AKJ113" s="14"/>
      <c r="AKK113" s="14"/>
      <c r="AKL113" s="14"/>
      <c r="AKM113" s="14"/>
      <c r="AKN113" s="14"/>
      <c r="AKO113" s="14"/>
      <c r="AKP113" s="14"/>
      <c r="AKQ113" s="14"/>
      <c r="AKR113" s="14"/>
      <c r="AKS113" s="14"/>
      <c r="AKT113" s="14"/>
      <c r="AKU113" s="14"/>
      <c r="AKV113" s="14"/>
      <c r="AKW113" s="14"/>
      <c r="AKX113" s="14"/>
      <c r="AKY113" s="14"/>
      <c r="AKZ113" s="14"/>
      <c r="ALA113" s="14"/>
      <c r="ALB113" s="14"/>
      <c r="ALC113" s="14"/>
      <c r="ALD113" s="14"/>
      <c r="ALE113" s="14"/>
      <c r="ALF113" s="14"/>
      <c r="ALG113" s="14"/>
      <c r="ALH113" s="14"/>
      <c r="ALI113" s="14"/>
      <c r="ALJ113" s="14"/>
      <c r="ALK113" s="14"/>
      <c r="ALL113" s="14"/>
      <c r="ALM113" s="14"/>
      <c r="ALN113" s="14"/>
      <c r="ALO113" s="14"/>
      <c r="ALP113" s="14"/>
      <c r="ALQ113" s="14"/>
      <c r="ALR113" s="14"/>
      <c r="ALS113" s="14"/>
      <c r="ALT113" s="14"/>
      <c r="ALU113" s="14"/>
      <c r="ALV113" s="14"/>
      <c r="ALW113" s="14"/>
      <c r="ALX113" s="14"/>
      <c r="ALY113" s="14"/>
      <c r="ALZ113" s="14"/>
      <c r="AMA113" s="14"/>
      <c r="AMB113" s="14"/>
      <c r="AMC113" s="14"/>
      <c r="AMD113" s="14"/>
      <c r="AME113" s="14"/>
      <c r="AMF113" s="14"/>
      <c r="AMG113" s="14"/>
      <c r="AMH113" s="14"/>
      <c r="AMI113" s="14"/>
      <c r="AMJ113" s="14"/>
    </row>
    <row r="114" spans="1:1024" s="136" customFormat="1" x14ac:dyDescent="0.3">
      <c r="A114" s="180" t="s">
        <v>191</v>
      </c>
      <c r="B114" s="14" t="s">
        <v>70</v>
      </c>
      <c r="C114" s="14" t="s">
        <v>192</v>
      </c>
      <c r="D114" s="14"/>
      <c r="E114" s="138"/>
      <c r="F114" s="138"/>
      <c r="TA114" s="14"/>
      <c r="TB114" s="14"/>
      <c r="TC114" s="14"/>
      <c r="TD114" s="14"/>
      <c r="TE114" s="14"/>
      <c r="TF114" s="14"/>
      <c r="TG114" s="14"/>
      <c r="TH114" s="14"/>
      <c r="TI114" s="14"/>
      <c r="TJ114" s="14"/>
      <c r="TK114" s="14"/>
      <c r="TL114" s="14"/>
      <c r="TM114" s="14"/>
      <c r="TN114" s="14"/>
      <c r="TO114" s="14"/>
      <c r="TP114" s="14"/>
      <c r="TQ114" s="14"/>
      <c r="TR114" s="14"/>
      <c r="TS114" s="14"/>
      <c r="TT114" s="14"/>
      <c r="TU114" s="14"/>
      <c r="TV114" s="14"/>
      <c r="TW114" s="14"/>
      <c r="TX114" s="14"/>
      <c r="TY114" s="14"/>
      <c r="TZ114" s="14"/>
      <c r="UA114" s="14"/>
      <c r="UB114" s="14"/>
      <c r="UC114" s="14"/>
      <c r="UD114" s="14"/>
      <c r="UE114" s="14"/>
      <c r="UF114" s="14"/>
      <c r="UG114" s="14"/>
      <c r="UH114" s="14"/>
      <c r="UI114" s="14"/>
      <c r="UJ114" s="14"/>
      <c r="UK114" s="14"/>
      <c r="UL114" s="14"/>
      <c r="UM114" s="14"/>
      <c r="UN114" s="14"/>
      <c r="UO114" s="14"/>
      <c r="UP114" s="14"/>
      <c r="UQ114" s="14"/>
      <c r="UR114" s="14"/>
      <c r="US114" s="14"/>
      <c r="UT114" s="14"/>
      <c r="UU114" s="14"/>
      <c r="UV114" s="14"/>
      <c r="UW114" s="14"/>
      <c r="UX114" s="14"/>
      <c r="UY114" s="14"/>
      <c r="UZ114" s="14"/>
      <c r="VA114" s="14"/>
      <c r="VB114" s="14"/>
      <c r="VC114" s="14"/>
      <c r="VD114" s="14"/>
      <c r="VE114" s="14"/>
      <c r="VF114" s="14"/>
      <c r="VG114" s="14"/>
      <c r="VH114" s="14"/>
      <c r="VI114" s="14"/>
      <c r="VJ114" s="14"/>
      <c r="VK114" s="14"/>
      <c r="VL114" s="14"/>
      <c r="VM114" s="14"/>
      <c r="VN114" s="14"/>
      <c r="VO114" s="14"/>
      <c r="VP114" s="14"/>
      <c r="VQ114" s="14"/>
      <c r="VR114" s="14"/>
      <c r="VS114" s="14"/>
      <c r="VT114" s="14"/>
      <c r="VU114" s="14"/>
      <c r="VV114" s="14"/>
      <c r="VW114" s="14"/>
      <c r="VX114" s="14"/>
      <c r="VY114" s="14"/>
      <c r="VZ114" s="14"/>
      <c r="WA114" s="14"/>
      <c r="WB114" s="14"/>
      <c r="WC114" s="14"/>
      <c r="WD114" s="14"/>
      <c r="WE114" s="14"/>
      <c r="WF114" s="14"/>
      <c r="WG114" s="14"/>
      <c r="WH114" s="14"/>
      <c r="WI114" s="14"/>
      <c r="WJ114" s="14"/>
      <c r="WK114" s="14"/>
      <c r="WL114" s="14"/>
      <c r="WM114" s="14"/>
      <c r="WN114" s="14"/>
      <c r="WO114" s="14"/>
      <c r="WP114" s="14"/>
      <c r="WQ114" s="14"/>
      <c r="WR114" s="14"/>
      <c r="WS114" s="14"/>
      <c r="WT114" s="14"/>
      <c r="WU114" s="14"/>
      <c r="WV114" s="14"/>
      <c r="WW114" s="14"/>
      <c r="WX114" s="14"/>
      <c r="WY114" s="14"/>
      <c r="WZ114" s="14"/>
      <c r="XA114" s="14"/>
      <c r="XB114" s="14"/>
      <c r="XC114" s="14"/>
      <c r="XD114" s="14"/>
      <c r="XE114" s="14"/>
      <c r="XF114" s="14"/>
      <c r="XG114" s="14"/>
      <c r="XH114" s="14"/>
      <c r="XI114" s="14"/>
      <c r="XJ114" s="14"/>
      <c r="XK114" s="14"/>
      <c r="XL114" s="14"/>
      <c r="XM114" s="14"/>
      <c r="XN114" s="14"/>
      <c r="XO114" s="14"/>
      <c r="XP114" s="14"/>
      <c r="XQ114" s="14"/>
      <c r="XR114" s="14"/>
      <c r="XS114" s="14"/>
      <c r="XT114" s="14"/>
      <c r="XU114" s="14"/>
      <c r="XV114" s="14"/>
      <c r="XW114" s="14"/>
      <c r="XX114" s="14"/>
      <c r="XY114" s="14"/>
      <c r="XZ114" s="14"/>
      <c r="YA114" s="14"/>
      <c r="YB114" s="14"/>
      <c r="YC114" s="14"/>
      <c r="YD114" s="14"/>
      <c r="YE114" s="14"/>
      <c r="YF114" s="14"/>
      <c r="YG114" s="14"/>
      <c r="YH114" s="14"/>
      <c r="YI114" s="14"/>
      <c r="YJ114" s="14"/>
      <c r="YK114" s="14"/>
      <c r="YL114" s="14"/>
      <c r="YM114" s="14"/>
      <c r="YN114" s="14"/>
      <c r="YO114" s="14"/>
      <c r="YP114" s="14"/>
      <c r="YQ114" s="14"/>
      <c r="YR114" s="14"/>
      <c r="YS114" s="14"/>
      <c r="YT114" s="14"/>
      <c r="YU114" s="14"/>
      <c r="YV114" s="14"/>
      <c r="YW114" s="14"/>
      <c r="YX114" s="14"/>
      <c r="YY114" s="14"/>
      <c r="YZ114" s="14"/>
      <c r="ZA114" s="14"/>
      <c r="ZB114" s="14"/>
      <c r="ZC114" s="14"/>
      <c r="ZD114" s="14"/>
      <c r="ZE114" s="14"/>
      <c r="ZF114" s="14"/>
      <c r="ZG114" s="14"/>
      <c r="ZH114" s="14"/>
      <c r="ZI114" s="14"/>
      <c r="ZJ114" s="14"/>
      <c r="ZK114" s="14"/>
      <c r="ZL114" s="14"/>
      <c r="ZM114" s="14"/>
      <c r="ZN114" s="14"/>
      <c r="ZO114" s="14"/>
      <c r="ZP114" s="14"/>
      <c r="ZQ114" s="14"/>
      <c r="ZR114" s="14"/>
      <c r="ZS114" s="14"/>
      <c r="ZT114" s="14"/>
      <c r="ZU114" s="14"/>
      <c r="ZV114" s="14"/>
      <c r="ZW114" s="14"/>
      <c r="ZX114" s="14"/>
      <c r="ZY114" s="14"/>
      <c r="ZZ114" s="14"/>
      <c r="AAA114" s="14"/>
      <c r="AAB114" s="14"/>
      <c r="AAC114" s="14"/>
      <c r="AAD114" s="14"/>
      <c r="AAE114" s="14"/>
      <c r="AAF114" s="14"/>
      <c r="AAG114" s="14"/>
      <c r="AAH114" s="14"/>
      <c r="AAI114" s="14"/>
      <c r="AAJ114" s="14"/>
      <c r="AAK114" s="14"/>
      <c r="AAL114" s="14"/>
      <c r="AAM114" s="14"/>
      <c r="AAN114" s="14"/>
      <c r="AAO114" s="14"/>
      <c r="AAP114" s="14"/>
      <c r="AAQ114" s="14"/>
      <c r="AAR114" s="14"/>
      <c r="AAS114" s="14"/>
      <c r="AAT114" s="14"/>
      <c r="AAU114" s="14"/>
      <c r="AAV114" s="14"/>
      <c r="AAW114" s="14"/>
      <c r="AAX114" s="14"/>
      <c r="AAY114" s="14"/>
      <c r="AAZ114" s="14"/>
      <c r="ABA114" s="14"/>
      <c r="ABB114" s="14"/>
      <c r="ABC114" s="14"/>
      <c r="ABD114" s="14"/>
      <c r="ABE114" s="14"/>
      <c r="ABF114" s="14"/>
      <c r="ABG114" s="14"/>
      <c r="ABH114" s="14"/>
      <c r="ABI114" s="14"/>
      <c r="ABJ114" s="14"/>
      <c r="ABK114" s="14"/>
      <c r="ABL114" s="14"/>
      <c r="ABM114" s="14"/>
      <c r="ABN114" s="14"/>
      <c r="ABO114" s="14"/>
      <c r="ABP114" s="14"/>
      <c r="ABQ114" s="14"/>
      <c r="ABR114" s="14"/>
      <c r="ABS114" s="14"/>
      <c r="ABT114" s="14"/>
      <c r="ABU114" s="14"/>
      <c r="ABV114" s="14"/>
      <c r="ABW114" s="14"/>
      <c r="ABX114" s="14"/>
      <c r="ABY114" s="14"/>
      <c r="ABZ114" s="14"/>
      <c r="ACA114" s="14"/>
      <c r="ACB114" s="14"/>
      <c r="ACC114" s="14"/>
      <c r="ACD114" s="14"/>
      <c r="ACE114" s="14"/>
      <c r="ACF114" s="14"/>
      <c r="ACG114" s="14"/>
      <c r="ACH114" s="14"/>
      <c r="ACI114" s="14"/>
      <c r="ACJ114" s="14"/>
      <c r="ACK114" s="14"/>
      <c r="ACL114" s="14"/>
      <c r="ACM114" s="14"/>
      <c r="ACN114" s="14"/>
      <c r="ACO114" s="14"/>
      <c r="ACP114" s="14"/>
      <c r="ACQ114" s="14"/>
      <c r="ACR114" s="14"/>
      <c r="ACS114" s="14"/>
      <c r="ACT114" s="14"/>
      <c r="ACU114" s="14"/>
      <c r="ACV114" s="14"/>
      <c r="ACW114" s="14"/>
      <c r="ACX114" s="14"/>
      <c r="ACY114" s="14"/>
      <c r="ACZ114" s="14"/>
      <c r="ADA114" s="14"/>
      <c r="ADB114" s="14"/>
      <c r="ADC114" s="14"/>
      <c r="ADD114" s="14"/>
      <c r="ADE114" s="14"/>
      <c r="ADF114" s="14"/>
      <c r="ADG114" s="14"/>
      <c r="ADH114" s="14"/>
      <c r="ADI114" s="14"/>
      <c r="ADJ114" s="14"/>
      <c r="ADK114" s="14"/>
      <c r="ADL114" s="14"/>
      <c r="ADM114" s="14"/>
      <c r="ADN114" s="14"/>
      <c r="ADO114" s="14"/>
      <c r="ADP114" s="14"/>
      <c r="ADQ114" s="14"/>
      <c r="ADR114" s="14"/>
      <c r="ADS114" s="14"/>
      <c r="ADT114" s="14"/>
      <c r="ADU114" s="14"/>
      <c r="ADV114" s="14"/>
      <c r="ADW114" s="14"/>
      <c r="ADX114" s="14"/>
      <c r="ADY114" s="14"/>
      <c r="ADZ114" s="14"/>
      <c r="AEA114" s="14"/>
      <c r="AEB114" s="14"/>
      <c r="AEC114" s="14"/>
      <c r="AED114" s="14"/>
      <c r="AEE114" s="14"/>
      <c r="AEF114" s="14"/>
      <c r="AEG114" s="14"/>
      <c r="AEH114" s="14"/>
      <c r="AEI114" s="14"/>
      <c r="AEJ114" s="14"/>
      <c r="AEK114" s="14"/>
      <c r="AEL114" s="14"/>
      <c r="AEM114" s="14"/>
      <c r="AEN114" s="14"/>
      <c r="AEO114" s="14"/>
      <c r="AEP114" s="14"/>
      <c r="AEQ114" s="14"/>
      <c r="AER114" s="14"/>
      <c r="AES114" s="14"/>
      <c r="AET114" s="14"/>
      <c r="AEU114" s="14"/>
      <c r="AEV114" s="14"/>
      <c r="AEW114" s="14"/>
      <c r="AEX114" s="14"/>
      <c r="AEY114" s="14"/>
      <c r="AEZ114" s="14"/>
      <c r="AFA114" s="14"/>
      <c r="AFB114" s="14"/>
      <c r="AFC114" s="14"/>
      <c r="AFD114" s="14"/>
      <c r="AFE114" s="14"/>
      <c r="AFF114" s="14"/>
      <c r="AFG114" s="14"/>
      <c r="AFH114" s="14"/>
      <c r="AFI114" s="14"/>
      <c r="AFJ114" s="14"/>
      <c r="AFK114" s="14"/>
      <c r="AFL114" s="14"/>
      <c r="AFM114" s="14"/>
      <c r="AFN114" s="14"/>
      <c r="AFO114" s="14"/>
      <c r="AFP114" s="14"/>
      <c r="AFQ114" s="14"/>
      <c r="AFR114" s="14"/>
      <c r="AFS114" s="14"/>
      <c r="AFT114" s="14"/>
      <c r="AFU114" s="14"/>
      <c r="AFV114" s="14"/>
      <c r="AFW114" s="14"/>
      <c r="AFX114" s="14"/>
      <c r="AFY114" s="14"/>
      <c r="AFZ114" s="14"/>
      <c r="AGA114" s="14"/>
      <c r="AGB114" s="14"/>
      <c r="AGC114" s="14"/>
      <c r="AGD114" s="14"/>
      <c r="AGE114" s="14"/>
      <c r="AGF114" s="14"/>
      <c r="AGG114" s="14"/>
      <c r="AGH114" s="14"/>
      <c r="AGI114" s="14"/>
      <c r="AGJ114" s="14"/>
      <c r="AGK114" s="14"/>
      <c r="AGL114" s="14"/>
      <c r="AGM114" s="14"/>
      <c r="AGN114" s="14"/>
      <c r="AGO114" s="14"/>
      <c r="AGP114" s="14"/>
      <c r="AGQ114" s="14"/>
      <c r="AGR114" s="14"/>
      <c r="AGS114" s="14"/>
      <c r="AGT114" s="14"/>
      <c r="AGU114" s="14"/>
      <c r="AGV114" s="14"/>
      <c r="AGW114" s="14"/>
      <c r="AGX114" s="14"/>
      <c r="AGY114" s="14"/>
      <c r="AGZ114" s="14"/>
      <c r="AHA114" s="14"/>
      <c r="AHB114" s="14"/>
      <c r="AHC114" s="14"/>
      <c r="AHD114" s="14"/>
      <c r="AHE114" s="14"/>
      <c r="AHF114" s="14"/>
      <c r="AHG114" s="14"/>
      <c r="AHH114" s="14"/>
      <c r="AHI114" s="14"/>
      <c r="AHJ114" s="14"/>
      <c r="AHK114" s="14"/>
      <c r="AHL114" s="14"/>
      <c r="AHM114" s="14"/>
      <c r="AHN114" s="14"/>
      <c r="AHO114" s="14"/>
      <c r="AHP114" s="14"/>
      <c r="AHQ114" s="14"/>
      <c r="AHR114" s="14"/>
      <c r="AHS114" s="14"/>
      <c r="AHT114" s="14"/>
      <c r="AHU114" s="14"/>
      <c r="AHV114" s="14"/>
      <c r="AHW114" s="14"/>
      <c r="AHX114" s="14"/>
      <c r="AHY114" s="14"/>
      <c r="AHZ114" s="14"/>
      <c r="AIA114" s="14"/>
      <c r="AIB114" s="14"/>
      <c r="AIC114" s="14"/>
      <c r="AID114" s="14"/>
      <c r="AIE114" s="14"/>
      <c r="AIF114" s="14"/>
      <c r="AIG114" s="14"/>
      <c r="AIH114" s="14"/>
      <c r="AII114" s="14"/>
      <c r="AIJ114" s="14"/>
      <c r="AIK114" s="14"/>
      <c r="AIL114" s="14"/>
      <c r="AIM114" s="14"/>
      <c r="AIN114" s="14"/>
      <c r="AIO114" s="14"/>
      <c r="AIP114" s="14"/>
      <c r="AIQ114" s="14"/>
      <c r="AIR114" s="14"/>
      <c r="AIS114" s="14"/>
      <c r="AIT114" s="14"/>
      <c r="AIU114" s="14"/>
      <c r="AIV114" s="14"/>
      <c r="AIW114" s="14"/>
      <c r="AIX114" s="14"/>
      <c r="AIY114" s="14"/>
      <c r="AIZ114" s="14"/>
      <c r="AJA114" s="14"/>
      <c r="AJB114" s="14"/>
      <c r="AJC114" s="14"/>
      <c r="AJD114" s="14"/>
      <c r="AJE114" s="14"/>
      <c r="AJF114" s="14"/>
      <c r="AJG114" s="14"/>
      <c r="AJH114" s="14"/>
      <c r="AJI114" s="14"/>
      <c r="AJJ114" s="14"/>
      <c r="AJK114" s="14"/>
      <c r="AJL114" s="14"/>
      <c r="AJM114" s="14"/>
      <c r="AJN114" s="14"/>
      <c r="AJO114" s="14"/>
      <c r="AJP114" s="14"/>
      <c r="AJQ114" s="14"/>
      <c r="AJR114" s="14"/>
      <c r="AJS114" s="14"/>
      <c r="AJT114" s="14"/>
      <c r="AJU114" s="14"/>
      <c r="AJV114" s="14"/>
      <c r="AJW114" s="14"/>
      <c r="AJX114" s="14"/>
      <c r="AJY114" s="14"/>
      <c r="AJZ114" s="14"/>
      <c r="AKA114" s="14"/>
      <c r="AKB114" s="14"/>
      <c r="AKC114" s="14"/>
      <c r="AKD114" s="14"/>
      <c r="AKE114" s="14"/>
      <c r="AKF114" s="14"/>
      <c r="AKG114" s="14"/>
      <c r="AKH114" s="14"/>
      <c r="AKI114" s="14"/>
      <c r="AKJ114" s="14"/>
      <c r="AKK114" s="14"/>
      <c r="AKL114" s="14"/>
      <c r="AKM114" s="14"/>
      <c r="AKN114" s="14"/>
      <c r="AKO114" s="14"/>
      <c r="AKP114" s="14"/>
      <c r="AKQ114" s="14"/>
      <c r="AKR114" s="14"/>
      <c r="AKS114" s="14"/>
      <c r="AKT114" s="14"/>
      <c r="AKU114" s="14"/>
      <c r="AKV114" s="14"/>
      <c r="AKW114" s="14"/>
      <c r="AKX114" s="14"/>
      <c r="AKY114" s="14"/>
      <c r="AKZ114" s="14"/>
      <c r="ALA114" s="14"/>
      <c r="ALB114" s="14"/>
      <c r="ALC114" s="14"/>
      <c r="ALD114" s="14"/>
      <c r="ALE114" s="14"/>
      <c r="ALF114" s="14"/>
      <c r="ALG114" s="14"/>
      <c r="ALH114" s="14"/>
      <c r="ALI114" s="14"/>
      <c r="ALJ114" s="14"/>
      <c r="ALK114" s="14"/>
      <c r="ALL114" s="14"/>
      <c r="ALM114" s="14"/>
      <c r="ALN114" s="14"/>
      <c r="ALO114" s="14"/>
      <c r="ALP114" s="14"/>
      <c r="ALQ114" s="14"/>
      <c r="ALR114" s="14"/>
      <c r="ALS114" s="14"/>
      <c r="ALT114" s="14"/>
      <c r="ALU114" s="14"/>
      <c r="ALV114" s="14"/>
      <c r="ALW114" s="14"/>
      <c r="ALX114" s="14"/>
      <c r="ALY114" s="14"/>
      <c r="ALZ114" s="14"/>
      <c r="AMA114" s="14"/>
      <c r="AMB114" s="14"/>
      <c r="AMC114" s="14"/>
      <c r="AMD114" s="14"/>
      <c r="AME114" s="14"/>
      <c r="AMF114" s="14"/>
      <c r="AMG114" s="14"/>
      <c r="AMH114" s="14"/>
      <c r="AMI114" s="14"/>
      <c r="AMJ114" s="14"/>
    </row>
    <row r="115" spans="1:1024" s="139" customFormat="1" x14ac:dyDescent="0.3">
      <c r="A115" s="180"/>
      <c r="B115" s="14" t="s">
        <v>72</v>
      </c>
      <c r="C115" s="137" t="s">
        <v>193</v>
      </c>
      <c r="D115" s="14"/>
      <c r="E115" s="140"/>
      <c r="F115" s="140"/>
      <c r="TA115" s="14"/>
      <c r="TB115" s="14"/>
      <c r="TC115" s="14"/>
      <c r="TD115" s="14"/>
      <c r="TE115" s="14"/>
      <c r="TF115" s="14"/>
      <c r="TG115" s="14"/>
      <c r="TH115" s="14"/>
      <c r="TI115" s="14"/>
      <c r="TJ115" s="14"/>
      <c r="TK115" s="14"/>
      <c r="TL115" s="14"/>
      <c r="TM115" s="14"/>
      <c r="TN115" s="14"/>
      <c r="TO115" s="14"/>
      <c r="TP115" s="14"/>
      <c r="TQ115" s="14"/>
      <c r="TR115" s="14"/>
      <c r="TS115" s="14"/>
      <c r="TT115" s="14"/>
      <c r="TU115" s="14"/>
      <c r="TV115" s="14"/>
      <c r="TW115" s="14"/>
      <c r="TX115" s="14"/>
      <c r="TY115" s="14"/>
      <c r="TZ115" s="14"/>
      <c r="UA115" s="14"/>
      <c r="UB115" s="14"/>
      <c r="UC115" s="14"/>
      <c r="UD115" s="14"/>
      <c r="UE115" s="14"/>
      <c r="UF115" s="14"/>
      <c r="UG115" s="14"/>
      <c r="UH115" s="14"/>
      <c r="UI115" s="14"/>
      <c r="UJ115" s="14"/>
      <c r="UK115" s="14"/>
      <c r="UL115" s="14"/>
      <c r="UM115" s="14"/>
      <c r="UN115" s="14"/>
      <c r="UO115" s="14"/>
      <c r="UP115" s="14"/>
      <c r="UQ115" s="14"/>
      <c r="UR115" s="14"/>
      <c r="US115" s="14"/>
      <c r="UT115" s="14"/>
      <c r="UU115" s="14"/>
      <c r="UV115" s="14"/>
      <c r="UW115" s="14"/>
      <c r="UX115" s="14"/>
      <c r="UY115" s="14"/>
      <c r="UZ115" s="14"/>
      <c r="VA115" s="14"/>
      <c r="VB115" s="14"/>
      <c r="VC115" s="14"/>
      <c r="VD115" s="14"/>
      <c r="VE115" s="14"/>
      <c r="VF115" s="14"/>
      <c r="VG115" s="14"/>
      <c r="VH115" s="14"/>
      <c r="VI115" s="14"/>
      <c r="VJ115" s="14"/>
      <c r="VK115" s="14"/>
      <c r="VL115" s="14"/>
      <c r="VM115" s="14"/>
      <c r="VN115" s="14"/>
      <c r="VO115" s="14"/>
      <c r="VP115" s="14"/>
      <c r="VQ115" s="14"/>
      <c r="VR115" s="14"/>
      <c r="VS115" s="14"/>
      <c r="VT115" s="14"/>
      <c r="VU115" s="14"/>
      <c r="VV115" s="14"/>
      <c r="VW115" s="14"/>
      <c r="VX115" s="14"/>
      <c r="VY115" s="14"/>
      <c r="VZ115" s="14"/>
      <c r="WA115" s="14"/>
      <c r="WB115" s="14"/>
      <c r="WC115" s="14"/>
      <c r="WD115" s="14"/>
      <c r="WE115" s="14"/>
      <c r="WF115" s="14"/>
      <c r="WG115" s="14"/>
      <c r="WH115" s="14"/>
      <c r="WI115" s="14"/>
      <c r="WJ115" s="14"/>
      <c r="WK115" s="14"/>
      <c r="WL115" s="14"/>
      <c r="WM115" s="14"/>
      <c r="WN115" s="14"/>
      <c r="WO115" s="14"/>
      <c r="WP115" s="14"/>
      <c r="WQ115" s="14"/>
      <c r="WR115" s="14"/>
      <c r="WS115" s="14"/>
      <c r="WT115" s="14"/>
      <c r="WU115" s="14"/>
      <c r="WV115" s="14"/>
      <c r="WW115" s="14"/>
      <c r="WX115" s="14"/>
      <c r="WY115" s="14"/>
      <c r="WZ115" s="14"/>
      <c r="XA115" s="14"/>
      <c r="XB115" s="14"/>
      <c r="XC115" s="14"/>
      <c r="XD115" s="14"/>
      <c r="XE115" s="14"/>
      <c r="XF115" s="14"/>
      <c r="XG115" s="14"/>
      <c r="XH115" s="14"/>
      <c r="XI115" s="14"/>
      <c r="XJ115" s="14"/>
      <c r="XK115" s="14"/>
      <c r="XL115" s="14"/>
      <c r="XM115" s="14"/>
      <c r="XN115" s="14"/>
      <c r="XO115" s="14"/>
      <c r="XP115" s="14"/>
      <c r="XQ115" s="14"/>
      <c r="XR115" s="14"/>
      <c r="XS115" s="14"/>
      <c r="XT115" s="14"/>
      <c r="XU115" s="14"/>
      <c r="XV115" s="14"/>
      <c r="XW115" s="14"/>
      <c r="XX115" s="14"/>
      <c r="XY115" s="14"/>
      <c r="XZ115" s="14"/>
      <c r="YA115" s="14"/>
      <c r="YB115" s="14"/>
      <c r="YC115" s="14"/>
      <c r="YD115" s="14"/>
      <c r="YE115" s="14"/>
      <c r="YF115" s="14"/>
      <c r="YG115" s="14"/>
      <c r="YH115" s="14"/>
      <c r="YI115" s="14"/>
      <c r="YJ115" s="14"/>
      <c r="YK115" s="14"/>
      <c r="YL115" s="14"/>
      <c r="YM115" s="14"/>
      <c r="YN115" s="14"/>
      <c r="YO115" s="14"/>
      <c r="YP115" s="14"/>
      <c r="YQ115" s="14"/>
      <c r="YR115" s="14"/>
      <c r="YS115" s="14"/>
      <c r="YT115" s="14"/>
      <c r="YU115" s="14"/>
      <c r="YV115" s="14"/>
      <c r="YW115" s="14"/>
      <c r="YX115" s="14"/>
      <c r="YY115" s="14"/>
      <c r="YZ115" s="14"/>
      <c r="ZA115" s="14"/>
      <c r="ZB115" s="14"/>
      <c r="ZC115" s="14"/>
      <c r="ZD115" s="14"/>
      <c r="ZE115" s="14"/>
      <c r="ZF115" s="14"/>
      <c r="ZG115" s="14"/>
      <c r="ZH115" s="14"/>
      <c r="ZI115" s="14"/>
      <c r="ZJ115" s="14"/>
      <c r="ZK115" s="14"/>
      <c r="ZL115" s="14"/>
      <c r="ZM115" s="14"/>
      <c r="ZN115" s="14"/>
      <c r="ZO115" s="14"/>
      <c r="ZP115" s="14"/>
      <c r="ZQ115" s="14"/>
      <c r="ZR115" s="14"/>
      <c r="ZS115" s="14"/>
      <c r="ZT115" s="14"/>
      <c r="ZU115" s="14"/>
      <c r="ZV115" s="14"/>
      <c r="ZW115" s="14"/>
      <c r="ZX115" s="14"/>
      <c r="ZY115" s="14"/>
      <c r="ZZ115" s="14"/>
      <c r="AAA115" s="14"/>
      <c r="AAB115" s="14"/>
      <c r="AAC115" s="14"/>
      <c r="AAD115" s="14"/>
      <c r="AAE115" s="14"/>
      <c r="AAF115" s="14"/>
      <c r="AAG115" s="14"/>
      <c r="AAH115" s="14"/>
      <c r="AAI115" s="14"/>
      <c r="AAJ115" s="14"/>
      <c r="AAK115" s="14"/>
      <c r="AAL115" s="14"/>
      <c r="AAM115" s="14"/>
      <c r="AAN115" s="14"/>
      <c r="AAO115" s="14"/>
      <c r="AAP115" s="14"/>
      <c r="AAQ115" s="14"/>
      <c r="AAR115" s="14"/>
      <c r="AAS115" s="14"/>
      <c r="AAT115" s="14"/>
      <c r="AAU115" s="14"/>
      <c r="AAV115" s="14"/>
      <c r="AAW115" s="14"/>
      <c r="AAX115" s="14"/>
      <c r="AAY115" s="14"/>
      <c r="AAZ115" s="14"/>
      <c r="ABA115" s="14"/>
      <c r="ABB115" s="14"/>
      <c r="ABC115" s="14"/>
      <c r="ABD115" s="14"/>
      <c r="ABE115" s="14"/>
      <c r="ABF115" s="14"/>
      <c r="ABG115" s="14"/>
      <c r="ABH115" s="14"/>
      <c r="ABI115" s="14"/>
      <c r="ABJ115" s="14"/>
      <c r="ABK115" s="14"/>
      <c r="ABL115" s="14"/>
      <c r="ABM115" s="14"/>
      <c r="ABN115" s="14"/>
      <c r="ABO115" s="14"/>
      <c r="ABP115" s="14"/>
      <c r="ABQ115" s="14"/>
      <c r="ABR115" s="14"/>
      <c r="ABS115" s="14"/>
      <c r="ABT115" s="14"/>
      <c r="ABU115" s="14"/>
      <c r="ABV115" s="14"/>
      <c r="ABW115" s="14"/>
      <c r="ABX115" s="14"/>
      <c r="ABY115" s="14"/>
      <c r="ABZ115" s="14"/>
      <c r="ACA115" s="14"/>
      <c r="ACB115" s="14"/>
      <c r="ACC115" s="14"/>
      <c r="ACD115" s="14"/>
      <c r="ACE115" s="14"/>
      <c r="ACF115" s="14"/>
      <c r="ACG115" s="14"/>
      <c r="ACH115" s="14"/>
      <c r="ACI115" s="14"/>
      <c r="ACJ115" s="14"/>
      <c r="ACK115" s="14"/>
      <c r="ACL115" s="14"/>
      <c r="ACM115" s="14"/>
      <c r="ACN115" s="14"/>
      <c r="ACO115" s="14"/>
      <c r="ACP115" s="14"/>
      <c r="ACQ115" s="14"/>
      <c r="ACR115" s="14"/>
      <c r="ACS115" s="14"/>
      <c r="ACT115" s="14"/>
      <c r="ACU115" s="14"/>
      <c r="ACV115" s="14"/>
      <c r="ACW115" s="14"/>
      <c r="ACX115" s="14"/>
      <c r="ACY115" s="14"/>
      <c r="ACZ115" s="14"/>
      <c r="ADA115" s="14"/>
      <c r="ADB115" s="14"/>
      <c r="ADC115" s="14"/>
      <c r="ADD115" s="14"/>
      <c r="ADE115" s="14"/>
      <c r="ADF115" s="14"/>
      <c r="ADG115" s="14"/>
      <c r="ADH115" s="14"/>
      <c r="ADI115" s="14"/>
      <c r="ADJ115" s="14"/>
      <c r="ADK115" s="14"/>
      <c r="ADL115" s="14"/>
      <c r="ADM115" s="14"/>
      <c r="ADN115" s="14"/>
      <c r="ADO115" s="14"/>
      <c r="ADP115" s="14"/>
      <c r="ADQ115" s="14"/>
      <c r="ADR115" s="14"/>
      <c r="ADS115" s="14"/>
      <c r="ADT115" s="14"/>
      <c r="ADU115" s="14"/>
      <c r="ADV115" s="14"/>
      <c r="ADW115" s="14"/>
      <c r="ADX115" s="14"/>
      <c r="ADY115" s="14"/>
      <c r="ADZ115" s="14"/>
      <c r="AEA115" s="14"/>
      <c r="AEB115" s="14"/>
      <c r="AEC115" s="14"/>
      <c r="AED115" s="14"/>
      <c r="AEE115" s="14"/>
      <c r="AEF115" s="14"/>
      <c r="AEG115" s="14"/>
      <c r="AEH115" s="14"/>
      <c r="AEI115" s="14"/>
      <c r="AEJ115" s="14"/>
      <c r="AEK115" s="14"/>
      <c r="AEL115" s="14"/>
      <c r="AEM115" s="14"/>
      <c r="AEN115" s="14"/>
      <c r="AEO115" s="14"/>
      <c r="AEP115" s="14"/>
      <c r="AEQ115" s="14"/>
      <c r="AER115" s="14"/>
      <c r="AES115" s="14"/>
      <c r="AET115" s="14"/>
      <c r="AEU115" s="14"/>
      <c r="AEV115" s="14"/>
      <c r="AEW115" s="14"/>
      <c r="AEX115" s="14"/>
      <c r="AEY115" s="14"/>
      <c r="AEZ115" s="14"/>
      <c r="AFA115" s="14"/>
      <c r="AFB115" s="14"/>
      <c r="AFC115" s="14"/>
      <c r="AFD115" s="14"/>
      <c r="AFE115" s="14"/>
      <c r="AFF115" s="14"/>
      <c r="AFG115" s="14"/>
      <c r="AFH115" s="14"/>
      <c r="AFI115" s="14"/>
      <c r="AFJ115" s="14"/>
      <c r="AFK115" s="14"/>
      <c r="AFL115" s="14"/>
      <c r="AFM115" s="14"/>
      <c r="AFN115" s="14"/>
      <c r="AFO115" s="14"/>
      <c r="AFP115" s="14"/>
      <c r="AFQ115" s="14"/>
      <c r="AFR115" s="14"/>
      <c r="AFS115" s="14"/>
      <c r="AFT115" s="14"/>
      <c r="AFU115" s="14"/>
      <c r="AFV115" s="14"/>
      <c r="AFW115" s="14"/>
      <c r="AFX115" s="14"/>
      <c r="AFY115" s="14"/>
      <c r="AFZ115" s="14"/>
      <c r="AGA115" s="14"/>
      <c r="AGB115" s="14"/>
      <c r="AGC115" s="14"/>
      <c r="AGD115" s="14"/>
      <c r="AGE115" s="14"/>
      <c r="AGF115" s="14"/>
      <c r="AGG115" s="14"/>
      <c r="AGH115" s="14"/>
      <c r="AGI115" s="14"/>
      <c r="AGJ115" s="14"/>
      <c r="AGK115" s="14"/>
      <c r="AGL115" s="14"/>
      <c r="AGM115" s="14"/>
      <c r="AGN115" s="14"/>
      <c r="AGO115" s="14"/>
      <c r="AGP115" s="14"/>
      <c r="AGQ115" s="14"/>
      <c r="AGR115" s="14"/>
      <c r="AGS115" s="14"/>
      <c r="AGT115" s="14"/>
      <c r="AGU115" s="14"/>
      <c r="AGV115" s="14"/>
      <c r="AGW115" s="14"/>
      <c r="AGX115" s="14"/>
      <c r="AGY115" s="14"/>
      <c r="AGZ115" s="14"/>
      <c r="AHA115" s="14"/>
      <c r="AHB115" s="14"/>
      <c r="AHC115" s="14"/>
      <c r="AHD115" s="14"/>
      <c r="AHE115" s="14"/>
      <c r="AHF115" s="14"/>
      <c r="AHG115" s="14"/>
      <c r="AHH115" s="14"/>
      <c r="AHI115" s="14"/>
      <c r="AHJ115" s="14"/>
      <c r="AHK115" s="14"/>
      <c r="AHL115" s="14"/>
      <c r="AHM115" s="14"/>
      <c r="AHN115" s="14"/>
      <c r="AHO115" s="14"/>
      <c r="AHP115" s="14"/>
      <c r="AHQ115" s="14"/>
      <c r="AHR115" s="14"/>
      <c r="AHS115" s="14"/>
      <c r="AHT115" s="14"/>
      <c r="AHU115" s="14"/>
      <c r="AHV115" s="14"/>
      <c r="AHW115" s="14"/>
      <c r="AHX115" s="14"/>
      <c r="AHY115" s="14"/>
      <c r="AHZ115" s="14"/>
      <c r="AIA115" s="14"/>
      <c r="AIB115" s="14"/>
      <c r="AIC115" s="14"/>
      <c r="AID115" s="14"/>
      <c r="AIE115" s="14"/>
      <c r="AIF115" s="14"/>
      <c r="AIG115" s="14"/>
      <c r="AIH115" s="14"/>
      <c r="AII115" s="14"/>
      <c r="AIJ115" s="14"/>
      <c r="AIK115" s="14"/>
      <c r="AIL115" s="14"/>
      <c r="AIM115" s="14"/>
      <c r="AIN115" s="14"/>
      <c r="AIO115" s="14"/>
      <c r="AIP115" s="14"/>
      <c r="AIQ115" s="14"/>
      <c r="AIR115" s="14"/>
      <c r="AIS115" s="14"/>
      <c r="AIT115" s="14"/>
      <c r="AIU115" s="14"/>
      <c r="AIV115" s="14"/>
      <c r="AIW115" s="14"/>
      <c r="AIX115" s="14"/>
      <c r="AIY115" s="14"/>
      <c r="AIZ115" s="14"/>
      <c r="AJA115" s="14"/>
      <c r="AJB115" s="14"/>
      <c r="AJC115" s="14"/>
      <c r="AJD115" s="14"/>
      <c r="AJE115" s="14"/>
      <c r="AJF115" s="14"/>
      <c r="AJG115" s="14"/>
      <c r="AJH115" s="14"/>
      <c r="AJI115" s="14"/>
      <c r="AJJ115" s="14"/>
      <c r="AJK115" s="14"/>
      <c r="AJL115" s="14"/>
      <c r="AJM115" s="14"/>
      <c r="AJN115" s="14"/>
      <c r="AJO115" s="14"/>
      <c r="AJP115" s="14"/>
      <c r="AJQ115" s="14"/>
      <c r="AJR115" s="14"/>
      <c r="AJS115" s="14"/>
      <c r="AJT115" s="14"/>
      <c r="AJU115" s="14"/>
      <c r="AJV115" s="14"/>
      <c r="AJW115" s="14"/>
      <c r="AJX115" s="14"/>
      <c r="AJY115" s="14"/>
      <c r="AJZ115" s="14"/>
      <c r="AKA115" s="14"/>
      <c r="AKB115" s="14"/>
      <c r="AKC115" s="14"/>
      <c r="AKD115" s="14"/>
      <c r="AKE115" s="14"/>
      <c r="AKF115" s="14"/>
      <c r="AKG115" s="14"/>
      <c r="AKH115" s="14"/>
      <c r="AKI115" s="14"/>
      <c r="AKJ115" s="14"/>
      <c r="AKK115" s="14"/>
      <c r="AKL115" s="14"/>
      <c r="AKM115" s="14"/>
      <c r="AKN115" s="14"/>
      <c r="AKO115" s="14"/>
      <c r="AKP115" s="14"/>
      <c r="AKQ115" s="14"/>
      <c r="AKR115" s="14"/>
      <c r="AKS115" s="14"/>
      <c r="AKT115" s="14"/>
      <c r="AKU115" s="14"/>
      <c r="AKV115" s="14"/>
      <c r="AKW115" s="14"/>
      <c r="AKX115" s="14"/>
      <c r="AKY115" s="14"/>
      <c r="AKZ115" s="14"/>
      <c r="ALA115" s="14"/>
      <c r="ALB115" s="14"/>
      <c r="ALC115" s="14"/>
      <c r="ALD115" s="14"/>
      <c r="ALE115" s="14"/>
      <c r="ALF115" s="14"/>
      <c r="ALG115" s="14"/>
      <c r="ALH115" s="14"/>
      <c r="ALI115" s="14"/>
      <c r="ALJ115" s="14"/>
      <c r="ALK115" s="14"/>
      <c r="ALL115" s="14"/>
      <c r="ALM115" s="14"/>
      <c r="ALN115" s="14"/>
      <c r="ALO115" s="14"/>
      <c r="ALP115" s="14"/>
      <c r="ALQ115" s="14"/>
      <c r="ALR115" s="14"/>
      <c r="ALS115" s="14"/>
      <c r="ALT115" s="14"/>
      <c r="ALU115" s="14"/>
      <c r="ALV115" s="14"/>
      <c r="ALW115" s="14"/>
      <c r="ALX115" s="14"/>
      <c r="ALY115" s="14"/>
      <c r="ALZ115" s="14"/>
      <c r="AMA115" s="14"/>
      <c r="AMB115" s="14"/>
      <c r="AMC115" s="14"/>
      <c r="AMD115" s="14"/>
      <c r="AME115" s="14"/>
      <c r="AMF115" s="14"/>
      <c r="AMG115" s="14"/>
      <c r="AMH115" s="14"/>
      <c r="AMI115" s="14"/>
      <c r="AMJ115" s="14"/>
    </row>
    <row r="116" spans="1:1024" s="136" customFormat="1" x14ac:dyDescent="0.3">
      <c r="A116" s="180" t="s">
        <v>194</v>
      </c>
      <c r="B116" s="14" t="s">
        <v>70</v>
      </c>
      <c r="C116" s="14" t="s">
        <v>195</v>
      </c>
      <c r="D116" s="14"/>
      <c r="E116" s="14"/>
      <c r="F116" s="14"/>
      <c r="TA116" s="14"/>
      <c r="TB116" s="14"/>
      <c r="TC116" s="14"/>
      <c r="TD116" s="14"/>
      <c r="TE116" s="14"/>
      <c r="TF116" s="14"/>
      <c r="TG116" s="14"/>
      <c r="TH116" s="14"/>
      <c r="TI116" s="14"/>
      <c r="TJ116" s="14"/>
      <c r="TK116" s="14"/>
      <c r="TL116" s="14"/>
      <c r="TM116" s="14"/>
      <c r="TN116" s="14"/>
      <c r="TO116" s="14"/>
      <c r="TP116" s="14"/>
      <c r="TQ116" s="14"/>
      <c r="TR116" s="14"/>
      <c r="TS116" s="14"/>
      <c r="TT116" s="14"/>
      <c r="TU116" s="14"/>
      <c r="TV116" s="14"/>
      <c r="TW116" s="14"/>
      <c r="TX116" s="14"/>
      <c r="TY116" s="14"/>
      <c r="TZ116" s="14"/>
      <c r="UA116" s="14"/>
      <c r="UB116" s="14"/>
      <c r="UC116" s="14"/>
      <c r="UD116" s="14"/>
      <c r="UE116" s="14"/>
      <c r="UF116" s="14"/>
      <c r="UG116" s="14"/>
      <c r="UH116" s="14"/>
      <c r="UI116" s="14"/>
      <c r="UJ116" s="14"/>
      <c r="UK116" s="14"/>
      <c r="UL116" s="14"/>
      <c r="UM116" s="14"/>
      <c r="UN116" s="14"/>
      <c r="UO116" s="14"/>
      <c r="UP116" s="14"/>
      <c r="UQ116" s="14"/>
      <c r="UR116" s="14"/>
      <c r="US116" s="14"/>
      <c r="UT116" s="14"/>
      <c r="UU116" s="14"/>
      <c r="UV116" s="14"/>
      <c r="UW116" s="14"/>
      <c r="UX116" s="14"/>
      <c r="UY116" s="14"/>
      <c r="UZ116" s="14"/>
      <c r="VA116" s="14"/>
      <c r="VB116" s="14"/>
      <c r="VC116" s="14"/>
      <c r="VD116" s="14"/>
      <c r="VE116" s="14"/>
      <c r="VF116" s="14"/>
      <c r="VG116" s="14"/>
      <c r="VH116" s="14"/>
      <c r="VI116" s="14"/>
      <c r="VJ116" s="14"/>
      <c r="VK116" s="14"/>
      <c r="VL116" s="14"/>
      <c r="VM116" s="14"/>
      <c r="VN116" s="14"/>
      <c r="VO116" s="14"/>
      <c r="VP116" s="14"/>
      <c r="VQ116" s="14"/>
      <c r="VR116" s="14"/>
      <c r="VS116" s="14"/>
      <c r="VT116" s="14"/>
      <c r="VU116" s="14"/>
      <c r="VV116" s="14"/>
      <c r="VW116" s="14"/>
      <c r="VX116" s="14"/>
      <c r="VY116" s="14"/>
      <c r="VZ116" s="14"/>
      <c r="WA116" s="14"/>
      <c r="WB116" s="14"/>
      <c r="WC116" s="14"/>
      <c r="WD116" s="14"/>
      <c r="WE116" s="14"/>
      <c r="WF116" s="14"/>
      <c r="WG116" s="14"/>
      <c r="WH116" s="14"/>
      <c r="WI116" s="14"/>
      <c r="WJ116" s="14"/>
      <c r="WK116" s="14"/>
      <c r="WL116" s="14"/>
      <c r="WM116" s="14"/>
      <c r="WN116" s="14"/>
      <c r="WO116" s="14"/>
      <c r="WP116" s="14"/>
      <c r="WQ116" s="14"/>
      <c r="WR116" s="14"/>
      <c r="WS116" s="14"/>
      <c r="WT116" s="14"/>
      <c r="WU116" s="14"/>
      <c r="WV116" s="14"/>
      <c r="WW116" s="14"/>
      <c r="WX116" s="14"/>
      <c r="WY116" s="14"/>
      <c r="WZ116" s="14"/>
      <c r="XA116" s="14"/>
      <c r="XB116" s="14"/>
      <c r="XC116" s="14"/>
      <c r="XD116" s="14"/>
      <c r="XE116" s="14"/>
      <c r="XF116" s="14"/>
      <c r="XG116" s="14"/>
      <c r="XH116" s="14"/>
      <c r="XI116" s="14"/>
      <c r="XJ116" s="14"/>
      <c r="XK116" s="14"/>
      <c r="XL116" s="14"/>
      <c r="XM116" s="14"/>
      <c r="XN116" s="14"/>
      <c r="XO116" s="14"/>
      <c r="XP116" s="14"/>
      <c r="XQ116" s="14"/>
      <c r="XR116" s="14"/>
      <c r="XS116" s="14"/>
      <c r="XT116" s="14"/>
      <c r="XU116" s="14"/>
      <c r="XV116" s="14"/>
      <c r="XW116" s="14"/>
      <c r="XX116" s="14"/>
      <c r="XY116" s="14"/>
      <c r="XZ116" s="14"/>
      <c r="YA116" s="14"/>
      <c r="YB116" s="14"/>
      <c r="YC116" s="14"/>
      <c r="YD116" s="14"/>
      <c r="YE116" s="14"/>
      <c r="YF116" s="14"/>
      <c r="YG116" s="14"/>
      <c r="YH116" s="14"/>
      <c r="YI116" s="14"/>
      <c r="YJ116" s="14"/>
      <c r="YK116" s="14"/>
      <c r="YL116" s="14"/>
      <c r="YM116" s="14"/>
      <c r="YN116" s="14"/>
      <c r="YO116" s="14"/>
      <c r="YP116" s="14"/>
      <c r="YQ116" s="14"/>
      <c r="YR116" s="14"/>
      <c r="YS116" s="14"/>
      <c r="YT116" s="14"/>
      <c r="YU116" s="14"/>
      <c r="YV116" s="14"/>
      <c r="YW116" s="14"/>
      <c r="YX116" s="14"/>
      <c r="YY116" s="14"/>
      <c r="YZ116" s="14"/>
      <c r="ZA116" s="14"/>
      <c r="ZB116" s="14"/>
      <c r="ZC116" s="14"/>
      <c r="ZD116" s="14"/>
      <c r="ZE116" s="14"/>
      <c r="ZF116" s="14"/>
      <c r="ZG116" s="14"/>
      <c r="ZH116" s="14"/>
      <c r="ZI116" s="14"/>
      <c r="ZJ116" s="14"/>
      <c r="ZK116" s="14"/>
      <c r="ZL116" s="14"/>
      <c r="ZM116" s="14"/>
      <c r="ZN116" s="14"/>
      <c r="ZO116" s="14"/>
      <c r="ZP116" s="14"/>
      <c r="ZQ116" s="14"/>
      <c r="ZR116" s="14"/>
      <c r="ZS116" s="14"/>
      <c r="ZT116" s="14"/>
      <c r="ZU116" s="14"/>
      <c r="ZV116" s="14"/>
      <c r="ZW116" s="14"/>
      <c r="ZX116" s="14"/>
      <c r="ZY116" s="14"/>
      <c r="ZZ116" s="14"/>
      <c r="AAA116" s="14"/>
      <c r="AAB116" s="14"/>
      <c r="AAC116" s="14"/>
      <c r="AAD116" s="14"/>
      <c r="AAE116" s="14"/>
      <c r="AAF116" s="14"/>
      <c r="AAG116" s="14"/>
      <c r="AAH116" s="14"/>
      <c r="AAI116" s="14"/>
      <c r="AAJ116" s="14"/>
      <c r="AAK116" s="14"/>
      <c r="AAL116" s="14"/>
      <c r="AAM116" s="14"/>
      <c r="AAN116" s="14"/>
      <c r="AAO116" s="14"/>
      <c r="AAP116" s="14"/>
      <c r="AAQ116" s="14"/>
      <c r="AAR116" s="14"/>
      <c r="AAS116" s="14"/>
      <c r="AAT116" s="14"/>
      <c r="AAU116" s="14"/>
      <c r="AAV116" s="14"/>
      <c r="AAW116" s="14"/>
      <c r="AAX116" s="14"/>
      <c r="AAY116" s="14"/>
      <c r="AAZ116" s="14"/>
      <c r="ABA116" s="14"/>
      <c r="ABB116" s="14"/>
      <c r="ABC116" s="14"/>
      <c r="ABD116" s="14"/>
      <c r="ABE116" s="14"/>
      <c r="ABF116" s="14"/>
      <c r="ABG116" s="14"/>
      <c r="ABH116" s="14"/>
      <c r="ABI116" s="14"/>
      <c r="ABJ116" s="14"/>
      <c r="ABK116" s="14"/>
      <c r="ABL116" s="14"/>
      <c r="ABM116" s="14"/>
      <c r="ABN116" s="14"/>
      <c r="ABO116" s="14"/>
      <c r="ABP116" s="14"/>
      <c r="ABQ116" s="14"/>
      <c r="ABR116" s="14"/>
      <c r="ABS116" s="14"/>
      <c r="ABT116" s="14"/>
      <c r="ABU116" s="14"/>
      <c r="ABV116" s="14"/>
      <c r="ABW116" s="14"/>
      <c r="ABX116" s="14"/>
      <c r="ABY116" s="14"/>
      <c r="ABZ116" s="14"/>
      <c r="ACA116" s="14"/>
      <c r="ACB116" s="14"/>
      <c r="ACC116" s="14"/>
      <c r="ACD116" s="14"/>
      <c r="ACE116" s="14"/>
      <c r="ACF116" s="14"/>
      <c r="ACG116" s="14"/>
      <c r="ACH116" s="14"/>
      <c r="ACI116" s="14"/>
      <c r="ACJ116" s="14"/>
      <c r="ACK116" s="14"/>
      <c r="ACL116" s="14"/>
      <c r="ACM116" s="14"/>
      <c r="ACN116" s="14"/>
      <c r="ACO116" s="14"/>
      <c r="ACP116" s="14"/>
      <c r="ACQ116" s="14"/>
      <c r="ACR116" s="14"/>
      <c r="ACS116" s="14"/>
      <c r="ACT116" s="14"/>
      <c r="ACU116" s="14"/>
      <c r="ACV116" s="14"/>
      <c r="ACW116" s="14"/>
      <c r="ACX116" s="14"/>
      <c r="ACY116" s="14"/>
      <c r="ACZ116" s="14"/>
      <c r="ADA116" s="14"/>
      <c r="ADB116" s="14"/>
      <c r="ADC116" s="14"/>
      <c r="ADD116" s="14"/>
      <c r="ADE116" s="14"/>
      <c r="ADF116" s="14"/>
      <c r="ADG116" s="14"/>
      <c r="ADH116" s="14"/>
      <c r="ADI116" s="14"/>
      <c r="ADJ116" s="14"/>
      <c r="ADK116" s="14"/>
      <c r="ADL116" s="14"/>
      <c r="ADM116" s="14"/>
      <c r="ADN116" s="14"/>
      <c r="ADO116" s="14"/>
      <c r="ADP116" s="14"/>
      <c r="ADQ116" s="14"/>
      <c r="ADR116" s="14"/>
      <c r="ADS116" s="14"/>
      <c r="ADT116" s="14"/>
      <c r="ADU116" s="14"/>
      <c r="ADV116" s="14"/>
      <c r="ADW116" s="14"/>
      <c r="ADX116" s="14"/>
      <c r="ADY116" s="14"/>
      <c r="ADZ116" s="14"/>
      <c r="AEA116" s="14"/>
      <c r="AEB116" s="14"/>
      <c r="AEC116" s="14"/>
      <c r="AED116" s="14"/>
      <c r="AEE116" s="14"/>
      <c r="AEF116" s="14"/>
      <c r="AEG116" s="14"/>
      <c r="AEH116" s="14"/>
      <c r="AEI116" s="14"/>
      <c r="AEJ116" s="14"/>
      <c r="AEK116" s="14"/>
      <c r="AEL116" s="14"/>
      <c r="AEM116" s="14"/>
      <c r="AEN116" s="14"/>
      <c r="AEO116" s="14"/>
      <c r="AEP116" s="14"/>
      <c r="AEQ116" s="14"/>
      <c r="AER116" s="14"/>
      <c r="AES116" s="14"/>
      <c r="AET116" s="14"/>
      <c r="AEU116" s="14"/>
      <c r="AEV116" s="14"/>
      <c r="AEW116" s="14"/>
      <c r="AEX116" s="14"/>
      <c r="AEY116" s="14"/>
      <c r="AEZ116" s="14"/>
      <c r="AFA116" s="14"/>
      <c r="AFB116" s="14"/>
      <c r="AFC116" s="14"/>
      <c r="AFD116" s="14"/>
      <c r="AFE116" s="14"/>
      <c r="AFF116" s="14"/>
      <c r="AFG116" s="14"/>
      <c r="AFH116" s="14"/>
      <c r="AFI116" s="14"/>
      <c r="AFJ116" s="14"/>
      <c r="AFK116" s="14"/>
      <c r="AFL116" s="14"/>
      <c r="AFM116" s="14"/>
      <c r="AFN116" s="14"/>
      <c r="AFO116" s="14"/>
      <c r="AFP116" s="14"/>
      <c r="AFQ116" s="14"/>
      <c r="AFR116" s="14"/>
      <c r="AFS116" s="14"/>
      <c r="AFT116" s="14"/>
      <c r="AFU116" s="14"/>
      <c r="AFV116" s="14"/>
      <c r="AFW116" s="14"/>
      <c r="AFX116" s="14"/>
      <c r="AFY116" s="14"/>
      <c r="AFZ116" s="14"/>
      <c r="AGA116" s="14"/>
      <c r="AGB116" s="14"/>
      <c r="AGC116" s="14"/>
      <c r="AGD116" s="14"/>
      <c r="AGE116" s="14"/>
      <c r="AGF116" s="14"/>
      <c r="AGG116" s="14"/>
      <c r="AGH116" s="14"/>
      <c r="AGI116" s="14"/>
      <c r="AGJ116" s="14"/>
      <c r="AGK116" s="14"/>
      <c r="AGL116" s="14"/>
      <c r="AGM116" s="14"/>
      <c r="AGN116" s="14"/>
      <c r="AGO116" s="14"/>
      <c r="AGP116" s="14"/>
      <c r="AGQ116" s="14"/>
      <c r="AGR116" s="14"/>
      <c r="AGS116" s="14"/>
      <c r="AGT116" s="14"/>
      <c r="AGU116" s="14"/>
      <c r="AGV116" s="14"/>
      <c r="AGW116" s="14"/>
      <c r="AGX116" s="14"/>
      <c r="AGY116" s="14"/>
      <c r="AGZ116" s="14"/>
      <c r="AHA116" s="14"/>
      <c r="AHB116" s="14"/>
      <c r="AHC116" s="14"/>
      <c r="AHD116" s="14"/>
      <c r="AHE116" s="14"/>
      <c r="AHF116" s="14"/>
      <c r="AHG116" s="14"/>
      <c r="AHH116" s="14"/>
      <c r="AHI116" s="14"/>
      <c r="AHJ116" s="14"/>
      <c r="AHK116" s="14"/>
      <c r="AHL116" s="14"/>
      <c r="AHM116" s="14"/>
      <c r="AHN116" s="14"/>
      <c r="AHO116" s="14"/>
      <c r="AHP116" s="14"/>
      <c r="AHQ116" s="14"/>
      <c r="AHR116" s="14"/>
      <c r="AHS116" s="14"/>
      <c r="AHT116" s="14"/>
      <c r="AHU116" s="14"/>
      <c r="AHV116" s="14"/>
      <c r="AHW116" s="14"/>
      <c r="AHX116" s="14"/>
      <c r="AHY116" s="14"/>
      <c r="AHZ116" s="14"/>
      <c r="AIA116" s="14"/>
      <c r="AIB116" s="14"/>
      <c r="AIC116" s="14"/>
      <c r="AID116" s="14"/>
      <c r="AIE116" s="14"/>
      <c r="AIF116" s="14"/>
      <c r="AIG116" s="14"/>
      <c r="AIH116" s="14"/>
      <c r="AII116" s="14"/>
      <c r="AIJ116" s="14"/>
      <c r="AIK116" s="14"/>
      <c r="AIL116" s="14"/>
      <c r="AIM116" s="14"/>
      <c r="AIN116" s="14"/>
      <c r="AIO116" s="14"/>
      <c r="AIP116" s="14"/>
      <c r="AIQ116" s="14"/>
      <c r="AIR116" s="14"/>
      <c r="AIS116" s="14"/>
      <c r="AIT116" s="14"/>
      <c r="AIU116" s="14"/>
      <c r="AIV116" s="14"/>
      <c r="AIW116" s="14"/>
      <c r="AIX116" s="14"/>
      <c r="AIY116" s="14"/>
      <c r="AIZ116" s="14"/>
      <c r="AJA116" s="14"/>
      <c r="AJB116" s="14"/>
      <c r="AJC116" s="14"/>
      <c r="AJD116" s="14"/>
      <c r="AJE116" s="14"/>
      <c r="AJF116" s="14"/>
      <c r="AJG116" s="14"/>
      <c r="AJH116" s="14"/>
      <c r="AJI116" s="14"/>
      <c r="AJJ116" s="14"/>
      <c r="AJK116" s="14"/>
      <c r="AJL116" s="14"/>
      <c r="AJM116" s="14"/>
      <c r="AJN116" s="14"/>
      <c r="AJO116" s="14"/>
      <c r="AJP116" s="14"/>
      <c r="AJQ116" s="14"/>
      <c r="AJR116" s="14"/>
      <c r="AJS116" s="14"/>
      <c r="AJT116" s="14"/>
      <c r="AJU116" s="14"/>
      <c r="AJV116" s="14"/>
      <c r="AJW116" s="14"/>
      <c r="AJX116" s="14"/>
      <c r="AJY116" s="14"/>
      <c r="AJZ116" s="14"/>
      <c r="AKA116" s="14"/>
      <c r="AKB116" s="14"/>
      <c r="AKC116" s="14"/>
      <c r="AKD116" s="14"/>
      <c r="AKE116" s="14"/>
      <c r="AKF116" s="14"/>
      <c r="AKG116" s="14"/>
      <c r="AKH116" s="14"/>
      <c r="AKI116" s="14"/>
      <c r="AKJ116" s="14"/>
      <c r="AKK116" s="14"/>
      <c r="AKL116" s="14"/>
      <c r="AKM116" s="14"/>
      <c r="AKN116" s="14"/>
      <c r="AKO116" s="14"/>
      <c r="AKP116" s="14"/>
      <c r="AKQ116" s="14"/>
      <c r="AKR116" s="14"/>
      <c r="AKS116" s="14"/>
      <c r="AKT116" s="14"/>
      <c r="AKU116" s="14"/>
      <c r="AKV116" s="14"/>
      <c r="AKW116" s="14"/>
      <c r="AKX116" s="14"/>
      <c r="AKY116" s="14"/>
      <c r="AKZ116" s="14"/>
      <c r="ALA116" s="14"/>
      <c r="ALB116" s="14"/>
      <c r="ALC116" s="14"/>
      <c r="ALD116" s="14"/>
      <c r="ALE116" s="14"/>
      <c r="ALF116" s="14"/>
      <c r="ALG116" s="14"/>
      <c r="ALH116" s="14"/>
      <c r="ALI116" s="14"/>
      <c r="ALJ116" s="14"/>
      <c r="ALK116" s="14"/>
      <c r="ALL116" s="14"/>
      <c r="ALM116" s="14"/>
      <c r="ALN116" s="14"/>
      <c r="ALO116" s="14"/>
      <c r="ALP116" s="14"/>
      <c r="ALQ116" s="14"/>
      <c r="ALR116" s="14"/>
      <c r="ALS116" s="14"/>
      <c r="ALT116" s="14"/>
      <c r="ALU116" s="14"/>
      <c r="ALV116" s="14"/>
      <c r="ALW116" s="14"/>
      <c r="ALX116" s="14"/>
      <c r="ALY116" s="14"/>
      <c r="ALZ116" s="14"/>
      <c r="AMA116" s="14"/>
      <c r="AMB116" s="14"/>
      <c r="AMC116" s="14"/>
      <c r="AMD116" s="14"/>
      <c r="AME116" s="14"/>
      <c r="AMF116" s="14"/>
      <c r="AMG116" s="14"/>
      <c r="AMH116" s="14"/>
      <c r="AMI116" s="14"/>
      <c r="AMJ116" s="14"/>
    </row>
    <row r="117" spans="1:1024" s="139" customFormat="1" x14ac:dyDescent="0.3">
      <c r="A117" s="180"/>
      <c r="B117" s="14" t="s">
        <v>72</v>
      </c>
      <c r="C117" s="137" t="s">
        <v>196</v>
      </c>
      <c r="D117" s="14"/>
      <c r="E117" s="137"/>
      <c r="F117" s="137"/>
      <c r="TA117" s="14"/>
      <c r="TB117" s="14"/>
      <c r="TC117" s="14"/>
      <c r="TD117" s="14"/>
      <c r="TE117" s="14"/>
      <c r="TF117" s="14"/>
      <c r="TG117" s="14"/>
      <c r="TH117" s="14"/>
      <c r="TI117" s="14"/>
      <c r="TJ117" s="14"/>
      <c r="TK117" s="14"/>
      <c r="TL117" s="14"/>
      <c r="TM117" s="14"/>
      <c r="TN117" s="14"/>
      <c r="TO117" s="14"/>
      <c r="TP117" s="14"/>
      <c r="TQ117" s="14"/>
      <c r="TR117" s="14"/>
      <c r="TS117" s="14"/>
      <c r="TT117" s="14"/>
      <c r="TU117" s="14"/>
      <c r="TV117" s="14"/>
      <c r="TW117" s="14"/>
      <c r="TX117" s="14"/>
      <c r="TY117" s="14"/>
      <c r="TZ117" s="14"/>
      <c r="UA117" s="14"/>
      <c r="UB117" s="14"/>
      <c r="UC117" s="14"/>
      <c r="UD117" s="14"/>
      <c r="UE117" s="14"/>
      <c r="UF117" s="14"/>
      <c r="UG117" s="14"/>
      <c r="UH117" s="14"/>
      <c r="UI117" s="14"/>
      <c r="UJ117" s="14"/>
      <c r="UK117" s="14"/>
      <c r="UL117" s="14"/>
      <c r="UM117" s="14"/>
      <c r="UN117" s="14"/>
      <c r="UO117" s="14"/>
      <c r="UP117" s="14"/>
      <c r="UQ117" s="14"/>
      <c r="UR117" s="14"/>
      <c r="US117" s="14"/>
      <c r="UT117" s="14"/>
      <c r="UU117" s="14"/>
      <c r="UV117" s="14"/>
      <c r="UW117" s="14"/>
      <c r="UX117" s="14"/>
      <c r="UY117" s="14"/>
      <c r="UZ117" s="14"/>
      <c r="VA117" s="14"/>
      <c r="VB117" s="14"/>
      <c r="VC117" s="14"/>
      <c r="VD117" s="14"/>
      <c r="VE117" s="14"/>
      <c r="VF117" s="14"/>
      <c r="VG117" s="14"/>
      <c r="VH117" s="14"/>
      <c r="VI117" s="14"/>
      <c r="VJ117" s="14"/>
      <c r="VK117" s="14"/>
      <c r="VL117" s="14"/>
      <c r="VM117" s="14"/>
      <c r="VN117" s="14"/>
      <c r="VO117" s="14"/>
      <c r="VP117" s="14"/>
      <c r="VQ117" s="14"/>
      <c r="VR117" s="14"/>
      <c r="VS117" s="14"/>
      <c r="VT117" s="14"/>
      <c r="VU117" s="14"/>
      <c r="VV117" s="14"/>
      <c r="VW117" s="14"/>
      <c r="VX117" s="14"/>
      <c r="VY117" s="14"/>
      <c r="VZ117" s="14"/>
      <c r="WA117" s="14"/>
      <c r="WB117" s="14"/>
      <c r="WC117" s="14"/>
      <c r="WD117" s="14"/>
      <c r="WE117" s="14"/>
      <c r="WF117" s="14"/>
      <c r="WG117" s="14"/>
      <c r="WH117" s="14"/>
      <c r="WI117" s="14"/>
      <c r="WJ117" s="14"/>
      <c r="WK117" s="14"/>
      <c r="WL117" s="14"/>
      <c r="WM117" s="14"/>
      <c r="WN117" s="14"/>
      <c r="WO117" s="14"/>
      <c r="WP117" s="14"/>
      <c r="WQ117" s="14"/>
      <c r="WR117" s="14"/>
      <c r="WS117" s="14"/>
      <c r="WT117" s="14"/>
      <c r="WU117" s="14"/>
      <c r="WV117" s="14"/>
      <c r="WW117" s="14"/>
      <c r="WX117" s="14"/>
      <c r="WY117" s="14"/>
      <c r="WZ117" s="14"/>
      <c r="XA117" s="14"/>
      <c r="XB117" s="14"/>
      <c r="XC117" s="14"/>
      <c r="XD117" s="14"/>
      <c r="XE117" s="14"/>
      <c r="XF117" s="14"/>
      <c r="XG117" s="14"/>
      <c r="XH117" s="14"/>
      <c r="XI117" s="14"/>
      <c r="XJ117" s="14"/>
      <c r="XK117" s="14"/>
      <c r="XL117" s="14"/>
      <c r="XM117" s="14"/>
      <c r="XN117" s="14"/>
      <c r="XO117" s="14"/>
      <c r="XP117" s="14"/>
      <c r="XQ117" s="14"/>
      <c r="XR117" s="14"/>
      <c r="XS117" s="14"/>
      <c r="XT117" s="14"/>
      <c r="XU117" s="14"/>
      <c r="XV117" s="14"/>
      <c r="XW117" s="14"/>
      <c r="XX117" s="14"/>
      <c r="XY117" s="14"/>
      <c r="XZ117" s="14"/>
      <c r="YA117" s="14"/>
      <c r="YB117" s="14"/>
      <c r="YC117" s="14"/>
      <c r="YD117" s="14"/>
      <c r="YE117" s="14"/>
      <c r="YF117" s="14"/>
      <c r="YG117" s="14"/>
      <c r="YH117" s="14"/>
      <c r="YI117" s="14"/>
      <c r="YJ117" s="14"/>
      <c r="YK117" s="14"/>
      <c r="YL117" s="14"/>
      <c r="YM117" s="14"/>
      <c r="YN117" s="14"/>
      <c r="YO117" s="14"/>
      <c r="YP117" s="14"/>
      <c r="YQ117" s="14"/>
      <c r="YR117" s="14"/>
      <c r="YS117" s="14"/>
      <c r="YT117" s="14"/>
      <c r="YU117" s="14"/>
      <c r="YV117" s="14"/>
      <c r="YW117" s="14"/>
      <c r="YX117" s="14"/>
      <c r="YY117" s="14"/>
      <c r="YZ117" s="14"/>
      <c r="ZA117" s="14"/>
      <c r="ZB117" s="14"/>
      <c r="ZC117" s="14"/>
      <c r="ZD117" s="14"/>
      <c r="ZE117" s="14"/>
      <c r="ZF117" s="14"/>
      <c r="ZG117" s="14"/>
      <c r="ZH117" s="14"/>
      <c r="ZI117" s="14"/>
      <c r="ZJ117" s="14"/>
      <c r="ZK117" s="14"/>
      <c r="ZL117" s="14"/>
      <c r="ZM117" s="14"/>
      <c r="ZN117" s="14"/>
      <c r="ZO117" s="14"/>
      <c r="ZP117" s="14"/>
      <c r="ZQ117" s="14"/>
      <c r="ZR117" s="14"/>
      <c r="ZS117" s="14"/>
      <c r="ZT117" s="14"/>
      <c r="ZU117" s="14"/>
      <c r="ZV117" s="14"/>
      <c r="ZW117" s="14"/>
      <c r="ZX117" s="14"/>
      <c r="ZY117" s="14"/>
      <c r="ZZ117" s="14"/>
      <c r="AAA117" s="14"/>
      <c r="AAB117" s="14"/>
      <c r="AAC117" s="14"/>
      <c r="AAD117" s="14"/>
      <c r="AAE117" s="14"/>
      <c r="AAF117" s="14"/>
      <c r="AAG117" s="14"/>
      <c r="AAH117" s="14"/>
      <c r="AAI117" s="14"/>
      <c r="AAJ117" s="14"/>
      <c r="AAK117" s="14"/>
      <c r="AAL117" s="14"/>
      <c r="AAM117" s="14"/>
      <c r="AAN117" s="14"/>
      <c r="AAO117" s="14"/>
      <c r="AAP117" s="14"/>
      <c r="AAQ117" s="14"/>
      <c r="AAR117" s="14"/>
      <c r="AAS117" s="14"/>
      <c r="AAT117" s="14"/>
      <c r="AAU117" s="14"/>
      <c r="AAV117" s="14"/>
      <c r="AAW117" s="14"/>
      <c r="AAX117" s="14"/>
      <c r="AAY117" s="14"/>
      <c r="AAZ117" s="14"/>
      <c r="ABA117" s="14"/>
      <c r="ABB117" s="14"/>
      <c r="ABC117" s="14"/>
      <c r="ABD117" s="14"/>
      <c r="ABE117" s="14"/>
      <c r="ABF117" s="14"/>
      <c r="ABG117" s="14"/>
      <c r="ABH117" s="14"/>
      <c r="ABI117" s="14"/>
      <c r="ABJ117" s="14"/>
      <c r="ABK117" s="14"/>
      <c r="ABL117" s="14"/>
      <c r="ABM117" s="14"/>
      <c r="ABN117" s="14"/>
      <c r="ABO117" s="14"/>
      <c r="ABP117" s="14"/>
      <c r="ABQ117" s="14"/>
      <c r="ABR117" s="14"/>
      <c r="ABS117" s="14"/>
      <c r="ABT117" s="14"/>
      <c r="ABU117" s="14"/>
      <c r="ABV117" s="14"/>
      <c r="ABW117" s="14"/>
      <c r="ABX117" s="14"/>
      <c r="ABY117" s="14"/>
      <c r="ABZ117" s="14"/>
      <c r="ACA117" s="14"/>
      <c r="ACB117" s="14"/>
      <c r="ACC117" s="14"/>
      <c r="ACD117" s="14"/>
      <c r="ACE117" s="14"/>
      <c r="ACF117" s="14"/>
      <c r="ACG117" s="14"/>
      <c r="ACH117" s="14"/>
      <c r="ACI117" s="14"/>
      <c r="ACJ117" s="14"/>
      <c r="ACK117" s="14"/>
      <c r="ACL117" s="14"/>
      <c r="ACM117" s="14"/>
      <c r="ACN117" s="14"/>
      <c r="ACO117" s="14"/>
      <c r="ACP117" s="14"/>
      <c r="ACQ117" s="14"/>
      <c r="ACR117" s="14"/>
      <c r="ACS117" s="14"/>
      <c r="ACT117" s="14"/>
      <c r="ACU117" s="14"/>
      <c r="ACV117" s="14"/>
      <c r="ACW117" s="14"/>
      <c r="ACX117" s="14"/>
      <c r="ACY117" s="14"/>
      <c r="ACZ117" s="14"/>
      <c r="ADA117" s="14"/>
      <c r="ADB117" s="14"/>
      <c r="ADC117" s="14"/>
      <c r="ADD117" s="14"/>
      <c r="ADE117" s="14"/>
      <c r="ADF117" s="14"/>
      <c r="ADG117" s="14"/>
      <c r="ADH117" s="14"/>
      <c r="ADI117" s="14"/>
      <c r="ADJ117" s="14"/>
      <c r="ADK117" s="14"/>
      <c r="ADL117" s="14"/>
      <c r="ADM117" s="14"/>
      <c r="ADN117" s="14"/>
      <c r="ADO117" s="14"/>
      <c r="ADP117" s="14"/>
      <c r="ADQ117" s="14"/>
      <c r="ADR117" s="14"/>
      <c r="ADS117" s="14"/>
      <c r="ADT117" s="14"/>
      <c r="ADU117" s="14"/>
      <c r="ADV117" s="14"/>
      <c r="ADW117" s="14"/>
      <c r="ADX117" s="14"/>
      <c r="ADY117" s="14"/>
      <c r="ADZ117" s="14"/>
      <c r="AEA117" s="14"/>
      <c r="AEB117" s="14"/>
      <c r="AEC117" s="14"/>
      <c r="AED117" s="14"/>
      <c r="AEE117" s="14"/>
      <c r="AEF117" s="14"/>
      <c r="AEG117" s="14"/>
      <c r="AEH117" s="14"/>
      <c r="AEI117" s="14"/>
      <c r="AEJ117" s="14"/>
      <c r="AEK117" s="14"/>
      <c r="AEL117" s="14"/>
      <c r="AEM117" s="14"/>
      <c r="AEN117" s="14"/>
      <c r="AEO117" s="14"/>
      <c r="AEP117" s="14"/>
      <c r="AEQ117" s="14"/>
      <c r="AER117" s="14"/>
      <c r="AES117" s="14"/>
      <c r="AET117" s="14"/>
      <c r="AEU117" s="14"/>
      <c r="AEV117" s="14"/>
      <c r="AEW117" s="14"/>
      <c r="AEX117" s="14"/>
      <c r="AEY117" s="14"/>
      <c r="AEZ117" s="14"/>
      <c r="AFA117" s="14"/>
      <c r="AFB117" s="14"/>
      <c r="AFC117" s="14"/>
      <c r="AFD117" s="14"/>
      <c r="AFE117" s="14"/>
      <c r="AFF117" s="14"/>
      <c r="AFG117" s="14"/>
      <c r="AFH117" s="14"/>
      <c r="AFI117" s="14"/>
      <c r="AFJ117" s="14"/>
      <c r="AFK117" s="14"/>
      <c r="AFL117" s="14"/>
      <c r="AFM117" s="14"/>
      <c r="AFN117" s="14"/>
      <c r="AFO117" s="14"/>
      <c r="AFP117" s="14"/>
      <c r="AFQ117" s="14"/>
      <c r="AFR117" s="14"/>
      <c r="AFS117" s="14"/>
      <c r="AFT117" s="14"/>
      <c r="AFU117" s="14"/>
      <c r="AFV117" s="14"/>
      <c r="AFW117" s="14"/>
      <c r="AFX117" s="14"/>
      <c r="AFY117" s="14"/>
      <c r="AFZ117" s="14"/>
      <c r="AGA117" s="14"/>
      <c r="AGB117" s="14"/>
      <c r="AGC117" s="14"/>
      <c r="AGD117" s="14"/>
      <c r="AGE117" s="14"/>
      <c r="AGF117" s="14"/>
      <c r="AGG117" s="14"/>
      <c r="AGH117" s="14"/>
      <c r="AGI117" s="14"/>
      <c r="AGJ117" s="14"/>
      <c r="AGK117" s="14"/>
      <c r="AGL117" s="14"/>
      <c r="AGM117" s="14"/>
      <c r="AGN117" s="14"/>
      <c r="AGO117" s="14"/>
      <c r="AGP117" s="14"/>
      <c r="AGQ117" s="14"/>
      <c r="AGR117" s="14"/>
      <c r="AGS117" s="14"/>
      <c r="AGT117" s="14"/>
      <c r="AGU117" s="14"/>
      <c r="AGV117" s="14"/>
      <c r="AGW117" s="14"/>
      <c r="AGX117" s="14"/>
      <c r="AGY117" s="14"/>
      <c r="AGZ117" s="14"/>
      <c r="AHA117" s="14"/>
      <c r="AHB117" s="14"/>
      <c r="AHC117" s="14"/>
      <c r="AHD117" s="14"/>
      <c r="AHE117" s="14"/>
      <c r="AHF117" s="14"/>
      <c r="AHG117" s="14"/>
      <c r="AHH117" s="14"/>
      <c r="AHI117" s="14"/>
      <c r="AHJ117" s="14"/>
      <c r="AHK117" s="14"/>
      <c r="AHL117" s="14"/>
      <c r="AHM117" s="14"/>
      <c r="AHN117" s="14"/>
      <c r="AHO117" s="14"/>
      <c r="AHP117" s="14"/>
      <c r="AHQ117" s="14"/>
      <c r="AHR117" s="14"/>
      <c r="AHS117" s="14"/>
      <c r="AHT117" s="14"/>
      <c r="AHU117" s="14"/>
      <c r="AHV117" s="14"/>
      <c r="AHW117" s="14"/>
      <c r="AHX117" s="14"/>
      <c r="AHY117" s="14"/>
      <c r="AHZ117" s="14"/>
      <c r="AIA117" s="14"/>
      <c r="AIB117" s="14"/>
      <c r="AIC117" s="14"/>
      <c r="AID117" s="14"/>
      <c r="AIE117" s="14"/>
      <c r="AIF117" s="14"/>
      <c r="AIG117" s="14"/>
      <c r="AIH117" s="14"/>
      <c r="AII117" s="14"/>
      <c r="AIJ117" s="14"/>
      <c r="AIK117" s="14"/>
      <c r="AIL117" s="14"/>
      <c r="AIM117" s="14"/>
      <c r="AIN117" s="14"/>
      <c r="AIO117" s="14"/>
      <c r="AIP117" s="14"/>
      <c r="AIQ117" s="14"/>
      <c r="AIR117" s="14"/>
      <c r="AIS117" s="14"/>
      <c r="AIT117" s="14"/>
      <c r="AIU117" s="14"/>
      <c r="AIV117" s="14"/>
      <c r="AIW117" s="14"/>
      <c r="AIX117" s="14"/>
      <c r="AIY117" s="14"/>
      <c r="AIZ117" s="14"/>
      <c r="AJA117" s="14"/>
      <c r="AJB117" s="14"/>
      <c r="AJC117" s="14"/>
      <c r="AJD117" s="14"/>
      <c r="AJE117" s="14"/>
      <c r="AJF117" s="14"/>
      <c r="AJG117" s="14"/>
      <c r="AJH117" s="14"/>
      <c r="AJI117" s="14"/>
      <c r="AJJ117" s="14"/>
      <c r="AJK117" s="14"/>
      <c r="AJL117" s="14"/>
      <c r="AJM117" s="14"/>
      <c r="AJN117" s="14"/>
      <c r="AJO117" s="14"/>
      <c r="AJP117" s="14"/>
      <c r="AJQ117" s="14"/>
      <c r="AJR117" s="14"/>
      <c r="AJS117" s="14"/>
      <c r="AJT117" s="14"/>
      <c r="AJU117" s="14"/>
      <c r="AJV117" s="14"/>
      <c r="AJW117" s="14"/>
      <c r="AJX117" s="14"/>
      <c r="AJY117" s="14"/>
      <c r="AJZ117" s="14"/>
      <c r="AKA117" s="14"/>
      <c r="AKB117" s="14"/>
      <c r="AKC117" s="14"/>
      <c r="AKD117" s="14"/>
      <c r="AKE117" s="14"/>
      <c r="AKF117" s="14"/>
      <c r="AKG117" s="14"/>
      <c r="AKH117" s="14"/>
      <c r="AKI117" s="14"/>
      <c r="AKJ117" s="14"/>
      <c r="AKK117" s="14"/>
      <c r="AKL117" s="14"/>
      <c r="AKM117" s="14"/>
      <c r="AKN117" s="14"/>
      <c r="AKO117" s="14"/>
      <c r="AKP117" s="14"/>
      <c r="AKQ117" s="14"/>
      <c r="AKR117" s="14"/>
      <c r="AKS117" s="14"/>
      <c r="AKT117" s="14"/>
      <c r="AKU117" s="14"/>
      <c r="AKV117" s="14"/>
      <c r="AKW117" s="14"/>
      <c r="AKX117" s="14"/>
      <c r="AKY117" s="14"/>
      <c r="AKZ117" s="14"/>
      <c r="ALA117" s="14"/>
      <c r="ALB117" s="14"/>
      <c r="ALC117" s="14"/>
      <c r="ALD117" s="14"/>
      <c r="ALE117" s="14"/>
      <c r="ALF117" s="14"/>
      <c r="ALG117" s="14"/>
      <c r="ALH117" s="14"/>
      <c r="ALI117" s="14"/>
      <c r="ALJ117" s="14"/>
      <c r="ALK117" s="14"/>
      <c r="ALL117" s="14"/>
      <c r="ALM117" s="14"/>
      <c r="ALN117" s="14"/>
      <c r="ALO117" s="14"/>
      <c r="ALP117" s="14"/>
      <c r="ALQ117" s="14"/>
      <c r="ALR117" s="14"/>
      <c r="ALS117" s="14"/>
      <c r="ALT117" s="14"/>
      <c r="ALU117" s="14"/>
      <c r="ALV117" s="14"/>
      <c r="ALW117" s="14"/>
      <c r="ALX117" s="14"/>
      <c r="ALY117" s="14"/>
      <c r="ALZ117" s="14"/>
      <c r="AMA117" s="14"/>
      <c r="AMB117" s="14"/>
      <c r="AMC117" s="14"/>
      <c r="AMD117" s="14"/>
      <c r="AME117" s="14"/>
      <c r="AMF117" s="14"/>
      <c r="AMG117" s="14"/>
      <c r="AMH117" s="14"/>
      <c r="AMI117" s="14"/>
      <c r="AMJ117" s="14"/>
    </row>
    <row r="118" spans="1:1024" s="136" customFormat="1" x14ac:dyDescent="0.3">
      <c r="A118" s="180" t="s">
        <v>197</v>
      </c>
      <c r="B118" s="14" t="s">
        <v>70</v>
      </c>
      <c r="C118" s="14" t="s">
        <v>198</v>
      </c>
      <c r="D118" s="14"/>
      <c r="E118" s="14"/>
      <c r="F118" s="14"/>
      <c r="TA118" s="14"/>
      <c r="TB118" s="14"/>
      <c r="TC118" s="14"/>
      <c r="TD118" s="14"/>
      <c r="TE118" s="14"/>
      <c r="TF118" s="14"/>
      <c r="TG118" s="14"/>
      <c r="TH118" s="14"/>
      <c r="TI118" s="14"/>
      <c r="TJ118" s="14"/>
      <c r="TK118" s="14"/>
      <c r="TL118" s="14"/>
      <c r="TM118" s="14"/>
      <c r="TN118" s="14"/>
      <c r="TO118" s="14"/>
      <c r="TP118" s="14"/>
      <c r="TQ118" s="14"/>
      <c r="TR118" s="14"/>
      <c r="TS118" s="14"/>
      <c r="TT118" s="14"/>
      <c r="TU118" s="14"/>
      <c r="TV118" s="14"/>
      <c r="TW118" s="14"/>
      <c r="TX118" s="14"/>
      <c r="TY118" s="14"/>
      <c r="TZ118" s="14"/>
      <c r="UA118" s="14"/>
      <c r="UB118" s="14"/>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row>
    <row r="119" spans="1:1024" s="139" customFormat="1" x14ac:dyDescent="0.3">
      <c r="A119" s="180"/>
      <c r="B119" s="14" t="s">
        <v>72</v>
      </c>
      <c r="C119" s="137" t="s">
        <v>199</v>
      </c>
      <c r="D119" s="14"/>
      <c r="E119" s="137"/>
      <c r="F119" s="137"/>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row>
    <row r="120" spans="1:1024" s="136" customFormat="1" x14ac:dyDescent="0.3">
      <c r="A120" s="180" t="s">
        <v>200</v>
      </c>
      <c r="B120" s="14" t="s">
        <v>70</v>
      </c>
      <c r="C120" s="14" t="s">
        <v>201</v>
      </c>
      <c r="D120" s="14"/>
      <c r="E120" s="14"/>
      <c r="F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row>
    <row r="121" spans="1:1024" s="139" customFormat="1" x14ac:dyDescent="0.3">
      <c r="A121" s="180"/>
      <c r="B121" s="14" t="s">
        <v>72</v>
      </c>
      <c r="C121" s="137" t="s">
        <v>202</v>
      </c>
      <c r="D121" s="14"/>
      <c r="E121" s="137"/>
      <c r="F121" s="137"/>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row>
    <row r="122" spans="1:1024" s="136" customFormat="1" x14ac:dyDescent="0.3">
      <c r="A122" s="180" t="s">
        <v>200</v>
      </c>
      <c r="B122" s="14" t="s">
        <v>70</v>
      </c>
      <c r="C122" s="14" t="s">
        <v>203</v>
      </c>
      <c r="D122" s="14"/>
      <c r="E122" s="14"/>
      <c r="F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row>
    <row r="123" spans="1:1024" s="139" customFormat="1" x14ac:dyDescent="0.3">
      <c r="A123" s="180"/>
      <c r="B123" s="14" t="s">
        <v>72</v>
      </c>
      <c r="C123" s="137" t="s">
        <v>204</v>
      </c>
      <c r="D123" s="14"/>
      <c r="E123" s="137"/>
      <c r="F123" s="137"/>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row>
    <row r="124" spans="1:1024" s="139" customFormat="1" x14ac:dyDescent="0.3">
      <c r="A124" s="180" t="s">
        <v>205</v>
      </c>
      <c r="B124" s="14" t="s">
        <v>70</v>
      </c>
      <c r="C124" s="14" t="s">
        <v>206</v>
      </c>
      <c r="D124" s="14"/>
      <c r="E124" s="138"/>
      <c r="F124" s="138"/>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row>
    <row r="125" spans="1:1024" s="139" customFormat="1" x14ac:dyDescent="0.3">
      <c r="A125" s="180"/>
      <c r="B125" s="14" t="s">
        <v>72</v>
      </c>
      <c r="C125" s="137" t="s">
        <v>207</v>
      </c>
      <c r="D125" s="14"/>
      <c r="E125" s="140"/>
      <c r="F125" s="140"/>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row>
    <row r="126" spans="1:1024" x14ac:dyDescent="0.3">
      <c r="A126" s="180" t="s">
        <v>208</v>
      </c>
      <c r="B126" s="14" t="s">
        <v>70</v>
      </c>
      <c r="C126" s="14" t="s">
        <v>209</v>
      </c>
    </row>
    <row r="127" spans="1:1024" x14ac:dyDescent="0.3">
      <c r="A127" s="180"/>
      <c r="B127" s="14" t="s">
        <v>72</v>
      </c>
      <c r="C127" s="137" t="s">
        <v>210</v>
      </c>
      <c r="E127" s="137"/>
      <c r="F127" s="137"/>
    </row>
    <row r="128" spans="1:1024" x14ac:dyDescent="0.3">
      <c r="A128" s="180" t="s">
        <v>211</v>
      </c>
      <c r="B128" s="14" t="s">
        <v>70</v>
      </c>
      <c r="C128" s="14" t="s">
        <v>212</v>
      </c>
    </row>
    <row r="129" spans="1:6" x14ac:dyDescent="0.3">
      <c r="A129" s="180"/>
      <c r="B129" s="14" t="s">
        <v>72</v>
      </c>
      <c r="C129" s="137" t="s">
        <v>213</v>
      </c>
      <c r="E129" s="137"/>
      <c r="F129" s="137"/>
    </row>
    <row r="130" spans="1:6" x14ac:dyDescent="0.3">
      <c r="A130" s="180" t="s">
        <v>214</v>
      </c>
      <c r="B130" s="14" t="s">
        <v>70</v>
      </c>
      <c r="C130" s="14" t="s">
        <v>215</v>
      </c>
    </row>
    <row r="131" spans="1:6" x14ac:dyDescent="0.3">
      <c r="A131" s="180"/>
      <c r="B131" s="14" t="s">
        <v>72</v>
      </c>
      <c r="C131" s="137" t="s">
        <v>216</v>
      </c>
      <c r="E131" s="137"/>
      <c r="F131" s="137"/>
    </row>
    <row r="132" spans="1:6" x14ac:dyDescent="0.3">
      <c r="A132" s="180" t="s">
        <v>217</v>
      </c>
      <c r="B132" s="14" t="s">
        <v>70</v>
      </c>
      <c r="C132" s="14" t="s">
        <v>218</v>
      </c>
      <c r="E132" s="138"/>
      <c r="F132" s="138"/>
    </row>
    <row r="133" spans="1:6" x14ac:dyDescent="0.3">
      <c r="A133" s="180"/>
      <c r="B133" s="14" t="s">
        <v>72</v>
      </c>
      <c r="C133" s="137" t="s">
        <v>219</v>
      </c>
      <c r="E133" s="140"/>
      <c r="F133" s="140"/>
    </row>
    <row r="134" spans="1:6" x14ac:dyDescent="0.3">
      <c r="A134" s="180" t="s">
        <v>220</v>
      </c>
      <c r="B134" s="14" t="s">
        <v>70</v>
      </c>
      <c r="C134" s="14" t="s">
        <v>221</v>
      </c>
    </row>
    <row r="135" spans="1:6" x14ac:dyDescent="0.3">
      <c r="A135" s="180"/>
      <c r="B135" s="14" t="s">
        <v>72</v>
      </c>
      <c r="C135" s="137" t="s">
        <v>222</v>
      </c>
      <c r="E135" s="137"/>
      <c r="F135" s="137"/>
    </row>
    <row r="136" spans="1:6" x14ac:dyDescent="0.3">
      <c r="A136" s="180" t="s">
        <v>223</v>
      </c>
      <c r="B136" s="14" t="s">
        <v>70</v>
      </c>
      <c r="C136" s="14" t="s">
        <v>224</v>
      </c>
    </row>
    <row r="137" spans="1:6" x14ac:dyDescent="0.3">
      <c r="A137" s="180"/>
      <c r="B137" s="14" t="s">
        <v>72</v>
      </c>
      <c r="C137" s="137" t="s">
        <v>225</v>
      </c>
      <c r="E137" s="137"/>
      <c r="F137" s="137"/>
    </row>
    <row r="138" spans="1:6" x14ac:dyDescent="0.3">
      <c r="A138" s="180" t="s">
        <v>226</v>
      </c>
      <c r="B138" s="14" t="s">
        <v>70</v>
      </c>
      <c r="C138" s="14" t="s">
        <v>227</v>
      </c>
    </row>
    <row r="139" spans="1:6" x14ac:dyDescent="0.3">
      <c r="A139" s="180"/>
      <c r="B139" s="14" t="s">
        <v>72</v>
      </c>
      <c r="C139" s="137" t="s">
        <v>228</v>
      </c>
      <c r="E139" s="137"/>
      <c r="F139" s="137"/>
    </row>
    <row r="140" spans="1:6" x14ac:dyDescent="0.3">
      <c r="A140" s="180" t="s">
        <v>229</v>
      </c>
      <c r="B140" s="14" t="s">
        <v>70</v>
      </c>
      <c r="C140" s="14" t="s">
        <v>230</v>
      </c>
    </row>
    <row r="141" spans="1:6" x14ac:dyDescent="0.3">
      <c r="A141" s="180"/>
      <c r="B141" s="14" t="s">
        <v>72</v>
      </c>
      <c r="C141" s="137" t="s">
        <v>231</v>
      </c>
      <c r="E141" s="137"/>
      <c r="F141" s="137"/>
    </row>
    <row r="142" spans="1:6" x14ac:dyDescent="0.3">
      <c r="A142" s="180" t="s">
        <v>232</v>
      </c>
      <c r="B142" s="14" t="s">
        <v>70</v>
      </c>
      <c r="C142" s="14" t="s">
        <v>233</v>
      </c>
      <c r="E142" s="137"/>
      <c r="F142" s="137"/>
    </row>
    <row r="143" spans="1:6" x14ac:dyDescent="0.3">
      <c r="A143" s="180"/>
      <c r="B143" s="14" t="s">
        <v>72</v>
      </c>
      <c r="C143" s="137" t="s">
        <v>234</v>
      </c>
      <c r="E143" s="137"/>
      <c r="F143" s="137"/>
    </row>
    <row r="144" spans="1:6" x14ac:dyDescent="0.3">
      <c r="A144" s="180" t="s">
        <v>235</v>
      </c>
      <c r="B144" s="14" t="s">
        <v>70</v>
      </c>
      <c r="C144" s="14" t="s">
        <v>236</v>
      </c>
    </row>
    <row r="145" spans="1:3" x14ac:dyDescent="0.3">
      <c r="A145" s="180"/>
      <c r="B145" s="14" t="s">
        <v>72</v>
      </c>
      <c r="C145" s="137" t="s">
        <v>237</v>
      </c>
    </row>
    <row r="146" spans="1:3" x14ac:dyDescent="0.3">
      <c r="A146" s="180" t="s">
        <v>238</v>
      </c>
      <c r="B146" s="14" t="s">
        <v>70</v>
      </c>
      <c r="C146" s="14" t="s">
        <v>239</v>
      </c>
    </row>
    <row r="147" spans="1:3" x14ac:dyDescent="0.3">
      <c r="A147" s="180"/>
      <c r="B147" s="14" t="s">
        <v>72</v>
      </c>
      <c r="C147" s="137" t="s">
        <v>240</v>
      </c>
    </row>
    <row r="148" spans="1:3" x14ac:dyDescent="0.3">
      <c r="A148" s="180" t="s">
        <v>241</v>
      </c>
      <c r="B148" s="14" t="s">
        <v>70</v>
      </c>
      <c r="C148" s="14" t="s">
        <v>242</v>
      </c>
    </row>
    <row r="149" spans="1:3" x14ac:dyDescent="0.3">
      <c r="A149" s="180"/>
      <c r="B149" s="14" t="s">
        <v>72</v>
      </c>
      <c r="C149" s="137" t="s">
        <v>243</v>
      </c>
    </row>
    <row r="150" spans="1:3" x14ac:dyDescent="0.3">
      <c r="A150" s="180" t="s">
        <v>244</v>
      </c>
      <c r="B150" s="14" t="s">
        <v>70</v>
      </c>
      <c r="C150" s="14" t="s">
        <v>245</v>
      </c>
    </row>
    <row r="151" spans="1:3" x14ac:dyDescent="0.3">
      <c r="A151" s="180"/>
      <c r="B151" s="14" t="s">
        <v>72</v>
      </c>
      <c r="C151" s="137" t="s">
        <v>246</v>
      </c>
    </row>
    <row r="152" spans="1:3" x14ac:dyDescent="0.3">
      <c r="A152" s="180" t="s">
        <v>247</v>
      </c>
      <c r="B152" s="14" t="s">
        <v>70</v>
      </c>
      <c r="C152" s="14" t="s">
        <v>248</v>
      </c>
    </row>
    <row r="153" spans="1:3" x14ac:dyDescent="0.3">
      <c r="A153" s="180"/>
      <c r="B153" s="14" t="s">
        <v>72</v>
      </c>
      <c r="C153" s="137" t="s">
        <v>249</v>
      </c>
    </row>
    <row r="154" spans="1:3" x14ac:dyDescent="0.3">
      <c r="A154" s="180" t="s">
        <v>250</v>
      </c>
      <c r="B154" s="14" t="s">
        <v>70</v>
      </c>
      <c r="C154" s="14" t="s">
        <v>251</v>
      </c>
    </row>
    <row r="155" spans="1:3" x14ac:dyDescent="0.3">
      <c r="A155" s="180"/>
      <c r="B155" s="14" t="s">
        <v>72</v>
      </c>
      <c r="C155" s="137" t="s">
        <v>252</v>
      </c>
    </row>
    <row r="156" spans="1:3" x14ac:dyDescent="0.3">
      <c r="A156" s="180" t="s">
        <v>253</v>
      </c>
      <c r="B156" s="14" t="s">
        <v>70</v>
      </c>
      <c r="C156" s="14" t="s">
        <v>254</v>
      </c>
    </row>
    <row r="157" spans="1:3" x14ac:dyDescent="0.3">
      <c r="A157" s="180"/>
      <c r="B157" s="14" t="s">
        <v>72</v>
      </c>
      <c r="C157" s="137" t="s">
        <v>255</v>
      </c>
    </row>
    <row r="158" spans="1:3" x14ac:dyDescent="0.3">
      <c r="A158" s="180" t="s">
        <v>256</v>
      </c>
      <c r="B158" s="14" t="s">
        <v>70</v>
      </c>
      <c r="C158" s="14" t="s">
        <v>257</v>
      </c>
    </row>
    <row r="159" spans="1:3" x14ac:dyDescent="0.3">
      <c r="A159" s="180"/>
      <c r="B159" s="14" t="s">
        <v>72</v>
      </c>
      <c r="C159" s="137" t="s">
        <v>258</v>
      </c>
    </row>
    <row r="160" spans="1:3" x14ac:dyDescent="0.3">
      <c r="A160" s="180" t="s">
        <v>256</v>
      </c>
      <c r="B160" s="14" t="s">
        <v>70</v>
      </c>
      <c r="C160" s="14" t="s">
        <v>259</v>
      </c>
    </row>
    <row r="161" spans="1:3" x14ac:dyDescent="0.3">
      <c r="A161" s="180"/>
      <c r="B161" s="14" t="s">
        <v>72</v>
      </c>
      <c r="C161" s="137" t="s">
        <v>260</v>
      </c>
    </row>
    <row r="162" spans="1:3" x14ac:dyDescent="0.3">
      <c r="A162" s="180" t="s">
        <v>261</v>
      </c>
      <c r="B162" s="14" t="s">
        <v>70</v>
      </c>
      <c r="C162" s="14" t="s">
        <v>262</v>
      </c>
    </row>
    <row r="163" spans="1:3" x14ac:dyDescent="0.3">
      <c r="A163" s="180"/>
      <c r="B163" s="14" t="s">
        <v>72</v>
      </c>
      <c r="C163" s="137" t="s">
        <v>263</v>
      </c>
    </row>
    <row r="164" spans="1:3" x14ac:dyDescent="0.3">
      <c r="A164" s="180" t="s">
        <v>264</v>
      </c>
      <c r="B164" s="14" t="s">
        <v>70</v>
      </c>
      <c r="C164" s="14" t="s">
        <v>265</v>
      </c>
    </row>
    <row r="165" spans="1:3" x14ac:dyDescent="0.3">
      <c r="A165" s="180"/>
      <c r="B165" s="14" t="s">
        <v>72</v>
      </c>
      <c r="C165" s="137" t="s">
        <v>266</v>
      </c>
    </row>
    <row r="166" spans="1:3" x14ac:dyDescent="0.3">
      <c r="A166" s="180" t="s">
        <v>267</v>
      </c>
      <c r="B166" s="14" t="s">
        <v>70</v>
      </c>
      <c r="C166" s="14" t="s">
        <v>268</v>
      </c>
    </row>
    <row r="167" spans="1:3" x14ac:dyDescent="0.3">
      <c r="A167" s="180"/>
      <c r="B167" s="14" t="s">
        <v>72</v>
      </c>
      <c r="C167" s="137" t="s">
        <v>269</v>
      </c>
    </row>
    <row r="168" spans="1:3" x14ac:dyDescent="0.3">
      <c r="A168" s="180" t="s">
        <v>270</v>
      </c>
      <c r="B168" s="14" t="s">
        <v>70</v>
      </c>
      <c r="C168" s="14" t="s">
        <v>271</v>
      </c>
    </row>
    <row r="169" spans="1:3" x14ac:dyDescent="0.3">
      <c r="A169" s="180"/>
      <c r="B169" s="14" t="s">
        <v>72</v>
      </c>
      <c r="C169" s="137" t="s">
        <v>272</v>
      </c>
    </row>
    <row r="170" spans="1:3" x14ac:dyDescent="0.3">
      <c r="A170" s="180" t="s">
        <v>273</v>
      </c>
      <c r="B170" s="14" t="s">
        <v>70</v>
      </c>
      <c r="C170" s="14" t="s">
        <v>274</v>
      </c>
    </row>
    <row r="171" spans="1:3" x14ac:dyDescent="0.3">
      <c r="A171" s="180"/>
      <c r="B171" s="14" t="s">
        <v>72</v>
      </c>
      <c r="C171" s="137" t="s">
        <v>275</v>
      </c>
    </row>
    <row r="172" spans="1:3" x14ac:dyDescent="0.3">
      <c r="A172" s="180" t="s">
        <v>276</v>
      </c>
      <c r="B172" s="14" t="s">
        <v>70</v>
      </c>
      <c r="C172" s="14" t="s">
        <v>277</v>
      </c>
    </row>
    <row r="173" spans="1:3" x14ac:dyDescent="0.3">
      <c r="A173" s="180"/>
      <c r="B173" s="14" t="s">
        <v>72</v>
      </c>
      <c r="C173" s="137" t="s">
        <v>278</v>
      </c>
    </row>
    <row r="174" spans="1:3" x14ac:dyDescent="0.3">
      <c r="A174" s="180" t="s">
        <v>279</v>
      </c>
      <c r="B174" s="14" t="s">
        <v>70</v>
      </c>
      <c r="C174" s="14" t="s">
        <v>280</v>
      </c>
    </row>
    <row r="175" spans="1:3" x14ac:dyDescent="0.3">
      <c r="A175" s="180"/>
      <c r="B175" s="14" t="s">
        <v>72</v>
      </c>
      <c r="C175" s="137" t="s">
        <v>281</v>
      </c>
    </row>
    <row r="176" spans="1:3" x14ac:dyDescent="0.3">
      <c r="A176" s="180" t="s">
        <v>282</v>
      </c>
      <c r="B176" s="14" t="s">
        <v>70</v>
      </c>
      <c r="C176" s="14" t="s">
        <v>283</v>
      </c>
    </row>
    <row r="177" spans="1:3" x14ac:dyDescent="0.3">
      <c r="A177" s="180"/>
      <c r="B177" s="14" t="s">
        <v>72</v>
      </c>
      <c r="C177" s="137" t="s">
        <v>284</v>
      </c>
    </row>
    <row r="178" spans="1:3" x14ac:dyDescent="0.3">
      <c r="A178" s="180" t="s">
        <v>285</v>
      </c>
      <c r="B178" s="14" t="s">
        <v>70</v>
      </c>
      <c r="C178" s="14" t="s">
        <v>286</v>
      </c>
    </row>
    <row r="179" spans="1:3" x14ac:dyDescent="0.3">
      <c r="A179" s="180"/>
      <c r="B179" s="14" t="s">
        <v>72</v>
      </c>
      <c r="C179" s="137" t="s">
        <v>287</v>
      </c>
    </row>
    <row r="180" spans="1:3" x14ac:dyDescent="0.3">
      <c r="A180" s="180" t="s">
        <v>288</v>
      </c>
      <c r="B180" s="14" t="s">
        <v>70</v>
      </c>
      <c r="C180" s="14" t="s">
        <v>289</v>
      </c>
    </row>
    <row r="181" spans="1:3" x14ac:dyDescent="0.3">
      <c r="A181" s="180"/>
      <c r="B181" s="14" t="s">
        <v>72</v>
      </c>
      <c r="C181" s="137" t="s">
        <v>290</v>
      </c>
    </row>
    <row r="182" spans="1:3" x14ac:dyDescent="0.3">
      <c r="A182" s="180" t="s">
        <v>288</v>
      </c>
      <c r="B182" s="14" t="s">
        <v>70</v>
      </c>
      <c r="C182" s="14" t="s">
        <v>291</v>
      </c>
    </row>
    <row r="183" spans="1:3" x14ac:dyDescent="0.3">
      <c r="A183" s="180"/>
      <c r="B183" s="14" t="s">
        <v>72</v>
      </c>
      <c r="C183" s="137" t="s">
        <v>292</v>
      </c>
    </row>
    <row r="184" spans="1:3" x14ac:dyDescent="0.3">
      <c r="A184" s="180" t="s">
        <v>293</v>
      </c>
      <c r="B184" s="14" t="s">
        <v>70</v>
      </c>
      <c r="C184" s="14" t="s">
        <v>294</v>
      </c>
    </row>
    <row r="185" spans="1:3" x14ac:dyDescent="0.3">
      <c r="A185" s="180"/>
      <c r="B185" s="14" t="s">
        <v>72</v>
      </c>
      <c r="C185" s="137" t="s">
        <v>295</v>
      </c>
    </row>
    <row r="186" spans="1:3" x14ac:dyDescent="0.3">
      <c r="A186" s="180" t="s">
        <v>296</v>
      </c>
      <c r="B186" s="14" t="s">
        <v>70</v>
      </c>
      <c r="C186" s="14" t="s">
        <v>297</v>
      </c>
    </row>
    <row r="187" spans="1:3" x14ac:dyDescent="0.3">
      <c r="A187" s="180"/>
      <c r="B187" s="14" t="s">
        <v>72</v>
      </c>
      <c r="C187" s="137" t="s">
        <v>298</v>
      </c>
    </row>
    <row r="188" spans="1:3" x14ac:dyDescent="0.3">
      <c r="A188" s="180" t="s">
        <v>299</v>
      </c>
      <c r="B188" s="14" t="s">
        <v>70</v>
      </c>
      <c r="C188" s="14" t="s">
        <v>300</v>
      </c>
    </row>
    <row r="189" spans="1:3" x14ac:dyDescent="0.3">
      <c r="A189" s="180"/>
      <c r="B189" s="14" t="s">
        <v>72</v>
      </c>
      <c r="C189" s="137" t="s">
        <v>301</v>
      </c>
    </row>
    <row r="190" spans="1:3" x14ac:dyDescent="0.3">
      <c r="A190" s="180" t="s">
        <v>302</v>
      </c>
      <c r="B190" s="14" t="s">
        <v>70</v>
      </c>
      <c r="C190" s="14" t="s">
        <v>303</v>
      </c>
    </row>
    <row r="191" spans="1:3" x14ac:dyDescent="0.3">
      <c r="A191" s="180"/>
      <c r="B191" s="14" t="s">
        <v>72</v>
      </c>
      <c r="C191" s="137" t="s">
        <v>304</v>
      </c>
    </row>
    <row r="192" spans="1:3" x14ac:dyDescent="0.3">
      <c r="A192" s="180" t="s">
        <v>302</v>
      </c>
      <c r="B192" s="14" t="s">
        <v>70</v>
      </c>
      <c r="C192" s="138" t="s">
        <v>305</v>
      </c>
    </row>
    <row r="193" spans="1:4" x14ac:dyDescent="0.3">
      <c r="A193" s="180"/>
      <c r="B193" s="14" t="s">
        <v>72</v>
      </c>
      <c r="C193" s="140" t="s">
        <v>306</v>
      </c>
    </row>
    <row r="194" spans="1:4" x14ac:dyDescent="0.3">
      <c r="A194" s="180" t="s">
        <v>307</v>
      </c>
      <c r="B194" s="14" t="s">
        <v>70</v>
      </c>
      <c r="C194" s="14" t="s">
        <v>308</v>
      </c>
    </row>
    <row r="195" spans="1:4" x14ac:dyDescent="0.3">
      <c r="A195" s="180"/>
      <c r="B195" s="14" t="s">
        <v>72</v>
      </c>
      <c r="C195" s="137" t="s">
        <v>309</v>
      </c>
    </row>
    <row r="196" spans="1:4" x14ac:dyDescent="0.3">
      <c r="A196" s="180" t="s">
        <v>310</v>
      </c>
      <c r="B196" s="14" t="s">
        <v>70</v>
      </c>
      <c r="C196" s="14" t="s">
        <v>311</v>
      </c>
    </row>
    <row r="197" spans="1:4" x14ac:dyDescent="0.3">
      <c r="A197" s="180"/>
      <c r="B197" s="14" t="s">
        <v>72</v>
      </c>
      <c r="C197" s="137" t="s">
        <v>312</v>
      </c>
    </row>
    <row r="198" spans="1:4" x14ac:dyDescent="0.3">
      <c r="A198" s="180" t="s">
        <v>313</v>
      </c>
      <c r="B198" s="14" t="s">
        <v>70</v>
      </c>
      <c r="C198" s="14" t="s">
        <v>314</v>
      </c>
    </row>
    <row r="199" spans="1:4" x14ac:dyDescent="0.3">
      <c r="A199" s="180"/>
      <c r="B199" s="14" t="s">
        <v>72</v>
      </c>
      <c r="C199" s="137" t="s">
        <v>315</v>
      </c>
      <c r="D199" s="137"/>
    </row>
    <row r="200" spans="1:4" x14ac:dyDescent="0.3">
      <c r="A200" s="180" t="s">
        <v>313</v>
      </c>
      <c r="B200" s="14" t="s">
        <v>70</v>
      </c>
      <c r="C200" s="138" t="s">
        <v>316</v>
      </c>
      <c r="D200" s="137"/>
    </row>
    <row r="201" spans="1:4" x14ac:dyDescent="0.3">
      <c r="A201" s="180"/>
      <c r="B201" s="14" t="s">
        <v>72</v>
      </c>
      <c r="C201" s="140" t="s">
        <v>317</v>
      </c>
      <c r="D201" s="137"/>
    </row>
    <row r="202" spans="1:4" x14ac:dyDescent="0.3">
      <c r="A202" s="180" t="s">
        <v>318</v>
      </c>
      <c r="B202" s="14" t="s">
        <v>70</v>
      </c>
      <c r="C202" s="14" t="s">
        <v>319</v>
      </c>
    </row>
    <row r="203" spans="1:4" x14ac:dyDescent="0.3">
      <c r="A203" s="180"/>
      <c r="B203" s="14" t="s">
        <v>72</v>
      </c>
      <c r="C203" s="137" t="s">
        <v>320</v>
      </c>
      <c r="D203" s="137"/>
    </row>
    <row r="204" spans="1:4" x14ac:dyDescent="0.3">
      <c r="A204" s="180" t="s">
        <v>321</v>
      </c>
      <c r="B204" s="14" t="s">
        <v>70</v>
      </c>
      <c r="C204" s="14" t="s">
        <v>322</v>
      </c>
    </row>
    <row r="205" spans="1:4" x14ac:dyDescent="0.3">
      <c r="A205" s="180"/>
      <c r="B205" s="14" t="s">
        <v>72</v>
      </c>
      <c r="C205" s="137" t="s">
        <v>323</v>
      </c>
      <c r="D205" s="137"/>
    </row>
    <row r="206" spans="1:4" x14ac:dyDescent="0.3">
      <c r="A206" s="180" t="s">
        <v>324</v>
      </c>
      <c r="B206" s="14" t="s">
        <v>70</v>
      </c>
      <c r="C206" s="14" t="s">
        <v>325</v>
      </c>
    </row>
    <row r="207" spans="1:4" x14ac:dyDescent="0.3">
      <c r="A207" s="180"/>
      <c r="B207" s="14" t="s">
        <v>72</v>
      </c>
      <c r="C207" s="137" t="s">
        <v>326</v>
      </c>
      <c r="D207" s="137"/>
    </row>
    <row r="208" spans="1:4" x14ac:dyDescent="0.3">
      <c r="A208" s="180" t="s">
        <v>327</v>
      </c>
      <c r="B208" s="14" t="s">
        <v>70</v>
      </c>
      <c r="C208" s="14" t="s">
        <v>328</v>
      </c>
    </row>
    <row r="209" spans="1:4" x14ac:dyDescent="0.3">
      <c r="A209" s="180"/>
      <c r="B209" s="14" t="s">
        <v>72</v>
      </c>
      <c r="C209" s="137" t="s">
        <v>329</v>
      </c>
      <c r="D209" s="137"/>
    </row>
    <row r="210" spans="1:4" x14ac:dyDescent="0.3">
      <c r="A210" s="180" t="s">
        <v>327</v>
      </c>
      <c r="B210" s="14" t="s">
        <v>70</v>
      </c>
      <c r="C210" s="138" t="s">
        <v>330</v>
      </c>
      <c r="D210" s="138"/>
    </row>
    <row r="211" spans="1:4" x14ac:dyDescent="0.3">
      <c r="A211" s="180"/>
      <c r="B211" s="14" t="s">
        <v>72</v>
      </c>
      <c r="C211" s="140" t="s">
        <v>331</v>
      </c>
      <c r="D211" s="140"/>
    </row>
    <row r="212" spans="1:4" x14ac:dyDescent="0.3">
      <c r="A212" s="136" t="s">
        <v>332</v>
      </c>
      <c r="B212" s="14" t="s">
        <v>70</v>
      </c>
      <c r="C212" s="14" t="s">
        <v>333</v>
      </c>
    </row>
    <row r="213" spans="1:4" x14ac:dyDescent="0.3">
      <c r="A213" s="136"/>
      <c r="B213" s="14" t="s">
        <v>72</v>
      </c>
      <c r="C213" s="137" t="s">
        <v>334</v>
      </c>
      <c r="D213" s="137"/>
    </row>
    <row r="214" spans="1:4" x14ac:dyDescent="0.3">
      <c r="A214" s="180" t="s">
        <v>335</v>
      </c>
      <c r="B214" s="14" t="s">
        <v>70</v>
      </c>
      <c r="C214" s="14" t="s">
        <v>336</v>
      </c>
    </row>
    <row r="215" spans="1:4" x14ac:dyDescent="0.3">
      <c r="A215" s="180"/>
      <c r="B215" s="14" t="s">
        <v>72</v>
      </c>
      <c r="C215" s="137" t="s">
        <v>337</v>
      </c>
      <c r="D215" s="137"/>
    </row>
    <row r="216" spans="1:4" x14ac:dyDescent="0.3">
      <c r="A216" s="180" t="s">
        <v>338</v>
      </c>
      <c r="B216" s="14" t="s">
        <v>70</v>
      </c>
      <c r="C216" s="138" t="s">
        <v>339</v>
      </c>
      <c r="D216" s="138"/>
    </row>
    <row r="217" spans="1:4" x14ac:dyDescent="0.3">
      <c r="A217" s="180"/>
      <c r="B217" s="14" t="s">
        <v>72</v>
      </c>
      <c r="C217" s="140" t="s">
        <v>340</v>
      </c>
      <c r="D217" s="140"/>
    </row>
    <row r="218" spans="1:4" x14ac:dyDescent="0.3">
      <c r="A218" s="180" t="s">
        <v>338</v>
      </c>
      <c r="B218" s="14" t="s">
        <v>70</v>
      </c>
      <c r="C218" s="14" t="s">
        <v>341</v>
      </c>
    </row>
    <row r="219" spans="1:4" x14ac:dyDescent="0.3">
      <c r="A219" s="180"/>
      <c r="B219" s="14" t="s">
        <v>72</v>
      </c>
      <c r="C219" s="137" t="s">
        <v>342</v>
      </c>
      <c r="D219" s="137"/>
    </row>
    <row r="220" spans="1:4" x14ac:dyDescent="0.3">
      <c r="A220" s="180" t="s">
        <v>343</v>
      </c>
      <c r="B220" s="14" t="s">
        <v>70</v>
      </c>
      <c r="C220" s="14" t="s">
        <v>344</v>
      </c>
    </row>
    <row r="221" spans="1:4" x14ac:dyDescent="0.3">
      <c r="A221" s="180"/>
      <c r="B221" s="14" t="s">
        <v>72</v>
      </c>
      <c r="C221" s="137" t="s">
        <v>345</v>
      </c>
      <c r="D221" s="137"/>
    </row>
    <row r="222" spans="1:4" x14ac:dyDescent="0.3">
      <c r="A222" s="180" t="s">
        <v>346</v>
      </c>
      <c r="B222" s="14" t="s">
        <v>70</v>
      </c>
      <c r="C222" s="14" t="s">
        <v>347</v>
      </c>
    </row>
    <row r="223" spans="1:4" x14ac:dyDescent="0.3">
      <c r="A223" s="180"/>
      <c r="B223" s="14" t="s">
        <v>72</v>
      </c>
      <c r="C223" s="137" t="s">
        <v>348</v>
      </c>
      <c r="D223" s="137"/>
    </row>
    <row r="224" spans="1:4" x14ac:dyDescent="0.3">
      <c r="A224" s="180" t="s">
        <v>349</v>
      </c>
      <c r="B224" s="14" t="s">
        <v>70</v>
      </c>
      <c r="C224" s="14" t="s">
        <v>350</v>
      </c>
    </row>
    <row r="225" spans="1:4" x14ac:dyDescent="0.3">
      <c r="A225" s="180"/>
      <c r="B225" s="14" t="s">
        <v>72</v>
      </c>
      <c r="C225" s="137" t="s">
        <v>351</v>
      </c>
      <c r="D225" s="137"/>
    </row>
    <row r="226" spans="1:4" x14ac:dyDescent="0.3">
      <c r="A226" s="180" t="s">
        <v>352</v>
      </c>
      <c r="B226" s="14" t="s">
        <v>70</v>
      </c>
      <c r="C226" s="138" t="s">
        <v>353</v>
      </c>
      <c r="D226" s="138"/>
    </row>
    <row r="227" spans="1:4" x14ac:dyDescent="0.3">
      <c r="A227" s="180"/>
      <c r="B227" s="14" t="s">
        <v>72</v>
      </c>
      <c r="C227" s="140" t="s">
        <v>354</v>
      </c>
      <c r="D227" s="140"/>
    </row>
    <row r="228" spans="1:4" x14ac:dyDescent="0.3">
      <c r="A228" s="180" t="s">
        <v>352</v>
      </c>
      <c r="B228" s="14" t="s">
        <v>70</v>
      </c>
      <c r="C228" s="138" t="s">
        <v>355</v>
      </c>
      <c r="D228" s="138"/>
    </row>
    <row r="229" spans="1:4" x14ac:dyDescent="0.3">
      <c r="A229" s="180"/>
      <c r="B229" s="14" t="s">
        <v>72</v>
      </c>
      <c r="C229" s="140" t="s">
        <v>356</v>
      </c>
      <c r="D229" s="140"/>
    </row>
    <row r="230" spans="1:4" x14ac:dyDescent="0.3">
      <c r="A230" s="180" t="s">
        <v>357</v>
      </c>
      <c r="B230" s="14" t="s">
        <v>70</v>
      </c>
      <c r="C230" s="138" t="s">
        <v>358</v>
      </c>
      <c r="D230" s="138"/>
    </row>
    <row r="231" spans="1:4" x14ac:dyDescent="0.3">
      <c r="A231" s="180"/>
      <c r="B231" s="14" t="s">
        <v>72</v>
      </c>
      <c r="C231" s="140" t="s">
        <v>359</v>
      </c>
      <c r="D231" s="140"/>
    </row>
    <row r="232" spans="1:4" x14ac:dyDescent="0.3">
      <c r="A232" s="180" t="s">
        <v>360</v>
      </c>
      <c r="B232" s="14" t="s">
        <v>70</v>
      </c>
      <c r="C232" s="138" t="s">
        <v>361</v>
      </c>
      <c r="D232" s="138"/>
    </row>
    <row r="233" spans="1:4" x14ac:dyDescent="0.3">
      <c r="A233" s="180"/>
      <c r="B233" s="14" t="s">
        <v>72</v>
      </c>
      <c r="C233" s="140" t="s">
        <v>362</v>
      </c>
      <c r="D233" s="140"/>
    </row>
    <row r="234" spans="1:4" x14ac:dyDescent="0.3">
      <c r="A234" s="180" t="s">
        <v>363</v>
      </c>
      <c r="B234" s="14" t="s">
        <v>70</v>
      </c>
      <c r="C234" s="138" t="s">
        <v>364</v>
      </c>
      <c r="D234" s="138"/>
    </row>
    <row r="235" spans="1:4" x14ac:dyDescent="0.3">
      <c r="A235" s="180"/>
      <c r="B235" s="14" t="s">
        <v>72</v>
      </c>
      <c r="C235" s="140" t="s">
        <v>365</v>
      </c>
      <c r="D235" s="140"/>
    </row>
    <row r="236" spans="1:4" x14ac:dyDescent="0.3">
      <c r="A236" s="180" t="s">
        <v>363</v>
      </c>
      <c r="B236" s="14" t="s">
        <v>70</v>
      </c>
      <c r="C236" s="138" t="s">
        <v>366</v>
      </c>
      <c r="D236" s="138"/>
    </row>
    <row r="237" spans="1:4" x14ac:dyDescent="0.3">
      <c r="A237" s="180"/>
      <c r="B237" s="14" t="s">
        <v>72</v>
      </c>
      <c r="C237" s="140" t="s">
        <v>367</v>
      </c>
      <c r="D237" s="140"/>
    </row>
    <row r="238" spans="1:4" x14ac:dyDescent="0.3">
      <c r="A238" s="180" t="s">
        <v>368</v>
      </c>
      <c r="B238" s="14" t="s">
        <v>70</v>
      </c>
      <c r="C238" s="138" t="s">
        <v>369</v>
      </c>
      <c r="D238" s="138"/>
    </row>
    <row r="239" spans="1:4" x14ac:dyDescent="0.3">
      <c r="A239" s="180"/>
      <c r="B239" s="14" t="s">
        <v>72</v>
      </c>
      <c r="C239" s="140" t="s">
        <v>370</v>
      </c>
      <c r="D239" s="140"/>
    </row>
    <row r="240" spans="1:4" x14ac:dyDescent="0.3">
      <c r="A240" s="180" t="s">
        <v>371</v>
      </c>
      <c r="B240" s="14" t="s">
        <v>70</v>
      </c>
      <c r="C240" s="138" t="s">
        <v>372</v>
      </c>
      <c r="D240" s="138"/>
    </row>
    <row r="241" spans="1:4" x14ac:dyDescent="0.3">
      <c r="A241" s="180"/>
      <c r="B241" s="14" t="s">
        <v>72</v>
      </c>
      <c r="C241" s="140" t="s">
        <v>373</v>
      </c>
      <c r="D241" s="140"/>
    </row>
    <row r="242" spans="1:4" x14ac:dyDescent="0.3">
      <c r="A242" s="180" t="s">
        <v>374</v>
      </c>
      <c r="B242" s="14" t="s">
        <v>70</v>
      </c>
      <c r="C242" s="138" t="s">
        <v>375</v>
      </c>
      <c r="D242" s="138"/>
    </row>
    <row r="243" spans="1:4" x14ac:dyDescent="0.3">
      <c r="A243" s="180"/>
      <c r="B243" s="14" t="s">
        <v>72</v>
      </c>
      <c r="C243" s="140" t="s">
        <v>376</v>
      </c>
      <c r="D243" s="140"/>
    </row>
    <row r="244" spans="1:4" x14ac:dyDescent="0.3">
      <c r="A244" s="180" t="s">
        <v>377</v>
      </c>
      <c r="B244" s="14" t="s">
        <v>70</v>
      </c>
      <c r="C244" s="138" t="s">
        <v>378</v>
      </c>
      <c r="D244" s="138"/>
    </row>
    <row r="245" spans="1:4" x14ac:dyDescent="0.3">
      <c r="A245" s="180"/>
      <c r="B245" s="14" t="s">
        <v>72</v>
      </c>
      <c r="C245" s="140" t="s">
        <v>379</v>
      </c>
      <c r="D245" s="140"/>
    </row>
    <row r="246" spans="1:4" x14ac:dyDescent="0.3">
      <c r="A246" s="180" t="s">
        <v>377</v>
      </c>
      <c r="B246" s="14" t="s">
        <v>70</v>
      </c>
      <c r="C246" s="138" t="s">
        <v>380</v>
      </c>
      <c r="D246" s="138"/>
    </row>
    <row r="247" spans="1:4" x14ac:dyDescent="0.3">
      <c r="A247" s="180"/>
      <c r="B247" s="14" t="s">
        <v>72</v>
      </c>
      <c r="C247" s="140" t="s">
        <v>381</v>
      </c>
      <c r="D247" s="140"/>
    </row>
    <row r="248" spans="1:4" x14ac:dyDescent="0.3">
      <c r="A248" s="180" t="s">
        <v>382</v>
      </c>
      <c r="B248" s="14" t="s">
        <v>70</v>
      </c>
      <c r="C248" s="138" t="s">
        <v>383</v>
      </c>
      <c r="D248" s="138"/>
    </row>
    <row r="249" spans="1:4" x14ac:dyDescent="0.3">
      <c r="A249" s="180"/>
      <c r="B249" s="14" t="s">
        <v>72</v>
      </c>
      <c r="C249" s="140" t="s">
        <v>384</v>
      </c>
      <c r="D249" s="140"/>
    </row>
    <row r="250" spans="1:4" x14ac:dyDescent="0.3">
      <c r="A250" s="180" t="s">
        <v>385</v>
      </c>
      <c r="B250" s="14" t="s">
        <v>70</v>
      </c>
      <c r="C250" s="138" t="s">
        <v>386</v>
      </c>
      <c r="D250" s="138"/>
    </row>
    <row r="251" spans="1:4" x14ac:dyDescent="0.3">
      <c r="A251" s="180"/>
      <c r="B251" s="14" t="s">
        <v>72</v>
      </c>
      <c r="C251" s="140" t="s">
        <v>387</v>
      </c>
      <c r="D251" s="140"/>
    </row>
    <row r="252" spans="1:4" x14ac:dyDescent="0.3">
      <c r="A252" s="180" t="s">
        <v>388</v>
      </c>
      <c r="B252" s="14" t="s">
        <v>70</v>
      </c>
      <c r="C252" s="138" t="s">
        <v>389</v>
      </c>
      <c r="D252" s="138"/>
    </row>
    <row r="253" spans="1:4" x14ac:dyDescent="0.3">
      <c r="A253" s="180"/>
      <c r="B253" s="14" t="s">
        <v>72</v>
      </c>
      <c r="C253" s="138" t="s">
        <v>390</v>
      </c>
      <c r="D253" s="138"/>
    </row>
    <row r="254" spans="1:4" x14ac:dyDescent="0.3">
      <c r="A254" s="180" t="s">
        <v>391</v>
      </c>
      <c r="B254" s="14" t="s">
        <v>70</v>
      </c>
      <c r="C254" s="138" t="s">
        <v>392</v>
      </c>
      <c r="D254" s="138"/>
    </row>
    <row r="255" spans="1:4" x14ac:dyDescent="0.3">
      <c r="A255" s="180"/>
      <c r="B255" s="14" t="s">
        <v>72</v>
      </c>
      <c r="C255" s="140" t="s">
        <v>393</v>
      </c>
      <c r="D255" s="140"/>
    </row>
    <row r="256" spans="1:4" x14ac:dyDescent="0.3">
      <c r="A256" s="180" t="s">
        <v>394</v>
      </c>
      <c r="B256" s="14" t="s">
        <v>70</v>
      </c>
      <c r="C256" s="138" t="s">
        <v>395</v>
      </c>
      <c r="D256" s="138"/>
    </row>
    <row r="257" spans="1:4" x14ac:dyDescent="0.3">
      <c r="A257" s="180"/>
      <c r="B257" s="14" t="s">
        <v>72</v>
      </c>
      <c r="C257" s="138" t="s">
        <v>390</v>
      </c>
      <c r="D257" s="138"/>
    </row>
    <row r="258" spans="1:4" x14ac:dyDescent="0.3">
      <c r="A258" s="180" t="s">
        <v>396</v>
      </c>
      <c r="B258" s="14" t="s">
        <v>70</v>
      </c>
      <c r="C258" s="138" t="s">
        <v>397</v>
      </c>
      <c r="D258" s="138"/>
    </row>
    <row r="259" spans="1:4" x14ac:dyDescent="0.3">
      <c r="A259" s="180"/>
      <c r="B259" s="14" t="s">
        <v>72</v>
      </c>
      <c r="C259" s="140" t="s">
        <v>398</v>
      </c>
      <c r="D259" s="140"/>
    </row>
    <row r="260" spans="1:4" x14ac:dyDescent="0.3">
      <c r="A260" s="180" t="s">
        <v>399</v>
      </c>
      <c r="B260" s="14" t="s">
        <v>70</v>
      </c>
      <c r="C260" s="14" t="s">
        <v>400</v>
      </c>
    </row>
    <row r="261" spans="1:4" x14ac:dyDescent="0.3">
      <c r="A261" s="180"/>
      <c r="B261" s="14" t="s">
        <v>72</v>
      </c>
      <c r="C261" s="137" t="s">
        <v>401</v>
      </c>
      <c r="D261" s="137"/>
    </row>
    <row r="262" spans="1:4" x14ac:dyDescent="0.3">
      <c r="A262" s="180" t="s">
        <v>137</v>
      </c>
      <c r="B262" s="14" t="s">
        <v>70</v>
      </c>
      <c r="C262" s="14" t="s">
        <v>138</v>
      </c>
    </row>
    <row r="263" spans="1:4" x14ac:dyDescent="0.3">
      <c r="A263" s="180"/>
      <c r="B263" s="14" t="s">
        <v>72</v>
      </c>
      <c r="C263" s="137" t="s">
        <v>139</v>
      </c>
    </row>
    <row r="264" spans="1:4" x14ac:dyDescent="0.3">
      <c r="A264" s="180" t="s">
        <v>134</v>
      </c>
      <c r="B264" s="14" t="s">
        <v>70</v>
      </c>
      <c r="C264" s="14" t="s">
        <v>135</v>
      </c>
    </row>
    <row r="265" spans="1:4" x14ac:dyDescent="0.3">
      <c r="A265" s="180"/>
      <c r="B265" s="14" t="s">
        <v>72</v>
      </c>
      <c r="C265" s="137" t="s">
        <v>136</v>
      </c>
    </row>
  </sheetData>
  <mergeCells count="224">
    <mergeCell ref="A262:A263"/>
    <mergeCell ref="A264:A265"/>
    <mergeCell ref="A244:A245"/>
    <mergeCell ref="A246:A247"/>
    <mergeCell ref="A248:A249"/>
    <mergeCell ref="A250:A251"/>
    <mergeCell ref="A252:A253"/>
    <mergeCell ref="A254:A255"/>
    <mergeCell ref="A256:A257"/>
    <mergeCell ref="A258:A259"/>
    <mergeCell ref="A260:A261"/>
    <mergeCell ref="A226:A227"/>
    <mergeCell ref="A228:A229"/>
    <mergeCell ref="A230:A231"/>
    <mergeCell ref="A232:A233"/>
    <mergeCell ref="A234:A235"/>
    <mergeCell ref="A236:A237"/>
    <mergeCell ref="A238:A239"/>
    <mergeCell ref="A240:A241"/>
    <mergeCell ref="A242:A243"/>
    <mergeCell ref="A206:A207"/>
    <mergeCell ref="A208:A209"/>
    <mergeCell ref="A210:A211"/>
    <mergeCell ref="A214:A215"/>
    <mergeCell ref="A216:A217"/>
    <mergeCell ref="A218:A219"/>
    <mergeCell ref="A220:A221"/>
    <mergeCell ref="A222:A223"/>
    <mergeCell ref="A224:A225"/>
    <mergeCell ref="A188:A189"/>
    <mergeCell ref="A190:A191"/>
    <mergeCell ref="A192:A193"/>
    <mergeCell ref="A194:A195"/>
    <mergeCell ref="A196:A197"/>
    <mergeCell ref="A198:A199"/>
    <mergeCell ref="A200:A201"/>
    <mergeCell ref="A202:A203"/>
    <mergeCell ref="A204:A205"/>
    <mergeCell ref="A170:A171"/>
    <mergeCell ref="A172:A173"/>
    <mergeCell ref="A174:A175"/>
    <mergeCell ref="A176:A177"/>
    <mergeCell ref="A178:A179"/>
    <mergeCell ref="A180:A181"/>
    <mergeCell ref="A182:A183"/>
    <mergeCell ref="A184:A185"/>
    <mergeCell ref="A186:A187"/>
    <mergeCell ref="A152:A153"/>
    <mergeCell ref="A154:A155"/>
    <mergeCell ref="A156:A157"/>
    <mergeCell ref="A158:A159"/>
    <mergeCell ref="A160:A161"/>
    <mergeCell ref="A162:A163"/>
    <mergeCell ref="A164:A165"/>
    <mergeCell ref="A166:A167"/>
    <mergeCell ref="A168:A169"/>
    <mergeCell ref="A134:A135"/>
    <mergeCell ref="A136:A137"/>
    <mergeCell ref="A138:A139"/>
    <mergeCell ref="A140:A141"/>
    <mergeCell ref="A142:A143"/>
    <mergeCell ref="A144:A145"/>
    <mergeCell ref="A146:A147"/>
    <mergeCell ref="A148:A149"/>
    <mergeCell ref="A150:A151"/>
    <mergeCell ref="A116:A117"/>
    <mergeCell ref="A118:A119"/>
    <mergeCell ref="A120:A121"/>
    <mergeCell ref="A122:A123"/>
    <mergeCell ref="A124:A125"/>
    <mergeCell ref="A126:A127"/>
    <mergeCell ref="A128:A129"/>
    <mergeCell ref="A130:A131"/>
    <mergeCell ref="A132:A133"/>
    <mergeCell ref="A98:A99"/>
    <mergeCell ref="A100:A101"/>
    <mergeCell ref="A102:A103"/>
    <mergeCell ref="A104:A105"/>
    <mergeCell ref="A106:A107"/>
    <mergeCell ref="A108:A109"/>
    <mergeCell ref="A110:A111"/>
    <mergeCell ref="A112:A113"/>
    <mergeCell ref="A114:A115"/>
    <mergeCell ref="A80:A81"/>
    <mergeCell ref="A82:A83"/>
    <mergeCell ref="A84:A85"/>
    <mergeCell ref="A86:A87"/>
    <mergeCell ref="A88:A89"/>
    <mergeCell ref="A90:A91"/>
    <mergeCell ref="A92:A93"/>
    <mergeCell ref="A94:A95"/>
    <mergeCell ref="A96:A97"/>
    <mergeCell ref="A62:A63"/>
    <mergeCell ref="A64:A65"/>
    <mergeCell ref="A66:A67"/>
    <mergeCell ref="A68:A69"/>
    <mergeCell ref="A70:A71"/>
    <mergeCell ref="A72:A73"/>
    <mergeCell ref="A74:A75"/>
    <mergeCell ref="A76:A77"/>
    <mergeCell ref="A78:A79"/>
    <mergeCell ref="A44:A45"/>
    <mergeCell ref="A46:A47"/>
    <mergeCell ref="A48:A49"/>
    <mergeCell ref="A50:A51"/>
    <mergeCell ref="A52:A53"/>
    <mergeCell ref="A54:A55"/>
    <mergeCell ref="A56:A57"/>
    <mergeCell ref="A58:A59"/>
    <mergeCell ref="A60:A61"/>
    <mergeCell ref="AAM6:AAS6"/>
    <mergeCell ref="AAT6:AAZ6"/>
    <mergeCell ref="AAY16:AAY17"/>
    <mergeCell ref="ZB25:ZC25"/>
    <mergeCell ref="A34:A35"/>
    <mergeCell ref="A36:A37"/>
    <mergeCell ref="A38:A39"/>
    <mergeCell ref="A40:A41"/>
    <mergeCell ref="A42:A43"/>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EY4:FE4"/>
    <mergeCell ref="FF4:FL4"/>
    <mergeCell ref="H5:AA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5" r:id="rId105"/>
    <hyperlink ref="C247" r:id="rId106"/>
    <hyperlink ref="C249" r:id="rId107"/>
    <hyperlink ref="C251" r:id="rId108"/>
    <hyperlink ref="C255" r:id="rId109"/>
    <hyperlink ref="C259" r:id="rId110"/>
    <hyperlink ref="C261" r:id="rId111"/>
    <hyperlink ref="C263" r:id="rId112"/>
    <hyperlink ref="C265" r:id="rId11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5"/>
  <sheetViews>
    <sheetView zoomScale="120" zoomScaleNormal="120" workbookViewId="0">
      <selection activeCell="F6" sqref="F6"/>
    </sheetView>
  </sheetViews>
  <sheetFormatPr baseColWidth="10" defaultColWidth="8.7265625" defaultRowHeight="13" x14ac:dyDescent="0.3"/>
  <cols>
    <col min="1" max="1" width="13" style="14" customWidth="1"/>
    <col min="2" max="2" width="8.81640625" style="14" customWidth="1"/>
    <col min="3" max="3" width="12.1796875" style="14" customWidth="1"/>
    <col min="4" max="4" width="18.54296875" style="14" customWidth="1"/>
    <col min="5" max="5" width="21.1796875" style="14" customWidth="1"/>
    <col min="6" max="1025" width="8.81640625" style="14" customWidth="1"/>
  </cols>
  <sheetData>
    <row r="1" spans="1:6" ht="18.5" x14ac:dyDescent="0.45">
      <c r="A1" s="92" t="s">
        <v>0</v>
      </c>
    </row>
    <row r="2" spans="1:6" ht="18.5" x14ac:dyDescent="0.45">
      <c r="A2" s="93" t="s">
        <v>402</v>
      </c>
    </row>
    <row r="3" spans="1:6" x14ac:dyDescent="0.3">
      <c r="A3" s="16" t="s">
        <v>19</v>
      </c>
    </row>
    <row r="5" spans="1:6" ht="26" x14ac:dyDescent="0.3">
      <c r="A5" s="143" t="s">
        <v>403</v>
      </c>
      <c r="B5" s="144" t="s">
        <v>404</v>
      </c>
      <c r="C5" s="145" t="s">
        <v>405</v>
      </c>
      <c r="D5" s="145" t="s">
        <v>406</v>
      </c>
      <c r="E5" s="146" t="s">
        <v>407</v>
      </c>
      <c r="F5" s="147" t="s">
        <v>61</v>
      </c>
    </row>
    <row r="6" spans="1:6" x14ac:dyDescent="0.3">
      <c r="A6" s="148">
        <f t="shared" ref="A6:A37" si="0">A7+1</f>
        <v>44182</v>
      </c>
      <c r="B6" s="149" t="s">
        <v>408</v>
      </c>
      <c r="C6" s="150">
        <v>67220</v>
      </c>
      <c r="D6" s="151"/>
      <c r="E6" s="152"/>
      <c r="F6" s="147"/>
    </row>
    <row r="7" spans="1:6" x14ac:dyDescent="0.3">
      <c r="A7" s="148">
        <f t="shared" si="0"/>
        <v>44181</v>
      </c>
      <c r="B7" s="149" t="s">
        <v>408</v>
      </c>
      <c r="C7" s="150">
        <v>66537</v>
      </c>
      <c r="D7" s="151"/>
      <c r="E7" s="152"/>
      <c r="F7" s="147"/>
    </row>
    <row r="8" spans="1:6" x14ac:dyDescent="0.3">
      <c r="A8" s="148">
        <f t="shared" si="0"/>
        <v>44180</v>
      </c>
      <c r="B8" s="149" t="s">
        <v>408</v>
      </c>
      <c r="C8" s="150">
        <v>65857</v>
      </c>
      <c r="D8" s="151"/>
      <c r="E8" s="152"/>
      <c r="F8" s="147"/>
    </row>
    <row r="9" spans="1:6" x14ac:dyDescent="0.3">
      <c r="A9" s="148">
        <f t="shared" si="0"/>
        <v>44179</v>
      </c>
      <c r="B9" s="149" t="s">
        <v>408</v>
      </c>
      <c r="C9" s="150">
        <v>65011</v>
      </c>
      <c r="D9" s="151"/>
      <c r="E9" s="152"/>
      <c r="F9" s="147"/>
    </row>
    <row r="10" spans="1:6" x14ac:dyDescent="0.3">
      <c r="A10" s="148">
        <f t="shared" si="0"/>
        <v>44178</v>
      </c>
      <c r="B10" s="149" t="s">
        <v>408</v>
      </c>
      <c r="C10" s="150">
        <v>64520</v>
      </c>
      <c r="D10" s="151"/>
      <c r="E10" s="152"/>
      <c r="F10" s="147"/>
    </row>
    <row r="11" spans="1:6" x14ac:dyDescent="0.3">
      <c r="A11" s="148">
        <f t="shared" si="0"/>
        <v>44177</v>
      </c>
      <c r="B11" s="149" t="s">
        <v>408</v>
      </c>
      <c r="C11" s="150">
        <v>64036</v>
      </c>
      <c r="D11" s="151"/>
      <c r="E11" s="152"/>
      <c r="F11" s="147"/>
    </row>
    <row r="12" spans="1:6" x14ac:dyDescent="0.3">
      <c r="A12" s="148">
        <f t="shared" si="0"/>
        <v>44176</v>
      </c>
      <c r="B12" s="149" t="s">
        <v>408</v>
      </c>
      <c r="C12" s="150">
        <v>63387</v>
      </c>
      <c r="D12" s="151"/>
      <c r="E12" s="152"/>
      <c r="F12" s="147"/>
    </row>
    <row r="13" spans="1:6" x14ac:dyDescent="0.3">
      <c r="A13" s="148">
        <f t="shared" si="0"/>
        <v>44175</v>
      </c>
      <c r="B13" s="149" t="s">
        <v>408</v>
      </c>
      <c r="C13" s="150">
        <v>62626</v>
      </c>
      <c r="D13" s="151"/>
      <c r="E13" s="152"/>
      <c r="F13" s="147"/>
    </row>
    <row r="14" spans="1:6" x14ac:dyDescent="0.3">
      <c r="A14" s="148">
        <f t="shared" si="0"/>
        <v>44174</v>
      </c>
      <c r="B14" s="149" t="s">
        <v>408</v>
      </c>
      <c r="C14" s="150">
        <v>61739</v>
      </c>
      <c r="D14" s="151">
        <f>Combined_Information!M22</f>
        <v>59393</v>
      </c>
      <c r="E14" s="152">
        <f>C14-D14</f>
        <v>2346</v>
      </c>
      <c r="F14" s="147"/>
    </row>
    <row r="15" spans="1:6" x14ac:dyDescent="0.3">
      <c r="A15" s="148">
        <f t="shared" si="0"/>
        <v>44173</v>
      </c>
      <c r="B15" s="149" t="s">
        <v>408</v>
      </c>
      <c r="C15" s="150">
        <v>61240</v>
      </c>
      <c r="D15" s="151"/>
      <c r="E15" s="152"/>
      <c r="F15"/>
    </row>
    <row r="16" spans="1:6" x14ac:dyDescent="0.3">
      <c r="A16" s="148">
        <f t="shared" si="0"/>
        <v>44172</v>
      </c>
      <c r="B16" s="149" t="s">
        <v>408</v>
      </c>
      <c r="C16" s="150">
        <v>60606</v>
      </c>
      <c r="D16" s="151"/>
      <c r="E16" s="152"/>
      <c r="F16" s="147"/>
    </row>
    <row r="17" spans="1:6" x14ac:dyDescent="0.3">
      <c r="A17" s="148">
        <f t="shared" si="0"/>
        <v>44171</v>
      </c>
      <c r="B17" s="149" t="s">
        <v>408</v>
      </c>
      <c r="C17" s="150">
        <v>60078</v>
      </c>
      <c r="D17" s="151"/>
      <c r="E17" s="152"/>
      <c r="F17" s="147"/>
    </row>
    <row r="18" spans="1:6" x14ac:dyDescent="0.3">
      <c r="A18" s="148">
        <f t="shared" si="0"/>
        <v>44170</v>
      </c>
      <c r="B18" s="149" t="s">
        <v>408</v>
      </c>
      <c r="C18" s="150">
        <v>59514</v>
      </c>
      <c r="D18" s="151"/>
      <c r="E18" s="152"/>
      <c r="F18" s="147"/>
    </row>
    <row r="19" spans="1:6" x14ac:dyDescent="0.3">
      <c r="A19" s="148">
        <f t="shared" si="0"/>
        <v>44169</v>
      </c>
      <c r="B19" s="149" t="s">
        <v>408</v>
      </c>
      <c r="C19" s="150">
        <v>58852</v>
      </c>
      <c r="D19" s="151"/>
      <c r="E19" s="152"/>
      <c r="F19" s="147"/>
    </row>
    <row r="20" spans="1:6" x14ac:dyDescent="0.3">
      <c r="A20" s="148">
        <f t="shared" si="0"/>
        <v>44168</v>
      </c>
      <c r="B20" s="149" t="s">
        <v>408</v>
      </c>
      <c r="C20" s="150">
        <v>58038</v>
      </c>
      <c r="D20" s="151"/>
      <c r="E20" s="152"/>
      <c r="F20" s="147"/>
    </row>
    <row r="21" spans="1:6" x14ac:dyDescent="0.3">
      <c r="A21" s="148">
        <f t="shared" si="0"/>
        <v>44167</v>
      </c>
      <c r="B21" s="149" t="s">
        <v>408</v>
      </c>
      <c r="C21" s="150">
        <v>57045</v>
      </c>
      <c r="D21" s="151">
        <f>Combined_Information!T22</f>
        <v>55824</v>
      </c>
      <c r="E21" s="152">
        <f>C21-D21</f>
        <v>1221</v>
      </c>
      <c r="F21" s="147"/>
    </row>
    <row r="22" spans="1:6" x14ac:dyDescent="0.3">
      <c r="A22" s="148">
        <f t="shared" si="0"/>
        <v>44166</v>
      </c>
      <c r="B22" s="149" t="s">
        <v>408</v>
      </c>
      <c r="C22" s="150">
        <v>56361</v>
      </c>
      <c r="D22" s="151"/>
      <c r="E22" s="152"/>
      <c r="F22" s="147"/>
    </row>
    <row r="23" spans="1:6" x14ac:dyDescent="0.3">
      <c r="A23" s="148">
        <f t="shared" si="0"/>
        <v>44165</v>
      </c>
      <c r="B23" s="149" t="s">
        <v>408</v>
      </c>
      <c r="C23" s="150">
        <v>55576</v>
      </c>
      <c r="D23" s="151"/>
      <c r="E23" s="152"/>
      <c r="F23" s="147"/>
    </row>
    <row r="24" spans="1:6" x14ac:dyDescent="0.3">
      <c r="A24" s="148">
        <f t="shared" si="0"/>
        <v>44164</v>
      </c>
      <c r="B24" s="149" t="s">
        <v>408</v>
      </c>
      <c r="C24" s="150">
        <v>54904</v>
      </c>
      <c r="D24" s="151"/>
      <c r="E24" s="152"/>
      <c r="F24" s="147"/>
    </row>
    <row r="25" spans="1:6" x14ac:dyDescent="0.3">
      <c r="A25" s="148">
        <f t="shared" si="0"/>
        <v>44163</v>
      </c>
      <c r="B25" s="149" t="s">
        <v>408</v>
      </c>
      <c r="C25" s="150">
        <v>54363</v>
      </c>
      <c r="D25" s="151"/>
      <c r="E25" s="152"/>
      <c r="F25" s="147"/>
    </row>
    <row r="26" spans="1:6" x14ac:dyDescent="0.3">
      <c r="A26" s="148">
        <f t="shared" si="0"/>
        <v>44162</v>
      </c>
      <c r="B26" s="149" t="s">
        <v>408</v>
      </c>
      <c r="C26" s="150">
        <v>53677</v>
      </c>
      <c r="D26" s="151"/>
      <c r="E26" s="152"/>
      <c r="F26" s="147"/>
    </row>
    <row r="27" spans="1:6" x14ac:dyDescent="0.3">
      <c r="A27" s="148">
        <f t="shared" si="0"/>
        <v>44161</v>
      </c>
      <c r="B27" s="149" t="s">
        <v>408</v>
      </c>
      <c r="C27" s="150">
        <v>52850</v>
      </c>
      <c r="D27" s="151"/>
      <c r="E27" s="152"/>
      <c r="F27" s="147"/>
    </row>
    <row r="28" spans="1:6" x14ac:dyDescent="0.3">
      <c r="A28" s="148">
        <f t="shared" si="0"/>
        <v>44160</v>
      </c>
      <c r="B28" s="149" t="s">
        <v>408</v>
      </c>
      <c r="C28" s="150">
        <v>52028</v>
      </c>
      <c r="D28" s="151">
        <f>Combined_Information!AA22</f>
        <v>49931</v>
      </c>
      <c r="E28" s="152">
        <f>C28-D28</f>
        <v>2097</v>
      </c>
      <c r="F28" s="147"/>
    </row>
    <row r="29" spans="1:6" x14ac:dyDescent="0.3">
      <c r="A29" s="148">
        <f t="shared" si="0"/>
        <v>44159</v>
      </c>
      <c r="B29" s="149" t="s">
        <v>408</v>
      </c>
      <c r="C29" s="150">
        <v>51306</v>
      </c>
      <c r="D29" s="151"/>
      <c r="E29" s="152"/>
      <c r="F29" s="147"/>
    </row>
    <row r="30" spans="1:6" x14ac:dyDescent="0.3">
      <c r="A30" s="148">
        <f t="shared" si="0"/>
        <v>44158</v>
      </c>
      <c r="B30" s="149" t="s">
        <v>408</v>
      </c>
      <c r="C30" s="150">
        <v>50453</v>
      </c>
      <c r="D30" s="151"/>
      <c r="E30" s="152"/>
      <c r="F30" s="147"/>
    </row>
    <row r="31" spans="1:6" x14ac:dyDescent="0.3">
      <c r="A31" s="148">
        <f t="shared" si="0"/>
        <v>44157</v>
      </c>
      <c r="B31" s="149" t="s">
        <v>408</v>
      </c>
      <c r="C31" s="150">
        <v>49823</v>
      </c>
      <c r="D31" s="151"/>
      <c r="E31" s="152"/>
      <c r="F31" s="147"/>
    </row>
    <row r="32" spans="1:6" x14ac:dyDescent="0.3">
      <c r="A32" s="148">
        <f t="shared" si="0"/>
        <v>44156</v>
      </c>
      <c r="B32" s="149" t="s">
        <v>408</v>
      </c>
      <c r="C32" s="150">
        <v>49261</v>
      </c>
      <c r="D32" s="151"/>
      <c r="E32" s="152"/>
      <c r="F32" s="147"/>
    </row>
    <row r="33" spans="1:6" x14ac:dyDescent="0.3">
      <c r="A33" s="148">
        <f t="shared" si="0"/>
        <v>44155</v>
      </c>
      <c r="B33" s="149" t="s">
        <v>408</v>
      </c>
      <c r="C33" s="150">
        <v>48569</v>
      </c>
      <c r="D33" s="151"/>
      <c r="E33" s="152"/>
      <c r="F33" s="147"/>
    </row>
    <row r="34" spans="1:6" x14ac:dyDescent="0.3">
      <c r="A34" s="148">
        <f t="shared" si="0"/>
        <v>44154</v>
      </c>
      <c r="B34" s="149" t="s">
        <v>408</v>
      </c>
      <c r="C34" s="150">
        <v>47870</v>
      </c>
      <c r="D34" s="151"/>
      <c r="E34" s="152"/>
      <c r="F34" s="147"/>
    </row>
    <row r="35" spans="1:6" x14ac:dyDescent="0.3">
      <c r="A35" s="148">
        <f t="shared" si="0"/>
        <v>44153</v>
      </c>
      <c r="B35" s="149" t="s">
        <v>408</v>
      </c>
      <c r="C35" s="150">
        <v>47217</v>
      </c>
      <c r="D35" s="151">
        <f>Combined_Information!AH22</f>
        <v>45557</v>
      </c>
      <c r="E35" s="152">
        <f>C35-D35</f>
        <v>1660</v>
      </c>
      <c r="F35" s="147"/>
    </row>
    <row r="36" spans="1:6" x14ac:dyDescent="0.3">
      <c r="A36" s="148">
        <f t="shared" si="0"/>
        <v>44152</v>
      </c>
      <c r="B36" s="149" t="s">
        <v>408</v>
      </c>
      <c r="C36" s="150">
        <v>46464</v>
      </c>
      <c r="D36" s="151"/>
      <c r="E36" s="152"/>
      <c r="F36" s="147"/>
    </row>
    <row r="37" spans="1:6" x14ac:dyDescent="0.3">
      <c r="A37" s="148">
        <f t="shared" si="0"/>
        <v>44151</v>
      </c>
      <c r="B37" s="149" t="s">
        <v>408</v>
      </c>
      <c r="C37" s="150">
        <v>45733</v>
      </c>
      <c r="D37" s="151"/>
      <c r="E37" s="152"/>
      <c r="F37" s="147"/>
    </row>
    <row r="38" spans="1:6" x14ac:dyDescent="0.3">
      <c r="A38" s="148">
        <f t="shared" ref="A38:A69" si="1">A39+1</f>
        <v>44150</v>
      </c>
      <c r="B38" s="149" t="s">
        <v>408</v>
      </c>
      <c r="C38" s="150">
        <v>45229</v>
      </c>
      <c r="D38" s="151"/>
      <c r="E38" s="152"/>
      <c r="F38" s="147"/>
    </row>
    <row r="39" spans="1:6" x14ac:dyDescent="0.3">
      <c r="A39" s="148">
        <f t="shared" si="1"/>
        <v>44149</v>
      </c>
      <c r="B39" s="149" t="s">
        <v>408</v>
      </c>
      <c r="C39" s="150">
        <v>44683</v>
      </c>
      <c r="D39" s="151"/>
      <c r="E39" s="152"/>
      <c r="F39" s="147"/>
    </row>
    <row r="40" spans="1:6" x14ac:dyDescent="0.3">
      <c r="A40" s="148">
        <f t="shared" si="1"/>
        <v>44148</v>
      </c>
      <c r="B40" s="149" t="s">
        <v>408</v>
      </c>
      <c r="C40" s="150">
        <v>44139</v>
      </c>
      <c r="D40" s="151"/>
      <c r="E40" s="152"/>
      <c r="F40" s="147"/>
    </row>
    <row r="41" spans="1:6" x14ac:dyDescent="0.3">
      <c r="A41" s="148">
        <f t="shared" si="1"/>
        <v>44147</v>
      </c>
      <c r="B41" s="149" t="s">
        <v>408</v>
      </c>
      <c r="C41" s="150">
        <v>43589</v>
      </c>
      <c r="D41" s="151"/>
      <c r="E41" s="152"/>
      <c r="F41" s="147"/>
    </row>
    <row r="42" spans="1:6" x14ac:dyDescent="0.3">
      <c r="A42" s="148">
        <f t="shared" si="1"/>
        <v>44146</v>
      </c>
      <c r="B42" s="149" t="s">
        <v>408</v>
      </c>
      <c r="C42" s="150">
        <v>42953</v>
      </c>
      <c r="D42" s="151">
        <f>Combined_Information!AO22</f>
        <v>41737</v>
      </c>
      <c r="E42" s="152">
        <f>C42-D42</f>
        <v>1216</v>
      </c>
      <c r="F42" s="147"/>
    </row>
    <row r="43" spans="1:6" x14ac:dyDescent="0.3">
      <c r="A43" s="148">
        <f t="shared" si="1"/>
        <v>44145</v>
      </c>
      <c r="B43" s="149" t="s">
        <v>408</v>
      </c>
      <c r="C43" s="150">
        <v>42330</v>
      </c>
      <c r="D43" s="151"/>
      <c r="E43" s="152"/>
      <c r="F43" s="147"/>
    </row>
    <row r="44" spans="1:6" x14ac:dyDescent="0.3">
      <c r="A44" s="148">
        <f t="shared" si="1"/>
        <v>44144</v>
      </c>
      <c r="B44" s="149" t="s">
        <v>408</v>
      </c>
      <c r="C44" s="150">
        <v>41750</v>
      </c>
      <c r="D44" s="151"/>
      <c r="E44" s="152"/>
      <c r="F44" s="147"/>
    </row>
    <row r="45" spans="1:6" x14ac:dyDescent="0.3">
      <c r="A45" s="148">
        <f t="shared" si="1"/>
        <v>44143</v>
      </c>
      <c r="B45" s="149" t="s">
        <v>408</v>
      </c>
      <c r="C45" s="150">
        <v>41394</v>
      </c>
      <c r="D45" s="151"/>
      <c r="E45" s="152"/>
      <c r="F45" s="147"/>
    </row>
    <row r="46" spans="1:6" x14ac:dyDescent="0.3">
      <c r="A46" s="148">
        <f t="shared" si="1"/>
        <v>44142</v>
      </c>
      <c r="B46" s="149" t="s">
        <v>408</v>
      </c>
      <c r="C46" s="150">
        <v>41063</v>
      </c>
      <c r="D46" s="151">
        <f>Combined_Information!AV22</f>
        <v>40212</v>
      </c>
      <c r="E46" s="152">
        <f>C46-D46</f>
        <v>851</v>
      </c>
      <c r="F46" s="147"/>
    </row>
    <row r="47" spans="1:6" x14ac:dyDescent="0.3">
      <c r="A47" s="148">
        <f t="shared" si="1"/>
        <v>44141</v>
      </c>
      <c r="B47" s="149" t="s">
        <v>408</v>
      </c>
      <c r="C47" s="150">
        <v>40638</v>
      </c>
      <c r="D47" s="151"/>
      <c r="E47" s="152"/>
      <c r="F47" s="147"/>
    </row>
    <row r="48" spans="1:6" x14ac:dyDescent="0.3">
      <c r="A48" s="148">
        <f t="shared" si="1"/>
        <v>44140</v>
      </c>
      <c r="B48" s="149" t="s">
        <v>408</v>
      </c>
      <c r="C48" s="150">
        <v>40192</v>
      </c>
      <c r="D48" s="151"/>
      <c r="E48" s="152"/>
      <c r="F48" s="147"/>
    </row>
    <row r="49" spans="1:6" x14ac:dyDescent="0.3">
      <c r="A49" s="148">
        <f t="shared" si="1"/>
        <v>44139</v>
      </c>
      <c r="B49" s="149" t="s">
        <v>408</v>
      </c>
      <c r="C49" s="150">
        <v>39747</v>
      </c>
      <c r="D49" s="151">
        <f>Combined_Information!BC22</f>
        <v>39052</v>
      </c>
      <c r="E49" s="152">
        <f>C49-D49</f>
        <v>695</v>
      </c>
      <c r="F49" s="138" t="s">
        <v>409</v>
      </c>
    </row>
    <row r="50" spans="1:6" x14ac:dyDescent="0.3">
      <c r="A50" s="148">
        <f t="shared" si="1"/>
        <v>44138</v>
      </c>
      <c r="B50" s="149" t="s">
        <v>408</v>
      </c>
      <c r="C50" s="150">
        <v>39412</v>
      </c>
      <c r="D50" s="151"/>
      <c r="E50" s="152"/>
      <c r="F50" s="147"/>
    </row>
    <row r="51" spans="1:6" x14ac:dyDescent="0.3">
      <c r="A51" s="148">
        <f t="shared" si="1"/>
        <v>44137</v>
      </c>
      <c r="B51" s="149" t="s">
        <v>408</v>
      </c>
      <c r="C51" s="150">
        <v>39059</v>
      </c>
      <c r="D51" s="151"/>
      <c r="E51" s="152"/>
      <c r="F51" s="147"/>
    </row>
    <row r="52" spans="1:6" x14ac:dyDescent="0.3">
      <c r="A52" s="148">
        <f t="shared" si="1"/>
        <v>44136</v>
      </c>
      <c r="B52" s="149" t="s">
        <v>408</v>
      </c>
      <c r="C52" s="150">
        <v>38826</v>
      </c>
      <c r="D52" s="151"/>
      <c r="E52" s="152"/>
      <c r="F52" s="147"/>
    </row>
    <row r="53" spans="1:6" x14ac:dyDescent="0.3">
      <c r="A53" s="148">
        <f t="shared" si="1"/>
        <v>44135</v>
      </c>
      <c r="B53" s="149" t="s">
        <v>408</v>
      </c>
      <c r="C53" s="150">
        <v>38618</v>
      </c>
      <c r="D53" s="151"/>
      <c r="E53" s="152"/>
      <c r="F53" s="147"/>
    </row>
    <row r="54" spans="1:6" x14ac:dyDescent="0.3">
      <c r="A54" s="148">
        <f t="shared" si="1"/>
        <v>44134</v>
      </c>
      <c r="B54" s="149" t="s">
        <v>408</v>
      </c>
      <c r="C54" s="150">
        <v>38321</v>
      </c>
      <c r="D54" s="151"/>
      <c r="E54" s="152"/>
      <c r="F54" s="147"/>
    </row>
    <row r="55" spans="1:6" x14ac:dyDescent="0.3">
      <c r="A55" s="148">
        <f t="shared" si="1"/>
        <v>44133</v>
      </c>
      <c r="B55" s="149" t="s">
        <v>408</v>
      </c>
      <c r="C55" s="150">
        <v>38122</v>
      </c>
      <c r="D55" s="151"/>
      <c r="E55" s="152"/>
      <c r="F55" s="147"/>
    </row>
    <row r="56" spans="1:6" x14ac:dyDescent="0.3">
      <c r="A56" s="148">
        <f t="shared" si="1"/>
        <v>44132</v>
      </c>
      <c r="B56" s="149" t="s">
        <v>408</v>
      </c>
      <c r="C56" s="150">
        <v>37905</v>
      </c>
      <c r="D56" s="151">
        <f>Combined_Information!BJ22</f>
        <v>37468</v>
      </c>
      <c r="E56" s="152">
        <f>C56-D56</f>
        <v>437</v>
      </c>
      <c r="F56" s="147"/>
    </row>
    <row r="57" spans="1:6" x14ac:dyDescent="0.3">
      <c r="A57" s="148">
        <f t="shared" si="1"/>
        <v>44131</v>
      </c>
      <c r="B57" s="149" t="s">
        <v>408</v>
      </c>
      <c r="C57" s="150">
        <v>37700</v>
      </c>
      <c r="D57" s="151">
        <f>Combined_Information!BQ22</f>
        <v>37406</v>
      </c>
      <c r="E57" s="152">
        <f>C57-D57</f>
        <v>294</v>
      </c>
      <c r="F57" s="147"/>
    </row>
    <row r="58" spans="1:6" x14ac:dyDescent="0.3">
      <c r="A58" s="148">
        <f t="shared" si="1"/>
        <v>44130</v>
      </c>
      <c r="B58" s="149" t="s">
        <v>408</v>
      </c>
      <c r="C58" s="150">
        <v>37479</v>
      </c>
      <c r="D58" s="151"/>
      <c r="E58" s="152"/>
      <c r="F58" s="147"/>
    </row>
    <row r="59" spans="1:6" x14ac:dyDescent="0.3">
      <c r="A59" s="148">
        <f t="shared" si="1"/>
        <v>44129</v>
      </c>
      <c r="B59" s="149" t="s">
        <v>408</v>
      </c>
      <c r="C59" s="150">
        <v>37338</v>
      </c>
      <c r="D59" s="151"/>
      <c r="E59" s="152"/>
      <c r="F59" s="147"/>
    </row>
    <row r="60" spans="1:6" x14ac:dyDescent="0.3">
      <c r="A60" s="148">
        <f t="shared" si="1"/>
        <v>44128</v>
      </c>
      <c r="B60" s="149" t="s">
        <v>408</v>
      </c>
      <c r="C60" s="150">
        <v>37210</v>
      </c>
      <c r="D60" s="151"/>
      <c r="E60" s="152"/>
      <c r="F60" s="147"/>
    </row>
    <row r="61" spans="1:6" x14ac:dyDescent="0.3">
      <c r="A61" s="148">
        <f t="shared" si="1"/>
        <v>44127</v>
      </c>
      <c r="B61" s="149" t="s">
        <v>408</v>
      </c>
      <c r="C61" s="150">
        <v>37059</v>
      </c>
      <c r="D61" s="151"/>
      <c r="E61" s="152"/>
      <c r="F61" s="147"/>
    </row>
    <row r="62" spans="1:6" x14ac:dyDescent="0.3">
      <c r="A62" s="148">
        <f t="shared" si="1"/>
        <v>44126</v>
      </c>
      <c r="B62" s="149" t="s">
        <v>408</v>
      </c>
      <c r="C62" s="150">
        <v>36968</v>
      </c>
      <c r="D62" s="151">
        <f>Combined_Information!BX22</f>
        <v>36806</v>
      </c>
      <c r="E62" s="152">
        <f>C62-D62</f>
        <v>162</v>
      </c>
      <c r="F62" s="147"/>
    </row>
    <row r="63" spans="1:6" x14ac:dyDescent="0.3">
      <c r="A63" s="148">
        <f t="shared" si="1"/>
        <v>44125</v>
      </c>
      <c r="B63" s="149" t="s">
        <v>408</v>
      </c>
      <c r="C63" s="150">
        <v>36832</v>
      </c>
      <c r="D63" s="151"/>
      <c r="E63" s="152"/>
      <c r="F63" s="147"/>
    </row>
    <row r="64" spans="1:6" x14ac:dyDescent="0.3">
      <c r="A64" s="148">
        <f t="shared" si="1"/>
        <v>44124</v>
      </c>
      <c r="B64" s="149" t="s">
        <v>408</v>
      </c>
      <c r="C64" s="150">
        <v>36705</v>
      </c>
      <c r="D64" s="151">
        <f>Combined_Information!CE22</f>
        <v>36641</v>
      </c>
      <c r="E64" s="152">
        <f>C64-D64</f>
        <v>64</v>
      </c>
      <c r="F64" s="147"/>
    </row>
    <row r="65" spans="1:6" x14ac:dyDescent="0.3">
      <c r="A65" s="148">
        <f t="shared" si="1"/>
        <v>44123</v>
      </c>
      <c r="B65" s="149" t="s">
        <v>408</v>
      </c>
      <c r="C65" s="150">
        <v>36616</v>
      </c>
      <c r="D65" s="151"/>
      <c r="E65" s="152"/>
      <c r="F65" s="147"/>
    </row>
    <row r="66" spans="1:6" x14ac:dyDescent="0.3">
      <c r="A66" s="148">
        <f t="shared" si="1"/>
        <v>44122</v>
      </c>
      <c r="B66" s="149" t="s">
        <v>408</v>
      </c>
      <c r="C66" s="150">
        <v>36543</v>
      </c>
      <c r="D66" s="151"/>
      <c r="E66" s="152"/>
      <c r="F66" s="147"/>
    </row>
    <row r="67" spans="1:6" x14ac:dyDescent="0.3">
      <c r="A67" s="148">
        <f t="shared" si="1"/>
        <v>44121</v>
      </c>
      <c r="B67" s="149" t="s">
        <v>408</v>
      </c>
      <c r="C67" s="150">
        <v>36474</v>
      </c>
      <c r="D67" s="151"/>
      <c r="E67" s="152"/>
      <c r="F67" s="147"/>
    </row>
    <row r="68" spans="1:6" x14ac:dyDescent="0.3">
      <c r="A68" s="148">
        <f t="shared" si="1"/>
        <v>44120</v>
      </c>
      <c r="B68" s="149" t="s">
        <v>408</v>
      </c>
      <c r="C68" s="150">
        <v>36427</v>
      </c>
      <c r="D68" s="151"/>
      <c r="E68" s="152"/>
      <c r="F68" s="147"/>
    </row>
    <row r="69" spans="1:6" x14ac:dyDescent="0.3">
      <c r="A69" s="148">
        <f t="shared" si="1"/>
        <v>44119</v>
      </c>
      <c r="B69" s="149" t="s">
        <v>408</v>
      </c>
      <c r="C69" s="150">
        <v>36372</v>
      </c>
      <c r="D69" s="151"/>
      <c r="E69" s="152"/>
      <c r="F69" s="147"/>
    </row>
    <row r="70" spans="1:6" x14ac:dyDescent="0.3">
      <c r="A70" s="148">
        <f t="shared" ref="A70:A89" si="2">A71+1</f>
        <v>44118</v>
      </c>
      <c r="B70" s="149" t="s">
        <v>408</v>
      </c>
      <c r="C70" s="150">
        <v>36289</v>
      </c>
      <c r="D70" s="151"/>
      <c r="E70" s="152"/>
      <c r="F70" s="147"/>
    </row>
    <row r="71" spans="1:6" x14ac:dyDescent="0.3">
      <c r="A71" s="148">
        <f t="shared" si="2"/>
        <v>44117</v>
      </c>
      <c r="B71" s="149" t="s">
        <v>408</v>
      </c>
      <c r="C71" s="150">
        <v>36246</v>
      </c>
      <c r="D71" s="151">
        <f>Combined_Information!CL22</f>
        <v>36233</v>
      </c>
      <c r="E71" s="152">
        <f>C71-D71</f>
        <v>13</v>
      </c>
      <c r="F71" s="147"/>
    </row>
    <row r="72" spans="1:6" x14ac:dyDescent="0.3">
      <c r="A72" s="148">
        <f t="shared" si="2"/>
        <v>44116</v>
      </c>
      <c r="B72" s="149" t="s">
        <v>408</v>
      </c>
      <c r="C72" s="150">
        <v>36205</v>
      </c>
      <c r="D72" s="151"/>
      <c r="E72" s="152"/>
      <c r="F72" s="147"/>
    </row>
    <row r="73" spans="1:6" x14ac:dyDescent="0.3">
      <c r="A73" s="148">
        <f t="shared" si="2"/>
        <v>44115</v>
      </c>
      <c r="B73" s="149" t="s">
        <v>408</v>
      </c>
      <c r="C73" s="150">
        <v>36166</v>
      </c>
      <c r="D73" s="151"/>
      <c r="E73" s="152"/>
      <c r="F73" s="147"/>
    </row>
    <row r="74" spans="1:6" x14ac:dyDescent="0.3">
      <c r="A74" s="148">
        <f t="shared" si="2"/>
        <v>44114</v>
      </c>
      <c r="B74" s="149" t="s">
        <v>408</v>
      </c>
      <c r="C74" s="150">
        <v>36140</v>
      </c>
      <c r="D74" s="151"/>
      <c r="E74" s="152"/>
      <c r="F74" s="147"/>
    </row>
    <row r="75" spans="1:6" x14ac:dyDescent="0.3">
      <c r="A75" s="148">
        <f t="shared" si="2"/>
        <v>44113</v>
      </c>
      <c r="B75" s="149" t="s">
        <v>408</v>
      </c>
      <c r="C75" s="150">
        <v>36111</v>
      </c>
      <c r="D75" s="151"/>
      <c r="E75" s="152"/>
      <c r="F75" s="147"/>
    </row>
    <row r="76" spans="1:6" x14ac:dyDescent="0.3">
      <c r="A76" s="148">
        <f t="shared" si="2"/>
        <v>44112</v>
      </c>
      <c r="B76" s="149" t="s">
        <v>408</v>
      </c>
      <c r="C76" s="150">
        <v>36083</v>
      </c>
      <c r="D76" s="151"/>
      <c r="E76" s="152"/>
      <c r="F76" s="147"/>
    </row>
    <row r="77" spans="1:6" x14ac:dyDescent="0.3">
      <c r="A77" s="148">
        <f t="shared" si="2"/>
        <v>44111</v>
      </c>
      <c r="B77" s="149" t="s">
        <v>408</v>
      </c>
      <c r="C77" s="150">
        <v>36061</v>
      </c>
      <c r="D77" s="151"/>
      <c r="E77" s="152"/>
      <c r="F77" s="147"/>
    </row>
    <row r="78" spans="1:6" x14ac:dyDescent="0.3">
      <c r="A78" s="148">
        <f t="shared" si="2"/>
        <v>44110</v>
      </c>
      <c r="B78" s="149" t="s">
        <v>408</v>
      </c>
      <c r="C78" s="150">
        <v>36030</v>
      </c>
      <c r="D78" s="151">
        <f>Combined_Information!CS22</f>
        <v>36051</v>
      </c>
      <c r="E78" s="152">
        <f>C78-D78</f>
        <v>-21</v>
      </c>
      <c r="F78" s="147"/>
    </row>
    <row r="79" spans="1:6" x14ac:dyDescent="0.3">
      <c r="A79" s="148">
        <f t="shared" si="2"/>
        <v>44109</v>
      </c>
      <c r="B79" s="149" t="s">
        <v>408</v>
      </c>
      <c r="C79" s="150">
        <v>36002</v>
      </c>
      <c r="D79" s="151"/>
      <c r="E79" s="152"/>
      <c r="F79" s="147"/>
    </row>
    <row r="80" spans="1:6" x14ac:dyDescent="0.3">
      <c r="A80" s="148">
        <f t="shared" si="2"/>
        <v>44108</v>
      </c>
      <c r="B80" s="149" t="s">
        <v>408</v>
      </c>
      <c r="C80" s="150">
        <v>35986</v>
      </c>
      <c r="D80" s="151">
        <f>Combined_Information!CZ22</f>
        <v>36008</v>
      </c>
      <c r="E80" s="152">
        <f>C80-D80</f>
        <v>-22</v>
      </c>
      <c r="F80" s="147"/>
    </row>
    <row r="81" spans="1:6" x14ac:dyDescent="0.3">
      <c r="A81" s="148">
        <f t="shared" si="2"/>
        <v>44107</v>
      </c>
      <c r="B81" s="149" t="s">
        <v>408</v>
      </c>
      <c r="C81" s="150">
        <v>35968</v>
      </c>
      <c r="D81" s="151"/>
      <c r="E81" s="152"/>
      <c r="F81" s="147"/>
    </row>
    <row r="82" spans="1:6" x14ac:dyDescent="0.3">
      <c r="A82" s="148">
        <f t="shared" si="2"/>
        <v>44106</v>
      </c>
      <c r="B82" s="149" t="s">
        <v>408</v>
      </c>
      <c r="C82" s="150">
        <v>35941</v>
      </c>
      <c r="D82" s="151"/>
      <c r="E82" s="152"/>
      <c r="F82" s="147"/>
    </row>
    <row r="83" spans="1:6" x14ac:dyDescent="0.3">
      <c r="A83" s="148">
        <f t="shared" si="2"/>
        <v>44105</v>
      </c>
      <c r="B83" s="149" t="s">
        <v>408</v>
      </c>
      <c r="C83" s="150">
        <v>35918</v>
      </c>
      <c r="D83" s="151"/>
      <c r="E83" s="152"/>
      <c r="F83" s="147"/>
    </row>
    <row r="84" spans="1:6" x14ac:dyDescent="0.3">
      <c r="A84" s="148">
        <f t="shared" si="2"/>
        <v>44104</v>
      </c>
      <c r="B84" s="149" t="s">
        <v>408</v>
      </c>
      <c r="C84" s="150">
        <v>35894</v>
      </c>
      <c r="D84" s="151"/>
      <c r="E84" s="152"/>
      <c r="F84" s="147"/>
    </row>
    <row r="85" spans="1:6" x14ac:dyDescent="0.3">
      <c r="A85" s="148">
        <f t="shared" si="2"/>
        <v>44103</v>
      </c>
      <c r="B85" s="149" t="s">
        <v>408</v>
      </c>
      <c r="C85" s="150">
        <v>35875</v>
      </c>
      <c r="D85" s="151">
        <f>Combined_Information!DG22</f>
        <v>35900</v>
      </c>
      <c r="E85" s="152">
        <f>C85-D85</f>
        <v>-25</v>
      </c>
      <c r="F85" s="147"/>
    </row>
    <row r="86" spans="1:6" x14ac:dyDescent="0.3">
      <c r="A86" s="148">
        <f t="shared" si="2"/>
        <v>44102</v>
      </c>
      <c r="B86" s="149" t="s">
        <v>408</v>
      </c>
      <c r="C86" s="150">
        <v>35851</v>
      </c>
      <c r="D86" s="151"/>
      <c r="E86" s="152"/>
      <c r="F86" s="147"/>
    </row>
    <row r="87" spans="1:6" x14ac:dyDescent="0.3">
      <c r="A87" s="148">
        <f t="shared" si="2"/>
        <v>44101</v>
      </c>
      <c r="B87" s="149" t="s">
        <v>408</v>
      </c>
      <c r="C87" s="150">
        <v>35835</v>
      </c>
      <c r="D87" s="151"/>
      <c r="E87" s="152"/>
      <c r="F87" s="147"/>
    </row>
    <row r="88" spans="1:6" x14ac:dyDescent="0.3">
      <c r="A88" s="148">
        <f t="shared" si="2"/>
        <v>44100</v>
      </c>
      <c r="B88" s="149" t="s">
        <v>408</v>
      </c>
      <c r="C88" s="150">
        <v>35818</v>
      </c>
      <c r="D88" s="151"/>
      <c r="E88" s="152"/>
      <c r="F88" s="147"/>
    </row>
    <row r="89" spans="1:6" x14ac:dyDescent="0.3">
      <c r="A89" s="148">
        <f t="shared" si="2"/>
        <v>44099</v>
      </c>
      <c r="B89" s="149" t="s">
        <v>408</v>
      </c>
      <c r="C89" s="150">
        <v>35801</v>
      </c>
      <c r="D89" s="151"/>
      <c r="E89" s="152"/>
      <c r="F89" s="147"/>
    </row>
    <row r="90" spans="1:6" x14ac:dyDescent="0.3">
      <c r="A90" s="148">
        <v>44098</v>
      </c>
      <c r="B90" s="149" t="s">
        <v>408</v>
      </c>
      <c r="C90" s="150">
        <v>35781</v>
      </c>
      <c r="D90" s="151"/>
      <c r="E90" s="152"/>
      <c r="F90" s="147"/>
    </row>
    <row r="91" spans="1:6" x14ac:dyDescent="0.3">
      <c r="A91" s="148">
        <v>44097</v>
      </c>
      <c r="B91" s="149" t="s">
        <v>408</v>
      </c>
      <c r="C91" s="150">
        <v>35758</v>
      </c>
      <c r="D91" s="151"/>
      <c r="E91" s="152"/>
      <c r="F91" s="147"/>
    </row>
    <row r="92" spans="1:6" x14ac:dyDescent="0.3">
      <c r="A92" s="148">
        <v>44096</v>
      </c>
      <c r="B92" s="149" t="s">
        <v>408</v>
      </c>
      <c r="C92" s="150">
        <v>35738</v>
      </c>
      <c r="D92" s="151">
        <f>Combined_Information!DN22</f>
        <v>35727</v>
      </c>
      <c r="E92" s="152">
        <f>C92-D92</f>
        <v>11</v>
      </c>
      <c r="F92" s="147"/>
    </row>
    <row r="93" spans="1:6" x14ac:dyDescent="0.3">
      <c r="A93" s="148">
        <v>44095</v>
      </c>
      <c r="B93" s="149" t="s">
        <v>408</v>
      </c>
      <c r="C93" s="150">
        <v>35724</v>
      </c>
      <c r="D93" s="151"/>
      <c r="E93" s="152"/>
      <c r="F93" s="147"/>
    </row>
    <row r="94" spans="1:6" x14ac:dyDescent="0.3">
      <c r="A94" s="148">
        <v>44094</v>
      </c>
      <c r="B94" s="149" t="s">
        <v>408</v>
      </c>
      <c r="C94" s="150">
        <v>35707</v>
      </c>
      <c r="D94" s="151"/>
      <c r="E94" s="152"/>
      <c r="F94" s="147"/>
    </row>
    <row r="95" spans="1:6" x14ac:dyDescent="0.3">
      <c r="A95" s="148">
        <v>44093</v>
      </c>
      <c r="B95" s="149" t="s">
        <v>408</v>
      </c>
      <c r="C95" s="150">
        <v>35692</v>
      </c>
      <c r="D95" s="151"/>
      <c r="E95" s="152"/>
      <c r="F95" s="147"/>
    </row>
    <row r="96" spans="1:6" x14ac:dyDescent="0.3">
      <c r="A96" s="148">
        <v>44092</v>
      </c>
      <c r="B96" s="149" t="s">
        <v>408</v>
      </c>
      <c r="C96" s="150">
        <v>35668</v>
      </c>
      <c r="D96" s="151"/>
      <c r="E96" s="152"/>
      <c r="F96" s="147"/>
    </row>
    <row r="97" spans="1:6" x14ac:dyDescent="0.3">
      <c r="A97" s="148">
        <v>44091</v>
      </c>
      <c r="B97" s="149" t="s">
        <v>408</v>
      </c>
      <c r="C97" s="150">
        <v>35658</v>
      </c>
      <c r="D97" s="151"/>
      <c r="E97" s="152"/>
      <c r="F97" s="147"/>
    </row>
    <row r="98" spans="1:6" x14ac:dyDescent="0.3">
      <c r="A98" s="148">
        <v>44090</v>
      </c>
      <c r="B98" s="149" t="s">
        <v>408</v>
      </c>
      <c r="C98" s="150">
        <v>35645</v>
      </c>
      <c r="D98" s="151"/>
      <c r="E98" s="152"/>
      <c r="F98" s="147"/>
    </row>
    <row r="99" spans="1:6" x14ac:dyDescent="0.3">
      <c r="A99" s="148">
        <v>44089</v>
      </c>
      <c r="B99" s="149" t="s">
        <v>408</v>
      </c>
      <c r="C99" s="150">
        <v>35633</v>
      </c>
      <c r="D99" s="151">
        <f>Combined_Information!DU22</f>
        <v>35641</v>
      </c>
      <c r="E99" s="152">
        <f>C99-D99</f>
        <v>-8</v>
      </c>
      <c r="F99" s="147"/>
    </row>
    <row r="100" spans="1:6" x14ac:dyDescent="0.3">
      <c r="A100" s="148">
        <v>44088</v>
      </c>
      <c r="B100" s="149" t="s">
        <v>408</v>
      </c>
      <c r="C100" s="150">
        <v>35624</v>
      </c>
      <c r="D100" s="151"/>
      <c r="E100" s="152"/>
      <c r="F100" s="147"/>
    </row>
    <row r="101" spans="1:6" x14ac:dyDescent="0.3">
      <c r="A101" s="148">
        <v>44087</v>
      </c>
      <c r="B101" s="149" t="s">
        <v>408</v>
      </c>
      <c r="C101" s="150">
        <v>35610</v>
      </c>
      <c r="D101" s="151"/>
      <c r="E101" s="152"/>
      <c r="F101" s="147"/>
    </row>
    <row r="102" spans="1:6" x14ac:dyDescent="0.3">
      <c r="A102" s="148">
        <v>44086</v>
      </c>
      <c r="B102" s="149" t="s">
        <v>408</v>
      </c>
      <c r="C102" s="150">
        <v>35603</v>
      </c>
      <c r="D102" s="151"/>
      <c r="E102" s="152"/>
      <c r="F102" s="147"/>
    </row>
    <row r="103" spans="1:6" x14ac:dyDescent="0.3">
      <c r="A103" s="148">
        <v>44085</v>
      </c>
      <c r="B103" s="149" t="s">
        <v>408</v>
      </c>
      <c r="C103" s="150">
        <v>35597</v>
      </c>
      <c r="D103" s="151"/>
      <c r="E103" s="152"/>
      <c r="F103" s="147"/>
    </row>
    <row r="104" spans="1:6" x14ac:dyDescent="0.3">
      <c r="A104" s="148">
        <v>44084</v>
      </c>
      <c r="B104" s="149" t="s">
        <v>408</v>
      </c>
      <c r="C104" s="150">
        <v>35587</v>
      </c>
      <c r="D104" s="151"/>
      <c r="E104" s="152"/>
      <c r="F104" s="147"/>
    </row>
    <row r="105" spans="1:6" x14ac:dyDescent="0.3">
      <c r="A105" s="148">
        <v>44083</v>
      </c>
      <c r="B105" s="149" t="s">
        <v>408</v>
      </c>
      <c r="C105" s="150">
        <v>35577</v>
      </c>
      <c r="D105" s="151"/>
      <c r="E105" s="152"/>
      <c r="F105" s="147"/>
    </row>
    <row r="106" spans="1:6" x14ac:dyDescent="0.3">
      <c r="A106" s="148">
        <v>44082</v>
      </c>
      <c r="B106" s="149" t="s">
        <v>408</v>
      </c>
      <c r="C106" s="150">
        <v>35563</v>
      </c>
      <c r="D106" s="151">
        <f>Combined_Information!EB22</f>
        <v>35569</v>
      </c>
      <c r="E106" s="152">
        <f>C106-D106</f>
        <v>-6</v>
      </c>
      <c r="F106" s="147"/>
    </row>
    <row r="107" spans="1:6" x14ac:dyDescent="0.3">
      <c r="A107" s="148">
        <v>44081</v>
      </c>
      <c r="B107" s="149" t="s">
        <v>408</v>
      </c>
      <c r="C107" s="150">
        <v>35553</v>
      </c>
      <c r="D107" s="151">
        <f>Combined_Information!EI22</f>
        <v>35957</v>
      </c>
      <c r="E107" s="152">
        <f>C107-D107</f>
        <v>-404</v>
      </c>
      <c r="F107" s="147"/>
    </row>
    <row r="108" spans="1:6" x14ac:dyDescent="0.3">
      <c r="A108" s="148">
        <v>44080</v>
      </c>
      <c r="B108" s="149" t="s">
        <v>408</v>
      </c>
      <c r="C108" s="150">
        <v>35541</v>
      </c>
      <c r="D108" s="151"/>
      <c r="E108" s="152"/>
      <c r="F108" s="147"/>
    </row>
    <row r="109" spans="1:6" x14ac:dyDescent="0.3">
      <c r="A109" s="148">
        <v>44079</v>
      </c>
      <c r="B109" s="149" t="s">
        <v>408</v>
      </c>
      <c r="C109" s="150">
        <v>35534</v>
      </c>
      <c r="D109" s="151"/>
      <c r="E109" s="152"/>
      <c r="F109" s="147"/>
    </row>
    <row r="110" spans="1:6" x14ac:dyDescent="0.3">
      <c r="A110" s="148">
        <v>44078</v>
      </c>
      <c r="B110" s="149" t="s">
        <v>408</v>
      </c>
      <c r="C110" s="150">
        <v>35518</v>
      </c>
      <c r="D110" s="151"/>
      <c r="E110" s="152"/>
      <c r="F110" s="147"/>
    </row>
    <row r="111" spans="1:6" x14ac:dyDescent="0.3">
      <c r="A111" s="148">
        <v>44077</v>
      </c>
      <c r="B111" s="149" t="s">
        <v>408</v>
      </c>
      <c r="C111" s="150">
        <v>35507</v>
      </c>
      <c r="D111" s="151"/>
      <c r="E111" s="152"/>
      <c r="F111" s="147"/>
    </row>
    <row r="112" spans="1:6" x14ac:dyDescent="0.3">
      <c r="A112" s="148">
        <v>44076</v>
      </c>
      <c r="B112" s="149" t="s">
        <v>408</v>
      </c>
      <c r="C112" s="150">
        <v>35497</v>
      </c>
      <c r="D112" s="151"/>
      <c r="E112" s="152"/>
      <c r="F112" s="147"/>
    </row>
    <row r="113" spans="1:6" x14ac:dyDescent="0.3">
      <c r="A113" s="148">
        <v>44075</v>
      </c>
      <c r="B113" s="149" t="s">
        <v>408</v>
      </c>
      <c r="C113" s="150">
        <v>35491</v>
      </c>
      <c r="D113" s="151">
        <f>Combined_Information!EP22</f>
        <v>35562</v>
      </c>
      <c r="E113" s="152">
        <f>C113-D113</f>
        <v>-71</v>
      </c>
      <c r="F113" s="147"/>
    </row>
    <row r="114" spans="1:6" x14ac:dyDescent="0.3">
      <c r="A114" s="148">
        <v>44074</v>
      </c>
      <c r="B114" s="149" t="s">
        <v>408</v>
      </c>
      <c r="C114" s="150">
        <v>35483</v>
      </c>
      <c r="D114" s="151"/>
      <c r="E114" s="152"/>
      <c r="F114" s="147"/>
    </row>
    <row r="115" spans="1:6" x14ac:dyDescent="0.3">
      <c r="A115" s="148">
        <v>44073</v>
      </c>
      <c r="B115" s="149" t="s">
        <v>408</v>
      </c>
      <c r="C115" s="150">
        <v>35477</v>
      </c>
      <c r="D115" s="151"/>
      <c r="E115" s="152"/>
      <c r="F115" s="147"/>
    </row>
    <row r="116" spans="1:6" x14ac:dyDescent="0.3">
      <c r="A116" s="148">
        <v>44072</v>
      </c>
      <c r="B116" s="149" t="s">
        <v>408</v>
      </c>
      <c r="C116" s="150">
        <v>35473</v>
      </c>
      <c r="D116" s="151"/>
      <c r="E116" s="152"/>
      <c r="F116" s="147"/>
    </row>
    <row r="117" spans="1:6" x14ac:dyDescent="0.3">
      <c r="A117" s="148">
        <v>44071</v>
      </c>
      <c r="B117" s="149" t="s">
        <v>408</v>
      </c>
      <c r="C117" s="150">
        <v>35472</v>
      </c>
      <c r="D117" s="151"/>
      <c r="E117" s="152"/>
      <c r="F117" s="147"/>
    </row>
    <row r="118" spans="1:6" x14ac:dyDescent="0.3">
      <c r="A118" s="148">
        <v>44070</v>
      </c>
      <c r="B118" s="149" t="s">
        <v>408</v>
      </c>
      <c r="C118" s="150">
        <v>35463</v>
      </c>
      <c r="D118" s="151"/>
      <c r="E118" s="152"/>
      <c r="F118" s="147"/>
    </row>
    <row r="119" spans="1:6" x14ac:dyDescent="0.3">
      <c r="A119" s="148">
        <v>44069</v>
      </c>
      <c r="B119" s="149" t="s">
        <v>408</v>
      </c>
      <c r="C119" s="150">
        <v>35458</v>
      </c>
      <c r="D119" s="151"/>
      <c r="E119" s="152"/>
      <c r="F119" s="147"/>
    </row>
    <row r="120" spans="1:6" x14ac:dyDescent="0.3">
      <c r="A120" s="148">
        <v>44068</v>
      </c>
      <c r="B120" s="149" t="s">
        <v>408</v>
      </c>
      <c r="C120" s="150">
        <v>35445</v>
      </c>
      <c r="D120" s="151">
        <f>Combined_Information!EW22</f>
        <v>35912</v>
      </c>
      <c r="E120" s="152">
        <f>C120-D120</f>
        <v>-467</v>
      </c>
      <c r="F120" s="138"/>
    </row>
    <row r="121" spans="1:6" x14ac:dyDescent="0.3">
      <c r="A121" s="148">
        <v>44067</v>
      </c>
      <c r="B121" s="149" t="s">
        <v>408</v>
      </c>
      <c r="C121" s="150">
        <v>35441</v>
      </c>
      <c r="D121" s="151"/>
      <c r="E121" s="152"/>
      <c r="F121" s="138"/>
    </row>
    <row r="122" spans="1:6" x14ac:dyDescent="0.3">
      <c r="A122" s="148">
        <v>44066</v>
      </c>
      <c r="B122" s="149" t="s">
        <v>408</v>
      </c>
      <c r="C122" s="150">
        <v>35437</v>
      </c>
      <c r="D122" s="151"/>
      <c r="E122" s="152"/>
      <c r="F122" s="138"/>
    </row>
    <row r="123" spans="1:6" x14ac:dyDescent="0.3">
      <c r="A123" s="148">
        <v>44065</v>
      </c>
      <c r="B123" s="149" t="s">
        <v>408</v>
      </c>
      <c r="C123" s="150">
        <v>35430</v>
      </c>
      <c r="D123" s="151"/>
      <c r="E123" s="152"/>
      <c r="F123" s="138"/>
    </row>
    <row r="124" spans="1:6" x14ac:dyDescent="0.3">
      <c r="A124" s="148">
        <v>44064</v>
      </c>
      <c r="B124" s="149" t="s">
        <v>408</v>
      </c>
      <c r="C124" s="150">
        <v>35427</v>
      </c>
      <c r="D124" s="151"/>
      <c r="E124" s="152"/>
      <c r="F124" s="138"/>
    </row>
    <row r="125" spans="1:6" x14ac:dyDescent="0.3">
      <c r="A125" s="148">
        <v>44063</v>
      </c>
      <c r="B125" s="149" t="s">
        <v>408</v>
      </c>
      <c r="C125" s="150">
        <v>35418</v>
      </c>
      <c r="D125" s="151"/>
      <c r="E125" s="152"/>
      <c r="F125" s="138"/>
    </row>
    <row r="126" spans="1:6" x14ac:dyDescent="0.3">
      <c r="A126" s="148">
        <v>44062</v>
      </c>
      <c r="B126" s="149" t="s">
        <v>408</v>
      </c>
      <c r="C126" s="150">
        <v>35412</v>
      </c>
      <c r="D126" s="151"/>
      <c r="E126" s="152"/>
      <c r="F126" s="138"/>
    </row>
    <row r="127" spans="1:6" x14ac:dyDescent="0.3">
      <c r="A127" s="148">
        <v>44061</v>
      </c>
      <c r="B127" s="149" t="s">
        <v>408</v>
      </c>
      <c r="C127" s="150">
        <v>35405</v>
      </c>
      <c r="D127" s="151">
        <f>Combined_Information!FD22</f>
        <v>35843</v>
      </c>
      <c r="E127" s="152">
        <f>C127-D127</f>
        <v>-438</v>
      </c>
      <c r="F127" s="138"/>
    </row>
    <row r="128" spans="1:6" x14ac:dyDescent="0.3">
      <c r="A128" s="148">
        <v>44060</v>
      </c>
      <c r="B128" s="149" t="s">
        <v>408</v>
      </c>
      <c r="C128" s="150">
        <v>35400</v>
      </c>
      <c r="D128" s="151"/>
      <c r="E128" s="152"/>
      <c r="F128" s="138"/>
    </row>
    <row r="129" spans="1:6" x14ac:dyDescent="0.3">
      <c r="A129" s="148">
        <v>44059</v>
      </c>
      <c r="B129" s="149" t="s">
        <v>408</v>
      </c>
      <c r="C129" s="150">
        <v>35396</v>
      </c>
      <c r="D129" s="151"/>
      <c r="E129" s="152"/>
      <c r="F129" s="138"/>
    </row>
    <row r="130" spans="1:6" x14ac:dyDescent="0.3">
      <c r="A130" s="148">
        <v>44058</v>
      </c>
      <c r="B130" s="149" t="s">
        <v>408</v>
      </c>
      <c r="C130" s="150">
        <v>35392</v>
      </c>
      <c r="D130" s="151"/>
      <c r="E130" s="152"/>
      <c r="F130" s="138" t="s">
        <v>410</v>
      </c>
    </row>
    <row r="131" spans="1:6" x14ac:dyDescent="0.3">
      <c r="A131" s="148">
        <v>44057</v>
      </c>
      <c r="B131" s="149" t="s">
        <v>408</v>
      </c>
      <c r="C131" s="150">
        <v>35234</v>
      </c>
      <c r="D131" s="151"/>
      <c r="E131" s="152"/>
      <c r="F131" s="138"/>
    </row>
    <row r="132" spans="1:6" x14ac:dyDescent="0.3">
      <c r="A132" s="148">
        <v>44056</v>
      </c>
      <c r="B132" s="149" t="s">
        <v>408</v>
      </c>
      <c r="C132" s="150">
        <v>35231</v>
      </c>
      <c r="D132" s="151"/>
      <c r="E132" s="152"/>
      <c r="F132" s="138"/>
    </row>
    <row r="133" spans="1:6" x14ac:dyDescent="0.3">
      <c r="A133" s="148">
        <v>44055</v>
      </c>
      <c r="B133" s="149" t="s">
        <v>408</v>
      </c>
      <c r="C133" s="150">
        <v>35225</v>
      </c>
      <c r="D133" s="151"/>
      <c r="E133" s="152"/>
      <c r="F133" s="138"/>
    </row>
    <row r="134" spans="1:6" x14ac:dyDescent="0.3">
      <c r="A134" s="148">
        <v>44054</v>
      </c>
      <c r="B134" s="149" t="s">
        <v>408</v>
      </c>
      <c r="C134" s="150">
        <v>35215</v>
      </c>
      <c r="D134" s="151">
        <f>Combined_Information!FK22</f>
        <v>35644</v>
      </c>
      <c r="E134" s="152">
        <f>C134-D134</f>
        <v>-429</v>
      </c>
      <c r="F134" s="138"/>
    </row>
    <row r="135" spans="1:6" x14ac:dyDescent="0.3">
      <c r="A135" s="148">
        <v>44053</v>
      </c>
      <c r="B135" s="149" t="s">
        <v>408</v>
      </c>
      <c r="C135" s="150">
        <v>35209</v>
      </c>
      <c r="D135" s="151"/>
      <c r="E135" s="152"/>
      <c r="F135" s="138"/>
    </row>
    <row r="136" spans="1:6" x14ac:dyDescent="0.3">
      <c r="A136" s="148">
        <v>44052</v>
      </c>
      <c r="B136" s="149" t="s">
        <v>408</v>
      </c>
      <c r="C136" s="150">
        <v>35205</v>
      </c>
      <c r="D136" s="151"/>
      <c r="E136" s="152"/>
      <c r="F136" s="138"/>
    </row>
    <row r="137" spans="1:6" x14ac:dyDescent="0.3">
      <c r="A137" s="148">
        <v>44051</v>
      </c>
      <c r="B137" s="149" t="s">
        <v>408</v>
      </c>
      <c r="C137" s="150">
        <v>35203</v>
      </c>
      <c r="D137" s="151"/>
      <c r="E137" s="152"/>
      <c r="F137" s="138"/>
    </row>
    <row r="138" spans="1:6" x14ac:dyDescent="0.3">
      <c r="A138" s="148">
        <v>44050</v>
      </c>
      <c r="B138" s="149" t="s">
        <v>408</v>
      </c>
      <c r="C138" s="150">
        <v>35190</v>
      </c>
      <c r="D138" s="151"/>
      <c r="E138" s="152"/>
      <c r="F138" s="138"/>
    </row>
    <row r="139" spans="1:6" x14ac:dyDescent="0.3">
      <c r="A139" s="148">
        <v>44049</v>
      </c>
      <c r="B139" s="149" t="s">
        <v>408</v>
      </c>
      <c r="C139" s="150">
        <v>35187</v>
      </c>
      <c r="D139" s="151"/>
      <c r="E139" s="152"/>
      <c r="F139" s="138"/>
    </row>
    <row r="140" spans="1:6" x14ac:dyDescent="0.3">
      <c r="A140" s="148">
        <v>44048</v>
      </c>
      <c r="B140" s="149" t="s">
        <v>408</v>
      </c>
      <c r="C140" s="150">
        <v>35181</v>
      </c>
      <c r="D140" s="151"/>
      <c r="E140" s="152"/>
      <c r="F140" s="138"/>
    </row>
    <row r="141" spans="1:6" x14ac:dyDescent="0.3">
      <c r="A141" s="148">
        <v>44047</v>
      </c>
      <c r="B141" s="149" t="s">
        <v>408</v>
      </c>
      <c r="C141" s="150">
        <v>35171</v>
      </c>
      <c r="D141" s="151">
        <f>Combined_Information!FR22</f>
        <v>34320</v>
      </c>
      <c r="E141" s="152">
        <f>C141-D141</f>
        <v>851</v>
      </c>
      <c r="F141" s="138"/>
    </row>
    <row r="142" spans="1:6" x14ac:dyDescent="0.3">
      <c r="A142" s="148">
        <v>44046</v>
      </c>
      <c r="B142" s="149" t="s">
        <v>408</v>
      </c>
      <c r="C142" s="150">
        <v>35166</v>
      </c>
      <c r="D142" s="151"/>
      <c r="E142" s="152"/>
      <c r="F142" s="138"/>
    </row>
    <row r="143" spans="1:6" x14ac:dyDescent="0.3">
      <c r="A143" s="148">
        <v>44045</v>
      </c>
      <c r="B143" s="149" t="s">
        <v>408</v>
      </c>
      <c r="C143" s="150">
        <v>35154</v>
      </c>
      <c r="D143" s="151"/>
      <c r="E143" s="152"/>
      <c r="F143" s="138"/>
    </row>
    <row r="144" spans="1:6" x14ac:dyDescent="0.3">
      <c r="A144" s="148">
        <v>44044</v>
      </c>
      <c r="B144" s="149" t="s">
        <v>408</v>
      </c>
      <c r="C144" s="150">
        <v>35146</v>
      </c>
      <c r="D144" s="151"/>
      <c r="E144" s="152"/>
      <c r="F144" s="138"/>
    </row>
    <row r="145" spans="1:6" x14ac:dyDescent="0.3">
      <c r="A145" s="148">
        <v>44043</v>
      </c>
      <c r="B145" s="149" t="s">
        <v>408</v>
      </c>
      <c r="C145" s="150">
        <v>35141</v>
      </c>
      <c r="D145" s="151"/>
      <c r="E145" s="152"/>
      <c r="F145" s="138"/>
    </row>
    <row r="146" spans="1:6" x14ac:dyDescent="0.3">
      <c r="A146" s="148">
        <v>44042</v>
      </c>
      <c r="B146" s="149" t="s">
        <v>408</v>
      </c>
      <c r="C146" s="150">
        <v>35132</v>
      </c>
      <c r="D146" s="151"/>
      <c r="E146" s="152"/>
      <c r="F146" s="138"/>
    </row>
    <row r="147" spans="1:6" x14ac:dyDescent="0.3">
      <c r="A147" s="148">
        <v>44041</v>
      </c>
      <c r="B147" s="149" t="s">
        <v>408</v>
      </c>
      <c r="C147" s="150">
        <v>35129</v>
      </c>
      <c r="D147" s="151"/>
      <c r="E147" s="152"/>
      <c r="F147" s="138"/>
    </row>
    <row r="148" spans="1:6" x14ac:dyDescent="0.3">
      <c r="A148" s="148">
        <v>44040</v>
      </c>
      <c r="B148" s="149" t="s">
        <v>408</v>
      </c>
      <c r="C148" s="150">
        <v>35123</v>
      </c>
      <c r="D148" s="151">
        <f>Combined_Information!FY22</f>
        <v>34211</v>
      </c>
      <c r="E148" s="152">
        <f>C148-D148</f>
        <v>912</v>
      </c>
      <c r="F148" s="138"/>
    </row>
    <row r="149" spans="1:6" x14ac:dyDescent="0.3">
      <c r="A149" s="148">
        <v>44039</v>
      </c>
      <c r="B149" s="149" t="s">
        <v>408</v>
      </c>
      <c r="C149" s="150">
        <v>35112</v>
      </c>
      <c r="D149" s="151"/>
      <c r="E149" s="152"/>
      <c r="F149" s="138"/>
    </row>
    <row r="150" spans="1:6" x14ac:dyDescent="0.3">
      <c r="A150" s="148">
        <v>44038</v>
      </c>
      <c r="B150" s="149" t="s">
        <v>408</v>
      </c>
      <c r="C150" s="150">
        <v>35107</v>
      </c>
      <c r="D150" s="151"/>
      <c r="E150" s="152"/>
      <c r="F150" s="138"/>
    </row>
    <row r="151" spans="1:6" x14ac:dyDescent="0.3">
      <c r="A151" s="148">
        <v>44037</v>
      </c>
      <c r="B151" s="149" t="s">
        <v>408</v>
      </c>
      <c r="C151" s="150">
        <v>35102</v>
      </c>
      <c r="D151" s="151"/>
      <c r="E151" s="152"/>
      <c r="F151" s="138"/>
    </row>
    <row r="152" spans="1:6" x14ac:dyDescent="0.3">
      <c r="A152" s="148">
        <v>44036</v>
      </c>
      <c r="B152" s="149" t="s">
        <v>408</v>
      </c>
      <c r="C152" s="150">
        <v>35097</v>
      </c>
      <c r="D152" s="151"/>
      <c r="E152" s="152"/>
      <c r="F152" s="138"/>
    </row>
    <row r="153" spans="1:6" x14ac:dyDescent="0.3">
      <c r="A153" s="148">
        <v>44035</v>
      </c>
      <c r="B153" s="149" t="s">
        <v>408</v>
      </c>
      <c r="C153" s="150">
        <v>35092</v>
      </c>
      <c r="D153" s="151"/>
      <c r="E153" s="152"/>
      <c r="F153" s="138"/>
    </row>
    <row r="154" spans="1:6" x14ac:dyDescent="0.3">
      <c r="A154" s="148">
        <v>44034</v>
      </c>
      <c r="B154" s="149" t="s">
        <v>408</v>
      </c>
      <c r="C154" s="150">
        <v>35082</v>
      </c>
      <c r="D154" s="151">
        <f>Combined_Information!GF22</f>
        <v>34142</v>
      </c>
      <c r="E154" s="152">
        <f>C154-D154</f>
        <v>940</v>
      </c>
      <c r="F154" s="138"/>
    </row>
    <row r="155" spans="1:6" x14ac:dyDescent="0.3">
      <c r="A155" s="148">
        <v>44033</v>
      </c>
      <c r="B155" s="149" t="s">
        <v>408</v>
      </c>
      <c r="C155" s="150">
        <v>35073</v>
      </c>
      <c r="D155" s="151">
        <f>Combined_Information!GM22</f>
        <v>34066</v>
      </c>
      <c r="E155" s="153">
        <f>C155-D155</f>
        <v>1007</v>
      </c>
      <c r="F155" s="138"/>
    </row>
    <row r="156" spans="1:6" x14ac:dyDescent="0.3">
      <c r="A156" s="148">
        <v>44032</v>
      </c>
      <c r="B156" s="149" t="s">
        <v>408</v>
      </c>
      <c r="C156" s="150">
        <v>35058</v>
      </c>
      <c r="D156" s="154"/>
      <c r="E156" s="155"/>
      <c r="F156" s="138"/>
    </row>
    <row r="157" spans="1:6" x14ac:dyDescent="0.3">
      <c r="A157" s="148">
        <v>44031</v>
      </c>
      <c r="B157" s="149" t="s">
        <v>408</v>
      </c>
      <c r="C157" s="150">
        <v>35045</v>
      </c>
      <c r="D157" s="154"/>
      <c r="E157" s="155"/>
      <c r="F157" s="138"/>
    </row>
    <row r="158" spans="1:6" x14ac:dyDescent="0.3">
      <c r="A158" s="148">
        <v>44030</v>
      </c>
      <c r="B158" s="149" t="s">
        <v>408</v>
      </c>
      <c r="C158" s="150">
        <v>35042</v>
      </c>
      <c r="D158" s="154"/>
      <c r="E158" s="155"/>
      <c r="F158" s="138"/>
    </row>
    <row r="159" spans="1:6" x14ac:dyDescent="0.3">
      <c r="A159" s="148">
        <v>44029</v>
      </c>
      <c r="B159" s="149" t="s">
        <v>408</v>
      </c>
      <c r="C159" s="150">
        <v>35028</v>
      </c>
      <c r="D159" s="154"/>
      <c r="E159" s="155"/>
      <c r="F159" s="138"/>
    </row>
    <row r="160" spans="1:6" x14ac:dyDescent="0.3">
      <c r="A160" s="148">
        <v>44028</v>
      </c>
      <c r="B160" s="149" t="s">
        <v>408</v>
      </c>
      <c r="C160" s="150">
        <v>35017</v>
      </c>
      <c r="D160" s="154"/>
      <c r="E160" s="155"/>
      <c r="F160" s="138"/>
    </row>
    <row r="161" spans="1:6" x14ac:dyDescent="0.3">
      <c r="A161" s="148">
        <v>44027</v>
      </c>
      <c r="B161" s="149" t="s">
        <v>408</v>
      </c>
      <c r="C161" s="150">
        <v>34997</v>
      </c>
      <c r="D161" s="154"/>
      <c r="E161" s="155"/>
      <c r="F161" s="138"/>
    </row>
    <row r="162" spans="1:6" x14ac:dyDescent="0.3">
      <c r="A162" s="148">
        <v>44026</v>
      </c>
      <c r="B162" s="149" t="s">
        <v>408</v>
      </c>
      <c r="C162" s="150">
        <v>34984</v>
      </c>
      <c r="D162" s="151">
        <f>Combined_Information!GM22</f>
        <v>34066</v>
      </c>
      <c r="E162" s="152">
        <f>C162-D162</f>
        <v>918</v>
      </c>
      <c r="F162" s="138"/>
    </row>
    <row r="163" spans="1:6" x14ac:dyDescent="0.3">
      <c r="A163" s="148">
        <v>44025</v>
      </c>
      <c r="B163" s="149" t="s">
        <v>408</v>
      </c>
      <c r="C163" s="150">
        <v>34967</v>
      </c>
      <c r="D163" s="154"/>
      <c r="E163" s="155"/>
      <c r="F163" s="138"/>
    </row>
    <row r="164" spans="1:6" x14ac:dyDescent="0.3">
      <c r="A164" s="148">
        <v>44024</v>
      </c>
      <c r="B164" s="149" t="s">
        <v>408</v>
      </c>
      <c r="C164" s="150">
        <v>34954</v>
      </c>
      <c r="D164" s="154"/>
      <c r="E164" s="155"/>
      <c r="F164" s="138"/>
    </row>
    <row r="165" spans="1:6" x14ac:dyDescent="0.3">
      <c r="A165" s="148">
        <v>44023</v>
      </c>
      <c r="B165" s="149" t="s">
        <v>408</v>
      </c>
      <c r="C165" s="150">
        <v>34945</v>
      </c>
      <c r="D165" s="154"/>
      <c r="E165" s="155"/>
      <c r="F165" s="138"/>
    </row>
    <row r="166" spans="1:6" x14ac:dyDescent="0.3">
      <c r="A166" s="148">
        <v>44022</v>
      </c>
      <c r="B166" s="149" t="s">
        <v>408</v>
      </c>
      <c r="C166" s="150">
        <v>34938</v>
      </c>
      <c r="D166" s="154"/>
      <c r="E166" s="155"/>
      <c r="F166" s="138"/>
    </row>
    <row r="167" spans="1:6" x14ac:dyDescent="0.3">
      <c r="A167" s="148">
        <v>44021</v>
      </c>
      <c r="B167" s="149" t="s">
        <v>408</v>
      </c>
      <c r="C167" s="150">
        <v>34926</v>
      </c>
      <c r="D167" s="151">
        <f>Combined_Information!GT22</f>
        <v>34026</v>
      </c>
      <c r="E167" s="152">
        <f>C167-D167</f>
        <v>900</v>
      </c>
      <c r="F167" s="138"/>
    </row>
    <row r="168" spans="1:6" x14ac:dyDescent="0.3">
      <c r="A168" s="148">
        <v>44020</v>
      </c>
      <c r="B168" s="149" t="s">
        <v>408</v>
      </c>
      <c r="C168" s="150">
        <v>34914</v>
      </c>
      <c r="D168" s="154"/>
      <c r="E168" s="155"/>
      <c r="F168" s="138"/>
    </row>
    <row r="169" spans="1:6" x14ac:dyDescent="0.3">
      <c r="A169" s="148">
        <v>44019</v>
      </c>
      <c r="B169" s="149" t="s">
        <v>408</v>
      </c>
      <c r="C169" s="150">
        <v>34899</v>
      </c>
      <c r="D169" s="151">
        <f>Combined_Information!HA22</f>
        <v>33951</v>
      </c>
      <c r="E169" s="152">
        <f>C169-D169</f>
        <v>948</v>
      </c>
      <c r="F169" s="138"/>
    </row>
    <row r="170" spans="1:6" x14ac:dyDescent="0.3">
      <c r="A170" s="148">
        <v>44018</v>
      </c>
      <c r="B170" s="149" t="s">
        <v>408</v>
      </c>
      <c r="C170" s="150">
        <v>34869</v>
      </c>
      <c r="D170" s="154"/>
      <c r="E170" s="155"/>
      <c r="F170" s="138"/>
    </row>
    <row r="171" spans="1:6" x14ac:dyDescent="0.3">
      <c r="A171" s="148">
        <v>44017</v>
      </c>
      <c r="B171" s="149" t="s">
        <v>408</v>
      </c>
      <c r="C171" s="150">
        <v>34861</v>
      </c>
      <c r="D171" s="154"/>
      <c r="E171" s="155"/>
      <c r="F171" s="138"/>
    </row>
    <row r="172" spans="1:6" x14ac:dyDescent="0.3">
      <c r="A172" s="148">
        <v>44016</v>
      </c>
      <c r="B172" s="149" t="s">
        <v>408</v>
      </c>
      <c r="C172" s="150">
        <v>34854</v>
      </c>
      <c r="D172" s="154"/>
      <c r="E172" s="155"/>
      <c r="F172" s="138"/>
    </row>
    <row r="173" spans="1:6" x14ac:dyDescent="0.3">
      <c r="A173" s="148">
        <v>44015</v>
      </c>
      <c r="B173" s="149" t="s">
        <v>408</v>
      </c>
      <c r="C173" s="150">
        <v>34833</v>
      </c>
      <c r="D173" s="154"/>
      <c r="E173" s="155"/>
      <c r="F173" s="138"/>
    </row>
    <row r="174" spans="1:6" x14ac:dyDescent="0.3">
      <c r="A174" s="148">
        <v>44014</v>
      </c>
      <c r="B174" s="149" t="s">
        <v>408</v>
      </c>
      <c r="C174" s="150">
        <v>34818</v>
      </c>
      <c r="D174" s="154"/>
      <c r="E174" s="155"/>
      <c r="F174" s="138"/>
    </row>
    <row r="175" spans="1:6" x14ac:dyDescent="0.3">
      <c r="A175" s="148">
        <v>44013</v>
      </c>
      <c r="B175" s="149" t="s">
        <v>408</v>
      </c>
      <c r="C175" s="150">
        <v>34788</v>
      </c>
      <c r="D175" s="154"/>
      <c r="E175" s="155"/>
      <c r="F175" s="138"/>
    </row>
    <row r="176" spans="1:6" x14ac:dyDescent="0.3">
      <c r="A176" s="148">
        <v>44012</v>
      </c>
      <c r="B176" s="149" t="s">
        <v>408</v>
      </c>
      <c r="C176" s="150">
        <v>34767</v>
      </c>
      <c r="D176" s="151">
        <f>Combined_Information!HH22</f>
        <v>33736</v>
      </c>
      <c r="E176" s="152">
        <f>C176-D176</f>
        <v>1031</v>
      </c>
      <c r="F176" s="138"/>
    </row>
    <row r="177" spans="1:6" x14ac:dyDescent="0.3">
      <c r="A177" s="148">
        <v>44011</v>
      </c>
      <c r="B177" s="149" t="s">
        <v>408</v>
      </c>
      <c r="C177" s="150">
        <v>34744</v>
      </c>
      <c r="D177" s="154"/>
      <c r="E177" s="155"/>
      <c r="F177" s="138"/>
    </row>
    <row r="178" spans="1:6" x14ac:dyDescent="0.3">
      <c r="A178" s="148">
        <v>44010</v>
      </c>
      <c r="B178" s="149" t="s">
        <v>408</v>
      </c>
      <c r="C178" s="150">
        <v>34738</v>
      </c>
      <c r="D178" s="154"/>
      <c r="E178" s="155"/>
      <c r="F178" s="138"/>
    </row>
    <row r="179" spans="1:6" x14ac:dyDescent="0.3">
      <c r="A179" s="148">
        <v>44009</v>
      </c>
      <c r="B179" s="149" t="s">
        <v>408</v>
      </c>
      <c r="C179" s="150">
        <v>34716</v>
      </c>
      <c r="D179" s="154"/>
      <c r="E179" s="155"/>
      <c r="F179" s="138"/>
    </row>
    <row r="180" spans="1:6" x14ac:dyDescent="0.3">
      <c r="A180" s="148">
        <v>44008</v>
      </c>
      <c r="B180" s="149" t="s">
        <v>408</v>
      </c>
      <c r="C180" s="150">
        <v>34708</v>
      </c>
      <c r="D180" s="154"/>
      <c r="E180" s="155"/>
      <c r="F180" s="138"/>
    </row>
    <row r="181" spans="1:6" x14ac:dyDescent="0.3">
      <c r="A181" s="148">
        <v>44007</v>
      </c>
      <c r="B181" s="149" t="s">
        <v>408</v>
      </c>
      <c r="C181" s="150">
        <v>34678</v>
      </c>
      <c r="D181" s="151">
        <f>Combined_Information!HO22</f>
        <v>33532</v>
      </c>
      <c r="E181" s="152">
        <f>C181-D181</f>
        <v>1146</v>
      </c>
      <c r="F181" s="138"/>
    </row>
    <row r="182" spans="1:6" x14ac:dyDescent="0.3">
      <c r="A182" s="148">
        <v>44006</v>
      </c>
      <c r="B182" s="149" t="s">
        <v>408</v>
      </c>
      <c r="C182" s="150">
        <v>34644</v>
      </c>
      <c r="D182" s="154"/>
      <c r="E182" s="155"/>
      <c r="F182" s="138" t="s">
        <v>411</v>
      </c>
    </row>
    <row r="183" spans="1:6" x14ac:dyDescent="0.3">
      <c r="A183" s="148">
        <v>44005</v>
      </c>
      <c r="B183" s="149" t="s">
        <v>408</v>
      </c>
      <c r="C183" s="150">
        <v>34675</v>
      </c>
      <c r="D183" s="151">
        <f>Combined_Information!HV22</f>
        <v>33542</v>
      </c>
      <c r="E183" s="152">
        <f>C183-D183</f>
        <v>1133</v>
      </c>
      <c r="F183" s="138"/>
    </row>
    <row r="184" spans="1:6" x14ac:dyDescent="0.3">
      <c r="A184" s="148">
        <v>44004</v>
      </c>
      <c r="B184" s="149" t="s">
        <v>408</v>
      </c>
      <c r="C184" s="150">
        <v>34657</v>
      </c>
      <c r="D184" s="151">
        <f>Combined_Information!IC22</f>
        <v>33498</v>
      </c>
      <c r="E184" s="152">
        <f>C184-D184</f>
        <v>1159</v>
      </c>
      <c r="F184" s="138"/>
    </row>
    <row r="185" spans="1:6" x14ac:dyDescent="0.3">
      <c r="A185" s="148">
        <v>44003</v>
      </c>
      <c r="B185" s="149" t="s">
        <v>408</v>
      </c>
      <c r="C185" s="150">
        <v>34634</v>
      </c>
      <c r="D185" s="151"/>
      <c r="E185" s="152"/>
      <c r="F185" s="138"/>
    </row>
    <row r="186" spans="1:6" x14ac:dyDescent="0.3">
      <c r="A186" s="148">
        <v>44002</v>
      </c>
      <c r="B186" s="149" t="s">
        <v>408</v>
      </c>
      <c r="C186" s="150">
        <v>34610</v>
      </c>
      <c r="D186" s="151"/>
      <c r="E186" s="152"/>
      <c r="F186" s="138"/>
    </row>
    <row r="187" spans="1:6" x14ac:dyDescent="0.3">
      <c r="A187" s="148">
        <v>44001</v>
      </c>
      <c r="B187" s="149" t="s">
        <v>408</v>
      </c>
      <c r="C187" s="150">
        <v>34561</v>
      </c>
      <c r="D187" s="151">
        <f>Combined_Information!IJ22</f>
        <v>33369</v>
      </c>
      <c r="E187" s="152">
        <f>C187-D187</f>
        <v>1192</v>
      </c>
      <c r="F187" s="138"/>
    </row>
    <row r="188" spans="1:6" x14ac:dyDescent="0.3">
      <c r="A188" s="148">
        <v>44000</v>
      </c>
      <c r="B188" s="149" t="s">
        <v>408</v>
      </c>
      <c r="C188" s="150">
        <v>34514</v>
      </c>
      <c r="D188" s="151">
        <f>Combined_Information!IQ22</f>
        <v>33309</v>
      </c>
      <c r="E188" s="152">
        <f>C188-D188</f>
        <v>1205</v>
      </c>
      <c r="F188" s="138"/>
    </row>
    <row r="189" spans="1:6" x14ac:dyDescent="0.3">
      <c r="A189" s="148">
        <v>43999</v>
      </c>
      <c r="B189" s="149" t="s">
        <v>408</v>
      </c>
      <c r="C189" s="150">
        <v>34448</v>
      </c>
      <c r="D189" s="151"/>
      <c r="E189" s="152"/>
      <c r="F189" s="138"/>
    </row>
    <row r="190" spans="1:6" x14ac:dyDescent="0.3">
      <c r="A190" s="148">
        <v>43998</v>
      </c>
      <c r="B190" s="149" t="s">
        <v>408</v>
      </c>
      <c r="C190" s="150">
        <v>34405</v>
      </c>
      <c r="D190" s="151">
        <f>Combined_Information!IX22</f>
        <v>33209</v>
      </c>
      <c r="E190" s="152">
        <f>C190-D190</f>
        <v>1196</v>
      </c>
      <c r="F190" s="138"/>
    </row>
    <row r="191" spans="1:6" x14ac:dyDescent="0.3">
      <c r="A191" s="148">
        <v>43997</v>
      </c>
      <c r="B191" s="149" t="s">
        <v>408</v>
      </c>
      <c r="C191" s="150">
        <v>34371</v>
      </c>
      <c r="D191" s="151">
        <f>Combined_Information!JE22</f>
        <v>33168</v>
      </c>
      <c r="E191" s="152">
        <f>C191-D191</f>
        <v>1203</v>
      </c>
      <c r="F191" s="138"/>
    </row>
    <row r="192" spans="1:6" x14ac:dyDescent="0.3">
      <c r="A192" s="148">
        <v>43996</v>
      </c>
      <c r="B192" s="149" t="s">
        <v>408</v>
      </c>
      <c r="C192" s="150">
        <v>34345</v>
      </c>
      <c r="D192" s="151"/>
      <c r="E192" s="152"/>
      <c r="F192" s="138"/>
    </row>
    <row r="193" spans="1:6" x14ac:dyDescent="0.3">
      <c r="A193" s="148">
        <v>43995</v>
      </c>
      <c r="B193" s="149" t="s">
        <v>408</v>
      </c>
      <c r="C193" s="150">
        <v>34301</v>
      </c>
      <c r="D193" s="151"/>
      <c r="E193" s="152"/>
      <c r="F193" s="138" t="s">
        <v>412</v>
      </c>
    </row>
    <row r="194" spans="1:6" x14ac:dyDescent="0.3">
      <c r="A194" s="148">
        <v>43994</v>
      </c>
      <c r="B194" s="149" t="s">
        <v>408</v>
      </c>
      <c r="C194" s="150">
        <v>34223</v>
      </c>
      <c r="D194" s="151"/>
      <c r="E194" s="152"/>
      <c r="F194" s="138"/>
    </row>
    <row r="195" spans="1:6" x14ac:dyDescent="0.3">
      <c r="A195" s="148">
        <v>43993</v>
      </c>
      <c r="B195" s="149" t="s">
        <v>408</v>
      </c>
      <c r="C195" s="150">
        <v>34167</v>
      </c>
      <c r="D195" s="151">
        <f>Combined_Information!JL22</f>
        <v>32938</v>
      </c>
      <c r="E195" s="152">
        <f>C195-D195</f>
        <v>1229</v>
      </c>
      <c r="F195" s="138"/>
    </row>
    <row r="196" spans="1:6" x14ac:dyDescent="0.3">
      <c r="A196" s="148">
        <v>43992</v>
      </c>
      <c r="B196" s="149" t="s">
        <v>408</v>
      </c>
      <c r="C196" s="150">
        <v>34114</v>
      </c>
      <c r="D196" s="151">
        <f>Combined_Information!JS22</f>
        <v>32867</v>
      </c>
      <c r="E196" s="152">
        <f>C196-D196</f>
        <v>1247</v>
      </c>
      <c r="F196" s="138"/>
    </row>
    <row r="197" spans="1:6" x14ac:dyDescent="0.3">
      <c r="A197" s="148">
        <v>43991</v>
      </c>
      <c r="B197" s="149" t="s">
        <v>408</v>
      </c>
      <c r="C197" s="150">
        <v>34043</v>
      </c>
      <c r="D197" s="151">
        <f>Combined_Information!JZ22</f>
        <v>32825</v>
      </c>
      <c r="E197" s="152">
        <f>C197-D197</f>
        <v>1218</v>
      </c>
      <c r="F197" s="138"/>
    </row>
    <row r="198" spans="1:6" x14ac:dyDescent="0.3">
      <c r="A198" s="148">
        <v>43990</v>
      </c>
      <c r="B198" s="149" t="s">
        <v>408</v>
      </c>
      <c r="C198" s="150">
        <v>33964</v>
      </c>
      <c r="D198" s="151">
        <f>Combined_Information!KG22</f>
        <v>32722</v>
      </c>
      <c r="E198" s="152">
        <f>C198-D198</f>
        <v>1242</v>
      </c>
      <c r="F198" s="138"/>
    </row>
    <row r="199" spans="1:6" x14ac:dyDescent="0.3">
      <c r="A199" s="148">
        <v>43989</v>
      </c>
      <c r="B199" s="149" t="s">
        <v>408</v>
      </c>
      <c r="C199" s="150">
        <v>33899</v>
      </c>
      <c r="D199" s="151"/>
      <c r="E199" s="152"/>
      <c r="F199" s="138"/>
    </row>
    <row r="200" spans="1:6" x14ac:dyDescent="0.3">
      <c r="A200" s="148">
        <v>43988</v>
      </c>
      <c r="B200" s="149" t="s">
        <v>408</v>
      </c>
      <c r="C200" s="150">
        <v>33846</v>
      </c>
      <c r="D200" s="151"/>
      <c r="E200" s="152"/>
      <c r="F200" s="138"/>
    </row>
    <row r="201" spans="1:6" x14ac:dyDescent="0.3">
      <c r="A201" s="148">
        <v>43987</v>
      </c>
      <c r="B201" s="149" t="s">
        <v>408</v>
      </c>
      <c r="C201" s="150">
        <v>33774</v>
      </c>
      <c r="D201" s="151"/>
      <c r="E201" s="152"/>
      <c r="F201" s="138"/>
    </row>
    <row r="202" spans="1:6" x14ac:dyDescent="0.3">
      <c r="A202" s="148">
        <v>43986</v>
      </c>
      <c r="B202" s="149" t="s">
        <v>408</v>
      </c>
      <c r="C202" s="150">
        <v>33689</v>
      </c>
      <c r="D202" s="151">
        <f>Combined_Information!KN22</f>
        <v>32448</v>
      </c>
      <c r="E202" s="152">
        <f>C202-D202</f>
        <v>1241</v>
      </c>
      <c r="F202" s="138"/>
    </row>
    <row r="203" spans="1:6" x14ac:dyDescent="0.3">
      <c r="A203" s="148">
        <v>43985</v>
      </c>
      <c r="B203" s="149" t="s">
        <v>408</v>
      </c>
      <c r="C203" s="150">
        <v>33601</v>
      </c>
      <c r="D203" s="151">
        <f>Combined_Information!KU22</f>
        <v>32354</v>
      </c>
      <c r="E203" s="152">
        <f>C203-D203</f>
        <v>1247</v>
      </c>
      <c r="F203" s="138"/>
    </row>
    <row r="204" spans="1:6" x14ac:dyDescent="0.3">
      <c r="A204" s="148">
        <v>43984</v>
      </c>
      <c r="B204" s="149" t="s">
        <v>408</v>
      </c>
      <c r="C204" s="150">
        <v>33530</v>
      </c>
      <c r="D204" s="151"/>
      <c r="E204" s="152"/>
      <c r="F204" s="138"/>
    </row>
    <row r="205" spans="1:6" x14ac:dyDescent="0.3">
      <c r="A205" s="148">
        <v>43983</v>
      </c>
      <c r="B205" s="149" t="s">
        <v>408</v>
      </c>
      <c r="C205" s="150">
        <v>33475</v>
      </c>
      <c r="D205" s="151">
        <f>Combined_Information!LB22</f>
        <v>32235</v>
      </c>
      <c r="E205" s="152">
        <f>C205-D205</f>
        <v>1240</v>
      </c>
      <c r="F205" s="138"/>
    </row>
    <row r="206" spans="1:6" x14ac:dyDescent="0.3">
      <c r="A206" s="148">
        <v>43982</v>
      </c>
      <c r="B206" s="149" t="s">
        <v>408</v>
      </c>
      <c r="C206" s="150">
        <v>33415</v>
      </c>
      <c r="D206" s="151"/>
      <c r="E206" s="152"/>
      <c r="F206" s="138"/>
    </row>
    <row r="207" spans="1:6" x14ac:dyDescent="0.3">
      <c r="A207" s="148">
        <v>43981</v>
      </c>
      <c r="B207" s="149" t="s">
        <v>408</v>
      </c>
      <c r="C207" s="150">
        <v>33340</v>
      </c>
      <c r="D207" s="151"/>
      <c r="E207" s="152"/>
      <c r="F207" s="138"/>
    </row>
    <row r="208" spans="1:6" x14ac:dyDescent="0.3">
      <c r="A208" s="148">
        <v>43980</v>
      </c>
      <c r="B208" s="149" t="s">
        <v>408</v>
      </c>
      <c r="C208" s="150">
        <v>33229</v>
      </c>
      <c r="D208" s="151">
        <f>Combined_Information!LI22</f>
        <v>31936</v>
      </c>
      <c r="E208" s="152">
        <f>C208-D208</f>
        <v>1293</v>
      </c>
      <c r="F208" s="138"/>
    </row>
    <row r="209" spans="1:6" x14ac:dyDescent="0.3">
      <c r="A209" s="148">
        <v>43979</v>
      </c>
      <c r="B209" s="149" t="s">
        <v>408</v>
      </c>
      <c r="C209" s="150">
        <v>33142</v>
      </c>
      <c r="D209" s="151">
        <f>Combined_Information!LP22</f>
        <v>31851</v>
      </c>
      <c r="E209" s="152">
        <f>C209-D209</f>
        <v>1291</v>
      </c>
      <c r="F209" s="138"/>
    </row>
    <row r="210" spans="1:6" x14ac:dyDescent="0.3">
      <c r="A210" s="148">
        <v>43978</v>
      </c>
      <c r="B210" s="149" t="s">
        <v>408</v>
      </c>
      <c r="C210" s="150">
        <v>33072</v>
      </c>
      <c r="D210" s="151"/>
      <c r="E210" s="152"/>
      <c r="F210" s="138"/>
    </row>
    <row r="211" spans="1:6" x14ac:dyDescent="0.3">
      <c r="A211" s="148">
        <v>43977</v>
      </c>
      <c r="B211" s="149" t="s">
        <v>408</v>
      </c>
      <c r="C211" s="150">
        <v>32955</v>
      </c>
      <c r="D211" s="151"/>
      <c r="E211" s="152"/>
      <c r="F211" s="138"/>
    </row>
    <row r="212" spans="1:6" x14ac:dyDescent="0.3">
      <c r="A212" s="148">
        <v>43976</v>
      </c>
      <c r="B212" s="149" t="s">
        <v>408</v>
      </c>
      <c r="C212" s="150">
        <v>32877</v>
      </c>
      <c r="D212" s="151">
        <f>Combined_Information!MD22</f>
        <v>31546</v>
      </c>
      <c r="E212" s="152">
        <f>C212-D212</f>
        <v>1331</v>
      </c>
      <c r="F212" s="138"/>
    </row>
    <row r="213" spans="1:6" x14ac:dyDescent="0.3">
      <c r="A213" s="148">
        <v>43975</v>
      </c>
      <c r="B213" s="149" t="s">
        <v>408</v>
      </c>
      <c r="C213" s="150">
        <v>32785</v>
      </c>
      <c r="D213" s="151"/>
      <c r="E213" s="152"/>
      <c r="F213" s="138" t="s">
        <v>413</v>
      </c>
    </row>
    <row r="214" spans="1:6" x14ac:dyDescent="0.3">
      <c r="A214" s="148">
        <v>43974</v>
      </c>
      <c r="B214" s="149" t="s">
        <v>408</v>
      </c>
      <c r="C214" s="150">
        <v>32735</v>
      </c>
      <c r="D214" s="151"/>
      <c r="E214" s="152"/>
      <c r="F214" s="138"/>
    </row>
    <row r="215" spans="1:6" x14ac:dyDescent="0.3">
      <c r="A215" s="148">
        <v>43973</v>
      </c>
      <c r="B215" s="149" t="s">
        <v>408</v>
      </c>
      <c r="C215" s="150">
        <v>32616</v>
      </c>
      <c r="D215" s="151">
        <f>Combined_Information!MK22</f>
        <v>31248</v>
      </c>
      <c r="E215" s="152">
        <f>C215-D215</f>
        <v>1368</v>
      </c>
      <c r="F215" s="138"/>
    </row>
    <row r="216" spans="1:6" x14ac:dyDescent="0.3">
      <c r="A216" s="148">
        <v>43972</v>
      </c>
      <c r="B216" s="149" t="s">
        <v>408</v>
      </c>
      <c r="C216" s="150">
        <v>32486</v>
      </c>
      <c r="D216" s="151">
        <f>Combined_Information!MR22</f>
        <v>31096</v>
      </c>
      <c r="E216" s="152">
        <f>C216-D216</f>
        <v>1390</v>
      </c>
      <c r="F216" s="138"/>
    </row>
    <row r="217" spans="1:6" x14ac:dyDescent="0.3">
      <c r="A217" s="148">
        <v>43971</v>
      </c>
      <c r="B217" s="149" t="s">
        <v>408</v>
      </c>
      <c r="C217" s="150">
        <v>32330</v>
      </c>
      <c r="D217" s="154"/>
      <c r="E217" s="155"/>
      <c r="F217" s="138"/>
    </row>
    <row r="218" spans="1:6" x14ac:dyDescent="0.3">
      <c r="A218" s="148">
        <v>43970</v>
      </c>
      <c r="B218" s="149" t="s">
        <v>408</v>
      </c>
      <c r="C218" s="150">
        <v>32169</v>
      </c>
      <c r="D218" s="151"/>
      <c r="E218" s="152"/>
      <c r="F218" s="138"/>
    </row>
    <row r="219" spans="1:6" x14ac:dyDescent="0.3">
      <c r="A219" s="148">
        <v>43969</v>
      </c>
      <c r="B219" s="149" t="s">
        <v>408</v>
      </c>
      <c r="C219" s="150">
        <v>32007</v>
      </c>
      <c r="D219" s="151">
        <f>Combined_Information!MY22</f>
        <v>30332</v>
      </c>
      <c r="E219" s="152">
        <f>C219-D219</f>
        <v>1675</v>
      </c>
      <c r="F219" s="138"/>
    </row>
    <row r="220" spans="1:6" x14ac:dyDescent="0.3">
      <c r="A220" s="148">
        <v>43968</v>
      </c>
      <c r="B220" s="149" t="s">
        <v>408</v>
      </c>
      <c r="C220" s="150">
        <v>31908</v>
      </c>
      <c r="D220" s="154"/>
      <c r="E220" s="155"/>
      <c r="F220" s="138"/>
    </row>
    <row r="221" spans="1:6" x14ac:dyDescent="0.3">
      <c r="A221" s="148">
        <v>43967</v>
      </c>
      <c r="B221" s="149" t="s">
        <v>408</v>
      </c>
      <c r="C221" s="150">
        <v>31763</v>
      </c>
      <c r="D221" s="154"/>
      <c r="E221" s="155"/>
      <c r="F221" s="138"/>
    </row>
    <row r="222" spans="1:6" x14ac:dyDescent="0.3">
      <c r="A222" s="148">
        <v>43966</v>
      </c>
      <c r="B222" s="149" t="s">
        <v>408</v>
      </c>
      <c r="C222" s="150">
        <v>31610</v>
      </c>
      <c r="D222" s="151">
        <f>Combined_Information!NF22</f>
        <v>29884</v>
      </c>
      <c r="E222" s="152">
        <f>C222-D222</f>
        <v>1726</v>
      </c>
      <c r="F222" s="138"/>
    </row>
    <row r="223" spans="1:6" x14ac:dyDescent="0.3">
      <c r="A223" s="148">
        <v>43965</v>
      </c>
      <c r="B223" s="149" t="s">
        <v>408</v>
      </c>
      <c r="C223" s="150">
        <v>31368</v>
      </c>
      <c r="D223" s="151">
        <f>Combined_Information!NM22</f>
        <v>29691</v>
      </c>
      <c r="E223" s="152">
        <f>C223-D223</f>
        <v>1677</v>
      </c>
      <c r="F223" s="138"/>
    </row>
    <row r="224" spans="1:6" x14ac:dyDescent="0.3">
      <c r="A224" s="148">
        <v>43964</v>
      </c>
      <c r="B224" s="149" t="s">
        <v>408</v>
      </c>
      <c r="C224" s="150">
        <v>31106</v>
      </c>
      <c r="D224" s="151">
        <f>Combined_Information!NT22</f>
        <v>29525</v>
      </c>
      <c r="E224" s="152">
        <f>C224-D224</f>
        <v>1581</v>
      </c>
      <c r="F224" s="138"/>
    </row>
    <row r="225" spans="1:6" x14ac:dyDescent="0.3">
      <c r="A225" s="148">
        <v>43963</v>
      </c>
      <c r="B225" s="149" t="s">
        <v>408</v>
      </c>
      <c r="C225" s="150">
        <v>30911</v>
      </c>
      <c r="D225" s="154"/>
      <c r="E225" s="155"/>
      <c r="F225" s="138"/>
    </row>
    <row r="226" spans="1:6" x14ac:dyDescent="0.3">
      <c r="A226" s="148">
        <v>43962</v>
      </c>
      <c r="B226" s="149" t="s">
        <v>408</v>
      </c>
      <c r="C226" s="150">
        <v>30739</v>
      </c>
      <c r="D226" s="151">
        <f>Combined_Information!OA22</f>
        <v>28903</v>
      </c>
      <c r="E226" s="152">
        <f>C226-D226</f>
        <v>1836</v>
      </c>
      <c r="F226" s="138"/>
    </row>
    <row r="227" spans="1:6" x14ac:dyDescent="0.3">
      <c r="A227" s="148">
        <v>43961</v>
      </c>
      <c r="B227" s="149" t="s">
        <v>408</v>
      </c>
      <c r="C227" s="150">
        <v>30560</v>
      </c>
      <c r="D227" s="154"/>
      <c r="E227" s="156"/>
      <c r="F227" s="138"/>
    </row>
    <row r="228" spans="1:6" x14ac:dyDescent="0.3">
      <c r="A228" s="148">
        <v>43960</v>
      </c>
      <c r="B228" s="149" t="s">
        <v>408</v>
      </c>
      <c r="C228" s="150">
        <v>30395</v>
      </c>
      <c r="D228" s="154"/>
      <c r="E228" s="155"/>
      <c r="F228" s="138"/>
    </row>
    <row r="229" spans="1:6" x14ac:dyDescent="0.3">
      <c r="A229" s="148">
        <v>43959</v>
      </c>
      <c r="B229" s="149" t="s">
        <v>408</v>
      </c>
      <c r="C229" s="150">
        <v>30201</v>
      </c>
      <c r="D229" s="151">
        <f>Combined_Information!OH22</f>
        <v>28274</v>
      </c>
      <c r="E229" s="152">
        <f>C229-D229</f>
        <v>1927</v>
      </c>
      <c r="F229" s="138"/>
    </row>
    <row r="230" spans="1:6" x14ac:dyDescent="0.3">
      <c r="A230" s="148">
        <v>43958</v>
      </c>
      <c r="B230" s="149" t="s">
        <v>408</v>
      </c>
      <c r="C230" s="150">
        <v>29958</v>
      </c>
      <c r="D230" s="151">
        <f>Combined_Information!OO22</f>
        <v>27955</v>
      </c>
      <c r="E230" s="152">
        <f>C230-D230</f>
        <v>2003</v>
      </c>
      <c r="F230" s="138"/>
    </row>
    <row r="231" spans="1:6" x14ac:dyDescent="0.3">
      <c r="A231" s="148">
        <v>43957</v>
      </c>
      <c r="B231" s="149" t="s">
        <v>408</v>
      </c>
      <c r="C231" s="150">
        <v>29684</v>
      </c>
      <c r="D231" s="151">
        <f>Combined_Information!OV22</f>
        <v>27402</v>
      </c>
      <c r="E231" s="152">
        <f>C231-D231</f>
        <v>2282</v>
      </c>
      <c r="F231" s="138"/>
    </row>
    <row r="232" spans="1:6" x14ac:dyDescent="0.3">
      <c r="A232" s="148">
        <v>43956</v>
      </c>
      <c r="B232" s="149" t="s">
        <v>408</v>
      </c>
      <c r="C232" s="150">
        <v>29315</v>
      </c>
      <c r="D232" s="151"/>
      <c r="E232" s="152"/>
      <c r="F232" s="138"/>
    </row>
    <row r="233" spans="1:6" x14ac:dyDescent="0.3">
      <c r="A233" s="148">
        <v>43955</v>
      </c>
      <c r="B233" s="149" t="s">
        <v>408</v>
      </c>
      <c r="C233" s="150">
        <v>29079</v>
      </c>
      <c r="D233" s="151">
        <f>Combined_Information!PC22</f>
        <v>26892</v>
      </c>
      <c r="E233" s="152">
        <f>C233-D233</f>
        <v>2187</v>
      </c>
      <c r="F233" s="138"/>
    </row>
    <row r="234" spans="1:6" x14ac:dyDescent="0.3">
      <c r="A234" s="148">
        <v>43954</v>
      </c>
      <c r="B234" s="149" t="s">
        <v>408</v>
      </c>
      <c r="C234" s="150">
        <v>28884</v>
      </c>
      <c r="D234" s="154"/>
      <c r="E234" s="155"/>
      <c r="F234" s="138"/>
    </row>
    <row r="235" spans="1:6" x14ac:dyDescent="0.3">
      <c r="A235" s="148">
        <v>43953</v>
      </c>
      <c r="B235" s="149" t="s">
        <v>408</v>
      </c>
      <c r="C235" s="150">
        <v>28710</v>
      </c>
      <c r="D235" s="154"/>
      <c r="E235" s="155"/>
      <c r="F235" s="138" t="s">
        <v>62</v>
      </c>
    </row>
    <row r="236" spans="1:6" x14ac:dyDescent="0.3">
      <c r="A236" s="148">
        <v>43952</v>
      </c>
      <c r="B236" s="149" t="s">
        <v>408</v>
      </c>
      <c r="C236" s="157">
        <v>28236</v>
      </c>
      <c r="D236" s="158">
        <f>Combined_Information!PJ22</f>
        <v>26049</v>
      </c>
      <c r="E236" s="152">
        <f>C236-D236</f>
        <v>2187</v>
      </c>
    </row>
    <row r="237" spans="1:6" x14ac:dyDescent="0.3">
      <c r="A237" s="148">
        <v>43951</v>
      </c>
      <c r="B237" s="149" t="s">
        <v>408</v>
      </c>
      <c r="C237" s="157">
        <v>27967</v>
      </c>
      <c r="D237" s="158"/>
      <c r="E237" s="152"/>
    </row>
    <row r="238" spans="1:6" x14ac:dyDescent="0.3">
      <c r="A238" s="148">
        <v>43950</v>
      </c>
      <c r="B238" s="149" t="s">
        <v>408</v>
      </c>
      <c r="C238" s="157">
        <v>27682</v>
      </c>
      <c r="D238" s="158">
        <f>Combined_Information!PQ22</f>
        <v>25452</v>
      </c>
      <c r="E238" s="152">
        <f>C238-D238</f>
        <v>2230</v>
      </c>
    </row>
    <row r="239" spans="1:6" x14ac:dyDescent="0.3">
      <c r="A239" s="148">
        <v>43949</v>
      </c>
      <c r="B239" s="149" t="s">
        <v>408</v>
      </c>
      <c r="C239" s="157">
        <v>27359</v>
      </c>
      <c r="D239" s="158">
        <f>Combined_Information!PX22</f>
        <v>25215</v>
      </c>
      <c r="E239" s="156"/>
    </row>
    <row r="240" spans="1:6" x14ac:dyDescent="0.3">
      <c r="A240" s="148">
        <v>43948</v>
      </c>
      <c r="B240" s="149" t="s">
        <v>408</v>
      </c>
      <c r="C240" s="159">
        <v>26977</v>
      </c>
      <c r="D240" s="160">
        <f>Combined_Information!QE22</f>
        <v>24780</v>
      </c>
      <c r="E240" s="152">
        <f>C240-D240</f>
        <v>2197</v>
      </c>
    </row>
    <row r="241" spans="1:5" x14ac:dyDescent="0.3">
      <c r="A241" s="148">
        <v>43947</v>
      </c>
      <c r="B241" s="149" t="s">
        <v>408</v>
      </c>
      <c r="C241" s="159">
        <v>26664</v>
      </c>
      <c r="D241" s="159"/>
      <c r="E241" s="152"/>
    </row>
    <row r="242" spans="1:5" x14ac:dyDescent="0.3">
      <c r="A242" s="148">
        <v>43946</v>
      </c>
      <c r="B242" s="149" t="s">
        <v>408</v>
      </c>
      <c r="C242" s="159">
        <v>26384</v>
      </c>
      <c r="D242" s="159"/>
      <c r="E242" s="152"/>
    </row>
    <row r="243" spans="1:5" x14ac:dyDescent="0.3">
      <c r="A243" s="148">
        <v>43945</v>
      </c>
      <c r="B243" s="149" t="s">
        <v>408</v>
      </c>
      <c r="C243" s="159">
        <v>25969</v>
      </c>
      <c r="D243" s="160">
        <f>Combined_Information!QL22</f>
        <v>23576</v>
      </c>
      <c r="E243" s="152">
        <f>C243-D243</f>
        <v>2393</v>
      </c>
    </row>
    <row r="244" spans="1:5" x14ac:dyDescent="0.3">
      <c r="A244" s="148">
        <v>43944</v>
      </c>
      <c r="B244" s="149" t="s">
        <v>408</v>
      </c>
      <c r="C244" s="159">
        <v>25549</v>
      </c>
      <c r="D244" s="160">
        <f>Combined_Information!QS22</f>
        <v>23188</v>
      </c>
      <c r="E244" s="152">
        <f>C244-D244</f>
        <v>2361</v>
      </c>
    </row>
    <row r="245" spans="1:5" x14ac:dyDescent="0.3">
      <c r="A245" s="148">
        <v>43943</v>
      </c>
      <c r="B245" s="149" t="s">
        <v>408</v>
      </c>
      <c r="C245" s="159">
        <v>25085</v>
      </c>
      <c r="D245" s="161">
        <f>Combined_Information!QZ22</f>
        <v>22586</v>
      </c>
      <c r="E245" s="152">
        <f>C245-D245</f>
        <v>2499</v>
      </c>
    </row>
    <row r="246" spans="1:5" x14ac:dyDescent="0.3">
      <c r="A246" s="148">
        <v>43942</v>
      </c>
      <c r="B246" s="149" t="s">
        <v>408</v>
      </c>
      <c r="C246" s="162">
        <v>24648</v>
      </c>
      <c r="D246" s="163"/>
      <c r="E246" s="164"/>
    </row>
    <row r="247" spans="1:5" x14ac:dyDescent="0.3">
      <c r="A247" s="148">
        <v>43941</v>
      </c>
      <c r="B247" s="149" t="s">
        <v>408</v>
      </c>
      <c r="C247" s="162">
        <v>24114</v>
      </c>
      <c r="D247" s="161">
        <f>Combined_Information!RG22</f>
        <v>21551</v>
      </c>
      <c r="E247" s="152">
        <f>C247-D247</f>
        <v>2563</v>
      </c>
    </row>
    <row r="248" spans="1:5" x14ac:dyDescent="0.3">
      <c r="A248" s="148">
        <v>43940</v>
      </c>
      <c r="B248" s="149" t="s">
        <v>408</v>
      </c>
      <c r="C248" s="162">
        <v>23660</v>
      </c>
      <c r="D248" s="159"/>
      <c r="E248" s="152"/>
    </row>
    <row r="249" spans="1:5" x14ac:dyDescent="0.3">
      <c r="A249" s="148">
        <v>43939</v>
      </c>
      <c r="B249" s="149" t="s">
        <v>408</v>
      </c>
      <c r="C249" s="162">
        <v>23227</v>
      </c>
      <c r="D249" s="159"/>
      <c r="E249" s="152"/>
    </row>
    <row r="250" spans="1:5" x14ac:dyDescent="0.3">
      <c r="A250" s="148">
        <v>43938</v>
      </c>
      <c r="B250" s="149" t="s">
        <v>408</v>
      </c>
      <c r="C250" s="162">
        <v>22745</v>
      </c>
      <c r="D250" s="160">
        <f>Combined_Information!RN22</f>
        <v>20531</v>
      </c>
      <c r="E250" s="152">
        <f>C250-D250</f>
        <v>2214</v>
      </c>
    </row>
    <row r="251" spans="1:5" x14ac:dyDescent="0.3">
      <c r="A251" s="148">
        <v>43937</v>
      </c>
      <c r="B251" s="149" t="s">
        <v>408</v>
      </c>
      <c r="C251" s="162">
        <v>22170</v>
      </c>
      <c r="D251" s="160">
        <f>Combined_Information!RU22</f>
        <v>19996</v>
      </c>
      <c r="E251" s="152">
        <f>C251-D251</f>
        <v>2174</v>
      </c>
    </row>
    <row r="252" spans="1:5" x14ac:dyDescent="0.3">
      <c r="A252" s="148">
        <v>43936</v>
      </c>
      <c r="B252" s="149" t="s">
        <v>408</v>
      </c>
      <c r="C252" s="162">
        <v>21645</v>
      </c>
      <c r="D252" s="160">
        <f>Combined_Information!SB22</f>
        <v>19508</v>
      </c>
      <c r="E252" s="152">
        <f>C252-D252</f>
        <v>2137</v>
      </c>
    </row>
    <row r="253" spans="1:5" x14ac:dyDescent="0.3">
      <c r="A253" s="148">
        <v>43935</v>
      </c>
      <c r="B253" s="149" t="s">
        <v>408</v>
      </c>
      <c r="C253" s="162">
        <v>21067</v>
      </c>
      <c r="D253" s="159"/>
      <c r="E253" s="152"/>
    </row>
    <row r="254" spans="1:5" x14ac:dyDescent="0.3">
      <c r="A254" s="148">
        <v>43934</v>
      </c>
      <c r="B254" s="149" t="s">
        <v>408</v>
      </c>
      <c r="C254" s="162">
        <v>20465</v>
      </c>
      <c r="D254" s="160">
        <f>Combined_Information!SI22</f>
        <v>18641</v>
      </c>
      <c r="E254" s="152">
        <f t="shared" ref="E254:E284" si="3">C254-D254</f>
        <v>1824</v>
      </c>
    </row>
    <row r="255" spans="1:5" x14ac:dyDescent="0.3">
      <c r="A255" s="148">
        <v>43933</v>
      </c>
      <c r="B255" s="149" t="s">
        <v>408</v>
      </c>
      <c r="C255" s="162">
        <v>19899</v>
      </c>
      <c r="D255" s="160">
        <f>Combined_Information!SP22</f>
        <v>18366</v>
      </c>
      <c r="E255" s="152">
        <f t="shared" si="3"/>
        <v>1533</v>
      </c>
    </row>
    <row r="256" spans="1:5" x14ac:dyDescent="0.3">
      <c r="A256" s="148">
        <v>43932</v>
      </c>
      <c r="B256" s="149" t="s">
        <v>408</v>
      </c>
      <c r="C256" s="162">
        <v>19468</v>
      </c>
      <c r="D256" s="160">
        <f>Combined_Information!SW22</f>
        <v>17916</v>
      </c>
      <c r="E256" s="152">
        <f t="shared" si="3"/>
        <v>1552</v>
      </c>
    </row>
    <row r="257" spans="1:5" x14ac:dyDescent="0.3">
      <c r="A257" s="148">
        <v>43931</v>
      </c>
      <c r="B257" s="149" t="s">
        <v>408</v>
      </c>
      <c r="C257" s="162">
        <v>18849</v>
      </c>
      <c r="D257" s="160">
        <f>Combined_Information!TD22</f>
        <v>17364</v>
      </c>
      <c r="E257" s="152">
        <f t="shared" si="3"/>
        <v>1485</v>
      </c>
    </row>
    <row r="258" spans="1:5" x14ac:dyDescent="0.3">
      <c r="A258" s="148">
        <v>43930</v>
      </c>
      <c r="B258" s="149" t="s">
        <v>408</v>
      </c>
      <c r="C258" s="162">
        <v>18279</v>
      </c>
      <c r="D258" s="160">
        <f>Combined_Information!TK22</f>
        <v>16654</v>
      </c>
      <c r="E258" s="152">
        <f t="shared" si="3"/>
        <v>1625</v>
      </c>
    </row>
    <row r="259" spans="1:5" x14ac:dyDescent="0.3">
      <c r="A259" s="148">
        <v>43929</v>
      </c>
      <c r="B259" s="149" t="s">
        <v>408</v>
      </c>
      <c r="C259" s="162">
        <v>17669</v>
      </c>
      <c r="D259" s="160">
        <f>Combined_Information!TR22</f>
        <v>16162</v>
      </c>
      <c r="E259" s="152">
        <f t="shared" si="3"/>
        <v>1507</v>
      </c>
    </row>
    <row r="260" spans="1:5" x14ac:dyDescent="0.3">
      <c r="A260" s="148">
        <v>43928</v>
      </c>
      <c r="B260" s="149" t="s">
        <v>408</v>
      </c>
      <c r="C260" s="162">
        <v>17127</v>
      </c>
      <c r="D260" s="160">
        <f>Combined_Information!TY22</f>
        <v>15571</v>
      </c>
      <c r="E260" s="152">
        <f t="shared" si="3"/>
        <v>1556</v>
      </c>
    </row>
    <row r="261" spans="1:5" x14ac:dyDescent="0.3">
      <c r="A261" s="148">
        <v>43927</v>
      </c>
      <c r="B261" s="149" t="s">
        <v>408</v>
      </c>
      <c r="C261" s="162">
        <v>16523</v>
      </c>
      <c r="D261" s="160">
        <f>Combined_Information!UF22</f>
        <v>14860</v>
      </c>
      <c r="E261" s="152">
        <f t="shared" si="3"/>
        <v>1663</v>
      </c>
    </row>
    <row r="262" spans="1:5" x14ac:dyDescent="0.3">
      <c r="A262" s="148">
        <v>43926</v>
      </c>
      <c r="B262" s="149" t="s">
        <v>408</v>
      </c>
      <c r="C262" s="162">
        <v>15887</v>
      </c>
      <c r="D262" s="160">
        <f>Combined_Information!UM22</f>
        <v>14381</v>
      </c>
      <c r="E262" s="152">
        <f t="shared" si="3"/>
        <v>1506</v>
      </c>
    </row>
    <row r="263" spans="1:5" x14ac:dyDescent="0.3">
      <c r="A263" s="148">
        <v>43925</v>
      </c>
      <c r="B263" s="149" t="s">
        <v>408</v>
      </c>
      <c r="C263" s="162">
        <v>15362</v>
      </c>
      <c r="D263" s="160">
        <f>Combined_Information!UT22</f>
        <v>13828</v>
      </c>
      <c r="E263" s="152">
        <f t="shared" si="3"/>
        <v>1534</v>
      </c>
    </row>
    <row r="264" spans="1:5" x14ac:dyDescent="0.3">
      <c r="A264" s="148">
        <v>43924</v>
      </c>
      <c r="B264" s="149" t="s">
        <v>408</v>
      </c>
      <c r="C264" s="162">
        <v>14681</v>
      </c>
      <c r="D264" s="160">
        <f>Combined_Information!VA22</f>
        <v>13241</v>
      </c>
      <c r="E264" s="152">
        <f t="shared" si="3"/>
        <v>1440</v>
      </c>
    </row>
    <row r="265" spans="1:5" x14ac:dyDescent="0.3">
      <c r="A265" s="148">
        <v>43923</v>
      </c>
      <c r="B265" s="149" t="s">
        <v>408</v>
      </c>
      <c r="C265" s="162">
        <v>13915</v>
      </c>
      <c r="D265" s="160">
        <f>Combined_Information!VH22</f>
        <v>12550</v>
      </c>
      <c r="E265" s="152">
        <f t="shared" si="3"/>
        <v>1365</v>
      </c>
    </row>
    <row r="266" spans="1:5" x14ac:dyDescent="0.3">
      <c r="A266" s="148">
        <v>43922</v>
      </c>
      <c r="B266" s="149" t="s">
        <v>408</v>
      </c>
      <c r="C266" s="162">
        <v>13155</v>
      </c>
      <c r="D266" s="160">
        <f>Combined_Information!VO22</f>
        <v>11857</v>
      </c>
      <c r="E266" s="152">
        <f t="shared" si="3"/>
        <v>1298</v>
      </c>
    </row>
    <row r="267" spans="1:5" x14ac:dyDescent="0.3">
      <c r="A267" s="148">
        <v>43921</v>
      </c>
      <c r="B267" s="149" t="s">
        <v>408</v>
      </c>
      <c r="C267" s="162">
        <v>12428</v>
      </c>
      <c r="D267" s="160">
        <f>Combined_Information!VV22</f>
        <v>10943</v>
      </c>
      <c r="E267" s="152">
        <f t="shared" si="3"/>
        <v>1485</v>
      </c>
    </row>
    <row r="268" spans="1:5" x14ac:dyDescent="0.3">
      <c r="A268" s="148">
        <v>43920</v>
      </c>
      <c r="B268" s="149" t="s">
        <v>408</v>
      </c>
      <c r="C268" s="159">
        <v>11591</v>
      </c>
      <c r="D268" s="160">
        <f>Combined_Information!WC22</f>
        <v>10026</v>
      </c>
      <c r="E268" s="152">
        <f t="shared" si="3"/>
        <v>1565</v>
      </c>
    </row>
    <row r="269" spans="1:5" x14ac:dyDescent="0.3">
      <c r="A269" s="148">
        <v>43919</v>
      </c>
      <c r="B269" s="149" t="s">
        <v>408</v>
      </c>
      <c r="C269" s="159">
        <v>10779</v>
      </c>
      <c r="D269" s="160">
        <f>Combined_Information!WJ22</f>
        <v>9220</v>
      </c>
      <c r="E269" s="152">
        <f t="shared" si="3"/>
        <v>1559</v>
      </c>
    </row>
    <row r="270" spans="1:5" x14ac:dyDescent="0.3">
      <c r="A270" s="148">
        <v>43918</v>
      </c>
      <c r="B270" s="149" t="s">
        <v>408</v>
      </c>
      <c r="C270" s="159">
        <v>10023</v>
      </c>
      <c r="D270" s="160">
        <f>Combined_Information!WQ22</f>
        <v>8460</v>
      </c>
      <c r="E270" s="152">
        <f t="shared" si="3"/>
        <v>1563</v>
      </c>
    </row>
    <row r="271" spans="1:5" x14ac:dyDescent="0.3">
      <c r="A271" s="148">
        <v>43917</v>
      </c>
      <c r="B271" s="149" t="s">
        <v>408</v>
      </c>
      <c r="C271" s="159">
        <v>9134</v>
      </c>
      <c r="D271" s="160">
        <f>Combined_Information!WX22</f>
        <v>7590</v>
      </c>
      <c r="E271" s="152">
        <f t="shared" si="3"/>
        <v>1544</v>
      </c>
    </row>
    <row r="272" spans="1:5" x14ac:dyDescent="0.3">
      <c r="A272" s="148">
        <v>43916</v>
      </c>
      <c r="B272" s="149" t="s">
        <v>408</v>
      </c>
      <c r="C272" s="165">
        <v>8165</v>
      </c>
      <c r="D272" s="160">
        <f>Combined_Information!XE22</f>
        <v>6801</v>
      </c>
      <c r="E272" s="152">
        <f t="shared" si="3"/>
        <v>1364</v>
      </c>
    </row>
    <row r="273" spans="1:5" x14ac:dyDescent="0.3">
      <c r="A273" s="148">
        <v>43915</v>
      </c>
      <c r="B273" s="149" t="s">
        <v>408</v>
      </c>
      <c r="C273" s="165">
        <v>7503</v>
      </c>
      <c r="D273" s="160">
        <f>Combined_Information!XL22</f>
        <v>6157</v>
      </c>
      <c r="E273" s="152">
        <f t="shared" si="3"/>
        <v>1346</v>
      </c>
    </row>
    <row r="274" spans="1:5" x14ac:dyDescent="0.3">
      <c r="A274" s="148">
        <v>43914</v>
      </c>
      <c r="B274" s="149" t="s">
        <v>408</v>
      </c>
      <c r="C274" s="165">
        <v>6820</v>
      </c>
      <c r="D274" s="160">
        <f>Combined_Information!XS22</f>
        <v>5542</v>
      </c>
      <c r="E274" s="152">
        <f t="shared" si="3"/>
        <v>1278</v>
      </c>
    </row>
    <row r="275" spans="1:5" x14ac:dyDescent="0.3">
      <c r="A275" s="148">
        <v>43913</v>
      </c>
      <c r="B275" s="149" t="s">
        <v>408</v>
      </c>
      <c r="C275" s="165">
        <v>6077</v>
      </c>
      <c r="D275" s="160">
        <f>Combined_Information!XZ22</f>
        <v>5019</v>
      </c>
      <c r="E275" s="152">
        <f t="shared" si="3"/>
        <v>1058</v>
      </c>
    </row>
    <row r="276" spans="1:5" x14ac:dyDescent="0.3">
      <c r="A276" s="148">
        <v>43912</v>
      </c>
      <c r="B276" s="149" t="s">
        <v>408</v>
      </c>
      <c r="C276" s="165">
        <v>5476</v>
      </c>
      <c r="D276" s="160">
        <f>Combined_Information!YG22</f>
        <v>4465</v>
      </c>
      <c r="E276" s="152">
        <f t="shared" si="3"/>
        <v>1011</v>
      </c>
    </row>
    <row r="277" spans="1:5" x14ac:dyDescent="0.3">
      <c r="A277" s="148">
        <v>43911</v>
      </c>
      <c r="B277" s="149" t="s">
        <v>408</v>
      </c>
      <c r="C277" s="165">
        <v>4825</v>
      </c>
      <c r="D277" s="160">
        <f>Combined_Information!YN22</f>
        <v>3770</v>
      </c>
      <c r="E277" s="152">
        <f t="shared" si="3"/>
        <v>1055</v>
      </c>
    </row>
    <row r="278" spans="1:5" x14ac:dyDescent="0.3">
      <c r="A278" s="148">
        <v>43910</v>
      </c>
      <c r="B278" s="149" t="s">
        <v>408</v>
      </c>
      <c r="C278" s="165">
        <v>4032</v>
      </c>
      <c r="D278" s="160">
        <f>Combined_Information!YU22</f>
        <v>3200</v>
      </c>
      <c r="E278" s="152">
        <f t="shared" si="3"/>
        <v>832</v>
      </c>
    </row>
    <row r="279" spans="1:5" x14ac:dyDescent="0.3">
      <c r="A279" s="148">
        <v>43909</v>
      </c>
      <c r="B279" s="149" t="s">
        <v>408</v>
      </c>
      <c r="C279" s="165">
        <v>3405</v>
      </c>
      <c r="D279" s="160">
        <f>Combined_Information!ZB22</f>
        <v>3047</v>
      </c>
      <c r="E279" s="152">
        <f t="shared" si="3"/>
        <v>358</v>
      </c>
    </row>
    <row r="280" spans="1:5" x14ac:dyDescent="0.3">
      <c r="A280" s="148">
        <v>43908</v>
      </c>
      <c r="B280" s="149" t="s">
        <v>408</v>
      </c>
      <c r="C280" s="165">
        <v>2978</v>
      </c>
      <c r="D280" s="160">
        <f>Combined_Information!ZI22</f>
        <v>2390</v>
      </c>
      <c r="E280" s="152">
        <f t="shared" si="3"/>
        <v>588</v>
      </c>
    </row>
    <row r="281" spans="1:5" x14ac:dyDescent="0.3">
      <c r="A281" s="148">
        <v>43907</v>
      </c>
      <c r="B281" s="149" t="s">
        <v>408</v>
      </c>
      <c r="C281" s="165">
        <v>2503</v>
      </c>
      <c r="D281" s="160">
        <f>Combined_Information!ZP22</f>
        <v>2003</v>
      </c>
      <c r="E281" s="152">
        <f t="shared" si="3"/>
        <v>500</v>
      </c>
    </row>
    <row r="282" spans="1:5" x14ac:dyDescent="0.3">
      <c r="A282" s="148">
        <v>43906</v>
      </c>
      <c r="B282" s="149" t="s">
        <v>408</v>
      </c>
      <c r="C282" s="165">
        <v>2158</v>
      </c>
      <c r="D282" s="160">
        <f>Combined_Information!ZW22</f>
        <v>1697</v>
      </c>
      <c r="E282" s="152">
        <f t="shared" si="3"/>
        <v>461</v>
      </c>
    </row>
    <row r="283" spans="1:5" x14ac:dyDescent="0.3">
      <c r="A283" s="148">
        <v>43905</v>
      </c>
      <c r="B283" s="149" t="s">
        <v>408</v>
      </c>
      <c r="C283" s="165">
        <v>1809</v>
      </c>
      <c r="D283" s="160">
        <f>Combined_Information!AAD22</f>
        <v>1625</v>
      </c>
      <c r="E283" s="152">
        <f t="shared" si="3"/>
        <v>184</v>
      </c>
    </row>
    <row r="284" spans="1:5" x14ac:dyDescent="0.3">
      <c r="A284" s="148">
        <v>43904</v>
      </c>
      <c r="B284" s="149" t="s">
        <v>408</v>
      </c>
      <c r="C284" s="165">
        <v>1441</v>
      </c>
      <c r="D284" s="160">
        <f>Combined_Information!AAK22</f>
        <v>1235</v>
      </c>
      <c r="E284" s="152">
        <f t="shared" si="3"/>
        <v>206</v>
      </c>
    </row>
    <row r="285" spans="1:5" x14ac:dyDescent="0.3">
      <c r="A285" s="148">
        <v>43903</v>
      </c>
      <c r="B285" s="149" t="s">
        <v>408</v>
      </c>
      <c r="C285" s="165">
        <v>1266</v>
      </c>
      <c r="D285" s="159"/>
      <c r="E285" s="152"/>
    </row>
    <row r="286" spans="1:5" x14ac:dyDescent="0.3">
      <c r="A286" s="148">
        <v>43902</v>
      </c>
      <c r="B286" s="149" t="s">
        <v>408</v>
      </c>
      <c r="C286" s="165">
        <v>1016</v>
      </c>
      <c r="D286" s="160">
        <f>Combined_Information!AAR22</f>
        <v>803</v>
      </c>
      <c r="E286" s="152">
        <f>C286-D286</f>
        <v>213</v>
      </c>
    </row>
    <row r="287" spans="1:5" x14ac:dyDescent="0.3">
      <c r="A287" s="148">
        <v>43901</v>
      </c>
      <c r="B287" s="149" t="s">
        <v>408</v>
      </c>
      <c r="C287" s="165">
        <v>827</v>
      </c>
      <c r="D287" s="159"/>
      <c r="E287" s="152">
        <f>C287-D287</f>
        <v>827</v>
      </c>
    </row>
    <row r="288" spans="1:5" x14ac:dyDescent="0.3">
      <c r="A288" s="148">
        <v>43900</v>
      </c>
      <c r="B288" s="149" t="s">
        <v>408</v>
      </c>
      <c r="C288" s="165">
        <v>631</v>
      </c>
      <c r="D288" s="159"/>
      <c r="E288" s="152">
        <f>C288-D288</f>
        <v>631</v>
      </c>
    </row>
    <row r="289" spans="1:9" x14ac:dyDescent="0.3">
      <c r="A289" s="148">
        <v>43899</v>
      </c>
      <c r="B289" s="149" t="s">
        <v>408</v>
      </c>
      <c r="C289" s="165">
        <v>463</v>
      </c>
      <c r="D289" s="160">
        <f>Combined_Information!AAY22</f>
        <v>357</v>
      </c>
      <c r="E289" s="152">
        <f>C289-D289</f>
        <v>106</v>
      </c>
    </row>
    <row r="290" spans="1:9" x14ac:dyDescent="0.3">
      <c r="A290" s="148">
        <v>43898</v>
      </c>
      <c r="B290" s="149" t="s">
        <v>408</v>
      </c>
      <c r="C290" s="165">
        <v>366</v>
      </c>
      <c r="D290" s="159"/>
      <c r="E290" s="152"/>
    </row>
    <row r="291" spans="1:9" x14ac:dyDescent="0.3">
      <c r="A291" s="148">
        <v>43897</v>
      </c>
      <c r="B291" s="149" t="s">
        <v>408</v>
      </c>
      <c r="C291" s="165">
        <v>233</v>
      </c>
      <c r="D291" s="159"/>
      <c r="E291" s="152"/>
    </row>
    <row r="292" spans="1:9" x14ac:dyDescent="0.3">
      <c r="A292" s="148">
        <v>43896</v>
      </c>
      <c r="B292" s="149" t="s">
        <v>408</v>
      </c>
      <c r="C292" s="165">
        <v>197</v>
      </c>
      <c r="D292" s="159"/>
      <c r="E292" s="152"/>
    </row>
    <row r="293" spans="1:9" x14ac:dyDescent="0.3">
      <c r="A293" s="148">
        <v>43895</v>
      </c>
      <c r="B293" s="149" t="s">
        <v>408</v>
      </c>
      <c r="C293" s="165">
        <v>148</v>
      </c>
      <c r="D293" s="159"/>
      <c r="E293" s="152"/>
    </row>
    <row r="294" spans="1:9" x14ac:dyDescent="0.3">
      <c r="A294" s="148">
        <v>43894</v>
      </c>
      <c r="B294" s="149" t="s">
        <v>408</v>
      </c>
      <c r="C294" s="165">
        <v>107</v>
      </c>
      <c r="D294" s="159"/>
      <c r="E294" s="152"/>
    </row>
    <row r="295" spans="1:9" x14ac:dyDescent="0.3">
      <c r="A295" s="148">
        <v>43893</v>
      </c>
      <c r="B295" s="149" t="s">
        <v>414</v>
      </c>
      <c r="C295" s="165">
        <v>79</v>
      </c>
      <c r="D295" s="159"/>
      <c r="E295" s="152"/>
      <c r="I295" s="16"/>
    </row>
    <row r="296" spans="1:9" x14ac:dyDescent="0.3">
      <c r="A296" s="148">
        <v>43892</v>
      </c>
      <c r="B296" s="149" t="s">
        <v>414</v>
      </c>
      <c r="C296" s="165">
        <v>52</v>
      </c>
      <c r="D296" s="159"/>
      <c r="E296" s="152"/>
    </row>
    <row r="297" spans="1:9" x14ac:dyDescent="0.3">
      <c r="A297" s="148">
        <v>43891</v>
      </c>
      <c r="B297" s="149" t="s">
        <v>414</v>
      </c>
      <c r="C297" s="165">
        <v>34</v>
      </c>
      <c r="D297" s="159"/>
      <c r="E297" s="152"/>
    </row>
    <row r="298" spans="1:9" x14ac:dyDescent="0.3">
      <c r="A298" s="148">
        <v>43890</v>
      </c>
      <c r="B298" s="149" t="s">
        <v>414</v>
      </c>
      <c r="C298" s="165">
        <v>29</v>
      </c>
      <c r="D298" s="159"/>
      <c r="E298" s="152"/>
    </row>
    <row r="299" spans="1:9" x14ac:dyDescent="0.3">
      <c r="A299" s="148">
        <v>43889</v>
      </c>
      <c r="B299" s="149" t="s">
        <v>414</v>
      </c>
      <c r="C299" s="165">
        <v>21</v>
      </c>
      <c r="D299" s="159"/>
      <c r="E299" s="152"/>
    </row>
    <row r="300" spans="1:9" x14ac:dyDescent="0.3">
      <c r="A300" s="148">
        <v>43888</v>
      </c>
      <c r="B300" s="149" t="s">
        <v>414</v>
      </c>
      <c r="C300" s="165">
        <v>17</v>
      </c>
      <c r="D300" s="159"/>
      <c r="E300" s="152"/>
    </row>
    <row r="301" spans="1:9" x14ac:dyDescent="0.3">
      <c r="A301" s="148">
        <v>43887</v>
      </c>
      <c r="B301" s="149" t="s">
        <v>414</v>
      </c>
      <c r="C301" s="165">
        <v>12</v>
      </c>
      <c r="D301" s="159"/>
      <c r="E301" s="152"/>
    </row>
    <row r="302" spans="1:9" x14ac:dyDescent="0.3">
      <c r="A302" s="148">
        <v>43886</v>
      </c>
      <c r="B302" s="149" t="s">
        <v>414</v>
      </c>
      <c r="C302" s="165">
        <v>10</v>
      </c>
      <c r="D302" s="159"/>
      <c r="E302" s="152"/>
    </row>
    <row r="303" spans="1:9" x14ac:dyDescent="0.3">
      <c r="A303" s="166">
        <v>43885</v>
      </c>
      <c r="B303" s="167" t="s">
        <v>414</v>
      </c>
      <c r="C303" s="168">
        <v>7</v>
      </c>
      <c r="D303" s="169"/>
      <c r="E303" s="170"/>
    </row>
    <row r="305" spans="1:15" x14ac:dyDescent="0.3">
      <c r="O305" s="16"/>
    </row>
    <row r="306" spans="1:15" x14ac:dyDescent="0.3">
      <c r="A306" s="16" t="s">
        <v>3</v>
      </c>
    </row>
    <row r="307" spans="1:15" x14ac:dyDescent="0.3">
      <c r="A307" s="91" t="s">
        <v>47</v>
      </c>
      <c r="B307" s="87" t="s">
        <v>65</v>
      </c>
    </row>
    <row r="308" spans="1:15" x14ac:dyDescent="0.3">
      <c r="A308" s="90" t="s">
        <v>45</v>
      </c>
      <c r="B308" s="171" t="s">
        <v>49</v>
      </c>
    </row>
    <row r="309" spans="1:15" x14ac:dyDescent="0.3">
      <c r="A309" s="90"/>
      <c r="B309" s="171"/>
    </row>
    <row r="310" spans="1:15" x14ac:dyDescent="0.3">
      <c r="A310" s="16" t="s">
        <v>66</v>
      </c>
      <c r="B310" s="172" t="s">
        <v>415</v>
      </c>
    </row>
    <row r="311" spans="1:15" x14ac:dyDescent="0.3">
      <c r="B311" s="172" t="s">
        <v>416</v>
      </c>
    </row>
    <row r="312" spans="1:15" x14ac:dyDescent="0.3">
      <c r="B312" s="172" t="s">
        <v>417</v>
      </c>
    </row>
    <row r="313" spans="1:15" x14ac:dyDescent="0.3">
      <c r="B313" s="172" t="s">
        <v>418</v>
      </c>
    </row>
    <row r="314" spans="1:15" x14ac:dyDescent="0.3">
      <c r="B314" s="173" t="s">
        <v>419</v>
      </c>
    </row>
    <row r="315" spans="1:15" x14ac:dyDescent="0.3">
      <c r="B315" s="173" t="s">
        <v>420</v>
      </c>
    </row>
  </sheetData>
  <hyperlinks>
    <hyperlink ref="B308" r:id="rId1"/>
    <hyperlink ref="B31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1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2373</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816</cp:revision>
  <dcterms:created xsi:type="dcterms:W3CDTF">2020-03-25T21:26:52Z</dcterms:created>
  <dcterms:modified xsi:type="dcterms:W3CDTF">2020-12-18T11:34:48Z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