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<sst xmlns="http://schemas.openxmlformats.org/spreadsheetml/2006/main" count="1390" uniqueCount="293">
  <si>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</si>
  <si>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</si>
  <si>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</si>
  <si>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</si>
  <si>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</si>
  <si>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</si>
  <si>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</si>
  <si>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</si>
  <si>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</si>
  <si>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</si>
  <si>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</si>
  <si>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</si>
  <si>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</si>
  <si>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</si>
  <si>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</si>
  <si>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</si>
  <si>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</si>
  <si>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</si>
  <si>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</si>
  <si>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</si>
  <si>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</si>
  <si>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</si>
  <si>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</si>
  <si>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</si>
  <si>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</si>
  <si>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</si>
  <si>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</si>
  <si>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</si>
  <si>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</si>
  <si>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</si>
  <si>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</si>
  <si>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</si>
  <si>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</si>
  <si>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</si>
  <si>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</si>
  <si>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</si>
  <si>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</si>
  <si>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</si>
  <si>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</si>
  <si>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</si>
  <si>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</si>
  <si>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</si>
  <si>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</si>
  <si>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</si>
  <si>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</si>
  <si>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</si>
  <si>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</si>
  <si>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1</t>
  </si>
  <si>
    <t xml:space="preserve">3</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</si>
  <si>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</si>
  <si>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</si>
  <si>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</si>
  <si>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</si>
  <si>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</si>
  <si>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</si>
  <si>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</si>
  <si>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</si>
  <si>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</si>
  <si>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</si>
  <si>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</si>
  <si>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</si>
  <si>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</si>
  <si>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</si>
  <si>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</si>
  <si>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</si>
  <si>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</si>
  <si>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</si>
  <si>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</si>
  <si>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</si>
  <si>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</si>
  <si>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</si>
  <si>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</si>
  <si>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</si>
  <si>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</si>
  <si>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</si>
  <si>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</si>
  <si>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</si>
  <si>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</si>
  <si>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</si>
  <si>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</si>
  <si>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</si>
  <si>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</si>
  <si>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</si>
  <si>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</si>
  <si>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</si>
  <si>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</si>
  <si>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</si>
  <si>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</si>
  <si>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</si>
  <si>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</si>
  <si>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</si>
  <si>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</si>
  <si>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</si>
  <si>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</si>
  <si>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</si>
  <si>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</si>
  <si>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</si>
  <si>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</si>
  <si>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</si>
  <si>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</si>
  <si>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</si>
  <si>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</si>
  <si>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</si>
  <si>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</si>
  <si>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</si>
  <si>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</si>
  <si>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</si>
  <si>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</si>
  <si>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</si>
  <si>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</si>
  <si>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</si>
  <si>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</si>
  <si>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</si>
  <si>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</si>
  <si>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</si>
  <si>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</si>
  <si>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</si>
  <si>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</si>
  <si>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</si>
  <si>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</si>
  <si>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</si>
  <si>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</si>
  <si>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</si>
  <si>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</si>
  <si>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</si>
  <si>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</si>
  <si>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</si>
  <si>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</si>
  <si>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</si>
  <si>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</si>
  <si>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</si>
  <si>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</si>
  <si>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</si>
  <si>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</si>
  <si>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</si>
  <si>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</si>
  <si>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</si>
  <si>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</si>
  <si>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</si>
  <si>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</si>
  <si>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</si>
  <si>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</si>
  <si>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</si>
  <si>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</si>
  <si>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</si>
  <si>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</si>
  <si>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</si>
  <si>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</si>
  <si>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</si>
  <si>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</si>
  <si>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</si>
  <si>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</si>
  <si>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</si>
  <si>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</si>
  <si>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</si>
  <si>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</si>
  <si>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</si>
  <si>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</si>
  <si>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</si>
  <si>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</si>
  <si>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</si>
  <si>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</si>
  <si>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</si>
  <si>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</si>
  <si>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</si>
  <si>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</si>
  <si>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</si>
  <si>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</si>
  <si>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</si>
  <si>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</si>
  <si>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</si>
  <si>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</si>
  <si>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</si>
  <si>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</si>
  <si>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</si>
  <si>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</si>
  <si>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</si>
  <si>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</si>
  <si>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</si>
  <si>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</si>
  <si>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</si>
  <si>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</si>
  <si>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</si>
  <si>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</si>
  <si>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</si>
  <si>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</si>
  <si>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</si>
  <si>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</si>
  <si>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</si>
  <si>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</si>
  <si>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</si>
  <si>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</si>
  <si>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</si>
  <si>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</si>
  <si>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</si>
  <si>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</si>
  <si>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</si>
  <si>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</si>
  <si>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</si>
  <si>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</si>
  <si>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</si>
  <si>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</si>
  <si>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</si>
  <si>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</si>
  <si>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</si>
  <si>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</si>
  <si>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</si>
  <si>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</si>
  <si>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</si>
  <si>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</si>
  <si>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</si>
  <si>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</si>
  <si>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</si>
  <si>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</si>
  <si>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</si>
  <si>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</si>
  <si>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</si>
  <si>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</si>
  <si>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</si>
  <si>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</si>
  <si>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</si>
  <si>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</si>
  <si>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</si>
  <si>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</si>
  <si>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</si>
  <si>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</si>
  <si>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</si>
  <si>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</si>
  <si>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</si>
  <si>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</si>
  <si>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</si>
  <si>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</si>
  <si>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</si>
  <si>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</si>
  <si>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</si>
  <si>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</si>
  <si>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</si>
  <si>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</si>
  <si>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</si>
  <si>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</si>
  <si>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</si>
  <si>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</si>
  <si>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</si>
  <si>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</si>
  <si>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t xml:space="preserve">27.05</t>
  </si>
  <si>
    <t xml:space="preserve">Infografica_27maggio ITA.pdf</t>
  </si>
  <si>
    <t xml:space="preserve">https://www.epicentro.iss.it/coronavirus/bollettino/Infografica_27maggio%20ITA.pdf</t>
  </si>
  <si>
    <t xml:space="preserve">28.05</t>
  </si>
  <si>
    <t xml:space="preserve">Report-COVID-2019_28_maggio.pdf</t>
  </si>
  <si>
    <t xml:space="preserve">https://www.epicentro.iss.it/coronavirus/bollettino/Report-COVID-2019_28_maggio.pdf</t>
  </si>
  <si>
    <t xml:space="preserve">29.05</t>
  </si>
  <si>
    <t xml:space="preserve">Infografica_29maggio ITA.pdf</t>
  </si>
  <si>
    <t xml:space="preserve">https://www.epicentro.iss.it/coronavirus/bollettino/Infografica_29maggio%20ITA.pdf</t>
  </si>
  <si>
    <t xml:space="preserve">01.06</t>
  </si>
  <si>
    <t xml:space="preserve">Infografica_1giugno ITA.pdf</t>
  </si>
  <si>
    <t xml:space="preserve">https://www.epicentro.iss.it/coronavirus/bollettino/Infografica_1giugno%20ITA.pdf</t>
  </si>
  <si>
    <t xml:space="preserve">03.06</t>
  </si>
  <si>
    <t xml:space="preserve">Bollettino-sorveglianza-integrata-COVID-19_3-giugno-2020.pdf</t>
  </si>
  <si>
    <t xml:space="preserve">https://www.epicentro.iss.it/coronavirus/bollettino/Bollettino-sorveglianza-integrata-COVID-19_3-giugno-2020.pdf</t>
  </si>
  <si>
    <t xml:space="preserve">Infografica_3giugno ITA.pdf</t>
  </si>
  <si>
    <t xml:space="preserve">https://www.epicentro.iss.it/coronavirus/bollettino/Infografica_3giugno%20ITA.pdf</t>
  </si>
  <si>
    <t xml:space="preserve">04.06</t>
  </si>
  <si>
    <t xml:space="preserve">Report-COVID-2019_4_giugno.pdf</t>
  </si>
  <si>
    <t xml:space="preserve">https://www.epicentro.iss.it/coronavirus/bollettino/Report-COVID-2019_4_giugno.pdf</t>
  </si>
  <si>
    <t xml:space="preserve">08.06</t>
  </si>
  <si>
    <t xml:space="preserve">Infografica_8giugno ITA.pdf</t>
  </si>
  <si>
    <t xml:space="preserve">https://www.epicentro.iss.it/coronavirus/bollettino/Infografica_8giugno%20ITA.pdf</t>
  </si>
  <si>
    <t xml:space="preserve">10.06</t>
  </si>
  <si>
    <t xml:space="preserve">Infografica_10giugno ITA.pdf</t>
  </si>
  <si>
    <t xml:space="preserve">https://www.epicentro.iss.it/coronavirus/bollettino/Infografica_10giugno%20ITA.pdf</t>
  </si>
  <si>
    <t xml:space="preserve">09.06</t>
  </si>
  <si>
    <t xml:space="preserve">Bollettino-sorveglianza-integrata-COVID-19_9-giugno-2020.pdf</t>
  </si>
  <si>
    <t xml:space="preserve">https://www.epicentro.iss.it/coronavirus/bollettino/Bollettino-sorveglianza-integrata-COVID-19_9-giugno-2020.pdf</t>
  </si>
  <si>
    <t xml:space="preserve">11.06</t>
  </si>
  <si>
    <t xml:space="preserve">Report-COVID-2019_11_giugno.pdf</t>
  </si>
  <si>
    <t xml:space="preserve">https://www.epicentro.iss.it/coronavirus/bollettino/Report-COVID-2019_11_giugno.pdf</t>
  </si>
  <si>
    <t xml:space="preserve">15.06</t>
  </si>
  <si>
    <t xml:space="preserve">Infografica_15giugno ITA.pdf</t>
  </si>
  <si>
    <t xml:space="preserve">https://www.epicentro.iss.it/coronavirus/bollettino/Infografica_15giugno%20ITA.pdf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</si>
  <si>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</si>
  <si>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</si>
  <si>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</si>
  <si>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</si>
  <si>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</si>
  <si>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</si>
  <si>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</si>
  <si>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</si>
  <si>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</si>
  <si>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t>
  </si>
  <si>
    <t xml:space="preserve">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</si>
  <si>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 xml:space="preserve">https://www.repubblica.it/cronaca/2020/05/02/news/coronavirus_bilancio_2_maggio-255485773</t>
    </r>
    <r>
      <rPr>
        <sz val="11"/>
        <color rgb="FF4C4C4C"/>
        <rFont val="Ubuntu"/>
        <family val="1"/>
        <charset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charset val="1"/>
      </rPr>
      <t xml:space="preserve">)</t>
    </r>
  </si>
  <si>
    <t xml:space="preserve">(**)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</si>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</sst>
</file>

<file path=xl/styles.xml><?xml version="1.0" encoding="utf-8"?>
<styleSheet xmlns="http://schemas.openxmlformats.org/spreadsheetml/2006/main">
  <numFmts count="8">
    <numFmt numFmtId="164" formatCode="General"/>
    <numFmt numFmtId="165" formatCode="DD/MM/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5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0"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67</xdr:col>
      <xdr:colOff>622080</xdr:colOff>
      <xdr:row>69</xdr:row>
      <xdr:rowOff>139320</xdr:rowOff>
    </xdr:to>
    <xdr:sp>
      <xdr:nvSpPr>
        <xdr:cNvPr id="0" name="CustomShape 1" hidden="1"/>
        <xdr:cNvSpPr/>
      </xdr:nvSpPr>
      <xdr:spPr>
        <a:xfrm>
          <a:off x="0" y="0"/>
          <a:ext cx="41955480" cy="116708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67</xdr:col>
      <xdr:colOff>622800</xdr:colOff>
      <xdr:row>69</xdr:row>
      <xdr:rowOff>140040</xdr:rowOff>
    </xdr:to>
    <xdr:sp>
      <xdr:nvSpPr>
        <xdr:cNvPr id="1" name="CustomShape 1" hidden="1"/>
        <xdr:cNvSpPr/>
      </xdr:nvSpPr>
      <xdr:spPr>
        <a:xfrm>
          <a:off x="0" y="0"/>
          <a:ext cx="41956200" cy="116715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59</xdr:col>
      <xdr:colOff>177120</xdr:colOff>
      <xdr:row>36</xdr:row>
      <xdr:rowOff>89640</xdr:rowOff>
    </xdr:to>
    <xdr:sp>
      <xdr:nvSpPr>
        <xdr:cNvPr id="2" name="CustomShape 1" hidden="1"/>
        <xdr:cNvSpPr/>
      </xdr:nvSpPr>
      <xdr:spPr>
        <a:xfrm>
          <a:off x="0" y="0"/>
          <a:ext cx="36577080" cy="61729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59</xdr:col>
      <xdr:colOff>177480</xdr:colOff>
      <xdr:row>36</xdr:row>
      <xdr:rowOff>90000</xdr:rowOff>
    </xdr:to>
    <xdr:sp>
      <xdr:nvSpPr>
        <xdr:cNvPr id="3" name="CustomShape 1" hidden="1"/>
        <xdr:cNvSpPr/>
      </xdr:nvSpPr>
      <xdr:spPr>
        <a:xfrm>
          <a:off x="0" y="0"/>
          <a:ext cx="36577440" cy="61732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59</xdr:col>
      <xdr:colOff>177840</xdr:colOff>
      <xdr:row>36</xdr:row>
      <xdr:rowOff>90360</xdr:rowOff>
    </xdr:to>
    <xdr:sp>
      <xdr:nvSpPr>
        <xdr:cNvPr id="4" name="CustomShape 1" hidden="1"/>
        <xdr:cNvSpPr/>
      </xdr:nvSpPr>
      <xdr:spPr>
        <a:xfrm>
          <a:off x="0" y="0"/>
          <a:ext cx="36577800" cy="61736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52</xdr:col>
      <xdr:colOff>178560</xdr:colOff>
      <xdr:row>36</xdr:row>
      <xdr:rowOff>90360</xdr:rowOff>
    </xdr:to>
    <xdr:sp>
      <xdr:nvSpPr>
        <xdr:cNvPr id="5" name="CustomShape 1" hidden="1"/>
        <xdr:cNvSpPr/>
      </xdr:nvSpPr>
      <xdr:spPr>
        <a:xfrm>
          <a:off x="0" y="0"/>
          <a:ext cx="32267520" cy="61736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52</xdr:col>
      <xdr:colOff>178560</xdr:colOff>
      <xdr:row>36</xdr:row>
      <xdr:rowOff>90360</xdr:rowOff>
    </xdr:to>
    <xdr:sp>
      <xdr:nvSpPr>
        <xdr:cNvPr id="6" name="CustomShape 1" hidden="1"/>
        <xdr:cNvSpPr/>
      </xdr:nvSpPr>
      <xdr:spPr>
        <a:xfrm>
          <a:off x="0" y="0"/>
          <a:ext cx="32267520" cy="61736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52</xdr:col>
      <xdr:colOff>178920</xdr:colOff>
      <xdr:row>36</xdr:row>
      <xdr:rowOff>90720</xdr:rowOff>
    </xdr:to>
    <xdr:sp>
      <xdr:nvSpPr>
        <xdr:cNvPr id="7" name="CustomShape 1" hidden="1"/>
        <xdr:cNvSpPr/>
      </xdr:nvSpPr>
      <xdr:spPr>
        <a:xfrm>
          <a:off x="0" y="0"/>
          <a:ext cx="32267880" cy="61740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52</xdr:col>
      <xdr:colOff>178920</xdr:colOff>
      <xdr:row>36</xdr:row>
      <xdr:rowOff>90720</xdr:rowOff>
    </xdr:to>
    <xdr:sp>
      <xdr:nvSpPr>
        <xdr:cNvPr id="8" name="CustomShape 1" hidden="1"/>
        <xdr:cNvSpPr/>
      </xdr:nvSpPr>
      <xdr:spPr>
        <a:xfrm>
          <a:off x="0" y="0"/>
          <a:ext cx="32267880" cy="61740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58</xdr:col>
      <xdr:colOff>112320</xdr:colOff>
      <xdr:row>56</xdr:row>
      <xdr:rowOff>132480</xdr:rowOff>
    </xdr:to>
    <xdr:sp>
      <xdr:nvSpPr>
        <xdr:cNvPr id="9" name="CustomShape 1" hidden="1"/>
        <xdr:cNvSpPr/>
      </xdr:nvSpPr>
      <xdr:spPr>
        <a:xfrm>
          <a:off x="0" y="0"/>
          <a:ext cx="35889840" cy="9517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58</xdr:col>
      <xdr:colOff>112320</xdr:colOff>
      <xdr:row>56</xdr:row>
      <xdr:rowOff>132480</xdr:rowOff>
    </xdr:to>
    <xdr:sp>
      <xdr:nvSpPr>
        <xdr:cNvPr id="10" name="CustomShape 1" hidden="1"/>
        <xdr:cNvSpPr/>
      </xdr:nvSpPr>
      <xdr:spPr>
        <a:xfrm>
          <a:off x="0" y="0"/>
          <a:ext cx="35889840" cy="9517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52</xdr:col>
      <xdr:colOff>179640</xdr:colOff>
      <xdr:row>36</xdr:row>
      <xdr:rowOff>91440</xdr:rowOff>
    </xdr:to>
    <xdr:sp>
      <xdr:nvSpPr>
        <xdr:cNvPr id="11" name="CustomShape 1" hidden="1"/>
        <xdr:cNvSpPr/>
      </xdr:nvSpPr>
      <xdr:spPr>
        <a:xfrm>
          <a:off x="0" y="0"/>
          <a:ext cx="32268600" cy="61747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52</xdr:col>
      <xdr:colOff>179640</xdr:colOff>
      <xdr:row>36</xdr:row>
      <xdr:rowOff>91440</xdr:rowOff>
    </xdr:to>
    <xdr:sp>
      <xdr:nvSpPr>
        <xdr:cNvPr id="12" name="CustomShape 1" hidden="1"/>
        <xdr:cNvSpPr/>
      </xdr:nvSpPr>
      <xdr:spPr>
        <a:xfrm>
          <a:off x="0" y="0"/>
          <a:ext cx="32268600" cy="61747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52</xdr:col>
      <xdr:colOff>180000</xdr:colOff>
      <xdr:row>36</xdr:row>
      <xdr:rowOff>91800</xdr:rowOff>
    </xdr:to>
    <xdr:sp>
      <xdr:nvSpPr>
        <xdr:cNvPr id="13" name="CustomShape 1" hidden="1"/>
        <xdr:cNvSpPr/>
      </xdr:nvSpPr>
      <xdr:spPr>
        <a:xfrm>
          <a:off x="0" y="0"/>
          <a:ext cx="32268960" cy="61750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52</xdr:col>
      <xdr:colOff>180000</xdr:colOff>
      <xdr:row>36</xdr:row>
      <xdr:rowOff>91800</xdr:rowOff>
    </xdr:to>
    <xdr:sp>
      <xdr:nvSpPr>
        <xdr:cNvPr id="14" name="CustomShape 1" hidden="1"/>
        <xdr:cNvSpPr/>
      </xdr:nvSpPr>
      <xdr:spPr>
        <a:xfrm>
          <a:off x="0" y="0"/>
          <a:ext cx="32268960" cy="61750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52</xdr:col>
      <xdr:colOff>180360</xdr:colOff>
      <xdr:row>36</xdr:row>
      <xdr:rowOff>92160</xdr:rowOff>
    </xdr:to>
    <xdr:sp>
      <xdr:nvSpPr>
        <xdr:cNvPr id="15" name="CustomShape 1" hidden="1"/>
        <xdr:cNvSpPr/>
      </xdr:nvSpPr>
      <xdr:spPr>
        <a:xfrm>
          <a:off x="0" y="0"/>
          <a:ext cx="32269320" cy="61754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52</xdr:col>
      <xdr:colOff>180360</xdr:colOff>
      <xdr:row>36</xdr:row>
      <xdr:rowOff>92160</xdr:rowOff>
    </xdr:to>
    <xdr:sp>
      <xdr:nvSpPr>
        <xdr:cNvPr id="16" name="CustomShape 1" hidden="1"/>
        <xdr:cNvSpPr/>
      </xdr:nvSpPr>
      <xdr:spPr>
        <a:xfrm>
          <a:off x="0" y="0"/>
          <a:ext cx="32269320" cy="61754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52</xdr:col>
      <xdr:colOff>180720</xdr:colOff>
      <xdr:row>36</xdr:row>
      <xdr:rowOff>92520</xdr:rowOff>
    </xdr:to>
    <xdr:sp>
      <xdr:nvSpPr>
        <xdr:cNvPr id="17" name="CustomShape 1" hidden="1"/>
        <xdr:cNvSpPr/>
      </xdr:nvSpPr>
      <xdr:spPr>
        <a:xfrm>
          <a:off x="0" y="0"/>
          <a:ext cx="32269680" cy="61758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52</xdr:col>
      <xdr:colOff>180720</xdr:colOff>
      <xdr:row>36</xdr:row>
      <xdr:rowOff>92520</xdr:rowOff>
    </xdr:to>
    <xdr:sp>
      <xdr:nvSpPr>
        <xdr:cNvPr id="18" name="CustomShape 1" hidden="1"/>
        <xdr:cNvSpPr/>
      </xdr:nvSpPr>
      <xdr:spPr>
        <a:xfrm>
          <a:off x="0" y="0"/>
          <a:ext cx="32269680" cy="617580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Relationship Id="rId72" Type="http://schemas.openxmlformats.org/officeDocument/2006/relationships/hyperlink" Target="https://www.epicentro.iss.it/coronavirus/bollettino/Infografica_8giugno%20ITA.pdf" TargetMode="External"/><Relationship Id="rId73" Type="http://schemas.openxmlformats.org/officeDocument/2006/relationships/hyperlink" Target="https://www.epicentro.iss.it/coronavirus/bollettino/Infografica_10giugno%20ITA.pdf" TargetMode="External"/><Relationship Id="rId74" Type="http://schemas.openxmlformats.org/officeDocument/2006/relationships/hyperlink" Target="https://www.epicentro.iss.it/coronavirus/bollettino/Bollettino-sorveglianza-integrata-COVID-19_9-giugno-2020.pdf" TargetMode="External"/><Relationship Id="rId75" Type="http://schemas.openxmlformats.org/officeDocument/2006/relationships/hyperlink" Target="https://www.epicentro.iss.it/coronavirus/bollettino/Report-COVID-2019_11_giugno.pdf" TargetMode="External"/><Relationship Id="rId76" Type="http://schemas.openxmlformats.org/officeDocument/2006/relationships/hyperlink" Target="https://www.epicentro.iss.it/coronavirus/bollettino/Infografica_15giugno%20ITA.pdf"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 Id="rId2"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selection pane="topLeft" activeCell="H21" activeCellId="0" sqref="H21"/>
    </sheetView>
  </sheetViews>
  <sheetFormatPr defaultRowHeight="13" zeroHeight="false" outlineLevelRow="0" outlineLevelCol="0"/>
  <cols>
    <col collapsed="false" customWidth="true" hidden="false" outlineLevel="0" max="1025" min="1" style="1" width="10.82"/>
  </cols>
  <sheetData>
    <row r="1" s="3" customFormat="true" ht="20" hidden="false" customHeight="true" outlineLevel="0" collapsed="false">
      <c r="A1" s="2" t="s">
        <v>0</v>
      </c>
    </row>
    <row r="3" customFormat="false" ht="11.5" hidden="false" customHeight="tru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3" hidden="false" customHeight="false" outlineLevel="0" collapsed="false">
      <c r="A10" s="3" t="s">
        <v>3</v>
      </c>
    </row>
    <row r="11" customFormat="false" ht="13" hidden="false" customHeight="false" outlineLevel="0" collapsed="false">
      <c r="A11" s="1" t="s">
        <v>7</v>
      </c>
    </row>
    <row r="12" customFormat="false" ht="13" hidden="false" customHeight="false" outlineLevel="0" collapsed="false">
      <c r="A12" s="1" t="s">
        <v>8</v>
      </c>
    </row>
    <row r="14" customFormat="false" ht="13" hidden="false" customHeight="false" outlineLevel="0" collapsed="false">
      <c r="A14" s="4" t="s">
        <v>9</v>
      </c>
    </row>
    <row r="15" customFormat="false" ht="13" hidden="false" customHeight="false" outlineLevel="0" collapsed="false">
      <c r="A15" s="5" t="s">
        <v>10</v>
      </c>
    </row>
    <row r="16" customFormat="false" ht="13" hidden="false" customHeight="false" outlineLevel="0" collapsed="false">
      <c r="A16" s="6" t="s">
        <v>11</v>
      </c>
    </row>
    <row r="17" customFormat="false" ht="13" hidden="false" customHeight="false" outlineLevel="0" collapsed="false">
      <c r="A17" s="3" t="s">
        <v>12</v>
      </c>
    </row>
    <row r="18" customFormat="false" ht="13" hidden="false" customHeight="false" outlineLevel="0" collapsed="false">
      <c r="A18" s="1" t="s">
        <v>4</v>
      </c>
    </row>
    <row r="19" customFormat="false" ht="13" hidden="false" customHeight="false" outlineLevel="0" collapsed="false">
      <c r="A19" s="1" t="s">
        <v>7</v>
      </c>
    </row>
    <row r="21" customFormat="false" ht="13" hidden="false" customHeight="false" outlineLevel="0" collapsed="false">
      <c r="A21" s="4" t="s">
        <v>13</v>
      </c>
    </row>
    <row r="22" customFormat="false" ht="13" hidden="false" customHeight="false" outlineLevel="0" collapsed="false">
      <c r="A22" s="5" t="s">
        <v>14</v>
      </c>
    </row>
    <row r="23" customFormat="false" ht="13" hidden="false" customHeight="false" outlineLevel="0" collapsed="false">
      <c r="A23" s="3" t="s">
        <v>3</v>
      </c>
    </row>
    <row r="24" customFormat="false" ht="13"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K30"/>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0" topLeftCell="B1" activePane="topRight" state="frozen"/>
      <selection pane="topLeft" activeCell="A1" activeCellId="0" sqref="A1"/>
      <selection pane="topRight" activeCell="G34" activeCellId="0" sqref="G34"/>
    </sheetView>
  </sheetViews>
  <sheetFormatPr defaultRowHeight="13" zeroHeight="false" outlineLevelRow="0" outlineLevelCol="0"/>
  <cols>
    <col collapsed="false" customWidth="true" hidden="false" outlineLevel="0" max="1" min="1" style="1" width="8.82"/>
    <col collapsed="false" customWidth="true" hidden="false" outlineLevel="0" max="2" min="2" style="1" width="14.17"/>
    <col collapsed="false" customWidth="true" hidden="false" outlineLevel="0" max="3" min="3" style="1" width="12.37"/>
    <col collapsed="false" customWidth="true" hidden="false" outlineLevel="0" max="1025" min="4" style="1" width="8.82"/>
  </cols>
  <sheetData>
    <row r="1" customFormat="false" ht="18.5" hidden="false" customHeight="false" outlineLevel="0" collapsed="false">
      <c r="A1" s="7" t="s">
        <v>16</v>
      </c>
    </row>
    <row r="2" customFormat="false" ht="18.5" hidden="false" customHeight="false" outlineLevel="0" collapsed="false">
      <c r="A2" s="8" t="s">
        <v>17</v>
      </c>
    </row>
    <row r="3" customFormat="false" ht="13" hidden="false" customHeight="false" outlineLevel="0" collapsed="false">
      <c r="A3" s="3" t="s">
        <v>18</v>
      </c>
    </row>
    <row r="5" customFormat="false" ht="13" hidden="false" customHeight="false" outlineLevel="0" collapsed="false">
      <c r="A5" s="9"/>
      <c r="B5" s="10"/>
      <c r="C5" s="11"/>
      <c r="D5" s="12" t="s">
        <v>19</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row>
    <row r="6" s="19" customFormat="true" ht="13" hidden="false" customHeight="false" outlineLevel="0" collapsed="false">
      <c r="A6" s="13" t="s">
        <v>20</v>
      </c>
      <c r="B6" s="14" t="s">
        <v>21</v>
      </c>
      <c r="C6" s="14"/>
      <c r="D6" s="15" t="n">
        <v>43997</v>
      </c>
      <c r="E6" s="15"/>
      <c r="F6" s="15" t="n">
        <v>43992</v>
      </c>
      <c r="G6" s="15"/>
      <c r="H6" s="15" t="n">
        <v>43990</v>
      </c>
      <c r="I6" s="15"/>
      <c r="J6" s="15" t="n">
        <v>43985</v>
      </c>
      <c r="K6" s="15"/>
      <c r="L6" s="15" t="n">
        <v>43983</v>
      </c>
      <c r="M6" s="15"/>
      <c r="N6" s="15" t="n">
        <v>43980</v>
      </c>
      <c r="O6" s="15"/>
      <c r="P6" s="15" t="n">
        <v>43978</v>
      </c>
      <c r="Q6" s="15"/>
      <c r="R6" s="15" t="n">
        <v>43976</v>
      </c>
      <c r="S6" s="15"/>
      <c r="T6" s="15" t="n">
        <v>43973</v>
      </c>
      <c r="U6" s="15"/>
      <c r="V6" s="15" t="n">
        <v>43969</v>
      </c>
      <c r="W6" s="15"/>
      <c r="X6" s="15" t="n">
        <v>43966</v>
      </c>
      <c r="Y6" s="15"/>
      <c r="Z6" s="15" t="n">
        <v>43964</v>
      </c>
      <c r="AA6" s="15"/>
      <c r="AB6" s="15" t="n">
        <v>43962</v>
      </c>
      <c r="AC6" s="15"/>
      <c r="AD6" s="15" t="n">
        <v>43959</v>
      </c>
      <c r="AE6" s="15"/>
      <c r="AF6" s="15" t="n">
        <v>43957</v>
      </c>
      <c r="AG6" s="15"/>
      <c r="AH6" s="15" t="n">
        <v>43955</v>
      </c>
      <c r="AI6" s="15"/>
      <c r="AJ6" s="15" t="n">
        <v>43952</v>
      </c>
      <c r="AK6" s="15"/>
      <c r="AL6" s="15" t="n">
        <v>43949</v>
      </c>
      <c r="AM6" s="15"/>
      <c r="AN6" s="15" t="n">
        <v>43948</v>
      </c>
      <c r="AO6" s="15"/>
      <c r="AP6" s="15" t="n">
        <v>43945</v>
      </c>
      <c r="AQ6" s="15"/>
      <c r="AR6" s="15" t="n">
        <v>43943</v>
      </c>
      <c r="AS6" s="15"/>
      <c r="AT6" s="15" t="n">
        <v>43941</v>
      </c>
      <c r="AU6" s="15"/>
      <c r="AV6" s="15" t="n">
        <v>43938</v>
      </c>
      <c r="AW6" s="15"/>
      <c r="AX6" s="15" t="n">
        <v>43936</v>
      </c>
      <c r="AY6" s="15"/>
      <c r="AZ6" s="15" t="n">
        <v>43934</v>
      </c>
      <c r="BA6" s="15"/>
      <c r="BB6" s="15" t="n">
        <v>43933</v>
      </c>
      <c r="BC6" s="15"/>
      <c r="BD6" s="15" t="n">
        <v>43932</v>
      </c>
      <c r="BE6" s="15"/>
      <c r="BF6" s="15" t="n">
        <v>43931</v>
      </c>
      <c r="BG6" s="15"/>
      <c r="BH6" s="15" t="n">
        <v>43930</v>
      </c>
      <c r="BI6" s="15"/>
      <c r="BJ6" s="15" t="n">
        <v>43929</v>
      </c>
      <c r="BK6" s="15"/>
      <c r="BL6" s="15" t="n">
        <v>43928</v>
      </c>
      <c r="BM6" s="15"/>
      <c r="BN6" s="15" t="n">
        <v>43927</v>
      </c>
      <c r="BO6" s="15"/>
      <c r="BP6" s="15" t="n">
        <v>43926</v>
      </c>
      <c r="BQ6" s="15"/>
      <c r="BR6" s="15" t="n">
        <v>43925</v>
      </c>
      <c r="BS6" s="15"/>
      <c r="BT6" s="15" t="n">
        <v>43924</v>
      </c>
      <c r="BU6" s="15"/>
      <c r="BV6" s="15" t="n">
        <v>43923</v>
      </c>
      <c r="BW6" s="15"/>
      <c r="BX6" s="15" t="n">
        <v>43922</v>
      </c>
      <c r="BY6" s="15"/>
      <c r="BZ6" s="15" t="n">
        <v>43921</v>
      </c>
      <c r="CA6" s="15"/>
      <c r="CB6" s="15" t="n">
        <v>43920</v>
      </c>
      <c r="CC6" s="15"/>
      <c r="CD6" s="15" t="n">
        <v>43919</v>
      </c>
      <c r="CE6" s="15"/>
      <c r="CF6" s="15" t="n">
        <v>43918</v>
      </c>
      <c r="CG6" s="15"/>
      <c r="CH6" s="16" t="n">
        <v>43917</v>
      </c>
      <c r="CI6" s="16"/>
      <c r="CJ6" s="16" t="n">
        <v>43916</v>
      </c>
      <c r="CK6" s="16"/>
      <c r="CL6" s="16" t="n">
        <v>43915</v>
      </c>
      <c r="CM6" s="16"/>
      <c r="CN6" s="17" t="n">
        <v>43914</v>
      </c>
      <c r="CO6" s="17"/>
      <c r="CP6" s="18" t="n">
        <v>43913</v>
      </c>
      <c r="CQ6" s="18"/>
      <c r="CR6" s="18" t="n">
        <v>43912</v>
      </c>
      <c r="CS6" s="18"/>
      <c r="CT6" s="18" t="n">
        <v>43911</v>
      </c>
      <c r="CU6" s="18"/>
      <c r="CV6" s="18" t="n">
        <v>43910</v>
      </c>
      <c r="CW6" s="18"/>
      <c r="CX6" s="18" t="n">
        <v>43909</v>
      </c>
      <c r="CY6" s="18"/>
      <c r="CZ6" s="18" t="n">
        <v>43908</v>
      </c>
      <c r="DA6" s="18"/>
      <c r="DB6" s="18" t="n">
        <v>43907</v>
      </c>
      <c r="DC6" s="18"/>
      <c r="DD6" s="18" t="n">
        <v>43906</v>
      </c>
      <c r="DE6" s="18"/>
      <c r="DF6" s="18" t="n">
        <v>43905</v>
      </c>
      <c r="DG6" s="18"/>
      <c r="DH6" s="18" t="n">
        <v>43904</v>
      </c>
      <c r="DI6" s="18"/>
      <c r="DJ6" s="18" t="n">
        <v>43899</v>
      </c>
      <c r="DK6" s="18"/>
    </row>
    <row r="7" customFormat="false" ht="13" hidden="false" customHeight="false" outlineLevel="0" collapsed="false">
      <c r="A7" s="20"/>
      <c r="B7" s="21" t="s">
        <v>22</v>
      </c>
      <c r="C7" s="22" t="s">
        <v>23</v>
      </c>
      <c r="D7" s="21" t="s">
        <v>22</v>
      </c>
      <c r="E7" s="22" t="s">
        <v>23</v>
      </c>
      <c r="F7" s="21" t="s">
        <v>22</v>
      </c>
      <c r="G7" s="22" t="s">
        <v>23</v>
      </c>
      <c r="H7" s="21" t="s">
        <v>22</v>
      </c>
      <c r="I7" s="22" t="s">
        <v>23</v>
      </c>
      <c r="J7" s="21" t="s">
        <v>22</v>
      </c>
      <c r="K7" s="22" t="s">
        <v>23</v>
      </c>
      <c r="L7" s="21" t="s">
        <v>22</v>
      </c>
      <c r="M7" s="22" t="s">
        <v>23</v>
      </c>
      <c r="N7" s="21" t="s">
        <v>22</v>
      </c>
      <c r="O7" s="22" t="s">
        <v>23</v>
      </c>
      <c r="P7" s="21" t="s">
        <v>22</v>
      </c>
      <c r="Q7" s="22" t="s">
        <v>23</v>
      </c>
      <c r="R7" s="21" t="s">
        <v>22</v>
      </c>
      <c r="S7" s="22" t="s">
        <v>23</v>
      </c>
      <c r="T7" s="21" t="s">
        <v>22</v>
      </c>
      <c r="U7" s="22" t="s">
        <v>23</v>
      </c>
      <c r="V7" s="21" t="s">
        <v>22</v>
      </c>
      <c r="W7" s="22" t="s">
        <v>23</v>
      </c>
      <c r="X7" s="21" t="s">
        <v>22</v>
      </c>
      <c r="Y7" s="22" t="s">
        <v>23</v>
      </c>
      <c r="Z7" s="21" t="s">
        <v>22</v>
      </c>
      <c r="AA7" s="22" t="s">
        <v>23</v>
      </c>
      <c r="AB7" s="21" t="s">
        <v>22</v>
      </c>
      <c r="AC7" s="22" t="s">
        <v>23</v>
      </c>
      <c r="AD7" s="21" t="s">
        <v>22</v>
      </c>
      <c r="AE7" s="22" t="s">
        <v>23</v>
      </c>
      <c r="AF7" s="21" t="s">
        <v>22</v>
      </c>
      <c r="AG7" s="22" t="s">
        <v>23</v>
      </c>
      <c r="AH7" s="21" t="s">
        <v>22</v>
      </c>
      <c r="AI7" s="22" t="s">
        <v>23</v>
      </c>
      <c r="AJ7" s="21" t="s">
        <v>22</v>
      </c>
      <c r="AK7" s="22" t="s">
        <v>23</v>
      </c>
      <c r="AL7" s="21" t="s">
        <v>22</v>
      </c>
      <c r="AM7" s="22" t="s">
        <v>23</v>
      </c>
      <c r="AN7" s="21" t="s">
        <v>22</v>
      </c>
      <c r="AO7" s="22" t="s">
        <v>23</v>
      </c>
      <c r="AP7" s="21" t="s">
        <v>22</v>
      </c>
      <c r="AQ7" s="22" t="s">
        <v>23</v>
      </c>
      <c r="AR7" s="21" t="s">
        <v>22</v>
      </c>
      <c r="AS7" s="22" t="s">
        <v>23</v>
      </c>
      <c r="AT7" s="21" t="s">
        <v>22</v>
      </c>
      <c r="AU7" s="22" t="s">
        <v>23</v>
      </c>
      <c r="AV7" s="21" t="s">
        <v>22</v>
      </c>
      <c r="AW7" s="22" t="s">
        <v>23</v>
      </c>
      <c r="AX7" s="21" t="s">
        <v>22</v>
      </c>
      <c r="AY7" s="22" t="s">
        <v>23</v>
      </c>
      <c r="AZ7" s="21" t="s">
        <v>22</v>
      </c>
      <c r="BA7" s="22" t="s">
        <v>23</v>
      </c>
      <c r="BB7" s="21" t="s">
        <v>22</v>
      </c>
      <c r="BC7" s="22" t="s">
        <v>23</v>
      </c>
      <c r="BD7" s="21" t="s">
        <v>22</v>
      </c>
      <c r="BE7" s="22" t="s">
        <v>23</v>
      </c>
      <c r="BF7" s="21" t="s">
        <v>22</v>
      </c>
      <c r="BG7" s="22" t="s">
        <v>23</v>
      </c>
      <c r="BH7" s="21" t="s">
        <v>22</v>
      </c>
      <c r="BI7" s="22" t="s">
        <v>23</v>
      </c>
      <c r="BJ7" s="21" t="s">
        <v>22</v>
      </c>
      <c r="BK7" s="22" t="s">
        <v>23</v>
      </c>
      <c r="BL7" s="21" t="s">
        <v>22</v>
      </c>
      <c r="BM7" s="22" t="s">
        <v>23</v>
      </c>
      <c r="BN7" s="21" t="s">
        <v>22</v>
      </c>
      <c r="BO7" s="22" t="s">
        <v>23</v>
      </c>
      <c r="BP7" s="21" t="s">
        <v>22</v>
      </c>
      <c r="BQ7" s="22" t="s">
        <v>23</v>
      </c>
      <c r="BR7" s="21" t="s">
        <v>22</v>
      </c>
      <c r="BS7" s="22" t="s">
        <v>23</v>
      </c>
      <c r="BT7" s="21" t="s">
        <v>22</v>
      </c>
      <c r="BU7" s="22" t="s">
        <v>23</v>
      </c>
      <c r="BV7" s="21" t="s">
        <v>22</v>
      </c>
      <c r="BW7" s="22" t="s">
        <v>23</v>
      </c>
      <c r="BX7" s="21" t="s">
        <v>22</v>
      </c>
      <c r="BY7" s="22" t="s">
        <v>23</v>
      </c>
      <c r="BZ7" s="21" t="s">
        <v>22</v>
      </c>
      <c r="CA7" s="22" t="s">
        <v>23</v>
      </c>
      <c r="CB7" s="21" t="s">
        <v>22</v>
      </c>
      <c r="CC7" s="22" t="s">
        <v>23</v>
      </c>
      <c r="CD7" s="21" t="s">
        <v>22</v>
      </c>
      <c r="CE7" s="23" t="s">
        <v>23</v>
      </c>
      <c r="CF7" s="21" t="s">
        <v>22</v>
      </c>
      <c r="CG7" s="24" t="s">
        <v>23</v>
      </c>
      <c r="CH7" s="25" t="s">
        <v>22</v>
      </c>
      <c r="CI7" s="24" t="s">
        <v>23</v>
      </c>
      <c r="CJ7" s="25" t="s">
        <v>22</v>
      </c>
      <c r="CK7" s="24" t="s">
        <v>23</v>
      </c>
      <c r="CL7" s="25" t="s">
        <v>22</v>
      </c>
      <c r="CM7" s="24" t="s">
        <v>23</v>
      </c>
      <c r="CN7" s="25" t="s">
        <v>22</v>
      </c>
      <c r="CO7" s="26" t="s">
        <v>23</v>
      </c>
      <c r="CP7" s="25" t="s">
        <v>22</v>
      </c>
      <c r="CQ7" s="24" t="s">
        <v>23</v>
      </c>
      <c r="CR7" s="25" t="s">
        <v>22</v>
      </c>
      <c r="CS7" s="24" t="s">
        <v>23</v>
      </c>
      <c r="CT7" s="25" t="s">
        <v>22</v>
      </c>
      <c r="CU7" s="24" t="s">
        <v>23</v>
      </c>
      <c r="CV7" s="25" t="s">
        <v>22</v>
      </c>
      <c r="CW7" s="24" t="s">
        <v>23</v>
      </c>
      <c r="CX7" s="25" t="s">
        <v>22</v>
      </c>
      <c r="CY7" s="24" t="s">
        <v>23</v>
      </c>
      <c r="CZ7" s="25" t="s">
        <v>22</v>
      </c>
      <c r="DA7" s="24" t="s">
        <v>23</v>
      </c>
      <c r="DB7" s="25" t="s">
        <v>22</v>
      </c>
      <c r="DC7" s="24" t="s">
        <v>23</v>
      </c>
      <c r="DD7" s="25" t="s">
        <v>22</v>
      </c>
      <c r="DE7" s="24" t="s">
        <v>23</v>
      </c>
      <c r="DF7" s="25" t="s">
        <v>22</v>
      </c>
      <c r="DG7" s="24" t="s">
        <v>23</v>
      </c>
      <c r="DH7" s="25" t="s">
        <v>22</v>
      </c>
      <c r="DI7" s="24" t="s">
        <v>23</v>
      </c>
      <c r="DJ7" s="25" t="s">
        <v>22</v>
      </c>
      <c r="DK7" s="24" t="s">
        <v>23</v>
      </c>
    </row>
    <row r="8" customFormat="false" ht="13" hidden="false" customHeight="false" outlineLevel="0" collapsed="false">
      <c r="A8" s="27" t="s">
        <v>24</v>
      </c>
      <c r="B8" s="28" t="n">
        <v>5090482</v>
      </c>
      <c r="C8" s="29" t="n">
        <f aca="false">B8/B$19*100</f>
        <v>8.43359888757281</v>
      </c>
      <c r="D8" s="28" t="n">
        <v>4</v>
      </c>
      <c r="E8" s="29" t="n">
        <f aca="false">D8/D$19*100</f>
        <v>0.0120598166907863</v>
      </c>
      <c r="F8" s="28" t="n">
        <v>4</v>
      </c>
      <c r="G8" s="29" t="n">
        <f aca="false">F8/F$19*100</f>
        <v>0.0121702619648888</v>
      </c>
      <c r="H8" s="28" t="n">
        <v>4</v>
      </c>
      <c r="I8" s="29" t="n">
        <f aca="false">H8/H$19*100</f>
        <v>0.0122241916753255</v>
      </c>
      <c r="J8" s="28" t="n">
        <v>5</v>
      </c>
      <c r="K8" s="29" t="n">
        <f aca="false">J8/J$19*100</f>
        <v>0.015454517355423</v>
      </c>
      <c r="L8" s="28" t="n">
        <v>4</v>
      </c>
      <c r="M8" s="29" t="n">
        <f aca="false">L8/L$19*100</f>
        <v>0.0124088723437258</v>
      </c>
      <c r="N8" s="28" t="n">
        <v>4</v>
      </c>
      <c r="O8" s="29" t="n">
        <f aca="false">N8/N$19*100</f>
        <v>0.0125250501002004</v>
      </c>
      <c r="P8" s="28" t="n">
        <v>4</v>
      </c>
      <c r="Q8" s="29" t="n">
        <f aca="false">P8/P$19*100</f>
        <v>0.0126095454258874</v>
      </c>
      <c r="R8" s="28" t="n">
        <v>4</v>
      </c>
      <c r="S8" s="29" t="n">
        <f aca="false">R8/R$19*100</f>
        <v>0.0126798960248526</v>
      </c>
      <c r="T8" s="28" t="n">
        <v>4</v>
      </c>
      <c r="U8" s="29" t="n">
        <f aca="false">T8/T$19*100</f>
        <v>0.0128008192524322</v>
      </c>
      <c r="V8" s="28" t="n">
        <v>4</v>
      </c>
      <c r="W8" s="29" t="n">
        <f aca="false">V8/V$19*100</f>
        <v>0.0131873928524331</v>
      </c>
      <c r="X8" s="28" t="n">
        <v>3</v>
      </c>
      <c r="Y8" s="29" t="n">
        <f aca="false">X8/X$19*100</f>
        <v>0.0100391526955125</v>
      </c>
      <c r="Z8" s="28" t="n">
        <v>3</v>
      </c>
      <c r="AA8" s="29" t="n">
        <f aca="false">Z8/Z$19*100</f>
        <v>0.0101608806096528</v>
      </c>
      <c r="AB8" s="28" t="n">
        <v>3</v>
      </c>
      <c r="AC8" s="29" t="n">
        <f aca="false">AB8/AB$19*100</f>
        <v>0.0103795453759125</v>
      </c>
      <c r="AD8" s="28" t="n">
        <v>3</v>
      </c>
      <c r="AE8" s="29" t="n">
        <f aca="false">AD8/AD$19*100</f>
        <v>0.0106104548348306</v>
      </c>
      <c r="AF8" s="28" t="n">
        <v>3</v>
      </c>
      <c r="AG8" s="29" t="n">
        <f aca="false">AF8/AF$19*100</f>
        <v>0.0109481059776659</v>
      </c>
      <c r="AH8" s="28" t="n">
        <v>2</v>
      </c>
      <c r="AI8" s="29" t="n">
        <f aca="false">AH8/AH$19*100</f>
        <v>0.00743715603153354</v>
      </c>
      <c r="AJ8" s="28" t="n">
        <v>2</v>
      </c>
      <c r="AK8" s="29" t="n">
        <f aca="false">AJ8/AJ$19*100</f>
        <v>0.00767783792084149</v>
      </c>
      <c r="AL8" s="28" t="n">
        <v>2</v>
      </c>
      <c r="AM8" s="29" t="n">
        <f aca="false">AL8/AL$19*100</f>
        <v>0.00793178663493952</v>
      </c>
      <c r="AN8" s="28" t="n">
        <v>2</v>
      </c>
      <c r="AO8" s="29" t="n">
        <f aca="false">AN8/AN$19*100</f>
        <v>0.00807102502017756</v>
      </c>
      <c r="AP8" s="28" t="n">
        <v>2</v>
      </c>
      <c r="AQ8" s="29" t="n">
        <f aca="false">AP8/AP$19*100</f>
        <v>0.00848320325755005</v>
      </c>
      <c r="AR8" s="28" t="n">
        <v>2</v>
      </c>
      <c r="AS8" s="29" t="n">
        <f aca="false">AR8/AR$19*100</f>
        <v>0.00885582713425434</v>
      </c>
      <c r="AT8" s="28" t="n">
        <v>2</v>
      </c>
      <c r="AU8" s="29" t="n">
        <f aca="false">AT8/AT$19*100</f>
        <v>0.00928074245939675</v>
      </c>
      <c r="AV8" s="28" t="n">
        <v>2</v>
      </c>
      <c r="AW8" s="29" t="n">
        <f aca="false">AV8/AV$19*100</f>
        <v>0.00974184120798831</v>
      </c>
      <c r="AX8" s="28" t="n">
        <v>1</v>
      </c>
      <c r="AY8" s="29" t="n">
        <f aca="false">AX8/AX$19*100</f>
        <v>0.0051263648946532</v>
      </c>
      <c r="AZ8" s="28" t="n">
        <v>1</v>
      </c>
      <c r="BA8" s="29" t="n">
        <f aca="false">AZ8/AZ$19*100</f>
        <v>0.00536480686695279</v>
      </c>
      <c r="BB8" s="28" t="n">
        <v>1</v>
      </c>
      <c r="BC8" s="29" t="n">
        <f aca="false">BB8/BB$19*100</f>
        <v>0.00544514021236047</v>
      </c>
      <c r="BD8" s="28" t="n">
        <v>1</v>
      </c>
      <c r="BE8" s="29" t="n">
        <f aca="false">BD8/BD$19*100</f>
        <v>0.00558191459670667</v>
      </c>
      <c r="BF8" s="28" t="n">
        <v>1</v>
      </c>
      <c r="BG8" s="29" t="n">
        <f aca="false">BF8/BF$19*100</f>
        <v>0.00575970510309872</v>
      </c>
      <c r="BH8" s="30" t="n">
        <v>1</v>
      </c>
      <c r="BI8" s="29" t="n">
        <f aca="false">BH8/BH$19*100</f>
        <v>0.00600492403771092</v>
      </c>
      <c r="BJ8" s="30" t="n">
        <v>1</v>
      </c>
      <c r="BK8" s="29" t="n">
        <f aca="false">BJ8/BJ$19*100</f>
        <v>0.00618773590743147</v>
      </c>
      <c r="BL8" s="30" t="n">
        <v>1</v>
      </c>
      <c r="BM8" s="29" t="n">
        <f aca="false">BL8/BL$19*100</f>
        <v>0.00642302010405293</v>
      </c>
      <c r="BN8" s="30" t="n">
        <v>1</v>
      </c>
      <c r="BO8" s="29" t="n">
        <f aca="false">BN8/BN$19*100</f>
        <v>0.00672992798977051</v>
      </c>
      <c r="BP8" s="31" t="n">
        <v>1</v>
      </c>
      <c r="BQ8" s="29" t="n">
        <f aca="false">BP8/BP$19*100</f>
        <v>0.00695410292072323</v>
      </c>
      <c r="BR8" s="30" t="n">
        <v>1</v>
      </c>
      <c r="BS8" s="29" t="n">
        <f aca="false">BR8/BR$19*100</f>
        <v>0.00723222680263253</v>
      </c>
      <c r="BT8" s="32" t="n">
        <v>1</v>
      </c>
      <c r="BU8" s="29" t="n">
        <f aca="false">BT8/BT$19*100</f>
        <v>0.00755287009063444</v>
      </c>
      <c r="BV8" s="28" t="n">
        <v>0</v>
      </c>
      <c r="BW8" s="29" t="n">
        <f aca="false">BV8/BV$19*100</f>
        <v>0</v>
      </c>
      <c r="BX8" s="32" t="n">
        <v>0</v>
      </c>
      <c r="BY8" s="29" t="n">
        <f aca="false">BX8/BX$19*100</f>
        <v>0</v>
      </c>
      <c r="BZ8" s="32" t="n">
        <v>0</v>
      </c>
      <c r="CA8" s="29" t="n">
        <f aca="false">BZ8/BZ$19*100</f>
        <v>0</v>
      </c>
      <c r="CB8" s="30" t="n">
        <v>0</v>
      </c>
      <c r="CC8" s="29" t="n">
        <f aca="false">CB8/CB$19*100</f>
        <v>0</v>
      </c>
      <c r="CD8" s="28" t="n">
        <v>0</v>
      </c>
      <c r="CE8" s="33" t="n">
        <f aca="false">CD8/CD$19*100</f>
        <v>0</v>
      </c>
      <c r="CF8" s="28" t="n">
        <v>0</v>
      </c>
      <c r="CG8" s="29" t="n">
        <f aca="false">CF8/CF$19*100</f>
        <v>0</v>
      </c>
      <c r="CH8" s="28" t="n">
        <v>0</v>
      </c>
      <c r="CI8" s="29" t="n">
        <f aca="false">CH8/CH$19*100</f>
        <v>0</v>
      </c>
      <c r="CJ8" s="28" t="n">
        <v>0</v>
      </c>
      <c r="CK8" s="29" t="n">
        <f aca="false">CJ8/CJ$19*100</f>
        <v>0</v>
      </c>
      <c r="CL8" s="28" t="n">
        <v>0</v>
      </c>
      <c r="CM8" s="29" t="n">
        <f aca="false">CL8/CL$19*100</f>
        <v>0</v>
      </c>
      <c r="CN8" s="28" t="n">
        <v>0</v>
      </c>
      <c r="CO8" s="33" t="n">
        <f aca="false">CN8/CN$19*100</f>
        <v>0</v>
      </c>
      <c r="CP8" s="28" t="n">
        <v>0</v>
      </c>
      <c r="CQ8" s="29" t="n">
        <f aca="false">CP8/CP$19*100</f>
        <v>0</v>
      </c>
      <c r="CR8" s="28" t="n">
        <v>0</v>
      </c>
      <c r="CS8" s="29" t="n">
        <f aca="false">CR8/CR$19*100</f>
        <v>0</v>
      </c>
      <c r="CT8" s="28" t="n">
        <v>0</v>
      </c>
      <c r="CU8" s="29" t="n">
        <f aca="false">CT8/CT$19*100</f>
        <v>0</v>
      </c>
      <c r="CV8" s="28" t="n">
        <v>0</v>
      </c>
      <c r="CW8" s="29" t="n">
        <f aca="false">CV8/CV$19*100</f>
        <v>0</v>
      </c>
      <c r="CX8" s="28" t="n">
        <v>0</v>
      </c>
      <c r="CY8" s="29" t="n">
        <f aca="false">CX8/CX$19*100</f>
        <v>0</v>
      </c>
      <c r="CZ8" s="28" t="n">
        <v>0</v>
      </c>
      <c r="DA8" s="29" t="n">
        <f aca="false">CZ8/CZ$19*100</f>
        <v>0</v>
      </c>
      <c r="DB8" s="28" t="n">
        <v>0</v>
      </c>
      <c r="DC8" s="29" t="n">
        <f aca="false">DB8/DB$19*100</f>
        <v>0</v>
      </c>
      <c r="DD8" s="28" t="n">
        <v>0</v>
      </c>
      <c r="DE8" s="29" t="n">
        <f aca="false">DD8/DD$19*100</f>
        <v>0</v>
      </c>
      <c r="DF8" s="28" t="n">
        <v>0</v>
      </c>
      <c r="DG8" s="29" t="n">
        <f aca="false">DF8/DF$19*100</f>
        <v>0</v>
      </c>
      <c r="DH8" s="28" t="n">
        <v>0</v>
      </c>
      <c r="DI8" s="29" t="n">
        <f aca="false">DH8/DH$19*100</f>
        <v>0</v>
      </c>
      <c r="DJ8" s="28" t="n">
        <v>0</v>
      </c>
      <c r="DK8" s="29" t="n">
        <f aca="false">DJ8/DJ$19*100</f>
        <v>0</v>
      </c>
    </row>
    <row r="9" customFormat="false" ht="13" hidden="false" customHeight="false" outlineLevel="0" collapsed="false">
      <c r="A9" s="34" t="s">
        <v>25</v>
      </c>
      <c r="B9" s="28" t="n">
        <v>5768874</v>
      </c>
      <c r="C9" s="29" t="n">
        <f aca="false">B9/B$19*100</f>
        <v>9.5575172152554</v>
      </c>
      <c r="D9" s="28" t="n">
        <v>0</v>
      </c>
      <c r="E9" s="29" t="n">
        <f aca="false">D9/D$19*100</f>
        <v>0</v>
      </c>
      <c r="F9" s="28" t="n">
        <v>0</v>
      </c>
      <c r="G9" s="29" t="n">
        <f aca="false">F9/F$19*100</f>
        <v>0</v>
      </c>
      <c r="H9" s="28" t="n">
        <v>0</v>
      </c>
      <c r="I9" s="29" t="n">
        <f aca="false">H9/H$19*100</f>
        <v>0</v>
      </c>
      <c r="J9" s="28" t="n">
        <v>0</v>
      </c>
      <c r="K9" s="29" t="n">
        <f aca="false">J9/J$19*100</f>
        <v>0</v>
      </c>
      <c r="L9" s="28" t="n">
        <v>0</v>
      </c>
      <c r="M9" s="29" t="n">
        <f aca="false">L9/L$19*100</f>
        <v>0</v>
      </c>
      <c r="N9" s="28" t="n">
        <v>0</v>
      </c>
      <c r="O9" s="29" t="n">
        <f aca="false">N9/N$19*100</f>
        <v>0</v>
      </c>
      <c r="P9" s="28" t="n">
        <v>0</v>
      </c>
      <c r="Q9" s="29" t="n">
        <f aca="false">P9/P$19*100</f>
        <v>0</v>
      </c>
      <c r="R9" s="28" t="n">
        <v>0</v>
      </c>
      <c r="S9" s="29" t="n">
        <f aca="false">R9/R$19*100</f>
        <v>0</v>
      </c>
      <c r="T9" s="28" t="n">
        <v>0</v>
      </c>
      <c r="U9" s="29" t="n">
        <f aca="false">T9/T$19*100</f>
        <v>0</v>
      </c>
      <c r="V9" s="28" t="n">
        <v>0</v>
      </c>
      <c r="W9" s="29" t="n">
        <f aca="false">V9/V$19*100</f>
        <v>0</v>
      </c>
      <c r="X9" s="28" t="n">
        <v>0</v>
      </c>
      <c r="Y9" s="29" t="n">
        <f aca="false">X9/X$19*100</f>
        <v>0</v>
      </c>
      <c r="Z9" s="28" t="n">
        <v>0</v>
      </c>
      <c r="AA9" s="29" t="n">
        <f aca="false">Z9/Z$19*100</f>
        <v>0</v>
      </c>
      <c r="AB9" s="28" t="n">
        <v>0</v>
      </c>
      <c r="AC9" s="29" t="n">
        <f aca="false">AB9/AB$19*100</f>
        <v>0</v>
      </c>
      <c r="AD9" s="28" t="n">
        <v>0</v>
      </c>
      <c r="AE9" s="29" t="n">
        <f aca="false">AD9/AD$19*100</f>
        <v>0</v>
      </c>
      <c r="AF9" s="28" t="n">
        <v>0</v>
      </c>
      <c r="AG9" s="29" t="n">
        <f aca="false">AF9/AF$19*100</f>
        <v>0</v>
      </c>
      <c r="AH9" s="28" t="n">
        <v>0</v>
      </c>
      <c r="AI9" s="29" t="n">
        <f aca="false">AH9/AH$19*100</f>
        <v>0</v>
      </c>
      <c r="AJ9" s="28" t="n">
        <v>0</v>
      </c>
      <c r="AK9" s="29" t="n">
        <f aca="false">AJ9/AJ$19*100</f>
        <v>0</v>
      </c>
      <c r="AL9" s="28" t="n">
        <v>0</v>
      </c>
      <c r="AM9" s="29" t="n">
        <f aca="false">AL9/AL$19*100</f>
        <v>0</v>
      </c>
      <c r="AN9" s="28" t="n">
        <v>0</v>
      </c>
      <c r="AO9" s="29" t="n">
        <f aca="false">AN9/AN$19*100</f>
        <v>0</v>
      </c>
      <c r="AP9" s="28" t="n">
        <v>0</v>
      </c>
      <c r="AQ9" s="29" t="n">
        <f aca="false">AP9/AP$19*100</f>
        <v>0</v>
      </c>
      <c r="AR9" s="28" t="n">
        <v>0</v>
      </c>
      <c r="AS9" s="29" t="n">
        <f aca="false">AR9/AR$19*100</f>
        <v>0</v>
      </c>
      <c r="AT9" s="28" t="n">
        <v>0</v>
      </c>
      <c r="AU9" s="29" t="n">
        <f aca="false">AT9/AT$19*100</f>
        <v>0</v>
      </c>
      <c r="AV9" s="28" t="n">
        <v>0</v>
      </c>
      <c r="AW9" s="29" t="n">
        <f aca="false">AV9/AV$19*100</f>
        <v>0</v>
      </c>
      <c r="AX9" s="28" t="n">
        <v>0</v>
      </c>
      <c r="AY9" s="29" t="n">
        <f aca="false">AX9/AX$19*100</f>
        <v>0</v>
      </c>
      <c r="AZ9" s="28" t="n">
        <v>0</v>
      </c>
      <c r="BA9" s="29" t="n">
        <f aca="false">AZ9/AZ$19*100</f>
        <v>0</v>
      </c>
      <c r="BB9" s="28" t="n">
        <v>0</v>
      </c>
      <c r="BC9" s="29" t="n">
        <f aca="false">BB9/BB$19*100</f>
        <v>0</v>
      </c>
      <c r="BD9" s="28" t="n">
        <v>0</v>
      </c>
      <c r="BE9" s="29" t="n">
        <f aca="false">BD9/BD$19*100</f>
        <v>0</v>
      </c>
      <c r="BF9" s="28" t="n">
        <v>0</v>
      </c>
      <c r="BG9" s="29" t="n">
        <f aca="false">BF9/BF$19*100</f>
        <v>0</v>
      </c>
      <c r="BH9" s="30" t="n">
        <v>0</v>
      </c>
      <c r="BI9" s="29" t="n">
        <f aca="false">BH9/BH$19*100</f>
        <v>0</v>
      </c>
      <c r="BJ9" s="30" t="n">
        <v>0</v>
      </c>
      <c r="BK9" s="29" t="n">
        <f aca="false">BJ9/BJ$19*100</f>
        <v>0</v>
      </c>
      <c r="BL9" s="30" t="n">
        <v>0</v>
      </c>
      <c r="BM9" s="29" t="n">
        <f aca="false">BL9/BL$19*100</f>
        <v>0</v>
      </c>
      <c r="BN9" s="30" t="n">
        <v>0</v>
      </c>
      <c r="BO9" s="29" t="n">
        <f aca="false">BN9/BN$19*100</f>
        <v>0</v>
      </c>
      <c r="BP9" s="31" t="n">
        <v>0</v>
      </c>
      <c r="BQ9" s="29" t="n">
        <f aca="false">BP9/BP$19*100</f>
        <v>0</v>
      </c>
      <c r="BR9" s="30" t="n">
        <v>0</v>
      </c>
      <c r="BS9" s="29" t="n">
        <f aca="false">BR9/BR$19*100</f>
        <v>0</v>
      </c>
      <c r="BT9" s="32" t="n">
        <v>0</v>
      </c>
      <c r="BU9" s="29" t="n">
        <f aca="false">BT9/BT$19*100</f>
        <v>0</v>
      </c>
      <c r="BV9" s="28" t="n">
        <v>0</v>
      </c>
      <c r="BW9" s="29" t="n">
        <f aca="false">BV9/BV$19*100</f>
        <v>0</v>
      </c>
      <c r="BX9" s="32" t="n">
        <v>0</v>
      </c>
      <c r="BY9" s="29" t="n">
        <f aca="false">BX9/BX$19*100</f>
        <v>0</v>
      </c>
      <c r="BZ9" s="32" t="n">
        <v>0</v>
      </c>
      <c r="CA9" s="29" t="n">
        <f aca="false">BZ9/BZ$19*100</f>
        <v>0</v>
      </c>
      <c r="CB9" s="30" t="n">
        <v>0</v>
      </c>
      <c r="CC9" s="29" t="n">
        <f aca="false">CB9/CB$19*100</f>
        <v>0</v>
      </c>
      <c r="CD9" s="28" t="n">
        <v>0</v>
      </c>
      <c r="CE9" s="33" t="n">
        <f aca="false">CD9/CD$19*100</f>
        <v>0</v>
      </c>
      <c r="CF9" s="28" t="n">
        <v>0</v>
      </c>
      <c r="CG9" s="29" t="n">
        <f aca="false">CF9/CF$19*100</f>
        <v>0</v>
      </c>
      <c r="CH9" s="28" t="n">
        <v>0</v>
      </c>
      <c r="CI9" s="29" t="n">
        <f aca="false">CH9/CH$19*100</f>
        <v>0</v>
      </c>
      <c r="CJ9" s="28" t="n">
        <v>0</v>
      </c>
      <c r="CK9" s="29" t="n">
        <f aca="false">CJ9/CJ$19*100</f>
        <v>0</v>
      </c>
      <c r="CL9" s="28" t="n">
        <v>0</v>
      </c>
      <c r="CM9" s="29" t="n">
        <f aca="false">CL9/CL$19*100</f>
        <v>0</v>
      </c>
      <c r="CN9" s="28" t="n">
        <v>0</v>
      </c>
      <c r="CO9" s="33" t="n">
        <f aca="false">CN9/CN$19*100</f>
        <v>0</v>
      </c>
      <c r="CP9" s="28" t="n">
        <v>0</v>
      </c>
      <c r="CQ9" s="29" t="n">
        <f aca="false">CP9/CP$19*100</f>
        <v>0</v>
      </c>
      <c r="CR9" s="28" t="n">
        <v>0</v>
      </c>
      <c r="CS9" s="29" t="n">
        <f aca="false">CR9/CR$19*100</f>
        <v>0</v>
      </c>
      <c r="CT9" s="28" t="n">
        <v>0</v>
      </c>
      <c r="CU9" s="29" t="n">
        <f aca="false">CT9/CT$19*100</f>
        <v>0</v>
      </c>
      <c r="CV9" s="28" t="n">
        <v>0</v>
      </c>
      <c r="CW9" s="29" t="n">
        <f aca="false">CV9/CV$19*100</f>
        <v>0</v>
      </c>
      <c r="CX9" s="28" t="n">
        <v>0</v>
      </c>
      <c r="CY9" s="29" t="n">
        <f aca="false">CX9/CX$19*100</f>
        <v>0</v>
      </c>
      <c r="CZ9" s="28" t="n">
        <v>0</v>
      </c>
      <c r="DA9" s="29" t="n">
        <f aca="false">CZ9/CZ$19*100</f>
        <v>0</v>
      </c>
      <c r="DB9" s="28" t="n">
        <v>0</v>
      </c>
      <c r="DC9" s="29" t="n">
        <f aca="false">DB9/DB$19*100</f>
        <v>0</v>
      </c>
      <c r="DD9" s="28" t="n">
        <v>0</v>
      </c>
      <c r="DE9" s="29" t="n">
        <f aca="false">DD9/DD$19*100</f>
        <v>0</v>
      </c>
      <c r="DF9" s="28" t="n">
        <v>0</v>
      </c>
      <c r="DG9" s="29" t="n">
        <f aca="false">DF9/DF$19*100</f>
        <v>0</v>
      </c>
      <c r="DH9" s="28" t="n">
        <v>0</v>
      </c>
      <c r="DI9" s="29" t="n">
        <f aca="false">DH9/DH$19*100</f>
        <v>0</v>
      </c>
      <c r="DJ9" s="28" t="n">
        <v>0</v>
      </c>
      <c r="DK9" s="29" t="n">
        <f aca="false">DJ9/DJ$19*100</f>
        <v>0</v>
      </c>
    </row>
    <row r="10" customFormat="false" ht="13" hidden="false" customHeight="false" outlineLevel="0" collapsed="false">
      <c r="A10" s="27" t="s">
        <v>26</v>
      </c>
      <c r="B10" s="28" t="n">
        <v>6201270</v>
      </c>
      <c r="C10" s="29" t="n">
        <f aca="false">B10/B$19*100</f>
        <v>10.2738844324641</v>
      </c>
      <c r="D10" s="28" t="n">
        <v>15</v>
      </c>
      <c r="E10" s="29" t="n">
        <f aca="false">D10/D$19*100</f>
        <v>0.0452243125904486</v>
      </c>
      <c r="F10" s="28" t="n">
        <v>15</v>
      </c>
      <c r="G10" s="29" t="n">
        <f aca="false">F10/F$19*100</f>
        <v>0.045638482368333</v>
      </c>
      <c r="H10" s="28" t="n">
        <v>15</v>
      </c>
      <c r="I10" s="29" t="n">
        <f aca="false">H10/H$19*100</f>
        <v>0.0458407187824705</v>
      </c>
      <c r="J10" s="28" t="n">
        <v>15</v>
      </c>
      <c r="K10" s="29" t="n">
        <f aca="false">J10/J$19*100</f>
        <v>0.046363552066269</v>
      </c>
      <c r="L10" s="28" t="n">
        <v>14</v>
      </c>
      <c r="M10" s="29" t="n">
        <f aca="false">L10/L$19*100</f>
        <v>0.0434310532030402</v>
      </c>
      <c r="N10" s="28" t="n">
        <v>13</v>
      </c>
      <c r="O10" s="29" t="n">
        <f aca="false">N10/N$19*100</f>
        <v>0.0407064128256513</v>
      </c>
      <c r="P10" s="28" t="n">
        <v>12</v>
      </c>
      <c r="Q10" s="29" t="n">
        <f aca="false">P10/P$19*100</f>
        <v>0.0378286362776622</v>
      </c>
      <c r="R10" s="28" t="n">
        <v>12</v>
      </c>
      <c r="S10" s="29" t="n">
        <f aca="false">R10/R$19*100</f>
        <v>0.0380396880745578</v>
      </c>
      <c r="T10" s="28" t="n">
        <v>13</v>
      </c>
      <c r="U10" s="29" t="n">
        <f aca="false">T10/T$19*100</f>
        <v>0.0416026625704045</v>
      </c>
      <c r="V10" s="28" t="n">
        <v>12</v>
      </c>
      <c r="W10" s="29" t="n">
        <f aca="false">V10/V$19*100</f>
        <v>0.0395621785572992</v>
      </c>
      <c r="X10" s="28" t="n">
        <v>12</v>
      </c>
      <c r="Y10" s="29" t="n">
        <f aca="false">X10/X$19*100</f>
        <v>0.04015661078205</v>
      </c>
      <c r="Z10" s="28" t="n">
        <v>11</v>
      </c>
      <c r="AA10" s="29" t="n">
        <f aca="false">Z10/Z$19*100</f>
        <v>0.0372565622353937</v>
      </c>
      <c r="AB10" s="28" t="n">
        <v>9</v>
      </c>
      <c r="AC10" s="29" t="n">
        <f aca="false">AB10/AB$19*100</f>
        <v>0.0311386361277376</v>
      </c>
      <c r="AD10" s="28" t="n">
        <v>9</v>
      </c>
      <c r="AE10" s="29" t="n">
        <f aca="false">AD10/AD$19*100</f>
        <v>0.0318313645044918</v>
      </c>
      <c r="AF10" s="28" t="n">
        <v>10</v>
      </c>
      <c r="AG10" s="29" t="n">
        <f aca="false">AF10/AF$19*100</f>
        <v>0.0364936865922195</v>
      </c>
      <c r="AH10" s="28" t="n">
        <v>9</v>
      </c>
      <c r="AI10" s="29" t="n">
        <f aca="false">AH10/AH$19*100</f>
        <v>0.0334672021419009</v>
      </c>
      <c r="AJ10" s="28" t="n">
        <v>9</v>
      </c>
      <c r="AK10" s="29" t="n">
        <f aca="false">AJ10/AJ$19*100</f>
        <v>0.0345502706437867</v>
      </c>
      <c r="AL10" s="28" t="n">
        <v>8</v>
      </c>
      <c r="AM10" s="29" t="n">
        <f aca="false">AL10/AL$19*100</f>
        <v>0.0317271465397581</v>
      </c>
      <c r="AN10" s="28" t="n">
        <v>8</v>
      </c>
      <c r="AO10" s="29" t="n">
        <f aca="false">AN10/AN$19*100</f>
        <v>0.0322841000807103</v>
      </c>
      <c r="AP10" s="28" t="n">
        <v>7</v>
      </c>
      <c r="AQ10" s="29" t="n">
        <f aca="false">AP10/AP$19*100</f>
        <v>0.0296912114014252</v>
      </c>
      <c r="AR10" s="28" t="n">
        <v>7</v>
      </c>
      <c r="AS10" s="29" t="n">
        <f aca="false">AR10/AR$19*100</f>
        <v>0.0309953949698902</v>
      </c>
      <c r="AT10" s="28" t="n">
        <v>7</v>
      </c>
      <c r="AU10" s="29" t="n">
        <f aca="false">AT10/AT$19*100</f>
        <v>0.0324825986078886</v>
      </c>
      <c r="AV10" s="28" t="n">
        <v>7</v>
      </c>
      <c r="AW10" s="29" t="n">
        <f aca="false">AV10/AV$19*100</f>
        <v>0.0340964442279591</v>
      </c>
      <c r="AX10" s="28" t="n">
        <v>7</v>
      </c>
      <c r="AY10" s="29" t="n">
        <f aca="false">AX10/AX$19*100</f>
        <v>0.0358845542625724</v>
      </c>
      <c r="AZ10" s="28" t="n">
        <v>7</v>
      </c>
      <c r="BA10" s="29" t="n">
        <f aca="false">AZ10/AZ$19*100</f>
        <v>0.0375536480686695</v>
      </c>
      <c r="BB10" s="28" t="n">
        <v>7</v>
      </c>
      <c r="BC10" s="29" t="n">
        <f aca="false">BB10/BB$19*100</f>
        <v>0.0381159814865233</v>
      </c>
      <c r="BD10" s="28" t="n">
        <v>7</v>
      </c>
      <c r="BE10" s="29" t="n">
        <f aca="false">BD10/BD$19*100</f>
        <v>0.0390734021769467</v>
      </c>
      <c r="BF10" s="28" t="n">
        <v>7</v>
      </c>
      <c r="BG10" s="29" t="n">
        <f aca="false">BF10/BF$19*100</f>
        <v>0.040317935721691</v>
      </c>
      <c r="BH10" s="30" t="n">
        <v>7</v>
      </c>
      <c r="BI10" s="29" t="n">
        <f aca="false">BH10/BH$19*100</f>
        <v>0.0420344682639765</v>
      </c>
      <c r="BJ10" s="30" t="n">
        <v>6</v>
      </c>
      <c r="BK10" s="29" t="n">
        <f aca="false">BJ10/BJ$19*100</f>
        <v>0.0371264154445888</v>
      </c>
      <c r="BL10" s="30" t="n">
        <v>7</v>
      </c>
      <c r="BM10" s="29" t="n">
        <f aca="false">BL10/BL$19*100</f>
        <v>0.0449611407283705</v>
      </c>
      <c r="BN10" s="30" t="n">
        <v>7</v>
      </c>
      <c r="BO10" s="29" t="n">
        <f aca="false">BN10/BN$19*100</f>
        <v>0.0471094959283936</v>
      </c>
      <c r="BP10" s="31" t="n">
        <v>7</v>
      </c>
      <c r="BQ10" s="29" t="n">
        <f aca="false">BP10/BP$19*100</f>
        <v>0.0486787204450626</v>
      </c>
      <c r="BR10" s="30" t="n">
        <v>6</v>
      </c>
      <c r="BS10" s="29" t="n">
        <f aca="false">BR10/BR$19*100</f>
        <v>0.0433933608157952</v>
      </c>
      <c r="BT10" s="32" t="n">
        <v>6</v>
      </c>
      <c r="BU10" s="29" t="n">
        <f aca="false">BT10/BT$19*100</f>
        <v>0.0453172205438066</v>
      </c>
      <c r="BV10" s="28" t="n">
        <v>6</v>
      </c>
      <c r="BW10" s="29" t="n">
        <f aca="false">BV10/BV$19*100</f>
        <v>0.0478163850812879</v>
      </c>
      <c r="BX10" s="32" t="n">
        <v>3</v>
      </c>
      <c r="BY10" s="29" t="n">
        <f aca="false">BX10/BX$19*100</f>
        <v>0.0253057781526782</v>
      </c>
      <c r="BZ10" s="32" t="n">
        <v>2</v>
      </c>
      <c r="CA10" s="29" t="n">
        <f aca="false">BZ10/BZ$19*100</f>
        <v>0.0182815356489945</v>
      </c>
      <c r="CB10" s="30" t="n">
        <v>2</v>
      </c>
      <c r="CC10" s="29" t="n">
        <f aca="false">CB10/CB$19*100</f>
        <v>0.0199580880151681</v>
      </c>
      <c r="CD10" s="28" t="n">
        <v>1</v>
      </c>
      <c r="CE10" s="33" t="n">
        <f aca="false">CD10/CD$19*100</f>
        <v>0.0108483402039488</v>
      </c>
      <c r="CF10" s="28" t="n">
        <v>1</v>
      </c>
      <c r="CG10" s="29" t="n">
        <f aca="false">CF10/CF$19*100</f>
        <v>0.0118231260345235</v>
      </c>
      <c r="CH10" s="28" t="n">
        <v>0</v>
      </c>
      <c r="CI10" s="29" t="n">
        <f aca="false">CH10/CH$19*100</f>
        <v>0</v>
      </c>
      <c r="CJ10" s="28" t="n">
        <v>0</v>
      </c>
      <c r="CK10" s="29" t="n">
        <f aca="false">CJ10/CJ$19*100</f>
        <v>0</v>
      </c>
      <c r="CL10" s="28" t="n">
        <v>0</v>
      </c>
      <c r="CM10" s="29" t="n">
        <f aca="false">CL10/CL$19*100</f>
        <v>0</v>
      </c>
      <c r="CN10" s="28" t="n">
        <v>0</v>
      </c>
      <c r="CO10" s="33" t="n">
        <f aca="false">CN10/CN$19*100</f>
        <v>0</v>
      </c>
      <c r="CP10" s="28" t="n">
        <v>0</v>
      </c>
      <c r="CQ10" s="29" t="n">
        <f aca="false">CP10/CP$19*100</f>
        <v>0</v>
      </c>
      <c r="CR10" s="28" t="n">
        <v>0</v>
      </c>
      <c r="CS10" s="29" t="n">
        <f aca="false">CR10/CR$19*100</f>
        <v>0</v>
      </c>
      <c r="CT10" s="28" t="n">
        <v>0</v>
      </c>
      <c r="CU10" s="29" t="n">
        <f aca="false">CT10/CT$19*100</f>
        <v>0</v>
      </c>
      <c r="CV10" s="28" t="n">
        <v>0</v>
      </c>
      <c r="CW10" s="29" t="n">
        <f aca="false">CV10/CV$19*100</f>
        <v>0</v>
      </c>
      <c r="CX10" s="28" t="n">
        <v>0</v>
      </c>
      <c r="CY10" s="29" t="n">
        <f aca="false">CX10/CX$19*100</f>
        <v>0</v>
      </c>
      <c r="CZ10" s="28" t="n">
        <v>0</v>
      </c>
      <c r="DA10" s="29" t="n">
        <f aca="false">CZ10/CZ$19*100</f>
        <v>0</v>
      </c>
      <c r="DB10" s="28" t="n">
        <v>0</v>
      </c>
      <c r="DC10" s="29" t="n">
        <f aca="false">DB10/DB$19*100</f>
        <v>0</v>
      </c>
      <c r="DD10" s="28" t="n">
        <v>0</v>
      </c>
      <c r="DE10" s="29" t="n">
        <f aca="false">DD10/DD$19*100</f>
        <v>0</v>
      </c>
      <c r="DF10" s="28" t="n">
        <v>0</v>
      </c>
      <c r="DG10" s="29" t="n">
        <f aca="false">DF10/DF$19*100</f>
        <v>0</v>
      </c>
      <c r="DH10" s="28" t="n">
        <v>0</v>
      </c>
      <c r="DI10" s="29" t="n">
        <f aca="false">DH10/DH$19*100</f>
        <v>0</v>
      </c>
      <c r="DJ10" s="28" t="n">
        <v>0</v>
      </c>
      <c r="DK10" s="29" t="n">
        <f aca="false">DJ10/DJ$19*100</f>
        <v>0</v>
      </c>
    </row>
    <row r="11" customFormat="false" ht="13" hidden="false" customHeight="false" outlineLevel="0" collapsed="false">
      <c r="A11" s="27" t="s">
        <v>27</v>
      </c>
      <c r="B11" s="28" t="n">
        <v>7074218</v>
      </c>
      <c r="C11" s="29" t="n">
        <f aca="false">B11/B$19*100</f>
        <v>11.7201312282899</v>
      </c>
      <c r="D11" s="28" t="n">
        <v>65</v>
      </c>
      <c r="E11" s="29" t="n">
        <f aca="false">D11/D$19*100</f>
        <v>0.195972021225277</v>
      </c>
      <c r="F11" s="28" t="n">
        <v>64</v>
      </c>
      <c r="G11" s="29" t="n">
        <f aca="false">F11/F$19*100</f>
        <v>0.194724191438221</v>
      </c>
      <c r="H11" s="28" t="n">
        <v>64</v>
      </c>
      <c r="I11" s="29" t="n">
        <f aca="false">H11/H$19*100</f>
        <v>0.195587066805208</v>
      </c>
      <c r="J11" s="28" t="n">
        <v>63</v>
      </c>
      <c r="K11" s="29" t="n">
        <f aca="false">J11/J$19*100</f>
        <v>0.19472691867833</v>
      </c>
      <c r="L11" s="28" t="n">
        <v>63</v>
      </c>
      <c r="M11" s="29" t="n">
        <f aca="false">L11/L$19*100</f>
        <v>0.195439739413681</v>
      </c>
      <c r="N11" s="28" t="n">
        <v>62</v>
      </c>
      <c r="O11" s="29" t="n">
        <f aca="false">N11/N$19*100</f>
        <v>0.194138276553106</v>
      </c>
      <c r="P11" s="28" t="n">
        <v>62</v>
      </c>
      <c r="Q11" s="29" t="n">
        <f aca="false">P11/P$19*100</f>
        <v>0.195447954101255</v>
      </c>
      <c r="R11" s="28" t="n">
        <v>62</v>
      </c>
      <c r="S11" s="29" t="n">
        <f aca="false">R11/R$19*100</f>
        <v>0.196538388385215</v>
      </c>
      <c r="T11" s="28" t="n">
        <v>61</v>
      </c>
      <c r="U11" s="29" t="n">
        <f aca="false">T11/T$19*100</f>
        <v>0.19521249359959</v>
      </c>
      <c r="V11" s="28" t="n">
        <v>60</v>
      </c>
      <c r="W11" s="29" t="n">
        <f aca="false">V11/V$19*100</f>
        <v>0.197810892786496</v>
      </c>
      <c r="X11" s="28" t="n">
        <v>60</v>
      </c>
      <c r="Y11" s="29" t="n">
        <f aca="false">X11/X$19*100</f>
        <v>0.20078305391025</v>
      </c>
      <c r="Z11" s="28" t="n">
        <v>58</v>
      </c>
      <c r="AA11" s="29" t="n">
        <f aca="false">Z11/Z$19*100</f>
        <v>0.196443691786622</v>
      </c>
      <c r="AB11" s="28" t="n">
        <v>58</v>
      </c>
      <c r="AC11" s="29" t="n">
        <f aca="false">AB11/AB$19*100</f>
        <v>0.200671210600976</v>
      </c>
      <c r="AD11" s="28" t="n">
        <v>55</v>
      </c>
      <c r="AE11" s="29" t="n">
        <f aca="false">AD11/AD$19*100</f>
        <v>0.194525005305227</v>
      </c>
      <c r="AF11" s="28" t="n">
        <v>53</v>
      </c>
      <c r="AG11" s="29" t="n">
        <f aca="false">AF11/AF$19*100</f>
        <v>0.193416538938764</v>
      </c>
      <c r="AH11" s="28" t="n">
        <v>51</v>
      </c>
      <c r="AI11" s="29" t="n">
        <f aca="false">AH11/AH$19*100</f>
        <v>0.189647478804105</v>
      </c>
      <c r="AJ11" s="28" t="n">
        <v>51</v>
      </c>
      <c r="AK11" s="29" t="n">
        <f aca="false">AJ11/AJ$19*100</f>
        <v>0.195784866981458</v>
      </c>
      <c r="AL11" s="28" t="n">
        <v>49</v>
      </c>
      <c r="AM11" s="29" t="n">
        <f aca="false">AL11/AL$19*100</f>
        <v>0.194328772556018</v>
      </c>
      <c r="AN11" s="28" t="n">
        <v>49</v>
      </c>
      <c r="AO11" s="29" t="n">
        <f aca="false">AN11/AN$19*100</f>
        <v>0.19774011299435</v>
      </c>
      <c r="AP11" s="28" t="n">
        <v>49</v>
      </c>
      <c r="AQ11" s="29" t="n">
        <f aca="false">AP11/AP$19*100</f>
        <v>0.207838479809976</v>
      </c>
      <c r="AR11" s="28" t="n">
        <v>47</v>
      </c>
      <c r="AS11" s="29" t="n">
        <f aca="false">AR11/AR$19*100</f>
        <v>0.208111937654977</v>
      </c>
      <c r="AT11" s="28" t="n">
        <v>45</v>
      </c>
      <c r="AU11" s="29" t="n">
        <f aca="false">AT11/AT$19*100</f>
        <v>0.208816705336427</v>
      </c>
      <c r="AV11" s="28" t="n">
        <v>41</v>
      </c>
      <c r="AW11" s="29" t="n">
        <f aca="false">AV11/AV$19*100</f>
        <v>0.19970774476376</v>
      </c>
      <c r="AX11" s="28" t="n">
        <v>39</v>
      </c>
      <c r="AY11" s="29" t="n">
        <f aca="false">AX11/AX$19*100</f>
        <v>0.199928230891475</v>
      </c>
      <c r="AZ11" s="28" t="n">
        <v>39</v>
      </c>
      <c r="BA11" s="29" t="n">
        <f aca="false">AZ11/AZ$19*100</f>
        <v>0.209227467811159</v>
      </c>
      <c r="BB11" s="28" t="n">
        <v>39</v>
      </c>
      <c r="BC11" s="29" t="n">
        <f aca="false">BB11/BB$19*100</f>
        <v>0.212360468282058</v>
      </c>
      <c r="BD11" s="28" t="n">
        <v>39</v>
      </c>
      <c r="BE11" s="29" t="n">
        <f aca="false">BD11/BD$19*100</f>
        <v>0.21769466927156</v>
      </c>
      <c r="BF11" s="28" t="n">
        <v>38</v>
      </c>
      <c r="BG11" s="29" t="n">
        <f aca="false">BF11/BF$19*100</f>
        <v>0.218868793917751</v>
      </c>
      <c r="BH11" s="30" t="n">
        <v>36</v>
      </c>
      <c r="BI11" s="29" t="n">
        <f aca="false">BH11/BH$19*100</f>
        <v>0.216177265357593</v>
      </c>
      <c r="BJ11" s="30" t="n">
        <v>35</v>
      </c>
      <c r="BK11" s="29" t="n">
        <f aca="false">BJ11/BJ$19*100</f>
        <v>0.216570756760101</v>
      </c>
      <c r="BL11" s="30" t="n">
        <v>35</v>
      </c>
      <c r="BM11" s="29" t="n">
        <f aca="false">BL11/BL$19*100</f>
        <v>0.224805703641852</v>
      </c>
      <c r="BN11" s="30" t="n">
        <v>34</v>
      </c>
      <c r="BO11" s="29" t="n">
        <f aca="false">BN11/BN$19*100</f>
        <v>0.228817551652197</v>
      </c>
      <c r="BP11" s="31" t="n">
        <v>34</v>
      </c>
      <c r="BQ11" s="29" t="n">
        <f aca="false">BP11/BP$19*100</f>
        <v>0.23643949930459</v>
      </c>
      <c r="BR11" s="30" t="n">
        <v>31</v>
      </c>
      <c r="BS11" s="29" t="n">
        <f aca="false">BR11/BR$19*100</f>
        <v>0.224199030881608</v>
      </c>
      <c r="BT11" s="32" t="n">
        <v>30</v>
      </c>
      <c r="BU11" s="29" t="n">
        <f aca="false">BT11/BT$19*100</f>
        <v>0.226586102719033</v>
      </c>
      <c r="BV11" s="28" t="n">
        <v>29</v>
      </c>
      <c r="BW11" s="29" t="n">
        <f aca="false">BV11/BV$19*100</f>
        <v>0.231112527892891</v>
      </c>
      <c r="BX11" s="32" t="n">
        <v>29</v>
      </c>
      <c r="BY11" s="29" t="n">
        <f aca="false">BX11/BX$19*100</f>
        <v>0.244622522142556</v>
      </c>
      <c r="BZ11" s="32" t="n">
        <v>25</v>
      </c>
      <c r="CA11" s="29" t="n">
        <f aca="false">BZ11/BZ$19*100</f>
        <v>0.228519195612431</v>
      </c>
      <c r="CB11" s="30" t="n">
        <v>20</v>
      </c>
      <c r="CC11" s="29" t="n">
        <f aca="false">CB11/CB$19*100</f>
        <v>0.199580880151681</v>
      </c>
      <c r="CD11" s="28" t="n">
        <v>20</v>
      </c>
      <c r="CE11" s="33" t="n">
        <f aca="false">CD11/CD$19*100</f>
        <v>0.216966804078976</v>
      </c>
      <c r="CF11" s="28" t="n">
        <v>18</v>
      </c>
      <c r="CG11" s="29" t="n">
        <f aca="false">CF11/CF$19*100</f>
        <v>0.212816268621423</v>
      </c>
      <c r="CH11" s="28" t="n">
        <v>18</v>
      </c>
      <c r="CI11" s="29" t="n">
        <f aca="false">CH11/CH$19*100</f>
        <v>0.237185399920938</v>
      </c>
      <c r="CJ11" s="28" t="n">
        <v>17</v>
      </c>
      <c r="CK11" s="29" t="n">
        <f aca="false">CJ11/CJ$19*100</f>
        <v>0.249963240699897</v>
      </c>
      <c r="CL11" s="28" t="n">
        <v>17</v>
      </c>
      <c r="CM11" s="29" t="n">
        <f aca="false">CL11/CL$19*100</f>
        <v>0.276108494396622</v>
      </c>
      <c r="CN11" s="28" t="n">
        <v>14</v>
      </c>
      <c r="CO11" s="33" t="n">
        <f aca="false">CN11/CN$19*100</f>
        <v>0.252661974372857</v>
      </c>
      <c r="CP11" s="28" t="n">
        <v>12</v>
      </c>
      <c r="CQ11" s="29" t="n">
        <f aca="false">CP11/CP$19*100</f>
        <v>0.239139099242726</v>
      </c>
      <c r="CR11" s="28" t="n">
        <v>12</v>
      </c>
      <c r="CS11" s="29" t="n">
        <f aca="false">CR11/CR$19*100</f>
        <v>0.268817204301075</v>
      </c>
      <c r="CT11" s="28" t="n">
        <v>11</v>
      </c>
      <c r="CU11" s="29" t="n">
        <f aca="false">CT11/CT$19*100</f>
        <v>0.291854603343062</v>
      </c>
      <c r="CV11" s="28" t="n">
        <v>9</v>
      </c>
      <c r="CW11" s="29" t="n">
        <f aca="false">CV11/CV$19*100</f>
        <v>0.281337918099406</v>
      </c>
      <c r="CX11" s="28" t="n">
        <v>9</v>
      </c>
      <c r="CY11" s="29" t="n">
        <f aca="false">CX11/CX$19*100</f>
        <v>0.295372497538563</v>
      </c>
      <c r="CZ11" s="28" t="n">
        <v>7</v>
      </c>
      <c r="DA11" s="29" t="n">
        <f aca="false">CZ11/CZ$19*100</f>
        <v>0.292887029288703</v>
      </c>
      <c r="DB11" s="28" t="n">
        <v>5</v>
      </c>
      <c r="DC11" s="29" t="n">
        <f aca="false">DB11/DB$19*100</f>
        <v>0.249625561657514</v>
      </c>
      <c r="DD11" s="28" t="n">
        <v>4</v>
      </c>
      <c r="DE11" s="29" t="n">
        <f aca="false">DD11/DD$19*100</f>
        <v>0.235710076605775</v>
      </c>
      <c r="DF11" s="28" t="n">
        <v>4</v>
      </c>
      <c r="DG11" s="29" t="n">
        <f aca="false">DF11/DF$19*100</f>
        <v>0.246305418719212</v>
      </c>
      <c r="DH11" s="28" t="n">
        <v>1</v>
      </c>
      <c r="DI11" s="29" t="n">
        <f aca="false">DH11/DH$19*100</f>
        <v>0.0835421888053467</v>
      </c>
      <c r="DJ11" s="28" t="n">
        <v>0</v>
      </c>
      <c r="DK11" s="29" t="n">
        <f aca="false">DJ11/DJ$19*100</f>
        <v>0</v>
      </c>
    </row>
    <row r="12" customFormat="false" ht="13" hidden="false" customHeight="false" outlineLevel="0" collapsed="false">
      <c r="A12" s="27" t="s">
        <v>28</v>
      </c>
      <c r="B12" s="28" t="n">
        <v>9242654</v>
      </c>
      <c r="C12" s="29" t="n">
        <f aca="false">B12/B$19*100</f>
        <v>15.3126632198327</v>
      </c>
      <c r="D12" s="28" t="n">
        <v>286</v>
      </c>
      <c r="E12" s="29" t="n">
        <f aca="false">D12/D$19*100</f>
        <v>0.86227689339122</v>
      </c>
      <c r="F12" s="28" t="n">
        <v>281</v>
      </c>
      <c r="G12" s="29" t="n">
        <f aca="false">F12/F$19*100</f>
        <v>0.854960903033438</v>
      </c>
      <c r="H12" s="28" t="n">
        <v>282</v>
      </c>
      <c r="I12" s="29" t="n">
        <f aca="false">H12/H$19*100</f>
        <v>0.861805513110446</v>
      </c>
      <c r="J12" s="28" t="n">
        <v>279</v>
      </c>
      <c r="K12" s="29" t="n">
        <f aca="false">J12/J$19*100</f>
        <v>0.862362068432603</v>
      </c>
      <c r="L12" s="28" t="n">
        <v>278</v>
      </c>
      <c r="M12" s="29" t="n">
        <f aca="false">L12/L$19*100</f>
        <v>0.862416627888941</v>
      </c>
      <c r="N12" s="28" t="n">
        <v>277</v>
      </c>
      <c r="O12" s="29" t="n">
        <f aca="false">N12/N$19*100</f>
        <v>0.867359719438878</v>
      </c>
      <c r="P12" s="28" t="n">
        <v>274</v>
      </c>
      <c r="Q12" s="29" t="n">
        <f aca="false">P12/P$19*100</f>
        <v>0.863753861673287</v>
      </c>
      <c r="R12" s="28" t="n">
        <v>272</v>
      </c>
      <c r="S12" s="29" t="n">
        <f aca="false">R12/R$19*100</f>
        <v>0.862232929689976</v>
      </c>
      <c r="T12" s="28" t="n">
        <v>269</v>
      </c>
      <c r="U12" s="29" t="n">
        <f aca="false">T12/T$19*100</f>
        <v>0.860855094726063</v>
      </c>
      <c r="V12" s="28" t="n">
        <v>262</v>
      </c>
      <c r="W12" s="29" t="n">
        <f aca="false">V12/V$19*100</f>
        <v>0.863774231834366</v>
      </c>
      <c r="X12" s="28" t="n">
        <v>259</v>
      </c>
      <c r="Y12" s="29" t="n">
        <f aca="false">X12/X$19*100</f>
        <v>0.866713516045913</v>
      </c>
      <c r="Z12" s="28" t="n">
        <v>257</v>
      </c>
      <c r="AA12" s="29" t="n">
        <f aca="false">Z12/Z$19*100</f>
        <v>0.870448772226926</v>
      </c>
      <c r="AB12" s="28" t="n">
        <v>252</v>
      </c>
      <c r="AC12" s="29" t="n">
        <f aca="false">AB12/AB$19*100</f>
        <v>0.871881811576653</v>
      </c>
      <c r="AD12" s="28" t="n">
        <v>248</v>
      </c>
      <c r="AE12" s="29" t="n">
        <f aca="false">AD12/AD$19*100</f>
        <v>0.877130933012662</v>
      </c>
      <c r="AF12" s="28" t="n">
        <v>242</v>
      </c>
      <c r="AG12" s="29" t="n">
        <f aca="false">AF12/AF$19*100</f>
        <v>0.883147215531713</v>
      </c>
      <c r="AH12" s="28" t="n">
        <v>235</v>
      </c>
      <c r="AI12" s="29" t="n">
        <f aca="false">AH12/AH$19*100</f>
        <v>0.873865833705191</v>
      </c>
      <c r="AJ12" s="28" t="n">
        <v>231</v>
      </c>
      <c r="AK12" s="29" t="n">
        <f aca="false">AJ12/AJ$19*100</f>
        <v>0.886790279857192</v>
      </c>
      <c r="AL12" s="28" t="n">
        <v>224</v>
      </c>
      <c r="AM12" s="29" t="n">
        <f aca="false">AL12/AL$19*100</f>
        <v>0.888360103113226</v>
      </c>
      <c r="AN12" s="28" t="n">
        <v>223</v>
      </c>
      <c r="AO12" s="29" t="n">
        <f aca="false">AN12/AN$19*100</f>
        <v>0.899919289749798</v>
      </c>
      <c r="AP12" s="28" t="n">
        <v>213</v>
      </c>
      <c r="AQ12" s="29" t="n">
        <f aca="false">AP12/AP$19*100</f>
        <v>0.90346114692908</v>
      </c>
      <c r="AR12" s="28" t="n">
        <v>197</v>
      </c>
      <c r="AS12" s="29" t="n">
        <f aca="false">AR12/AR$19*100</f>
        <v>0.872298972724052</v>
      </c>
      <c r="AT12" s="28" t="n">
        <v>184</v>
      </c>
      <c r="AU12" s="29" t="n">
        <f aca="false">AT12/AT$19*100</f>
        <v>0.853828306264501</v>
      </c>
      <c r="AV12" s="28" t="n">
        <v>180</v>
      </c>
      <c r="AW12" s="29" t="n">
        <f aca="false">AV12/AV$19*100</f>
        <v>0.876765708718948</v>
      </c>
      <c r="AX12" s="28" t="n">
        <v>173</v>
      </c>
      <c r="AY12" s="29" t="n">
        <f aca="false">AX12/AX$19*100</f>
        <v>0.886861126775004</v>
      </c>
      <c r="AZ12" s="28" t="n">
        <v>170</v>
      </c>
      <c r="BA12" s="29" t="n">
        <f aca="false">AZ12/AZ$19*100</f>
        <v>0.912017167381974</v>
      </c>
      <c r="BB12" s="28" t="n">
        <v>167</v>
      </c>
      <c r="BC12" s="29" t="n">
        <f aca="false">BB12/BB$19*100</f>
        <v>0.909338415464198</v>
      </c>
      <c r="BD12" s="28" t="n">
        <v>164</v>
      </c>
      <c r="BE12" s="29" t="n">
        <f aca="false">BD12/BD$19*100</f>
        <v>0.915433993859894</v>
      </c>
      <c r="BF12" s="28" t="n">
        <v>159</v>
      </c>
      <c r="BG12" s="29" t="n">
        <f aca="false">BF12/BF$19*100</f>
        <v>0.915793111392697</v>
      </c>
      <c r="BH12" s="30" t="n">
        <v>153</v>
      </c>
      <c r="BI12" s="29" t="n">
        <f aca="false">BH12/BH$19*100</f>
        <v>0.918753377769771</v>
      </c>
      <c r="BJ12" s="30" t="n">
        <v>146</v>
      </c>
      <c r="BK12" s="29" t="n">
        <f aca="false">BJ12/BJ$19*100</f>
        <v>0.903409442484995</v>
      </c>
      <c r="BL12" s="30" t="n">
        <v>141</v>
      </c>
      <c r="BM12" s="29" t="n">
        <f aca="false">BL12/BL$19*100</f>
        <v>0.905645834671462</v>
      </c>
      <c r="BN12" s="30" t="n">
        <v>136</v>
      </c>
      <c r="BO12" s="29" t="n">
        <f aca="false">BN12/BN$19*100</f>
        <v>0.915270206608789</v>
      </c>
      <c r="BP12" s="31" t="n">
        <v>128</v>
      </c>
      <c r="BQ12" s="29" t="n">
        <f aca="false">BP12/BP$19*100</f>
        <v>0.890125173852573</v>
      </c>
      <c r="BR12" s="30" t="n">
        <v>122</v>
      </c>
      <c r="BS12" s="29" t="n">
        <f aca="false">BR12/BR$19*100</f>
        <v>0.882331669921169</v>
      </c>
      <c r="BT12" s="32" t="n">
        <v>114</v>
      </c>
      <c r="BU12" s="29" t="n">
        <f aca="false">BT12/BT$19*100</f>
        <v>0.861027190332326</v>
      </c>
      <c r="BV12" s="28" t="n">
        <v>110</v>
      </c>
      <c r="BW12" s="29" t="n">
        <f aca="false">BV12/BV$19*100</f>
        <v>0.876633726490277</v>
      </c>
      <c r="BX12" s="32" t="n">
        <v>104</v>
      </c>
      <c r="BY12" s="29" t="n">
        <f aca="false">BX12/BX$19*100</f>
        <v>0.877266975959511</v>
      </c>
      <c r="BZ12" s="32" t="n">
        <v>92</v>
      </c>
      <c r="CA12" s="29" t="n">
        <f aca="false">BZ12/BZ$19*100</f>
        <v>0.840950639853748</v>
      </c>
      <c r="CB12" s="30" t="n">
        <v>89</v>
      </c>
      <c r="CC12" s="29" t="n">
        <f aca="false">CB12/CB$19*100</f>
        <v>0.888134916674983</v>
      </c>
      <c r="CD12" s="28" t="n">
        <v>81</v>
      </c>
      <c r="CE12" s="33" t="n">
        <f aca="false">CD12/CD$19*100</f>
        <v>0.878715556519853</v>
      </c>
      <c r="CF12" s="28" t="n">
        <v>76</v>
      </c>
      <c r="CG12" s="29" t="n">
        <f aca="false">CF12/CF$19*100</f>
        <v>0.898557578623788</v>
      </c>
      <c r="CH12" s="28" t="n">
        <v>72</v>
      </c>
      <c r="CI12" s="29" t="n">
        <f aca="false">CH12/CH$19*100</f>
        <v>0.948741599683753</v>
      </c>
      <c r="CJ12" s="28" t="n">
        <v>67</v>
      </c>
      <c r="CK12" s="29" t="n">
        <f aca="false">CJ12/CJ$19*100</f>
        <v>0.985149242758418</v>
      </c>
      <c r="CL12" s="28" t="n">
        <v>57</v>
      </c>
      <c r="CM12" s="29" t="n">
        <f aca="false">CL12/CL$19*100</f>
        <v>0.925775540035732</v>
      </c>
      <c r="CN12" s="28" t="n">
        <v>46</v>
      </c>
      <c r="CO12" s="33" t="n">
        <f aca="false">CN12/CN$19*100</f>
        <v>0.830175058653673</v>
      </c>
      <c r="CP12" s="28" t="n">
        <v>41</v>
      </c>
      <c r="CQ12" s="29" t="n">
        <f aca="false">CP12/CP$19*100</f>
        <v>0.817058589079315</v>
      </c>
      <c r="CR12" s="28" t="n">
        <v>38</v>
      </c>
      <c r="CS12" s="29" t="n">
        <f aca="false">CR12/CR$19*100</f>
        <v>0.851254480286738</v>
      </c>
      <c r="CT12" s="28" t="n">
        <v>31</v>
      </c>
      <c r="CU12" s="29" t="n">
        <f aca="false">CT12/CT$19*100</f>
        <v>0.822499336694083</v>
      </c>
      <c r="CV12" s="28" t="n">
        <v>27</v>
      </c>
      <c r="CW12" s="29" t="n">
        <f aca="false">CV12/CV$19*100</f>
        <v>0.844013754298218</v>
      </c>
      <c r="CX12" s="28" t="n">
        <v>25</v>
      </c>
      <c r="CY12" s="29" t="n">
        <f aca="false">CX12/CX$19*100</f>
        <v>0.82047915982934</v>
      </c>
      <c r="CZ12" s="28" t="n">
        <v>18</v>
      </c>
      <c r="DA12" s="29" t="n">
        <f aca="false">CZ12/CZ$19*100</f>
        <v>0.753138075313808</v>
      </c>
      <c r="DB12" s="28" t="n">
        <v>12</v>
      </c>
      <c r="DC12" s="29" t="n">
        <f aca="false">DB12/DB$19*100</f>
        <v>0.599101347978033</v>
      </c>
      <c r="DD12" s="28" t="n">
        <v>9</v>
      </c>
      <c r="DE12" s="29" t="n">
        <f aca="false">DD12/DD$19*100</f>
        <v>0.530347672362993</v>
      </c>
      <c r="DF12" s="28" t="n">
        <v>10</v>
      </c>
      <c r="DG12" s="29" t="n">
        <f aca="false">DF12/DF$19*100</f>
        <v>0.61576354679803</v>
      </c>
      <c r="DH12" s="28" t="n">
        <v>7</v>
      </c>
      <c r="DI12" s="29" t="n">
        <f aca="false">DH12/DH$19*100</f>
        <v>0.584795321637427</v>
      </c>
      <c r="DJ12" s="28" t="n">
        <v>1</v>
      </c>
      <c r="DK12" s="29" t="n">
        <f aca="false">DJ12/DJ$19*100</f>
        <v>0.280112044817927</v>
      </c>
    </row>
    <row r="13" customFormat="false" ht="13" hidden="false" customHeight="false" outlineLevel="0" collapsed="false">
      <c r="A13" s="27" t="s">
        <v>29</v>
      </c>
      <c r="B13" s="28" t="n">
        <v>9352231</v>
      </c>
      <c r="C13" s="29" t="n">
        <f aca="false">B13/B$19*100</f>
        <v>15.494203684037</v>
      </c>
      <c r="D13" s="28" t="n">
        <v>1157</v>
      </c>
      <c r="E13" s="29" t="n">
        <f aca="false">D13/D$19*100</f>
        <v>3.48830197780994</v>
      </c>
      <c r="F13" s="28" t="n">
        <v>1144</v>
      </c>
      <c r="G13" s="29" t="n">
        <f aca="false">F13/F$19*100</f>
        <v>3.4806949219582</v>
      </c>
      <c r="H13" s="28" t="n">
        <v>1141</v>
      </c>
      <c r="I13" s="29" t="n">
        <f aca="false">H13/H$19*100</f>
        <v>3.48695067538659</v>
      </c>
      <c r="J13" s="28" t="n">
        <v>1133</v>
      </c>
      <c r="K13" s="29" t="n">
        <f aca="false">J13/J$19*100</f>
        <v>3.50199363273885</v>
      </c>
      <c r="L13" s="28" t="n">
        <v>1128</v>
      </c>
      <c r="M13" s="29" t="n">
        <f aca="false">L13/L$19*100</f>
        <v>3.49930200093067</v>
      </c>
      <c r="N13" s="28" t="n">
        <v>1118</v>
      </c>
      <c r="O13" s="29" t="n">
        <f aca="false">N13/N$19*100</f>
        <v>3.50075150300601</v>
      </c>
      <c r="P13" s="28" t="n">
        <v>1110</v>
      </c>
      <c r="Q13" s="29" t="n">
        <f aca="false">P13/P$19*100</f>
        <v>3.49914885568375</v>
      </c>
      <c r="R13" s="28" t="n">
        <v>1103</v>
      </c>
      <c r="S13" s="29" t="n">
        <f aca="false">R13/R$19*100</f>
        <v>3.4964813288531</v>
      </c>
      <c r="T13" s="28" t="n">
        <v>1105</v>
      </c>
      <c r="U13" s="29" t="n">
        <f aca="false">T13/T$19*100</f>
        <v>3.53622631848438</v>
      </c>
      <c r="V13" s="28" t="n">
        <v>1081</v>
      </c>
      <c r="W13" s="29" t="n">
        <f aca="false">V13/V$19*100</f>
        <v>3.56389291837004</v>
      </c>
      <c r="X13" s="28" t="n">
        <v>1069</v>
      </c>
      <c r="Y13" s="29" t="n">
        <f aca="false">X13/X$19*100</f>
        <v>3.57728474383429</v>
      </c>
      <c r="Z13" s="28" t="n">
        <v>1051</v>
      </c>
      <c r="AA13" s="29" t="n">
        <f aca="false">Z13/Z$19*100</f>
        <v>3.55969517358171</v>
      </c>
      <c r="AB13" s="28" t="n">
        <v>1027</v>
      </c>
      <c r="AC13" s="29" t="n">
        <f aca="false">AB13/AB$19*100</f>
        <v>3.55326436702072</v>
      </c>
      <c r="AD13" s="28" t="n">
        <v>1005</v>
      </c>
      <c r="AE13" s="29" t="n">
        <f aca="false">AD13/AD$19*100</f>
        <v>3.55450236966825</v>
      </c>
      <c r="AF13" s="28" t="n">
        <v>972</v>
      </c>
      <c r="AG13" s="29" t="n">
        <f aca="false">AF13/AF$19*100</f>
        <v>3.54718633676374</v>
      </c>
      <c r="AH13" s="28" t="n">
        <v>960</v>
      </c>
      <c r="AI13" s="29" t="n">
        <f aca="false">AH13/AH$19*100</f>
        <v>3.5698348951361</v>
      </c>
      <c r="AJ13" s="28" t="n">
        <v>940</v>
      </c>
      <c r="AK13" s="29" t="n">
        <f aca="false">AJ13/AJ$19*100</f>
        <v>3.6085838227955</v>
      </c>
      <c r="AL13" s="28" t="n">
        <v>918</v>
      </c>
      <c r="AM13" s="29" t="n">
        <f aca="false">AL13/AL$19*100</f>
        <v>3.64069006543724</v>
      </c>
      <c r="AN13" s="28" t="n">
        <v>903</v>
      </c>
      <c r="AO13" s="29" t="n">
        <f aca="false">AN13/AN$19*100</f>
        <v>3.64406779661017</v>
      </c>
      <c r="AP13" s="28" t="n">
        <v>870</v>
      </c>
      <c r="AQ13" s="29" t="n">
        <f aca="false">AP13/AP$19*100</f>
        <v>3.69019341703427</v>
      </c>
      <c r="AR13" s="28" t="n">
        <v>842</v>
      </c>
      <c r="AS13" s="29" t="n">
        <f aca="false">AR13/AR$19*100</f>
        <v>3.72830322352108</v>
      </c>
      <c r="AT13" s="28" t="n">
        <v>799</v>
      </c>
      <c r="AU13" s="29" t="n">
        <f aca="false">AT13/AT$19*100</f>
        <v>3.707656612529</v>
      </c>
      <c r="AV13" s="28" t="n">
        <v>776</v>
      </c>
      <c r="AW13" s="29" t="n">
        <f aca="false">AV13/AV$19*100</f>
        <v>3.77983438869946</v>
      </c>
      <c r="AX13" s="28" t="n">
        <v>746</v>
      </c>
      <c r="AY13" s="29" t="n">
        <f aca="false">AX13/AX$19*100</f>
        <v>3.82426821141129</v>
      </c>
      <c r="AZ13" s="28" t="n">
        <v>712</v>
      </c>
      <c r="BA13" s="29" t="n">
        <f aca="false">AZ13/AZ$19*100</f>
        <v>3.81974248927039</v>
      </c>
      <c r="BB13" s="28" t="n">
        <v>704</v>
      </c>
      <c r="BC13" s="29" t="n">
        <f aca="false">BB13/BB$19*100</f>
        <v>3.83337870950177</v>
      </c>
      <c r="BD13" s="28" t="n">
        <v>692</v>
      </c>
      <c r="BE13" s="29" t="n">
        <f aca="false">BD13/BD$19*100</f>
        <v>3.86268490092102</v>
      </c>
      <c r="BF13" s="28" t="n">
        <v>673</v>
      </c>
      <c r="BG13" s="29" t="n">
        <f aca="false">BF13/BF$19*100</f>
        <v>3.87628153438544</v>
      </c>
      <c r="BH13" s="30" t="n">
        <v>638</v>
      </c>
      <c r="BI13" s="29" t="n">
        <f aca="false">BH13/BH$19*100</f>
        <v>3.83114153605957</v>
      </c>
      <c r="BJ13" s="30" t="n">
        <v>611</v>
      </c>
      <c r="BK13" s="29" t="n">
        <f aca="false">BJ13/BJ$19*100</f>
        <v>3.78070663944063</v>
      </c>
      <c r="BL13" s="30" t="n">
        <v>591</v>
      </c>
      <c r="BM13" s="29" t="n">
        <f aca="false">BL13/BL$19*100</f>
        <v>3.79600488149528</v>
      </c>
      <c r="BN13" s="30" t="n">
        <v>567</v>
      </c>
      <c r="BO13" s="29" t="n">
        <f aca="false">BN13/BN$19*100</f>
        <v>3.81586917019988</v>
      </c>
      <c r="BP13" s="31" t="n">
        <v>549</v>
      </c>
      <c r="BQ13" s="29" t="n">
        <f aca="false">BP13/BP$19*100</f>
        <v>3.81780250347705</v>
      </c>
      <c r="BR13" s="30" t="n">
        <v>527</v>
      </c>
      <c r="BS13" s="29" t="n">
        <f aca="false">BR13/BR$19*100</f>
        <v>3.81138352498734</v>
      </c>
      <c r="BT13" s="32" t="n">
        <v>506</v>
      </c>
      <c r="BU13" s="29" t="n">
        <f aca="false">BT13/BT$19*100</f>
        <v>3.82175226586103</v>
      </c>
      <c r="BV13" s="28" t="n">
        <v>479</v>
      </c>
      <c r="BW13" s="29" t="n">
        <f aca="false">BV13/BV$19*100</f>
        <v>3.81734140898948</v>
      </c>
      <c r="BX13" s="32" t="n">
        <v>455</v>
      </c>
      <c r="BY13" s="29" t="n">
        <f aca="false">BX13/BX$19*100</f>
        <v>3.83804301982286</v>
      </c>
      <c r="BZ13" s="32" t="n">
        <v>409</v>
      </c>
      <c r="CA13" s="29" t="n">
        <f aca="false">BZ13/BZ$19*100</f>
        <v>3.73857404021938</v>
      </c>
      <c r="CB13" s="30" t="n">
        <v>369</v>
      </c>
      <c r="CC13" s="29" t="n">
        <f aca="false">CB13/CB$19*100</f>
        <v>3.68226723879852</v>
      </c>
      <c r="CD13" s="28" t="n">
        <v>340</v>
      </c>
      <c r="CE13" s="33" t="n">
        <f aca="false">CD13/CD$19*100</f>
        <v>3.68843566934259</v>
      </c>
      <c r="CF13" s="28" t="n">
        <v>314</v>
      </c>
      <c r="CG13" s="29" t="n">
        <f aca="false">CF13/CF$19*100</f>
        <v>3.71246157484039</v>
      </c>
      <c r="CH13" s="28" t="n">
        <v>275</v>
      </c>
      <c r="CI13" s="29" t="n">
        <f aca="false">CH13/CH$19*100</f>
        <v>3.62366583212544</v>
      </c>
      <c r="CJ13" s="28" t="n">
        <v>243</v>
      </c>
      <c r="CK13" s="29" t="n">
        <f aca="false">CJ13/CJ$19*100</f>
        <v>3.57300397000441</v>
      </c>
      <c r="CL13" s="28" t="n">
        <v>220</v>
      </c>
      <c r="CM13" s="29" t="n">
        <f aca="false">CL13/CL$19*100</f>
        <v>3.5731687510151</v>
      </c>
      <c r="CN13" s="28" t="n">
        <v>191</v>
      </c>
      <c r="CO13" s="33" t="n">
        <f aca="false">CN13/CN$19*100</f>
        <v>3.44703122180112</v>
      </c>
      <c r="CP13" s="28" t="n">
        <v>168</v>
      </c>
      <c r="CQ13" s="29" t="n">
        <f aca="false">CP13/CP$19*100</f>
        <v>3.34794738939817</v>
      </c>
      <c r="CR13" s="28" t="n">
        <v>138</v>
      </c>
      <c r="CS13" s="29" t="n">
        <f aca="false">CR13/CR$19*100</f>
        <v>3.09139784946237</v>
      </c>
      <c r="CT13" s="28" t="n">
        <v>111</v>
      </c>
      <c r="CU13" s="29" t="n">
        <f aca="false">CT13/CT$19*100</f>
        <v>2.94507827009817</v>
      </c>
      <c r="CV13" s="28" t="n">
        <v>93</v>
      </c>
      <c r="CW13" s="29" t="n">
        <f aca="false">CV13/CV$19*100</f>
        <v>2.9071584870272</v>
      </c>
      <c r="CX13" s="28" t="n">
        <v>83</v>
      </c>
      <c r="CY13" s="29" t="n">
        <f aca="false">CX13/CX$19*100</f>
        <v>2.72399081063341</v>
      </c>
      <c r="CZ13" s="28" t="n">
        <v>65</v>
      </c>
      <c r="DA13" s="29" t="n">
        <f aca="false">CZ13/CZ$19*100</f>
        <v>2.71966527196653</v>
      </c>
      <c r="DB13" s="28" t="n">
        <v>56</v>
      </c>
      <c r="DC13" s="29" t="n">
        <f aca="false">DB13/DB$19*100</f>
        <v>2.79580629056415</v>
      </c>
      <c r="DD13" s="28" t="n">
        <v>46</v>
      </c>
      <c r="DE13" s="29" t="n">
        <f aca="false">DD13/DD$19*100</f>
        <v>2.71066588096641</v>
      </c>
      <c r="DF13" s="28" t="n">
        <v>43</v>
      </c>
      <c r="DG13" s="29" t="n">
        <f aca="false">DF13/DF$19*100</f>
        <v>2.64778325123153</v>
      </c>
      <c r="DH13" s="28" t="n">
        <v>28</v>
      </c>
      <c r="DI13" s="29" t="n">
        <f aca="false">DH13/DH$19*100</f>
        <v>2.33918128654971</v>
      </c>
      <c r="DJ13" s="28" t="n">
        <v>3</v>
      </c>
      <c r="DK13" s="29" t="n">
        <f aca="false">DJ13/DJ$19*100</f>
        <v>0.840336134453782</v>
      </c>
    </row>
    <row r="14" customFormat="false" ht="13" hidden="false" customHeight="false" outlineLevel="0" collapsed="false">
      <c r="A14" s="27" t="s">
        <v>30</v>
      </c>
      <c r="B14" s="28" t="n">
        <v>7337210</v>
      </c>
      <c r="C14" s="29" t="n">
        <f aca="false">B14/B$19*100</f>
        <v>12.1558402708993</v>
      </c>
      <c r="D14" s="28" t="n">
        <v>3365</v>
      </c>
      <c r="E14" s="29" t="n">
        <f aca="false">D14/D$19*100</f>
        <v>10.145320791124</v>
      </c>
      <c r="F14" s="28" t="n">
        <v>3344</v>
      </c>
      <c r="G14" s="29" t="n">
        <f aca="false">F14/F$19*100</f>
        <v>10.174339002647</v>
      </c>
      <c r="H14" s="28" t="n">
        <v>3335</v>
      </c>
      <c r="I14" s="29" t="n">
        <f aca="false">H14/H$19*100</f>
        <v>10.1919198093026</v>
      </c>
      <c r="J14" s="28" t="n">
        <v>3307</v>
      </c>
      <c r="K14" s="29" t="n">
        <f aca="false">J14/J$19*100</f>
        <v>10.2216177788768</v>
      </c>
      <c r="L14" s="28" t="n">
        <v>3298</v>
      </c>
      <c r="M14" s="29" t="n">
        <f aca="false">L14/L$19*100</f>
        <v>10.2311152474019</v>
      </c>
      <c r="N14" s="28" t="n">
        <v>3281</v>
      </c>
      <c r="O14" s="29" t="n">
        <f aca="false">N14/N$19*100</f>
        <v>10.2736723446894</v>
      </c>
      <c r="P14" s="28" t="n">
        <v>3262</v>
      </c>
      <c r="Q14" s="29" t="n">
        <f aca="false">P14/P$19*100</f>
        <v>10.2830842948112</v>
      </c>
      <c r="R14" s="28" t="n">
        <v>3249</v>
      </c>
      <c r="S14" s="29" t="n">
        <f aca="false">R14/R$19*100</f>
        <v>10.2992455461865</v>
      </c>
      <c r="T14" s="28" t="n">
        <v>3233</v>
      </c>
      <c r="U14" s="29" t="n">
        <f aca="false">T14/T$19*100</f>
        <v>10.3462621607783</v>
      </c>
      <c r="V14" s="28" t="n">
        <v>3174</v>
      </c>
      <c r="W14" s="29" t="n">
        <f aca="false">V14/V$19*100</f>
        <v>10.4641962284056</v>
      </c>
      <c r="X14" s="28" t="n">
        <v>3135</v>
      </c>
      <c r="Y14" s="29" t="n">
        <f aca="false">X14/X$19*100</f>
        <v>10.4909145668106</v>
      </c>
      <c r="Z14" s="28" t="n">
        <v>3107</v>
      </c>
      <c r="AA14" s="29" t="n">
        <f aca="false">Z14/Z$19*100</f>
        <v>10.5232853513971</v>
      </c>
      <c r="AB14" s="28" t="n">
        <v>3043</v>
      </c>
      <c r="AC14" s="29" t="n">
        <f aca="false">AB14/AB$19*100</f>
        <v>10.528318859634</v>
      </c>
      <c r="AD14" s="28" t="n">
        <v>2989</v>
      </c>
      <c r="AE14" s="29" t="n">
        <f aca="false">AD14/AD$19*100</f>
        <v>10.5715498337695</v>
      </c>
      <c r="AF14" s="28" t="n">
        <v>2935</v>
      </c>
      <c r="AG14" s="29" t="n">
        <f aca="false">AF14/AF$19*100</f>
        <v>10.7108970148164</v>
      </c>
      <c r="AH14" s="28" t="n">
        <v>2891</v>
      </c>
      <c r="AI14" s="29" t="n">
        <f aca="false">AH14/AH$19*100</f>
        <v>10.7504090435817</v>
      </c>
      <c r="AJ14" s="28" t="n">
        <v>2822</v>
      </c>
      <c r="AK14" s="29" t="n">
        <f aca="false">AJ14/AJ$19*100</f>
        <v>10.8334293063073</v>
      </c>
      <c r="AL14" s="28" t="n">
        <v>2727</v>
      </c>
      <c r="AM14" s="29" t="n">
        <f aca="false">AL14/AL$19*100</f>
        <v>10.81499107674</v>
      </c>
      <c r="AN14" s="28" t="n">
        <v>2708</v>
      </c>
      <c r="AO14" s="29" t="n">
        <f aca="false">AN14/AN$19*100</f>
        <v>10.9281678773204</v>
      </c>
      <c r="AP14" s="28" t="n">
        <v>2612</v>
      </c>
      <c r="AQ14" s="29" t="n">
        <f aca="false">AP14/AP$19*100</f>
        <v>11.0790634543604</v>
      </c>
      <c r="AR14" s="28" t="n">
        <v>2515</v>
      </c>
      <c r="AS14" s="29" t="n">
        <f aca="false">AR14/AR$19*100</f>
        <v>11.1362026213248</v>
      </c>
      <c r="AT14" s="28" t="n">
        <v>2418</v>
      </c>
      <c r="AU14" s="29" t="n">
        <f aca="false">AT14/AT$19*100</f>
        <v>11.2204176334107</v>
      </c>
      <c r="AV14" s="28" t="n">
        <v>2330</v>
      </c>
      <c r="AW14" s="29" t="n">
        <f aca="false">AV14/AV$19*100</f>
        <v>11.3492450073064</v>
      </c>
      <c r="AX14" s="28" t="n">
        <v>2242</v>
      </c>
      <c r="AY14" s="29" t="n">
        <f aca="false">AX14/AX$19*100</f>
        <v>11.4933100938125</v>
      </c>
      <c r="AZ14" s="28" t="n">
        <v>2142</v>
      </c>
      <c r="BA14" s="29" t="n">
        <f aca="false">AZ14/AZ$19*100</f>
        <v>11.4914163090129</v>
      </c>
      <c r="BB14" s="28" t="n">
        <v>2118</v>
      </c>
      <c r="BC14" s="29" t="n">
        <f aca="false">BB14/BB$19*100</f>
        <v>11.5328069697795</v>
      </c>
      <c r="BD14" s="28" t="n">
        <v>2075</v>
      </c>
      <c r="BE14" s="29" t="n">
        <f aca="false">BD14/BD$19*100</f>
        <v>11.5824727881663</v>
      </c>
      <c r="BF14" s="28" t="n">
        <v>2020</v>
      </c>
      <c r="BG14" s="29" t="n">
        <f aca="false">BF14/BF$19*100</f>
        <v>11.6346043082594</v>
      </c>
      <c r="BH14" s="30" t="n">
        <v>1957</v>
      </c>
      <c r="BI14" s="29" t="n">
        <f aca="false">BH14/BH$19*100</f>
        <v>11.7516363418003</v>
      </c>
      <c r="BJ14" s="30" t="n">
        <v>1905</v>
      </c>
      <c r="BK14" s="29" t="n">
        <f aca="false">BJ14/BJ$19*100</f>
        <v>11.787636903657</v>
      </c>
      <c r="BL14" s="30" t="n">
        <v>1821</v>
      </c>
      <c r="BM14" s="29" t="n">
        <f aca="false">BL14/BL$19*100</f>
        <v>11.6963196094804</v>
      </c>
      <c r="BN14" s="30" t="n">
        <v>1724</v>
      </c>
      <c r="BO14" s="29" t="n">
        <f aca="false">BN14/BN$19*100</f>
        <v>11.6023958543644</v>
      </c>
      <c r="BP14" s="31" t="n">
        <v>1682</v>
      </c>
      <c r="BQ14" s="29" t="n">
        <f aca="false">BP14/BP$19*100</f>
        <v>11.6968011126565</v>
      </c>
      <c r="BR14" s="30" t="n">
        <v>1616</v>
      </c>
      <c r="BS14" s="29" t="n">
        <f aca="false">BR14/BR$19*100</f>
        <v>11.6872785130542</v>
      </c>
      <c r="BT14" s="32" t="n">
        <v>1520</v>
      </c>
      <c r="BU14" s="29" t="n">
        <f aca="false">BT14/BT$19*100</f>
        <v>11.4803625377644</v>
      </c>
      <c r="BV14" s="28" t="n">
        <v>1448</v>
      </c>
      <c r="BW14" s="29" t="n">
        <f aca="false">BV14/BV$19*100</f>
        <v>11.5396875996175</v>
      </c>
      <c r="BX14" s="32" t="n">
        <v>1367</v>
      </c>
      <c r="BY14" s="29" t="n">
        <f aca="false">BX14/BX$19*100</f>
        <v>11.530999578237</v>
      </c>
      <c r="BZ14" s="32" t="n">
        <v>1271</v>
      </c>
      <c r="CA14" s="29" t="n">
        <f aca="false">BZ14/BZ$19*100</f>
        <v>11.617915904936</v>
      </c>
      <c r="CB14" s="30" t="n">
        <v>1162</v>
      </c>
      <c r="CC14" s="29" t="n">
        <f aca="false">CB14/CB$19*100</f>
        <v>11.5956491368127</v>
      </c>
      <c r="CD14" s="28" t="n">
        <v>1073</v>
      </c>
      <c r="CE14" s="33" t="n">
        <f aca="false">CD14/CD$19*100</f>
        <v>11.6402690388371</v>
      </c>
      <c r="CF14" s="28" t="n">
        <v>971</v>
      </c>
      <c r="CG14" s="29" t="n">
        <f aca="false">CF14/CF$19*100</f>
        <v>11.4802553795223</v>
      </c>
      <c r="CH14" s="28" t="n">
        <v>873</v>
      </c>
      <c r="CI14" s="29" t="n">
        <f aca="false">CH14/CH$19*100</f>
        <v>11.5034918961655</v>
      </c>
      <c r="CJ14" s="28" t="n">
        <v>761</v>
      </c>
      <c r="CK14" s="29" t="n">
        <f aca="false">CJ14/CJ$19*100</f>
        <v>11.1895309513307</v>
      </c>
      <c r="CL14" s="28" t="n">
        <v>680</v>
      </c>
      <c r="CM14" s="29" t="n">
        <f aca="false">CL14/CL$19*100</f>
        <v>11.0443397758649</v>
      </c>
      <c r="CN14" s="28" t="n">
        <v>606</v>
      </c>
      <c r="CO14" s="33" t="n">
        <f aca="false">CN14/CN$19*100</f>
        <v>10.9366540335679</v>
      </c>
      <c r="CP14" s="28" t="n">
        <v>541</v>
      </c>
      <c r="CQ14" s="29" t="n">
        <f aca="false">CP14/CP$19*100</f>
        <v>10.7811877241929</v>
      </c>
      <c r="CR14" s="28" t="n">
        <v>469</v>
      </c>
      <c r="CS14" s="29" t="n">
        <f aca="false">CR14/CR$19*100</f>
        <v>10.5062724014337</v>
      </c>
      <c r="CT14" s="28" t="n">
        <v>388</v>
      </c>
      <c r="CU14" s="29" t="n">
        <f aca="false">CT14/CT$19*100</f>
        <v>10.2945078270098</v>
      </c>
      <c r="CV14" s="28" t="n">
        <v>329</v>
      </c>
      <c r="CW14" s="29" t="n">
        <f aca="false">CV14/CV$19*100</f>
        <v>10.2844638949672</v>
      </c>
      <c r="CX14" s="28" t="n">
        <v>312</v>
      </c>
      <c r="CY14" s="29" t="n">
        <f aca="false">CX14/CX$19*100</f>
        <v>10.2395799146702</v>
      </c>
      <c r="CZ14" s="28" t="n">
        <v>220</v>
      </c>
      <c r="DA14" s="29" t="n">
        <f aca="false">CZ14/CZ$19*100</f>
        <v>9.20502092050209</v>
      </c>
      <c r="DB14" s="28" t="n">
        <v>173</v>
      </c>
      <c r="DC14" s="29" t="n">
        <f aca="false">DB14/DB$19*100</f>
        <v>8.63704443334997</v>
      </c>
      <c r="DD14" s="28" t="n">
        <v>144</v>
      </c>
      <c r="DE14" s="29" t="n">
        <f aca="false">DD14/DD$19*100</f>
        <v>8.4855627578079</v>
      </c>
      <c r="DF14" s="28" t="n">
        <v>139</v>
      </c>
      <c r="DG14" s="29" t="n">
        <f aca="false">DF14/DF$19*100</f>
        <v>8.55911330049261</v>
      </c>
      <c r="DH14" s="28" t="n">
        <v>98</v>
      </c>
      <c r="DI14" s="29" t="n">
        <f aca="false">DH14/DH$19*100</f>
        <v>8.18713450292398</v>
      </c>
      <c r="DJ14" s="28" t="n">
        <v>37</v>
      </c>
      <c r="DK14" s="29" t="n">
        <f aca="false">DJ14/DJ$19*100</f>
        <v>10.3641456582633</v>
      </c>
    </row>
    <row r="15" customFormat="false" ht="13" hidden="false" customHeight="false" outlineLevel="0" collapsed="false">
      <c r="A15" s="27" t="s">
        <v>31</v>
      </c>
      <c r="B15" s="28" t="n">
        <v>5962533</v>
      </c>
      <c r="C15" s="29" t="n">
        <f aca="false">B15/B$19*100</f>
        <v>9.87835958872189</v>
      </c>
      <c r="D15" s="28" t="n">
        <v>8823</v>
      </c>
      <c r="E15" s="29" t="n">
        <f aca="false">D15/D$19*100</f>
        <v>26.6009406657019</v>
      </c>
      <c r="F15" s="28" t="n">
        <v>8768</v>
      </c>
      <c r="G15" s="29" t="n">
        <f aca="false">F15/F$19*100</f>
        <v>26.6772142270362</v>
      </c>
      <c r="H15" s="28" t="n">
        <v>8738</v>
      </c>
      <c r="I15" s="29" t="n">
        <f aca="false">H15/H$19*100</f>
        <v>26.7037467147485</v>
      </c>
      <c r="J15" s="28" t="n">
        <v>8677</v>
      </c>
      <c r="K15" s="29" t="n">
        <f aca="false">J15/J$19*100</f>
        <v>26.8197694186011</v>
      </c>
      <c r="L15" s="28" t="n">
        <v>8654</v>
      </c>
      <c r="M15" s="29" t="n">
        <f aca="false">L15/L$19*100</f>
        <v>26.8465953156507</v>
      </c>
      <c r="N15" s="28" t="n">
        <v>8596</v>
      </c>
      <c r="O15" s="29" t="n">
        <f aca="false">N15/N$19*100</f>
        <v>26.9163326653307</v>
      </c>
      <c r="P15" s="28" t="n">
        <v>8570</v>
      </c>
      <c r="Q15" s="29" t="n">
        <f aca="false">P15/P$19*100</f>
        <v>27.0159510749637</v>
      </c>
      <c r="R15" s="28" t="n">
        <v>8536</v>
      </c>
      <c r="S15" s="29" t="n">
        <f aca="false">R15/R$19*100</f>
        <v>27.0588981170354</v>
      </c>
      <c r="T15" s="28" t="n">
        <v>8487</v>
      </c>
      <c r="U15" s="29" t="n">
        <f aca="false">T15/T$19*100</f>
        <v>27.1601382488479</v>
      </c>
      <c r="V15" s="28" t="n">
        <v>8337</v>
      </c>
      <c r="W15" s="29" t="n">
        <f aca="false">V15/V$19*100</f>
        <v>27.4858235526836</v>
      </c>
      <c r="X15" s="28" t="n">
        <v>8258</v>
      </c>
      <c r="Y15" s="29" t="n">
        <f aca="false">X15/X$19*100</f>
        <v>27.6344409865141</v>
      </c>
      <c r="Z15" s="28" t="n">
        <v>8196</v>
      </c>
      <c r="AA15" s="29" t="n">
        <f aca="false">Z15/Z$19*100</f>
        <v>27.7595258255716</v>
      </c>
      <c r="AB15" s="28" t="n">
        <v>8058</v>
      </c>
      <c r="AC15" s="29" t="n">
        <f aca="false">AB15/AB$19*100</f>
        <v>27.8794588797011</v>
      </c>
      <c r="AD15" s="28" t="n">
        <v>7912</v>
      </c>
      <c r="AE15" s="29" t="n">
        <f aca="false">AD15/AD$19*100</f>
        <v>27.9833062177265</v>
      </c>
      <c r="AF15" s="28" t="n">
        <v>7738</v>
      </c>
      <c r="AG15" s="29" t="n">
        <f aca="false">AF15/AF$19*100</f>
        <v>28.2388146850595</v>
      </c>
      <c r="AH15" s="28" t="n">
        <v>7625</v>
      </c>
      <c r="AI15" s="29" t="n">
        <f aca="false">AH15/AH$19*100</f>
        <v>28.3541573702216</v>
      </c>
      <c r="AJ15" s="28" t="n">
        <v>7471</v>
      </c>
      <c r="AK15" s="29" t="n">
        <f aca="false">AJ15/AJ$19*100</f>
        <v>28.6805635533034</v>
      </c>
      <c r="AL15" s="28" t="n">
        <v>7291</v>
      </c>
      <c r="AM15" s="29" t="n">
        <f aca="false">AL15/AL$19*100</f>
        <v>28.915328177672</v>
      </c>
      <c r="AN15" s="28" t="n">
        <v>7191</v>
      </c>
      <c r="AO15" s="29" t="n">
        <f aca="false">AN15/AN$19*100</f>
        <v>29.0193704600484</v>
      </c>
      <c r="AP15" s="28" t="n">
        <v>6951</v>
      </c>
      <c r="AQ15" s="29" t="n">
        <f aca="false">AP15/AP$19*100</f>
        <v>29.4833729216152</v>
      </c>
      <c r="AR15" s="28" t="n">
        <v>6747</v>
      </c>
      <c r="AS15" s="29" t="n">
        <f aca="false">AR15/AR$19*100</f>
        <v>29.875132837407</v>
      </c>
      <c r="AT15" s="28" t="n">
        <v>6532</v>
      </c>
      <c r="AU15" s="29" t="n">
        <f aca="false">AT15/AT$19*100</f>
        <v>30.3109048723898</v>
      </c>
      <c r="AV15" s="28" t="n">
        <v>6333</v>
      </c>
      <c r="AW15" s="29" t="n">
        <f aca="false">AV15/AV$19*100</f>
        <v>30.847540185095</v>
      </c>
      <c r="AX15" s="28" t="n">
        <v>6074</v>
      </c>
      <c r="AY15" s="29" t="n">
        <f aca="false">AX15/AX$19*100</f>
        <v>31.1375403701235</v>
      </c>
      <c r="AZ15" s="28" t="n">
        <v>5874</v>
      </c>
      <c r="BA15" s="29" t="n">
        <f aca="false">AZ15/AZ$19*100</f>
        <v>31.5128755364807</v>
      </c>
      <c r="BB15" s="28" t="n">
        <v>5796</v>
      </c>
      <c r="BC15" s="29" t="n">
        <f aca="false">BB15/BB$19*100</f>
        <v>31.5600326708413</v>
      </c>
      <c r="BD15" s="28" t="n">
        <v>5669</v>
      </c>
      <c r="BE15" s="29" t="n">
        <f aca="false">BD15/BD$19*100</f>
        <v>31.6438738487301</v>
      </c>
      <c r="BF15" s="28" t="n">
        <v>5547</v>
      </c>
      <c r="BG15" s="29" t="n">
        <f aca="false">BF15/BF$19*100</f>
        <v>31.9490842068886</v>
      </c>
      <c r="BH15" s="30" t="n">
        <v>5366</v>
      </c>
      <c r="BI15" s="29" t="n">
        <f aca="false">BH15/BH$19*100</f>
        <v>32.2224223863568</v>
      </c>
      <c r="BJ15" s="30" t="n">
        <v>5245</v>
      </c>
      <c r="BK15" s="29" t="n">
        <f aca="false">BJ15/BJ$19*100</f>
        <v>32.4546748344781</v>
      </c>
      <c r="BL15" s="30" t="n">
        <v>5103</v>
      </c>
      <c r="BM15" s="29" t="n">
        <f aca="false">BL15/BL$19*100</f>
        <v>32.7766715909821</v>
      </c>
      <c r="BN15" s="30" t="n">
        <v>4909</v>
      </c>
      <c r="BO15" s="29" t="n">
        <f aca="false">BN15/BN$19*100</f>
        <v>33.0372165017834</v>
      </c>
      <c r="BP15" s="31" t="n">
        <v>4756</v>
      </c>
      <c r="BQ15" s="29" t="n">
        <f aca="false">BP15/BP$19*100</f>
        <v>33.0737134909597</v>
      </c>
      <c r="BR15" s="30" t="n">
        <v>4588</v>
      </c>
      <c r="BS15" s="29" t="n">
        <f aca="false">BR15/BR$19*100</f>
        <v>33.1814565704781</v>
      </c>
      <c r="BT15" s="32" t="n">
        <v>4412</v>
      </c>
      <c r="BU15" s="29" t="n">
        <f aca="false">BT15/BT$19*100</f>
        <v>33.3232628398792</v>
      </c>
      <c r="BV15" s="28" t="n">
        <v>4196</v>
      </c>
      <c r="BW15" s="29" t="n">
        <f aca="false">BV15/BV$19*100</f>
        <v>33.4395919668473</v>
      </c>
      <c r="BX15" s="32" t="n">
        <v>4009</v>
      </c>
      <c r="BY15" s="29" t="n">
        <f aca="false">BX15/BX$19*100</f>
        <v>33.8169548713623</v>
      </c>
      <c r="BZ15" s="32" t="n">
        <v>3724</v>
      </c>
      <c r="CA15" s="29" t="n">
        <f aca="false">BZ15/BZ$19*100</f>
        <v>34.0402193784278</v>
      </c>
      <c r="CB15" s="30" t="n">
        <v>3456</v>
      </c>
      <c r="CC15" s="29" t="n">
        <f aca="false">CB15/CB$19*100</f>
        <v>34.4875760902106</v>
      </c>
      <c r="CD15" s="28" t="n">
        <v>3206</v>
      </c>
      <c r="CE15" s="33" t="n">
        <f aca="false">CD15/CD$19*100</f>
        <v>34.7797786938598</v>
      </c>
      <c r="CF15" s="28" t="n">
        <v>2967</v>
      </c>
      <c r="CG15" s="29" t="n">
        <f aca="false">CF15/CF$19*100</f>
        <v>35.0792149444313</v>
      </c>
      <c r="CH15" s="28" t="n">
        <v>2660</v>
      </c>
      <c r="CI15" s="29" t="n">
        <f aca="false">CH15/CH$19*100</f>
        <v>35.0507313216498</v>
      </c>
      <c r="CJ15" s="28" t="n">
        <v>2403</v>
      </c>
      <c r="CK15" s="29" t="n">
        <f aca="false">CJ15/CJ$19*100</f>
        <v>35.3330392589325</v>
      </c>
      <c r="CL15" s="28" t="n">
        <v>2180</v>
      </c>
      <c r="CM15" s="29" t="n">
        <f aca="false">CL15/CL$19*100</f>
        <v>35.4068539873315</v>
      </c>
      <c r="CN15" s="28" t="n">
        <v>1960</v>
      </c>
      <c r="CO15" s="33" t="n">
        <f aca="false">CN15/CN$19*100</f>
        <v>35.3726764122</v>
      </c>
      <c r="CP15" s="28" t="n">
        <v>1768</v>
      </c>
      <c r="CQ15" s="29" t="n">
        <f aca="false">CP15/CP$19*100</f>
        <v>35.2331606217617</v>
      </c>
      <c r="CR15" s="28" t="n">
        <v>1585</v>
      </c>
      <c r="CS15" s="29" t="n">
        <f aca="false">CR15/CR$19*100</f>
        <v>35.5062724014337</v>
      </c>
      <c r="CT15" s="28" t="n">
        <v>1341</v>
      </c>
      <c r="CU15" s="29" t="n">
        <f aca="false">CT15/CT$19*100</f>
        <v>35.579729371186</v>
      </c>
      <c r="CV15" s="28" t="n">
        <v>1134</v>
      </c>
      <c r="CW15" s="29" t="n">
        <f aca="false">CV15/CV$19*100</f>
        <v>35.4485776805252</v>
      </c>
      <c r="CX15" s="28" t="n">
        <v>1090</v>
      </c>
      <c r="CY15" s="29" t="n">
        <f aca="false">CX15/CX$19*100</f>
        <v>35.7728913685592</v>
      </c>
      <c r="CZ15" s="28" t="n">
        <v>856</v>
      </c>
      <c r="DA15" s="29" t="n">
        <f aca="false">CZ15/CZ$19*100</f>
        <v>35.81589958159</v>
      </c>
      <c r="DB15" s="28" t="n">
        <v>708</v>
      </c>
      <c r="DC15" s="29" t="n">
        <f aca="false">DB15/DB$19*100</f>
        <v>35.3469795307039</v>
      </c>
      <c r="DD15" s="28" t="n">
        <v>602</v>
      </c>
      <c r="DE15" s="29" t="n">
        <f aca="false">DD15/DD$19*100</f>
        <v>35.4743665291691</v>
      </c>
      <c r="DF15" s="28" t="n">
        <v>578</v>
      </c>
      <c r="DG15" s="29" t="n">
        <f aca="false">DF15/DF$19*100</f>
        <v>35.5911330049261</v>
      </c>
      <c r="DH15" s="28" t="n">
        <v>428</v>
      </c>
      <c r="DI15" s="29" t="n">
        <f aca="false">DH15/DH$19*100</f>
        <v>35.7560568086884</v>
      </c>
      <c r="DJ15" s="28" t="n">
        <v>114</v>
      </c>
      <c r="DK15" s="29" t="n">
        <f aca="false">DJ15/DJ$19*100</f>
        <v>31.9327731092437</v>
      </c>
    </row>
    <row r="16" customFormat="false" ht="13" hidden="false" customHeight="false" outlineLevel="0" collapsed="false">
      <c r="A16" s="27" t="s">
        <v>32</v>
      </c>
      <c r="B16" s="28" t="n">
        <v>3555546</v>
      </c>
      <c r="C16" s="29" t="n">
        <f aca="false">B16/B$19*100</f>
        <v>5.89061090684811</v>
      </c>
      <c r="D16" s="28" t="n">
        <v>13568</v>
      </c>
      <c r="E16" s="29" t="n">
        <f aca="false">D16/D$19*100</f>
        <v>40.9068982151471</v>
      </c>
      <c r="F16" s="28" t="n">
        <v>13445</v>
      </c>
      <c r="G16" s="29" t="n">
        <f aca="false">F16/F$19*100</f>
        <v>40.9072930294825</v>
      </c>
      <c r="H16" s="28" t="n">
        <v>13384</v>
      </c>
      <c r="I16" s="29" t="n">
        <f aca="false">H16/H$19*100</f>
        <v>40.902145345639</v>
      </c>
      <c r="J16" s="28" t="n">
        <v>13233</v>
      </c>
      <c r="K16" s="29" t="n">
        <f aca="false">J16/J$19*100</f>
        <v>40.9019256328625</v>
      </c>
      <c r="L16" s="28" t="n">
        <v>13194</v>
      </c>
      <c r="M16" s="29" t="n">
        <f aca="false">L16/L$19*100</f>
        <v>40.9306654257794</v>
      </c>
      <c r="N16" s="28" t="n">
        <v>13078</v>
      </c>
      <c r="O16" s="29" t="n">
        <f aca="false">N16/N$19*100</f>
        <v>40.9506513026052</v>
      </c>
      <c r="P16" s="28" t="n">
        <v>12995</v>
      </c>
      <c r="Q16" s="29" t="n">
        <f aca="false">P16/P$19*100</f>
        <v>40.9652607023517</v>
      </c>
      <c r="R16" s="28" t="n">
        <v>12926</v>
      </c>
      <c r="S16" s="29" t="n">
        <f aca="false">R16/R$19*100</f>
        <v>40.9750840043112</v>
      </c>
      <c r="T16" s="28" t="n">
        <v>12792</v>
      </c>
      <c r="U16" s="29" t="n">
        <f aca="false">T16/T$19*100</f>
        <v>40.937019969278</v>
      </c>
      <c r="V16" s="28" t="n">
        <v>12387</v>
      </c>
      <c r="W16" s="29" t="n">
        <f aca="false">V16/V$19*100</f>
        <v>40.8380588157721</v>
      </c>
      <c r="X16" s="28" t="n">
        <v>12186</v>
      </c>
      <c r="Y16" s="29" t="n">
        <f aca="false">X16/X$19*100</f>
        <v>40.7790382491718</v>
      </c>
      <c r="Z16" s="28" t="n">
        <v>12045</v>
      </c>
      <c r="AA16" s="29" t="n">
        <f aca="false">Z16/Z$19*100</f>
        <v>40.7959356477561</v>
      </c>
      <c r="AB16" s="28" t="n">
        <v>11797</v>
      </c>
      <c r="AC16" s="29" t="n">
        <f aca="false">AB16/AB$19*100</f>
        <v>40.8158322665467</v>
      </c>
      <c r="AD16" s="28" t="n">
        <v>11543</v>
      </c>
      <c r="AE16" s="29" t="n">
        <f aca="false">AD16/AD$19*100</f>
        <v>40.8254933861498</v>
      </c>
      <c r="AF16" s="28" t="n">
        <v>11162</v>
      </c>
      <c r="AG16" s="29" t="n">
        <f aca="false">AF16/AF$19*100</f>
        <v>40.7342529742355</v>
      </c>
      <c r="AH16" s="28" t="n">
        <v>10959</v>
      </c>
      <c r="AI16" s="29" t="n">
        <f aca="false">AH16/AH$19*100</f>
        <v>40.751896474788</v>
      </c>
      <c r="AJ16" s="28" t="n">
        <v>10590</v>
      </c>
      <c r="AK16" s="29" t="n">
        <f aca="false">AJ16/AJ$19*100</f>
        <v>40.6541517908557</v>
      </c>
      <c r="AL16" s="28" t="n">
        <v>10241</v>
      </c>
      <c r="AM16" s="29" t="n">
        <f aca="false">AL16/AL$19*100</f>
        <v>40.6147134642078</v>
      </c>
      <c r="AN16" s="28" t="n">
        <v>10050</v>
      </c>
      <c r="AO16" s="29" t="n">
        <f aca="false">AN16/AN$19*100</f>
        <v>40.5569007263922</v>
      </c>
      <c r="AP16" s="28" t="n">
        <v>9544</v>
      </c>
      <c r="AQ16" s="29" t="n">
        <f aca="false">AP16/AP$19*100</f>
        <v>40.4818459450288</v>
      </c>
      <c r="AR16" s="28" t="n">
        <v>9171</v>
      </c>
      <c r="AS16" s="29" t="n">
        <f aca="false">AR16/AR$19*100</f>
        <v>40.6083953241233</v>
      </c>
      <c r="AT16" s="28" t="n">
        <v>8750</v>
      </c>
      <c r="AU16" s="29" t="n">
        <f aca="false">AT16/AT$19*100</f>
        <v>40.6032482598608</v>
      </c>
      <c r="AV16" s="28" t="n">
        <v>8312</v>
      </c>
      <c r="AW16" s="29" t="n">
        <f aca="false">AV16/AV$19*100</f>
        <v>40.4870920603994</v>
      </c>
      <c r="AX16" s="28" t="n">
        <v>7890</v>
      </c>
      <c r="AY16" s="29" t="n">
        <f aca="false">AX16/AX$19*100</f>
        <v>40.4470190188138</v>
      </c>
      <c r="AZ16" s="28" t="n">
        <v>7534</v>
      </c>
      <c r="BA16" s="29" t="n">
        <f aca="false">AZ16/AZ$19*100</f>
        <v>40.4184549356223</v>
      </c>
      <c r="BB16" s="28" t="n">
        <v>7446</v>
      </c>
      <c r="BC16" s="29" t="n">
        <f aca="false">BB16/BB$19*100</f>
        <v>40.5445140212361</v>
      </c>
      <c r="BD16" s="28" t="n">
        <v>7270</v>
      </c>
      <c r="BE16" s="29" t="n">
        <f aca="false">BD16/BD$19*100</f>
        <v>40.5805191180575</v>
      </c>
      <c r="BF16" s="28" t="n">
        <v>7015</v>
      </c>
      <c r="BG16" s="29" t="n">
        <f aca="false">BF16/BF$19*100</f>
        <v>40.4043312982375</v>
      </c>
      <c r="BH16" s="30" t="n">
        <v>6711</v>
      </c>
      <c r="BI16" s="29" t="n">
        <f aca="false">BH16/BH$19*100</f>
        <v>40.299045217078</v>
      </c>
      <c r="BJ16" s="30" t="n">
        <v>6496</v>
      </c>
      <c r="BK16" s="29" t="n">
        <f aca="false">BJ16/BJ$19*100</f>
        <v>40.1955324546748</v>
      </c>
      <c r="BL16" s="30" t="n">
        <v>6254</v>
      </c>
      <c r="BM16" s="29" t="n">
        <f aca="false">BL16/BL$19*100</f>
        <v>40.169567730747</v>
      </c>
      <c r="BN16" s="30" t="n">
        <v>5956</v>
      </c>
      <c r="BO16" s="29" t="n">
        <f aca="false">BN16/BN$19*100</f>
        <v>40.0834511070732</v>
      </c>
      <c r="BP16" s="31" t="n">
        <v>5754</v>
      </c>
      <c r="BQ16" s="29" t="n">
        <f aca="false">BP16/BP$19*100</f>
        <v>40.0139082058414</v>
      </c>
      <c r="BR16" s="30" t="n">
        <v>5528</v>
      </c>
      <c r="BS16" s="29" t="n">
        <f aca="false">BR16/BR$19*100</f>
        <v>39.9797497649526</v>
      </c>
      <c r="BT16" s="32" t="n">
        <v>5304</v>
      </c>
      <c r="BU16" s="29" t="n">
        <f aca="false">BT16/BT$19*100</f>
        <v>40.0604229607251</v>
      </c>
      <c r="BV16" s="28" t="n">
        <v>5029</v>
      </c>
      <c r="BW16" s="29" t="n">
        <f aca="false">BV16/BV$19*100</f>
        <v>40.0781000956328</v>
      </c>
      <c r="BX16" s="32" t="n">
        <v>4743</v>
      </c>
      <c r="BY16" s="29" t="n">
        <f aca="false">BX16/BX$19*100</f>
        <v>40.0084352593842</v>
      </c>
      <c r="BZ16" s="32" t="n">
        <v>4366</v>
      </c>
      <c r="CA16" s="29" t="n">
        <f aca="false">BZ16/BZ$19*100</f>
        <v>39.908592321755</v>
      </c>
      <c r="CB16" s="30" t="n">
        <v>3984</v>
      </c>
      <c r="CC16" s="29" t="n">
        <f aca="false">CB16/CB$19*100</f>
        <v>39.7565113262149</v>
      </c>
      <c r="CD16" s="28" t="n">
        <v>3652</v>
      </c>
      <c r="CE16" s="33" t="n">
        <f aca="false">CD16/CD$19*100</f>
        <v>39.618138424821</v>
      </c>
      <c r="CF16" s="28" t="n">
        <v>3344</v>
      </c>
      <c r="CG16" s="29" t="n">
        <f aca="false">CF16/CF$19*100</f>
        <v>39.5365334594467</v>
      </c>
      <c r="CH16" s="28" t="n">
        <v>3010</v>
      </c>
      <c r="CI16" s="29" t="n">
        <f aca="false">CH16/CH$19*100</f>
        <v>39.6626696534458</v>
      </c>
      <c r="CJ16" s="28" t="n">
        <v>2702</v>
      </c>
      <c r="CK16" s="29" t="n">
        <f aca="false">CJ16/CJ$19*100</f>
        <v>39.7294515512425</v>
      </c>
      <c r="CL16" s="28" t="n">
        <v>2456</v>
      </c>
      <c r="CM16" s="29" t="n">
        <f aca="false">CL16/CL$19*100</f>
        <v>39.8895566022413</v>
      </c>
      <c r="CN16" s="28" t="n">
        <v>2221</v>
      </c>
      <c r="CO16" s="33" t="n">
        <f aca="false">CN16/CN$19*100</f>
        <v>40.0830175058654</v>
      </c>
      <c r="CP16" s="28" t="n">
        <v>2023</v>
      </c>
      <c r="CQ16" s="29" t="n">
        <f aca="false">CP16/CP$19*100</f>
        <v>40.3148664806696</v>
      </c>
      <c r="CR16" s="28" t="n">
        <v>1806</v>
      </c>
      <c r="CS16" s="29" t="n">
        <f aca="false">CR16/CR$19*100</f>
        <v>40.4569892473118</v>
      </c>
      <c r="CT16" s="28" t="n">
        <v>1525</v>
      </c>
      <c r="CU16" s="29" t="n">
        <f aca="false">CT16/CT$19*100</f>
        <v>40.4616609180154</v>
      </c>
      <c r="CV16" s="28" t="n">
        <v>1309</v>
      </c>
      <c r="CW16" s="29" t="n">
        <f aca="false">CV16/CV$19*100</f>
        <v>40.9190371991247</v>
      </c>
      <c r="CX16" s="28" t="n">
        <v>1243</v>
      </c>
      <c r="CY16" s="29" t="n">
        <f aca="false">CX16/CX$19*100</f>
        <v>40.7942238267148</v>
      </c>
      <c r="CZ16" s="28" t="n">
        <v>995</v>
      </c>
      <c r="DA16" s="29" t="n">
        <f aca="false">CZ16/CZ$19*100</f>
        <v>41.6317991631799</v>
      </c>
      <c r="DB16" s="28" t="n">
        <v>851</v>
      </c>
      <c r="DC16" s="29" t="n">
        <f aca="false">DB16/DB$19*100</f>
        <v>42.4862705941088</v>
      </c>
      <c r="DD16" s="28" t="n">
        <v>727</v>
      </c>
      <c r="DE16" s="29" t="n">
        <f aca="false">DD16/DD$19*100</f>
        <v>42.8403064230996</v>
      </c>
      <c r="DF16" s="28" t="n">
        <v>694</v>
      </c>
      <c r="DG16" s="29" t="n">
        <f aca="false">DF16/DF$19*100</f>
        <v>42.7339901477833</v>
      </c>
      <c r="DH16" s="28" t="n">
        <v>522</v>
      </c>
      <c r="DI16" s="29" t="n">
        <f aca="false">DH16/DH$19*100</f>
        <v>43.609022556391</v>
      </c>
      <c r="DJ16" s="35" t="n">
        <v>202</v>
      </c>
      <c r="DK16" s="36" t="n">
        <f aca="false">DJ16/DJ$19*100</f>
        <v>56.5826330532213</v>
      </c>
    </row>
    <row r="17" customFormat="false" ht="13" hidden="false" customHeight="false" outlineLevel="0" collapsed="false">
      <c r="A17" s="27" t="s">
        <v>33</v>
      </c>
      <c r="B17" s="28" t="n">
        <v>774528</v>
      </c>
      <c r="C17" s="29" t="n">
        <f aca="false">B17/B$19*100</f>
        <v>1.28319056607881</v>
      </c>
      <c r="D17" s="28" t="n">
        <v>5885</v>
      </c>
      <c r="E17" s="29" t="n">
        <f aca="false">D17/D$19*100</f>
        <v>17.7430053063193</v>
      </c>
      <c r="F17" s="28" t="n">
        <v>5802</v>
      </c>
      <c r="G17" s="29" t="n">
        <f aca="false">F17/F$19*100</f>
        <v>17.6529649800712</v>
      </c>
      <c r="H17" s="28" t="n">
        <v>5759</v>
      </c>
      <c r="I17" s="29" t="n">
        <f aca="false">H17/H$19*100</f>
        <v>17.5997799645498</v>
      </c>
      <c r="J17" s="28" t="n">
        <v>5641</v>
      </c>
      <c r="K17" s="29" t="n">
        <f aca="false">J17/J$19*100</f>
        <v>17.4357864803882</v>
      </c>
      <c r="L17" s="28" t="n">
        <v>5602</v>
      </c>
      <c r="M17" s="29" t="n">
        <f aca="false">L17/L$19*100</f>
        <v>17.3786257173879</v>
      </c>
      <c r="N17" s="28" t="n">
        <v>5507</v>
      </c>
      <c r="O17" s="29" t="n">
        <f aca="false">N17/N$19*100</f>
        <v>17.2438627254509</v>
      </c>
      <c r="P17" s="28" t="n">
        <v>5433</v>
      </c>
      <c r="Q17" s="29" t="n">
        <f aca="false">P17/P$19*100</f>
        <v>17.1269150747116</v>
      </c>
      <c r="R17" s="28" t="n">
        <v>5382</v>
      </c>
      <c r="S17" s="29" t="n">
        <f aca="false">R17/R$19*100</f>
        <v>17.0608001014392</v>
      </c>
      <c r="T17" s="28" t="n">
        <v>5284</v>
      </c>
      <c r="U17" s="29" t="n">
        <f aca="false">T17/T$19*100</f>
        <v>16.9098822324629</v>
      </c>
      <c r="V17" s="28" t="n">
        <v>5015</v>
      </c>
      <c r="W17" s="29" t="n">
        <f aca="false">V17/V$19*100</f>
        <v>16.533693788738</v>
      </c>
      <c r="X17" s="28" t="n">
        <v>4901</v>
      </c>
      <c r="Y17" s="29" t="n">
        <f aca="false">X17/X$19*100</f>
        <v>16.4006291202356</v>
      </c>
      <c r="Z17" s="28" t="n">
        <v>4797</v>
      </c>
      <c r="AA17" s="29" t="n">
        <f aca="false">Z17/Z$19*100</f>
        <v>16.2472480948349</v>
      </c>
      <c r="AB17" s="28" t="n">
        <v>4656</v>
      </c>
      <c r="AC17" s="29" t="n">
        <f aca="false">AB17/AB$19*100</f>
        <v>16.1090544234163</v>
      </c>
      <c r="AD17" s="28" t="n">
        <v>4510</v>
      </c>
      <c r="AE17" s="29" t="n">
        <f aca="false">AD17/AD$19*100</f>
        <v>15.9510504350287</v>
      </c>
      <c r="AF17" s="28" t="n">
        <v>4287</v>
      </c>
      <c r="AG17" s="29" t="n">
        <f aca="false">AF17/AF$19*100</f>
        <v>15.6448434420845</v>
      </c>
      <c r="AH17" s="28" t="n">
        <v>4160</v>
      </c>
      <c r="AI17" s="29" t="n">
        <f aca="false">AH17/AH$19*100</f>
        <v>15.4692845455898</v>
      </c>
      <c r="AJ17" s="28" t="n">
        <v>3933</v>
      </c>
      <c r="AK17" s="29" t="n">
        <f aca="false">AJ17/AJ$19*100</f>
        <v>15.0984682713348</v>
      </c>
      <c r="AL17" s="28" t="n">
        <v>3755</v>
      </c>
      <c r="AM17" s="29" t="n">
        <f aca="false">AL17/AL$19*100</f>
        <v>14.891929407099</v>
      </c>
      <c r="AN17" s="28" t="n">
        <v>3646</v>
      </c>
      <c r="AO17" s="29" t="n">
        <f aca="false">AN17/AN$19*100</f>
        <v>14.7134786117837</v>
      </c>
      <c r="AP17" s="28" t="n">
        <v>3328</v>
      </c>
      <c r="AQ17" s="29" t="n">
        <f aca="false">AP17/AP$19*100</f>
        <v>14.1160502205633</v>
      </c>
      <c r="AR17" s="28" t="n">
        <v>3056</v>
      </c>
      <c r="AS17" s="29" t="n">
        <f aca="false">AR17/AR$19*100</f>
        <v>13.5317038611406</v>
      </c>
      <c r="AT17" s="28" t="n">
        <v>2813</v>
      </c>
      <c r="AU17" s="29" t="n">
        <f aca="false">AT17/AT$19*100</f>
        <v>13.0533642691415</v>
      </c>
      <c r="AV17" s="28" t="n">
        <v>2549</v>
      </c>
      <c r="AW17" s="29" t="n">
        <f aca="false">AV17/AV$19*100</f>
        <v>12.4159766195811</v>
      </c>
      <c r="AX17" s="28" t="n">
        <v>2335</v>
      </c>
      <c r="AY17" s="29" t="n">
        <f aca="false">AX17/AX$19*100</f>
        <v>11.9700620290152</v>
      </c>
      <c r="AZ17" s="28" t="n">
        <v>2161</v>
      </c>
      <c r="BA17" s="29" t="n">
        <f aca="false">AZ17/AZ$19*100</f>
        <v>11.593347639485</v>
      </c>
      <c r="BB17" s="28" t="n">
        <v>2087</v>
      </c>
      <c r="BC17" s="29" t="n">
        <f aca="false">BB17/BB$19*100</f>
        <v>11.3640076231963</v>
      </c>
      <c r="BD17" s="28" t="n">
        <v>1998</v>
      </c>
      <c r="BE17" s="29" t="n">
        <f aca="false">BD17/BD$19*100</f>
        <v>11.1526653642199</v>
      </c>
      <c r="BF17" s="28" t="n">
        <v>1902</v>
      </c>
      <c r="BG17" s="29" t="n">
        <f aca="false">BF17/BF$19*100</f>
        <v>10.9549591060938</v>
      </c>
      <c r="BH17" s="30" t="n">
        <v>1784</v>
      </c>
      <c r="BI17" s="29" t="n">
        <f aca="false">BH17/BH$19*100</f>
        <v>10.7127844832763</v>
      </c>
      <c r="BJ17" s="30" t="n">
        <v>1716</v>
      </c>
      <c r="BK17" s="29" t="n">
        <f aca="false">BJ17/BJ$19*100</f>
        <v>10.6181548171524</v>
      </c>
      <c r="BL17" s="30" t="n">
        <v>1616</v>
      </c>
      <c r="BM17" s="29" t="n">
        <f aca="false">BL17/BL$19*100</f>
        <v>10.3796004881495</v>
      </c>
      <c r="BN17" s="30" t="n">
        <v>1525</v>
      </c>
      <c r="BO17" s="29" t="n">
        <f aca="false">BN17/BN$19*100</f>
        <v>10.2631401844</v>
      </c>
      <c r="BP17" s="31" t="n">
        <v>1469</v>
      </c>
      <c r="BQ17" s="29" t="n">
        <f aca="false">BP17/BP$19*100</f>
        <v>10.2155771905424</v>
      </c>
      <c r="BR17" s="30" t="n">
        <v>1408</v>
      </c>
      <c r="BS17" s="29" t="n">
        <f aca="false">BR17/BR$19*100</f>
        <v>10.1829753381066</v>
      </c>
      <c r="BT17" s="32" t="n">
        <v>1347</v>
      </c>
      <c r="BU17" s="29" t="n">
        <f aca="false">BT17/BT$19*100</f>
        <v>10.1737160120846</v>
      </c>
      <c r="BV17" s="28" t="n">
        <v>1251</v>
      </c>
      <c r="BW17" s="29" t="n">
        <f aca="false">BV17/BV$19*100</f>
        <v>9.96971628944852</v>
      </c>
      <c r="BX17" s="32" t="n">
        <v>1145</v>
      </c>
      <c r="BY17" s="29" t="n">
        <f aca="false">BX17/BX$19*100</f>
        <v>9.65837199493885</v>
      </c>
      <c r="BZ17" s="32" t="n">
        <v>1051</v>
      </c>
      <c r="CA17" s="29" t="n">
        <f aca="false">BZ17/BZ$19*100</f>
        <v>9.60694698354662</v>
      </c>
      <c r="CB17" s="30" t="n">
        <v>939</v>
      </c>
      <c r="CC17" s="29" t="n">
        <f aca="false">CB17/CB$19*100</f>
        <v>9.37032232312145</v>
      </c>
      <c r="CD17" s="28" t="n">
        <v>845</v>
      </c>
      <c r="CE17" s="33" t="n">
        <f aca="false">CD17/CD$19*100</f>
        <v>9.16684747233673</v>
      </c>
      <c r="CF17" s="28" t="n">
        <v>767</v>
      </c>
      <c r="CG17" s="29" t="n">
        <f aca="false">CF17/CF$19*100</f>
        <v>9.06833766847955</v>
      </c>
      <c r="CH17" s="28" t="n">
        <v>681</v>
      </c>
      <c r="CI17" s="29" t="n">
        <f aca="false">CH17/CH$19*100</f>
        <v>8.97351429700883</v>
      </c>
      <c r="CJ17" s="28" t="n">
        <v>608</v>
      </c>
      <c r="CK17" s="29" t="n">
        <f aca="false">CJ17/CJ$19*100</f>
        <v>8.93986178503161</v>
      </c>
      <c r="CL17" s="28" t="n">
        <v>547</v>
      </c>
      <c r="CM17" s="29" t="n">
        <f aca="false">CL17/CL$19*100</f>
        <v>8.88419684911483</v>
      </c>
      <c r="CN17" s="28" t="n">
        <v>503</v>
      </c>
      <c r="CO17" s="33" t="n">
        <f aca="false">CN17/CN$19*100</f>
        <v>9.07778379353907</v>
      </c>
      <c r="CP17" s="28" t="n">
        <v>465</v>
      </c>
      <c r="CQ17" s="29" t="n">
        <f aca="false">CP17/CP$19*100</f>
        <v>9.26664009565564</v>
      </c>
      <c r="CR17" s="28" t="n">
        <v>416</v>
      </c>
      <c r="CS17" s="29" t="n">
        <f aca="false">CR17/CR$19*100</f>
        <v>9.31899641577061</v>
      </c>
      <c r="CT17" s="28" t="n">
        <v>362</v>
      </c>
      <c r="CU17" s="29" t="n">
        <f aca="false">CT17/CT$19*100</f>
        <v>9.60466967365349</v>
      </c>
      <c r="CV17" s="28" t="n">
        <v>298</v>
      </c>
      <c r="CW17" s="29" t="n">
        <f aca="false">CV17/CV$19*100</f>
        <v>9.31541106595811</v>
      </c>
      <c r="CX17" s="28" t="n">
        <v>285</v>
      </c>
      <c r="CY17" s="29" t="n">
        <f aca="false">CX17/CX$19*100</f>
        <v>9.35346242205448</v>
      </c>
      <c r="CZ17" s="28" t="n">
        <v>229</v>
      </c>
      <c r="DA17" s="29" t="n">
        <f aca="false">CZ17/CZ$19*100</f>
        <v>9.581589958159</v>
      </c>
      <c r="DB17" s="28" t="n">
        <v>198</v>
      </c>
      <c r="DC17" s="29" t="n">
        <f aca="false">DB17/DB$19*100</f>
        <v>9.88517224163754</v>
      </c>
      <c r="DD17" s="28" t="n">
        <v>165</v>
      </c>
      <c r="DE17" s="29" t="n">
        <f aca="false">DD17/DD$19*100</f>
        <v>9.72304065998821</v>
      </c>
      <c r="DF17" s="28" t="n">
        <v>156</v>
      </c>
      <c r="DG17" s="29" t="n">
        <f aca="false">DF17/DF$19*100</f>
        <v>9.60591133004926</v>
      </c>
      <c r="DH17" s="28" t="n">
        <v>113</v>
      </c>
      <c r="DI17" s="29" t="n">
        <f aca="false">DH17/DH$19*100</f>
        <v>9.44026733500418</v>
      </c>
      <c r="DJ17" s="35"/>
      <c r="DK17" s="36"/>
    </row>
    <row r="18" customFormat="false" ht="13" hidden="false" customHeight="false" outlineLevel="0" collapsed="false">
      <c r="A18" s="27"/>
      <c r="B18" s="37"/>
      <c r="C18" s="38"/>
      <c r="D18" s="39"/>
      <c r="E18" s="38"/>
      <c r="F18" s="39"/>
      <c r="G18" s="38"/>
      <c r="H18" s="39"/>
      <c r="I18" s="38"/>
      <c r="J18" s="39"/>
      <c r="K18" s="38"/>
      <c r="L18" s="39"/>
      <c r="M18" s="38"/>
      <c r="N18" s="39"/>
      <c r="O18" s="38"/>
      <c r="P18" s="39"/>
      <c r="Q18" s="38"/>
      <c r="R18" s="39"/>
      <c r="S18" s="38"/>
      <c r="T18" s="39"/>
      <c r="U18" s="38"/>
      <c r="V18" s="39"/>
      <c r="W18" s="38"/>
      <c r="X18" s="39"/>
      <c r="Y18" s="38"/>
      <c r="Z18" s="39"/>
      <c r="AA18" s="38"/>
      <c r="AB18" s="39"/>
      <c r="AC18" s="38"/>
      <c r="AD18" s="39"/>
      <c r="AE18" s="38"/>
      <c r="AF18" s="39"/>
      <c r="AG18" s="38"/>
      <c r="AH18" s="39"/>
      <c r="AI18" s="38"/>
      <c r="AJ18" s="39"/>
      <c r="AK18" s="38"/>
      <c r="AL18" s="39"/>
      <c r="AM18" s="38"/>
      <c r="AN18" s="39"/>
      <c r="AO18" s="38"/>
      <c r="AP18" s="39"/>
      <c r="AQ18" s="38"/>
      <c r="AR18" s="39"/>
      <c r="AS18" s="38"/>
      <c r="AT18" s="39"/>
      <c r="AU18" s="38"/>
      <c r="AV18" s="39"/>
      <c r="AW18" s="38"/>
      <c r="AX18" s="39"/>
      <c r="AY18" s="38"/>
      <c r="AZ18" s="39"/>
      <c r="BA18" s="38"/>
      <c r="BB18" s="39"/>
      <c r="BC18" s="38"/>
      <c r="BD18" s="39"/>
      <c r="BE18" s="38"/>
      <c r="BF18" s="39"/>
      <c r="BG18" s="38"/>
      <c r="BH18" s="39"/>
      <c r="BI18" s="38"/>
      <c r="BJ18" s="39"/>
      <c r="BK18" s="38"/>
      <c r="BL18" s="39"/>
      <c r="BM18" s="38"/>
      <c r="BN18" s="39"/>
      <c r="BO18" s="38"/>
      <c r="BP18" s="39"/>
      <c r="BQ18" s="38"/>
      <c r="BR18" s="39"/>
      <c r="BS18" s="38"/>
      <c r="BT18" s="39"/>
      <c r="BU18" s="38"/>
      <c r="BV18" s="39"/>
      <c r="BW18" s="38"/>
      <c r="BX18" s="39"/>
      <c r="BY18" s="38"/>
      <c r="BZ18" s="39"/>
      <c r="CA18" s="38"/>
      <c r="CB18" s="39"/>
      <c r="CC18" s="38"/>
      <c r="CD18" s="39"/>
      <c r="CE18" s="40"/>
      <c r="CF18" s="39"/>
      <c r="CG18" s="38"/>
      <c r="CH18" s="39"/>
      <c r="CI18" s="38"/>
      <c r="CJ18" s="39"/>
      <c r="CK18" s="38"/>
      <c r="CL18" s="39"/>
      <c r="CM18" s="38"/>
      <c r="CN18" s="39"/>
      <c r="CO18" s="40"/>
      <c r="CP18" s="39"/>
      <c r="CQ18" s="38"/>
      <c r="CR18" s="39"/>
      <c r="CS18" s="38"/>
      <c r="CT18" s="39"/>
      <c r="CU18" s="38"/>
      <c r="CV18" s="39"/>
      <c r="CW18" s="38"/>
      <c r="CX18" s="39"/>
      <c r="CY18" s="38"/>
      <c r="CZ18" s="39"/>
      <c r="DA18" s="38"/>
      <c r="DB18" s="39"/>
      <c r="DC18" s="38"/>
      <c r="DD18" s="39"/>
      <c r="DE18" s="38"/>
      <c r="DF18" s="28"/>
      <c r="DG18" s="41"/>
      <c r="DH18" s="28"/>
      <c r="DI18" s="41"/>
      <c r="DJ18" s="28"/>
      <c r="DK18" s="41"/>
    </row>
    <row r="19" customFormat="false" ht="13" hidden="false" customHeight="false" outlineLevel="0" collapsed="false">
      <c r="A19" s="42" t="s">
        <v>34</v>
      </c>
      <c r="B19" s="28" t="n">
        <f aca="false">SUM(B8:B18)</f>
        <v>60359546</v>
      </c>
      <c r="C19" s="43" t="n">
        <f aca="false">SUM(C8:C17)</f>
        <v>100</v>
      </c>
      <c r="D19" s="28" t="n">
        <f aca="false">SUM(D8:D17)</f>
        <v>33168</v>
      </c>
      <c r="E19" s="29" t="n">
        <f aca="false">SUM(E8:E17)</f>
        <v>100</v>
      </c>
      <c r="F19" s="28" t="n">
        <f aca="false">SUM(F8:F17)</f>
        <v>32867</v>
      </c>
      <c r="G19" s="29" t="n">
        <f aca="false">SUM(G8:G17)</f>
        <v>100</v>
      </c>
      <c r="H19" s="28" t="n">
        <f aca="false">SUM(H8:H17)</f>
        <v>32722</v>
      </c>
      <c r="I19" s="29" t="n">
        <f aca="false">SUM(I8:I17)</f>
        <v>100</v>
      </c>
      <c r="J19" s="28" t="n">
        <f aca="false">SUM(J8:J17)</f>
        <v>32353</v>
      </c>
      <c r="K19" s="29" t="n">
        <f aca="false">SUM(K8:K17)</f>
        <v>100</v>
      </c>
      <c r="L19" s="28" t="n">
        <f aca="false">SUM(L8:L17)</f>
        <v>32235</v>
      </c>
      <c r="M19" s="29" t="n">
        <f aca="false">SUM(M8:M17)</f>
        <v>100</v>
      </c>
      <c r="N19" s="28" t="n">
        <f aca="false">SUM(N8:N17)</f>
        <v>31936</v>
      </c>
      <c r="O19" s="29" t="n">
        <f aca="false">SUM(O8:O17)</f>
        <v>100</v>
      </c>
      <c r="P19" s="28" t="n">
        <f aca="false">SUM(P8:P17)</f>
        <v>31722</v>
      </c>
      <c r="Q19" s="29" t="n">
        <f aca="false">SUM(Q8:Q17)</f>
        <v>100</v>
      </c>
      <c r="R19" s="28" t="n">
        <f aca="false">SUM(R8:R17)</f>
        <v>31546</v>
      </c>
      <c r="S19" s="29" t="n">
        <f aca="false">SUM(S8:S17)</f>
        <v>100</v>
      </c>
      <c r="T19" s="28" t="n">
        <f aca="false">SUM(T8:T17)</f>
        <v>31248</v>
      </c>
      <c r="U19" s="29" t="n">
        <f aca="false">SUM(U8:U17)</f>
        <v>100</v>
      </c>
      <c r="V19" s="28" t="n">
        <f aca="false">SUM(V8:V17)</f>
        <v>30332</v>
      </c>
      <c r="W19" s="29" t="n">
        <f aca="false">SUM(W8:W17)</f>
        <v>100</v>
      </c>
      <c r="X19" s="28" t="n">
        <f aca="false">SUM(X8:X17)</f>
        <v>29883</v>
      </c>
      <c r="Y19" s="29" t="n">
        <f aca="false">SUM(Y8:Y17)</f>
        <v>100</v>
      </c>
      <c r="Z19" s="28" t="n">
        <f aca="false">SUM(Z8:Z17)</f>
        <v>29525</v>
      </c>
      <c r="AA19" s="29" t="n">
        <f aca="false">SUM(AA8:AA17)</f>
        <v>100</v>
      </c>
      <c r="AB19" s="28" t="n">
        <f aca="false">SUM(AB8:AB17)</f>
        <v>28903</v>
      </c>
      <c r="AC19" s="29" t="n">
        <f aca="false">SUM(AC8:AC17)</f>
        <v>100</v>
      </c>
      <c r="AD19" s="44" t="n">
        <f aca="false">SUM(AD8:AD17)</f>
        <v>28274</v>
      </c>
      <c r="AE19" s="29" t="n">
        <f aca="false">SUM(AE8:AE17)</f>
        <v>100</v>
      </c>
      <c r="AF19" s="44" t="n">
        <f aca="false">SUM(AF8:AF17)</f>
        <v>27402</v>
      </c>
      <c r="AG19" s="29" t="n">
        <f aca="false">SUM(AG8:AG17)</f>
        <v>100</v>
      </c>
      <c r="AH19" s="44" t="n">
        <f aca="false">SUM(AH8:AH17)</f>
        <v>26892</v>
      </c>
      <c r="AI19" s="29" t="n">
        <f aca="false">SUM(AI8:AI17)</f>
        <v>100</v>
      </c>
      <c r="AJ19" s="44" t="n">
        <f aca="false">SUM(AJ8:AJ17)</f>
        <v>26049</v>
      </c>
      <c r="AK19" s="29" t="n">
        <f aca="false">SUM(AK8:AK17)</f>
        <v>100</v>
      </c>
      <c r="AL19" s="44" t="n">
        <f aca="false">SUM(AL8:AL17)</f>
        <v>25215</v>
      </c>
      <c r="AM19" s="29" t="n">
        <f aca="false">SUM(AM8:AM17)</f>
        <v>100</v>
      </c>
      <c r="AN19" s="44" t="n">
        <f aca="false">SUM(AN8:AN17)</f>
        <v>24780</v>
      </c>
      <c r="AO19" s="29" t="n">
        <f aca="false">SUM(AO8:AO17)</f>
        <v>100</v>
      </c>
      <c r="AP19" s="44" t="n">
        <f aca="false">SUM(AP8:AP17)</f>
        <v>23576</v>
      </c>
      <c r="AQ19" s="29" t="n">
        <f aca="false">SUM(AQ8:AQ17)</f>
        <v>100</v>
      </c>
      <c r="AR19" s="44" t="n">
        <f aca="false">SUM(AR8:AR17)</f>
        <v>22584</v>
      </c>
      <c r="AS19" s="29" t="n">
        <f aca="false">SUM(AS8:AS17)</f>
        <v>100</v>
      </c>
      <c r="AT19" s="44" t="n">
        <f aca="false">SUM(AT8:AT17)</f>
        <v>21550</v>
      </c>
      <c r="AU19" s="29" t="n">
        <f aca="false">SUM(AU8:AU17)</f>
        <v>100</v>
      </c>
      <c r="AV19" s="44" t="n">
        <f aca="false">SUM(AV8:AV17)</f>
        <v>20530</v>
      </c>
      <c r="AW19" s="29" t="n">
        <f aca="false">SUM(AW8:AW17)</f>
        <v>100</v>
      </c>
      <c r="AX19" s="44" t="n">
        <f aca="false">SUM(AX8:AX17)</f>
        <v>19507</v>
      </c>
      <c r="AY19" s="29" t="n">
        <f aca="false">SUM(AY8:AY17)</f>
        <v>100</v>
      </c>
      <c r="AZ19" s="44" t="n">
        <f aca="false">SUM(AZ8:AZ17)</f>
        <v>18640</v>
      </c>
      <c r="BA19" s="29" t="n">
        <f aca="false">SUM(BA8:BA17)</f>
        <v>100</v>
      </c>
      <c r="BB19" s="44" t="n">
        <f aca="false">SUM(BB8:BB17)</f>
        <v>18365</v>
      </c>
      <c r="BC19" s="29" t="n">
        <f aca="false">SUM(BC8:BC17)</f>
        <v>100</v>
      </c>
      <c r="BD19" s="44" t="n">
        <f aca="false">SUM(BD8:BD17)</f>
        <v>17915</v>
      </c>
      <c r="BE19" s="29" t="n">
        <f aca="false">SUM(BE8:BE17)</f>
        <v>100</v>
      </c>
      <c r="BF19" s="28" t="n">
        <f aca="false">SUM(BF8:BF17)</f>
        <v>17362</v>
      </c>
      <c r="BG19" s="29" t="n">
        <f aca="false">SUM(BG8:BG17)</f>
        <v>100</v>
      </c>
      <c r="BH19" s="28" t="n">
        <f aca="false">SUM(BH8:BH17)</f>
        <v>16653</v>
      </c>
      <c r="BI19" s="29" t="n">
        <f aca="false">SUM(BI8:BI17)</f>
        <v>100</v>
      </c>
      <c r="BJ19" s="28" t="n">
        <f aca="false">SUM(BJ8:BJ17)</f>
        <v>16161</v>
      </c>
      <c r="BK19" s="29" t="n">
        <f aca="false">SUM(BK8:BK17)</f>
        <v>100</v>
      </c>
      <c r="BL19" s="28" t="n">
        <f aca="false">SUM(BL8:BL17)</f>
        <v>15569</v>
      </c>
      <c r="BM19" s="29" t="n">
        <f aca="false">SUM(BM8:BM17)</f>
        <v>100</v>
      </c>
      <c r="BN19" s="28" t="n">
        <f aca="false">SUM(BN8:BN17)</f>
        <v>14859</v>
      </c>
      <c r="BO19" s="29" t="n">
        <f aca="false">SUM(BO8:BO17)</f>
        <v>100</v>
      </c>
      <c r="BP19" s="28" t="n">
        <f aca="false">SUM(BP8:BP17)</f>
        <v>14380</v>
      </c>
      <c r="BQ19" s="29" t="n">
        <f aca="false">SUM(BQ8:BQ17)</f>
        <v>100</v>
      </c>
      <c r="BR19" s="28" t="n">
        <f aca="false">SUM(BR8:BR17)</f>
        <v>13827</v>
      </c>
      <c r="BS19" s="29" t="n">
        <f aca="false">SUM(BS8:BS17)</f>
        <v>100</v>
      </c>
      <c r="BT19" s="28" t="n">
        <f aca="false">SUM(BT8:BT17)</f>
        <v>13240</v>
      </c>
      <c r="BU19" s="29" t="n">
        <f aca="false">SUM(BU8:BU17)</f>
        <v>100</v>
      </c>
      <c r="BV19" s="28" t="n">
        <f aca="false">SUM(BV8:BV17)</f>
        <v>12548</v>
      </c>
      <c r="BW19" s="29" t="n">
        <f aca="false">SUM(BW8:BW17)</f>
        <v>100</v>
      </c>
      <c r="BX19" s="28" t="n">
        <f aca="false">SUM(BX8:BX17)</f>
        <v>11855</v>
      </c>
      <c r="BY19" s="29" t="n">
        <f aca="false">SUM(BY8:BY17)</f>
        <v>100</v>
      </c>
      <c r="BZ19" s="28" t="n">
        <f aca="false">SUM(BZ8:BZ17)</f>
        <v>10940</v>
      </c>
      <c r="CA19" s="29" t="n">
        <f aca="false">SUM(CA8:CA17)</f>
        <v>100</v>
      </c>
      <c r="CB19" s="28" t="n">
        <f aca="false">SUM(CB8:CB17)</f>
        <v>10021</v>
      </c>
      <c r="CC19" s="29" t="n">
        <f aca="false">SUM(CC8:CC17)</f>
        <v>100</v>
      </c>
      <c r="CD19" s="28" t="n">
        <f aca="false">SUM(CD8:CD17)</f>
        <v>9218</v>
      </c>
      <c r="CE19" s="33" t="n">
        <f aca="false">SUM(CE8:CE17)</f>
        <v>100</v>
      </c>
      <c r="CF19" s="28" t="n">
        <f aca="false">SUM(CF8:CF17)</f>
        <v>8458</v>
      </c>
      <c r="CG19" s="29" t="n">
        <f aca="false">SUM(CG8:CG17)</f>
        <v>100</v>
      </c>
      <c r="CH19" s="28" t="n">
        <f aca="false">SUM(CH8:CH17)</f>
        <v>7589</v>
      </c>
      <c r="CI19" s="29" t="n">
        <f aca="false">SUM(CI8:CI17)</f>
        <v>100</v>
      </c>
      <c r="CJ19" s="28" t="n">
        <f aca="false">SUM(CJ8:CJ17)</f>
        <v>6801</v>
      </c>
      <c r="CK19" s="29" t="n">
        <f aca="false">SUM(CK8:CK17)</f>
        <v>100</v>
      </c>
      <c r="CL19" s="28" t="n">
        <f aca="false">SUM(CL8:CL17)</f>
        <v>6157</v>
      </c>
      <c r="CM19" s="29" t="n">
        <f aca="false">SUM(CM8:CM17)</f>
        <v>100</v>
      </c>
      <c r="CN19" s="28" t="n">
        <f aca="false">SUM(CN8:CN17)</f>
        <v>5541</v>
      </c>
      <c r="CO19" s="33" t="n">
        <f aca="false">SUM(CO8:CO17)</f>
        <v>100</v>
      </c>
      <c r="CP19" s="28" t="n">
        <f aca="false">SUM(CP8:CP17)</f>
        <v>5018</v>
      </c>
      <c r="CQ19" s="29" t="n">
        <f aca="false">SUM(CQ8:CQ17)</f>
        <v>100</v>
      </c>
      <c r="CR19" s="28" t="n">
        <f aca="false">SUM(CR8:CR17)</f>
        <v>4464</v>
      </c>
      <c r="CS19" s="29" t="n">
        <f aca="false">SUM(CS8:CS17)</f>
        <v>100</v>
      </c>
      <c r="CT19" s="28" t="n">
        <f aca="false">SUM(CT8:CT17)</f>
        <v>3769</v>
      </c>
      <c r="CU19" s="29" t="n">
        <f aca="false">SUM(CU8:CU17)</f>
        <v>100</v>
      </c>
      <c r="CV19" s="28" t="n">
        <f aca="false">SUM(CV8:CV17)</f>
        <v>3199</v>
      </c>
      <c r="CW19" s="29" t="n">
        <f aca="false">SUM(CW8:CW17)</f>
        <v>100</v>
      </c>
      <c r="CX19" s="28" t="n">
        <f aca="false">SUM(CX8:CX17)</f>
        <v>3047</v>
      </c>
      <c r="CY19" s="29" t="n">
        <f aca="false">SUM(CY8:CY17)</f>
        <v>100</v>
      </c>
      <c r="CZ19" s="28" t="n">
        <f aca="false">SUM(CZ8:CZ17)</f>
        <v>2390</v>
      </c>
      <c r="DA19" s="29" t="n">
        <f aca="false">SUM(DA8:DA17)</f>
        <v>100</v>
      </c>
      <c r="DB19" s="28" t="n">
        <f aca="false">SUM(DB8:DB17)</f>
        <v>2003</v>
      </c>
      <c r="DC19" s="29" t="n">
        <f aca="false">SUM(DC8:DC17)</f>
        <v>100</v>
      </c>
      <c r="DD19" s="28" t="n">
        <f aca="false">SUM(DD8:DD17)</f>
        <v>1697</v>
      </c>
      <c r="DE19" s="29" t="n">
        <f aca="false">SUM(DE8:DE17)</f>
        <v>100</v>
      </c>
      <c r="DF19" s="28" t="n">
        <f aca="false">SUM(DF8:DF17)</f>
        <v>1624</v>
      </c>
      <c r="DG19" s="29" t="n">
        <f aca="false">SUM(DG8:DG17)</f>
        <v>100</v>
      </c>
      <c r="DH19" s="28" t="n">
        <f aca="false">SUM(DH8:DH17)</f>
        <v>1197</v>
      </c>
      <c r="DI19" s="29" t="n">
        <f aca="false">SUM(DI8:DI17)</f>
        <v>100</v>
      </c>
      <c r="DJ19" s="28" t="n">
        <f aca="false">SUM(DJ8:DJ17)</f>
        <v>357</v>
      </c>
      <c r="DK19" s="29" t="n">
        <f aca="false">SUM(DK8:DK17)</f>
        <v>100</v>
      </c>
    </row>
    <row r="20" customFormat="false" ht="13" hidden="false" customHeight="false" outlineLevel="0" collapsed="false">
      <c r="A20" s="45"/>
      <c r="B20" s="37"/>
      <c r="C20" s="46"/>
      <c r="D20" s="37"/>
      <c r="E20" s="46"/>
      <c r="F20" s="37"/>
      <c r="G20" s="46"/>
      <c r="H20" s="37"/>
      <c r="I20" s="46"/>
      <c r="J20" s="37"/>
      <c r="K20" s="46"/>
      <c r="L20" s="37"/>
      <c r="M20" s="46"/>
      <c r="N20" s="37"/>
      <c r="O20" s="46"/>
      <c r="P20" s="37"/>
      <c r="Q20" s="46"/>
      <c r="R20" s="37"/>
      <c r="S20" s="46"/>
      <c r="T20" s="37"/>
      <c r="U20" s="46"/>
      <c r="V20" s="37"/>
      <c r="W20" s="46"/>
      <c r="X20" s="37"/>
      <c r="Y20" s="46"/>
      <c r="Z20" s="37"/>
      <c r="AA20" s="46"/>
      <c r="AB20" s="37"/>
      <c r="AC20" s="46"/>
      <c r="AD20" s="37"/>
      <c r="AE20" s="46"/>
      <c r="AF20" s="37"/>
      <c r="AG20" s="46"/>
      <c r="AH20" s="37"/>
      <c r="AI20" s="46"/>
      <c r="AJ20" s="37"/>
      <c r="AK20" s="46"/>
      <c r="AL20" s="37"/>
      <c r="AM20" s="46"/>
      <c r="AN20" s="37"/>
      <c r="AO20" s="46"/>
      <c r="AP20" s="37"/>
      <c r="AQ20" s="46"/>
      <c r="AR20" s="37"/>
      <c r="AS20" s="46"/>
      <c r="AT20" s="37"/>
      <c r="AU20" s="46"/>
      <c r="AV20" s="37"/>
      <c r="AW20" s="46"/>
      <c r="AX20" s="37"/>
      <c r="AY20" s="46"/>
      <c r="AZ20" s="37"/>
      <c r="BA20" s="46"/>
      <c r="BB20" s="37"/>
      <c r="BC20" s="46"/>
      <c r="BD20" s="37"/>
      <c r="BE20" s="46"/>
      <c r="BF20" s="37"/>
      <c r="BG20" s="46"/>
      <c r="BH20" s="37"/>
      <c r="BI20" s="46"/>
      <c r="BJ20" s="37"/>
      <c r="BK20" s="46"/>
      <c r="BL20" s="37"/>
      <c r="BM20" s="46"/>
      <c r="BN20" s="37"/>
      <c r="BO20" s="46"/>
      <c r="BP20" s="37"/>
      <c r="BQ20" s="46"/>
      <c r="BR20" s="37"/>
      <c r="BS20" s="46"/>
      <c r="BT20" s="37"/>
      <c r="BU20" s="46"/>
      <c r="BV20" s="37"/>
      <c r="BW20" s="46"/>
      <c r="BX20" s="37"/>
      <c r="BY20" s="46"/>
      <c r="BZ20" s="37"/>
      <c r="CA20" s="46"/>
      <c r="CB20" s="37"/>
      <c r="CC20" s="46"/>
      <c r="CD20" s="37"/>
      <c r="CE20" s="47"/>
      <c r="CF20" s="37"/>
      <c r="CG20" s="46"/>
      <c r="CH20" s="37"/>
      <c r="CI20" s="46"/>
      <c r="CJ20" s="37"/>
      <c r="CK20" s="46"/>
      <c r="CL20" s="37"/>
      <c r="CM20" s="46"/>
      <c r="CN20" s="37"/>
      <c r="CO20" s="47"/>
      <c r="CP20" s="37"/>
      <c r="CQ20" s="46"/>
      <c r="CR20" s="37"/>
      <c r="CS20" s="46"/>
      <c r="CT20" s="37"/>
      <c r="CU20" s="46"/>
      <c r="CV20" s="37"/>
      <c r="CW20" s="46"/>
      <c r="CX20" s="37"/>
      <c r="CY20" s="46"/>
      <c r="CZ20" s="37"/>
      <c r="DA20" s="46"/>
      <c r="DB20" s="37"/>
      <c r="DC20" s="46"/>
      <c r="DD20" s="37"/>
      <c r="DE20" s="46"/>
      <c r="DF20" s="28"/>
      <c r="DG20" s="41"/>
      <c r="DH20" s="28"/>
      <c r="DI20" s="41"/>
      <c r="DJ20" s="28"/>
      <c r="DK20" s="41"/>
    </row>
    <row r="21" customFormat="false" ht="13" hidden="false" customHeight="false" outlineLevel="0" collapsed="false">
      <c r="A21" s="48" t="s">
        <v>35</v>
      </c>
      <c r="B21" s="49"/>
      <c r="C21" s="50"/>
      <c r="D21" s="49" t="n">
        <v>0</v>
      </c>
      <c r="E21" s="50"/>
      <c r="F21" s="49" t="n">
        <v>0</v>
      </c>
      <c r="G21" s="50"/>
      <c r="H21" s="49" t="n">
        <v>0</v>
      </c>
      <c r="I21" s="50"/>
      <c r="J21" s="49" t="n">
        <v>1</v>
      </c>
      <c r="K21" s="50"/>
      <c r="L21" s="49" t="n">
        <v>0</v>
      </c>
      <c r="M21" s="50"/>
      <c r="N21" s="49" t="n">
        <v>0</v>
      </c>
      <c r="O21" s="50"/>
      <c r="P21" s="49" t="n">
        <v>0</v>
      </c>
      <c r="Q21" s="50"/>
      <c r="R21" s="49" t="n">
        <v>0</v>
      </c>
      <c r="S21" s="50"/>
      <c r="T21" s="49" t="n">
        <v>0</v>
      </c>
      <c r="U21" s="50"/>
      <c r="V21" s="49" t="n">
        <v>0</v>
      </c>
      <c r="W21" s="50"/>
      <c r="X21" s="49" t="n">
        <v>1</v>
      </c>
      <c r="Y21" s="50"/>
      <c r="Z21" s="49" t="n">
        <v>0</v>
      </c>
      <c r="AA21" s="50"/>
      <c r="AB21" s="49" t="n">
        <v>0</v>
      </c>
      <c r="AC21" s="50"/>
      <c r="AD21" s="49" t="n">
        <v>0</v>
      </c>
      <c r="AE21" s="50"/>
      <c r="AF21" s="49" t="n">
        <v>0</v>
      </c>
      <c r="AG21" s="50"/>
      <c r="AH21" s="49" t="n">
        <v>0</v>
      </c>
      <c r="AI21" s="50"/>
      <c r="AJ21" s="49" t="n">
        <v>0</v>
      </c>
      <c r="AK21" s="50"/>
      <c r="AL21" s="49" t="n">
        <v>0</v>
      </c>
      <c r="AM21" s="50"/>
      <c r="AN21" s="49" t="n">
        <v>0</v>
      </c>
      <c r="AO21" s="50"/>
      <c r="AP21" s="49" t="n">
        <v>0</v>
      </c>
      <c r="AQ21" s="50"/>
      <c r="AR21" s="49" t="n">
        <v>2</v>
      </c>
      <c r="AS21" s="50"/>
      <c r="AT21" s="49" t="n">
        <v>1</v>
      </c>
      <c r="AU21" s="50"/>
      <c r="AV21" s="49" t="n">
        <v>1</v>
      </c>
      <c r="AW21" s="50"/>
      <c r="AX21" s="49" t="n">
        <v>1</v>
      </c>
      <c r="AY21" s="50"/>
      <c r="AZ21" s="49" t="n">
        <v>1</v>
      </c>
      <c r="BA21" s="50"/>
      <c r="BB21" s="49" t="n">
        <v>1</v>
      </c>
      <c r="BC21" s="50"/>
      <c r="BD21" s="49" t="n">
        <v>1</v>
      </c>
      <c r="BE21" s="50"/>
      <c r="BF21" s="49" t="n">
        <v>2</v>
      </c>
      <c r="BG21" s="50"/>
      <c r="BH21" s="49" t="n">
        <v>1</v>
      </c>
      <c r="BI21" s="50"/>
      <c r="BJ21" s="49" t="n">
        <v>1</v>
      </c>
      <c r="BK21" s="50"/>
      <c r="BL21" s="49" t="n">
        <v>2</v>
      </c>
      <c r="BM21" s="50"/>
      <c r="BN21" s="49" t="n">
        <v>1</v>
      </c>
      <c r="BO21" s="50"/>
      <c r="BP21" s="49" t="n">
        <v>1</v>
      </c>
      <c r="BQ21" s="50"/>
      <c r="BR21" s="49" t="n">
        <v>1</v>
      </c>
      <c r="BS21" s="50"/>
      <c r="BT21" s="49" t="n">
        <v>1</v>
      </c>
      <c r="BU21" s="50"/>
      <c r="BV21" s="49" t="n">
        <v>2</v>
      </c>
      <c r="BW21" s="50"/>
      <c r="BX21" s="49" t="n">
        <v>2</v>
      </c>
      <c r="BY21" s="50"/>
      <c r="BZ21" s="49" t="n">
        <v>3</v>
      </c>
      <c r="CA21" s="50"/>
      <c r="CB21" s="49" t="n">
        <v>5</v>
      </c>
      <c r="CC21" s="50"/>
      <c r="CD21" s="49" t="n">
        <v>2</v>
      </c>
      <c r="CE21" s="51"/>
      <c r="CF21" s="49" t="n">
        <v>2</v>
      </c>
      <c r="CG21" s="50"/>
      <c r="CH21" s="49" t="n">
        <v>1</v>
      </c>
      <c r="CI21" s="50"/>
      <c r="CJ21" s="49" t="n">
        <v>0</v>
      </c>
      <c r="CK21" s="50"/>
      <c r="CL21" s="49" t="n">
        <v>0</v>
      </c>
      <c r="CM21" s="50"/>
      <c r="CN21" s="49" t="n">
        <v>1</v>
      </c>
      <c r="CO21" s="51"/>
      <c r="CP21" s="49" t="n">
        <v>1</v>
      </c>
      <c r="CQ21" s="50"/>
      <c r="CR21" s="49" t="n">
        <v>1</v>
      </c>
      <c r="CS21" s="50"/>
      <c r="CT21" s="49" t="n">
        <v>1</v>
      </c>
      <c r="CU21" s="50"/>
      <c r="CV21" s="49" t="n">
        <v>1</v>
      </c>
      <c r="CW21" s="50"/>
      <c r="CX21" s="49" t="n">
        <v>0</v>
      </c>
      <c r="CY21" s="50"/>
      <c r="CZ21" s="49" t="n">
        <v>0</v>
      </c>
      <c r="DA21" s="50"/>
      <c r="DB21" s="49" t="n">
        <v>0</v>
      </c>
      <c r="DC21" s="50"/>
      <c r="DD21" s="49"/>
      <c r="DE21" s="50"/>
      <c r="DF21" s="52" t="n">
        <v>1</v>
      </c>
      <c r="DG21" s="53"/>
      <c r="DH21" s="52" t="n">
        <v>38</v>
      </c>
      <c r="DI21" s="53"/>
      <c r="DJ21" s="52"/>
      <c r="DK21" s="53"/>
    </row>
    <row r="22" customFormat="false" ht="13" hidden="false" customHeight="false" outlineLevel="0" collapsed="false">
      <c r="A22" s="54" t="s">
        <v>36</v>
      </c>
      <c r="B22" s="55" t="n">
        <f aca="false">B19+B21</f>
        <v>60359546</v>
      </c>
      <c r="C22" s="56"/>
      <c r="D22" s="57" t="n">
        <f aca="false">D19+D21</f>
        <v>33168</v>
      </c>
      <c r="E22" s="56"/>
      <c r="F22" s="57" t="n">
        <f aca="false">F19+F21</f>
        <v>32867</v>
      </c>
      <c r="G22" s="56"/>
      <c r="H22" s="57" t="n">
        <f aca="false">H19+H21</f>
        <v>32722</v>
      </c>
      <c r="I22" s="56"/>
      <c r="J22" s="57" t="n">
        <f aca="false">J19+J21</f>
        <v>32354</v>
      </c>
      <c r="K22" s="56"/>
      <c r="L22" s="57" t="n">
        <f aca="false">L19+L21</f>
        <v>32235</v>
      </c>
      <c r="M22" s="56"/>
      <c r="N22" s="57" t="n">
        <f aca="false">N19+N21</f>
        <v>31936</v>
      </c>
      <c r="O22" s="56"/>
      <c r="P22" s="57" t="n">
        <f aca="false">P19+P21</f>
        <v>31722</v>
      </c>
      <c r="Q22" s="56"/>
      <c r="R22" s="57" t="n">
        <f aca="false">R19+R21</f>
        <v>31546</v>
      </c>
      <c r="S22" s="56"/>
      <c r="T22" s="57" t="n">
        <f aca="false">T19+T21</f>
        <v>31248</v>
      </c>
      <c r="U22" s="56"/>
      <c r="V22" s="57" t="n">
        <f aca="false">V19+V21</f>
        <v>30332</v>
      </c>
      <c r="W22" s="56"/>
      <c r="X22" s="57" t="n">
        <f aca="false">X19+X21</f>
        <v>29884</v>
      </c>
      <c r="Y22" s="56"/>
      <c r="Z22" s="57" t="n">
        <f aca="false">Z19+Z21</f>
        <v>29525</v>
      </c>
      <c r="AA22" s="56"/>
      <c r="AB22" s="57" t="n">
        <f aca="false">AB19+AB21</f>
        <v>28903</v>
      </c>
      <c r="AC22" s="56"/>
      <c r="AD22" s="57" t="n">
        <f aca="false">AD19+AD21</f>
        <v>28274</v>
      </c>
      <c r="AE22" s="56"/>
      <c r="AF22" s="57" t="n">
        <f aca="false">AF19+AF21</f>
        <v>27402</v>
      </c>
      <c r="AG22" s="56"/>
      <c r="AH22" s="57" t="n">
        <f aca="false">AH19+AH21</f>
        <v>26892</v>
      </c>
      <c r="AI22" s="56"/>
      <c r="AJ22" s="57" t="n">
        <f aca="false">AJ19+AJ21</f>
        <v>26049</v>
      </c>
      <c r="AK22" s="56"/>
      <c r="AL22" s="57" t="n">
        <f aca="false">AL19+AL21</f>
        <v>25215</v>
      </c>
      <c r="AM22" s="56"/>
      <c r="AN22" s="57" t="n">
        <f aca="false">AN19+AN21</f>
        <v>24780</v>
      </c>
      <c r="AO22" s="56"/>
      <c r="AP22" s="57" t="n">
        <f aca="false">AP19+AP21</f>
        <v>23576</v>
      </c>
      <c r="AQ22" s="56"/>
      <c r="AR22" s="57" t="n">
        <f aca="false">AR19+AR21</f>
        <v>22586</v>
      </c>
      <c r="AS22" s="56"/>
      <c r="AT22" s="57" t="n">
        <f aca="false">AT19+AT21</f>
        <v>21551</v>
      </c>
      <c r="AU22" s="56"/>
      <c r="AV22" s="57" t="n">
        <f aca="false">AV19+AV21</f>
        <v>20531</v>
      </c>
      <c r="AW22" s="56"/>
      <c r="AX22" s="57" t="n">
        <f aca="false">AX19+AX21</f>
        <v>19508</v>
      </c>
      <c r="AY22" s="56"/>
      <c r="AZ22" s="57" t="n">
        <f aca="false">AZ19+AZ21</f>
        <v>18641</v>
      </c>
      <c r="BA22" s="56"/>
      <c r="BB22" s="57" t="n">
        <f aca="false">BB19+BB21</f>
        <v>18366</v>
      </c>
      <c r="BC22" s="56"/>
      <c r="BD22" s="57" t="n">
        <f aca="false">BD19+BD21</f>
        <v>17916</v>
      </c>
      <c r="BE22" s="56"/>
      <c r="BF22" s="57" t="n">
        <f aca="false">BF19+BF21</f>
        <v>17364</v>
      </c>
      <c r="BG22" s="56"/>
      <c r="BH22" s="57" t="n">
        <f aca="false">BH19+BH21</f>
        <v>16654</v>
      </c>
      <c r="BI22" s="56"/>
      <c r="BJ22" s="57" t="n">
        <f aca="false">BJ19+BJ21</f>
        <v>16162</v>
      </c>
      <c r="BK22" s="56"/>
      <c r="BL22" s="57" t="n">
        <f aca="false">BL19+BL21</f>
        <v>15571</v>
      </c>
      <c r="BM22" s="56"/>
      <c r="BN22" s="57" t="n">
        <f aca="false">BN19+BN21</f>
        <v>14860</v>
      </c>
      <c r="BO22" s="56"/>
      <c r="BP22" s="57" t="n">
        <f aca="false">BP19+BP21</f>
        <v>14381</v>
      </c>
      <c r="BQ22" s="56"/>
      <c r="BR22" s="57" t="n">
        <f aca="false">BR19+BR21</f>
        <v>13828</v>
      </c>
      <c r="BS22" s="56"/>
      <c r="BT22" s="57" t="n">
        <f aca="false">BT19+BT21</f>
        <v>13241</v>
      </c>
      <c r="BU22" s="56"/>
      <c r="BV22" s="57" t="n">
        <f aca="false">BV19+BV21</f>
        <v>12550</v>
      </c>
      <c r="BW22" s="56"/>
      <c r="BX22" s="57" t="n">
        <f aca="false">BX19+BX21</f>
        <v>11857</v>
      </c>
      <c r="BY22" s="56"/>
      <c r="BZ22" s="57" t="n">
        <f aca="false">BZ19+BZ21</f>
        <v>10943</v>
      </c>
      <c r="CA22" s="56"/>
      <c r="CB22" s="57" t="n">
        <f aca="false">CB19+CB21</f>
        <v>10026</v>
      </c>
      <c r="CC22" s="56"/>
      <c r="CD22" s="57" t="n">
        <f aca="false">CD19+CD21</f>
        <v>9220</v>
      </c>
      <c r="CE22" s="58"/>
      <c r="CF22" s="57" t="n">
        <f aca="false">CF19+CF21</f>
        <v>8460</v>
      </c>
      <c r="CG22" s="56"/>
      <c r="CH22" s="57" t="n">
        <f aca="false">CH19+CH21</f>
        <v>7590</v>
      </c>
      <c r="CI22" s="56"/>
      <c r="CJ22" s="57" t="n">
        <f aca="false">CJ19+CJ21</f>
        <v>6801</v>
      </c>
      <c r="CK22" s="56"/>
      <c r="CL22" s="57" t="n">
        <f aca="false">CL19+CL21</f>
        <v>6157</v>
      </c>
      <c r="CM22" s="56"/>
      <c r="CN22" s="57" t="n">
        <f aca="false">CN19+CN21</f>
        <v>5542</v>
      </c>
      <c r="CO22" s="58"/>
      <c r="CP22" s="57" t="n">
        <f aca="false">CP19+CP21</f>
        <v>5019</v>
      </c>
      <c r="CQ22" s="56"/>
      <c r="CR22" s="57" t="n">
        <f aca="false">CR19+CR21</f>
        <v>4465</v>
      </c>
      <c r="CS22" s="56"/>
      <c r="CT22" s="57" t="n">
        <f aca="false">CT19+CT21</f>
        <v>3770</v>
      </c>
      <c r="CU22" s="56"/>
      <c r="CV22" s="57" t="n">
        <f aca="false">CV19+CV21</f>
        <v>3200</v>
      </c>
      <c r="CW22" s="56"/>
      <c r="CX22" s="57" t="n">
        <f aca="false">CX19+CX21</f>
        <v>3047</v>
      </c>
      <c r="CY22" s="56"/>
      <c r="CZ22" s="57" t="n">
        <f aca="false">CZ19+CZ21</f>
        <v>2390</v>
      </c>
      <c r="DA22" s="56"/>
      <c r="DB22" s="57" t="n">
        <f aca="false">DB19+DB21</f>
        <v>2003</v>
      </c>
      <c r="DC22" s="56"/>
      <c r="DD22" s="57" t="n">
        <f aca="false">DD19+DD21</f>
        <v>1697</v>
      </c>
      <c r="DE22" s="56"/>
      <c r="DF22" s="57" t="n">
        <f aca="false">DF19+DF21</f>
        <v>1625</v>
      </c>
      <c r="DG22" s="56"/>
      <c r="DH22" s="57" t="n">
        <f aca="false">DH19+DH21</f>
        <v>1235</v>
      </c>
      <c r="DI22" s="59"/>
      <c r="DJ22" s="57" t="n">
        <f aca="false">DJ19+DJ21</f>
        <v>357</v>
      </c>
      <c r="DK22" s="59"/>
    </row>
    <row r="23" customFormat="false" ht="13" hidden="false" customHeight="false" outlineLevel="0" collapsed="false">
      <c r="A23" s="60" t="s">
        <v>37</v>
      </c>
      <c r="B23" s="61"/>
      <c r="C23" s="62"/>
      <c r="D23" s="61"/>
      <c r="E23" s="29" t="n">
        <v>45.8</v>
      </c>
      <c r="F23" s="61"/>
      <c r="G23" s="29" t="n">
        <v>45.8</v>
      </c>
      <c r="H23" s="61"/>
      <c r="I23" s="29" t="n">
        <v>45.8</v>
      </c>
      <c r="J23" s="61"/>
      <c r="K23" s="29" t="n">
        <v>45.9</v>
      </c>
      <c r="L23" s="61"/>
      <c r="M23" s="29" t="n">
        <v>45.9</v>
      </c>
      <c r="N23" s="61"/>
      <c r="O23" s="29" t="n">
        <v>45.9</v>
      </c>
      <c r="P23" s="61"/>
      <c r="Q23" s="29" t="n">
        <v>45.9</v>
      </c>
      <c r="R23" s="61"/>
      <c r="S23" s="29" t="n">
        <v>46</v>
      </c>
      <c r="T23" s="61"/>
      <c r="U23" s="29" t="n">
        <v>46</v>
      </c>
      <c r="V23" s="61"/>
      <c r="W23" s="29" t="n">
        <v>46.1</v>
      </c>
      <c r="X23" s="61"/>
      <c r="Y23" s="29" t="n">
        <v>46.2</v>
      </c>
      <c r="Z23" s="61"/>
      <c r="AA23" s="29" t="n">
        <v>46.3</v>
      </c>
      <c r="AB23" s="61"/>
      <c r="AC23" s="29" t="n">
        <v>46.4</v>
      </c>
      <c r="AD23" s="61"/>
      <c r="AE23" s="29" t="n">
        <v>46.6</v>
      </c>
      <c r="AF23" s="61"/>
      <c r="AG23" s="29" t="n">
        <v>46.7</v>
      </c>
      <c r="AH23" s="61"/>
      <c r="AI23" s="29" t="n">
        <v>46.9</v>
      </c>
      <c r="AJ23" s="61"/>
      <c r="AK23" s="29" t="n">
        <v>47.1</v>
      </c>
      <c r="AL23" s="61"/>
      <c r="AM23" s="29" t="n">
        <v>47.3</v>
      </c>
      <c r="AN23" s="61"/>
      <c r="AO23" s="29" t="n">
        <v>48.3</v>
      </c>
      <c r="AP23" s="61"/>
      <c r="AQ23" s="29" t="n">
        <v>48.3</v>
      </c>
      <c r="AR23" s="61"/>
      <c r="AS23" s="29" t="n">
        <v>49.8</v>
      </c>
      <c r="AT23" s="61"/>
      <c r="AU23" s="29" t="n">
        <v>49.8</v>
      </c>
      <c r="AV23" s="61"/>
      <c r="AW23" s="29" t="n">
        <v>49.8</v>
      </c>
      <c r="AX23" s="61"/>
      <c r="AY23" s="29" t="n">
        <v>50.7</v>
      </c>
      <c r="AZ23" s="61"/>
      <c r="BA23" s="29" t="n">
        <v>50.7</v>
      </c>
      <c r="BB23" s="61"/>
      <c r="BC23" s="29" t="n">
        <v>51.1</v>
      </c>
      <c r="BD23" s="61"/>
      <c r="BE23" s="29" t="n">
        <v>51.4</v>
      </c>
      <c r="BF23" s="61"/>
      <c r="BG23" s="29" t="n">
        <v>51.7</v>
      </c>
      <c r="BH23" s="63"/>
      <c r="BI23" s="64" t="n">
        <v>52.1</v>
      </c>
      <c r="BJ23" s="63"/>
      <c r="BK23" s="64" t="n">
        <v>52.4</v>
      </c>
      <c r="BL23" s="63"/>
      <c r="BM23" s="64" t="n">
        <v>52.9</v>
      </c>
      <c r="BN23" s="63"/>
      <c r="BO23" s="64" t="n">
        <v>53.1</v>
      </c>
      <c r="BP23" s="63"/>
      <c r="BQ23" s="64" t="n">
        <v>53.6</v>
      </c>
      <c r="BR23" s="63"/>
      <c r="BS23" s="64" t="n">
        <v>53.9</v>
      </c>
      <c r="BT23" s="63"/>
      <c r="BU23" s="64" t="n">
        <v>54.3</v>
      </c>
      <c r="BV23" s="63"/>
      <c r="BW23" s="64" t="n">
        <v>54.8</v>
      </c>
      <c r="BX23" s="63"/>
      <c r="BY23" s="64" t="n">
        <v>55.2</v>
      </c>
      <c r="BZ23" s="63"/>
      <c r="CA23" s="64" t="n">
        <v>55.4</v>
      </c>
      <c r="CB23" s="63"/>
      <c r="CC23" s="29" t="n">
        <v>55.7</v>
      </c>
      <c r="CD23" s="63"/>
      <c r="CE23" s="33" t="n">
        <v>56.1</v>
      </c>
      <c r="CF23" s="63"/>
      <c r="CG23" s="29" t="n">
        <v>56.6</v>
      </c>
      <c r="CH23" s="63"/>
      <c r="CI23" s="29" t="n">
        <v>57.2</v>
      </c>
      <c r="CJ23" s="63"/>
      <c r="CK23" s="29" t="n">
        <v>57.6</v>
      </c>
      <c r="CL23" s="63"/>
      <c r="CM23" s="29" t="n">
        <v>57.8</v>
      </c>
      <c r="CN23" s="63"/>
      <c r="CO23" s="33" t="n">
        <v>58</v>
      </c>
      <c r="CP23" s="63"/>
      <c r="CQ23" s="29" t="n">
        <v>58.1</v>
      </c>
      <c r="CR23" s="63"/>
      <c r="CS23" s="29" t="n">
        <v>58.3</v>
      </c>
      <c r="CT23" s="63"/>
      <c r="CU23" s="29" t="n">
        <v>58.6</v>
      </c>
      <c r="CV23" s="63"/>
      <c r="CW23" s="29" t="n">
        <v>58.9</v>
      </c>
      <c r="CX23" s="63"/>
      <c r="CY23" s="29" t="n">
        <v>59</v>
      </c>
      <c r="CZ23" s="63"/>
      <c r="DA23" s="29" t="n">
        <v>59.3</v>
      </c>
      <c r="DB23" s="63"/>
      <c r="DC23" s="29" t="n">
        <v>59.6</v>
      </c>
      <c r="DD23" s="63"/>
      <c r="DE23" s="29" t="n">
        <v>59.7</v>
      </c>
      <c r="DF23" s="63"/>
      <c r="DG23" s="29" t="n">
        <v>59.8</v>
      </c>
      <c r="DH23" s="63"/>
      <c r="DI23" s="29" t="n">
        <v>59.9</v>
      </c>
      <c r="DJ23" s="39"/>
      <c r="DK23" s="38"/>
    </row>
    <row r="24" customFormat="false" ht="13" hidden="false" customHeight="false" outlineLevel="0" collapsed="false">
      <c r="A24" s="60" t="s">
        <v>38</v>
      </c>
      <c r="B24" s="61"/>
      <c r="C24" s="62"/>
      <c r="D24" s="61"/>
      <c r="E24" s="29" t="n">
        <v>54.2</v>
      </c>
      <c r="F24" s="61"/>
      <c r="G24" s="29" t="n">
        <v>54.2</v>
      </c>
      <c r="H24" s="61"/>
      <c r="I24" s="29" t="n">
        <v>54.2</v>
      </c>
      <c r="J24" s="61"/>
      <c r="K24" s="29" t="n">
        <v>54.1</v>
      </c>
      <c r="L24" s="61"/>
      <c r="M24" s="29" t="n">
        <v>54.1</v>
      </c>
      <c r="N24" s="61"/>
      <c r="O24" s="29" t="n">
        <v>54.1</v>
      </c>
      <c r="P24" s="61"/>
      <c r="Q24" s="29" t="n">
        <v>54.1</v>
      </c>
      <c r="R24" s="61"/>
      <c r="S24" s="29" t="n">
        <v>54</v>
      </c>
      <c r="T24" s="61"/>
      <c r="U24" s="29" t="n">
        <v>54</v>
      </c>
      <c r="V24" s="61"/>
      <c r="W24" s="29" t="n">
        <v>53.9</v>
      </c>
      <c r="X24" s="61"/>
      <c r="Y24" s="29" t="n">
        <v>53.8</v>
      </c>
      <c r="Z24" s="61"/>
      <c r="AA24" s="29" t="n">
        <v>53.7</v>
      </c>
      <c r="AB24" s="61"/>
      <c r="AC24" s="29" t="n">
        <v>53.6</v>
      </c>
      <c r="AD24" s="61"/>
      <c r="AE24" s="29" t="n">
        <v>53.4</v>
      </c>
      <c r="AF24" s="61"/>
      <c r="AG24" s="29" t="n">
        <v>53.3</v>
      </c>
      <c r="AH24" s="61"/>
      <c r="AI24" s="29" t="n">
        <v>53.1</v>
      </c>
      <c r="AJ24" s="61"/>
      <c r="AK24" s="29" t="n">
        <v>52.9</v>
      </c>
      <c r="AL24" s="61"/>
      <c r="AM24" s="29" t="n">
        <v>52.7</v>
      </c>
      <c r="AN24" s="61"/>
      <c r="AO24" s="29" t="n">
        <v>51.7</v>
      </c>
      <c r="AP24" s="61"/>
      <c r="AQ24" s="29" t="n">
        <v>51.7</v>
      </c>
      <c r="AR24" s="61"/>
      <c r="AS24" s="29" t="n">
        <v>50.2</v>
      </c>
      <c r="AT24" s="61"/>
      <c r="AU24" s="29" t="n">
        <v>50.2</v>
      </c>
      <c r="AV24" s="61"/>
      <c r="AW24" s="29" t="n">
        <v>50.2</v>
      </c>
      <c r="AX24" s="61"/>
      <c r="AY24" s="29" t="n">
        <v>49.3</v>
      </c>
      <c r="AZ24" s="61"/>
      <c r="BA24" s="29" t="n">
        <v>49.3</v>
      </c>
      <c r="BB24" s="61"/>
      <c r="BC24" s="29" t="n">
        <v>48.9</v>
      </c>
      <c r="BD24" s="61"/>
      <c r="BE24" s="29" t="n">
        <v>48.6</v>
      </c>
      <c r="BF24" s="61"/>
      <c r="BG24" s="29" t="n">
        <v>48.3</v>
      </c>
      <c r="BH24" s="63"/>
      <c r="BI24" s="64" t="n">
        <v>47.9</v>
      </c>
      <c r="BJ24" s="63"/>
      <c r="BK24" s="64" t="n">
        <v>47.6</v>
      </c>
      <c r="BL24" s="65"/>
      <c r="BM24" s="64" t="n">
        <v>47.1</v>
      </c>
      <c r="BN24" s="65"/>
      <c r="BO24" s="64" t="n">
        <v>46.9</v>
      </c>
      <c r="BP24" s="65"/>
      <c r="BQ24" s="64" t="n">
        <v>46.4</v>
      </c>
      <c r="BR24" s="65"/>
      <c r="BS24" s="64" t="n">
        <v>46.1</v>
      </c>
      <c r="BT24" s="65"/>
      <c r="BU24" s="64" t="n">
        <v>45.6</v>
      </c>
      <c r="BV24" s="65"/>
      <c r="BW24" s="64" t="n">
        <v>45.2</v>
      </c>
      <c r="BX24" s="65"/>
      <c r="BY24" s="64" t="n">
        <v>44.8</v>
      </c>
      <c r="BZ24" s="65"/>
      <c r="CA24" s="64" t="n">
        <v>44.6</v>
      </c>
      <c r="CB24" s="65"/>
      <c r="CC24" s="29" t="n">
        <v>44.3</v>
      </c>
      <c r="CD24" s="63"/>
      <c r="CE24" s="33" t="n">
        <v>43.9</v>
      </c>
      <c r="CF24" s="63"/>
      <c r="CG24" s="29" t="n">
        <v>43.4</v>
      </c>
      <c r="CH24" s="63"/>
      <c r="CI24" s="29" t="n">
        <v>42.8</v>
      </c>
      <c r="CJ24" s="63"/>
      <c r="CK24" s="29" t="n">
        <v>42.4</v>
      </c>
      <c r="CL24" s="63"/>
      <c r="CM24" s="29" t="n">
        <v>42.2</v>
      </c>
      <c r="CN24" s="63"/>
      <c r="CO24" s="33" t="n">
        <v>42</v>
      </c>
      <c r="CP24" s="63"/>
      <c r="CQ24" s="29" t="n">
        <v>41.9</v>
      </c>
      <c r="CR24" s="63"/>
      <c r="CS24" s="29" t="n">
        <v>41.7</v>
      </c>
      <c r="CT24" s="63"/>
      <c r="CU24" s="29" t="n">
        <v>41.4</v>
      </c>
      <c r="CV24" s="63"/>
      <c r="CW24" s="29" t="n">
        <v>41.1</v>
      </c>
      <c r="CX24" s="63"/>
      <c r="CY24" s="29" t="n">
        <v>41</v>
      </c>
      <c r="CZ24" s="63"/>
      <c r="DA24" s="29" t="n">
        <v>40.7</v>
      </c>
      <c r="DB24" s="63"/>
      <c r="DC24" s="29" t="n">
        <v>40.4</v>
      </c>
      <c r="DD24" s="63"/>
      <c r="DE24" s="29" t="n">
        <v>40.3</v>
      </c>
      <c r="DF24" s="63"/>
      <c r="DG24" s="29" t="n">
        <v>40.2</v>
      </c>
      <c r="DH24" s="63"/>
      <c r="DI24" s="29" t="n">
        <v>40.1</v>
      </c>
      <c r="DJ24" s="39"/>
      <c r="DK24" s="38"/>
    </row>
    <row r="25" customFormat="false" ht="13" hidden="false" customHeight="false" outlineLevel="0" collapsed="false">
      <c r="A25" s="66" t="s">
        <v>39</v>
      </c>
      <c r="B25" s="67"/>
      <c r="C25" s="68"/>
      <c r="D25" s="67"/>
      <c r="E25" s="69" t="n">
        <v>0</v>
      </c>
      <c r="F25" s="67"/>
      <c r="G25" s="69" t="n">
        <v>0</v>
      </c>
      <c r="H25" s="67"/>
      <c r="I25" s="69" t="n">
        <v>0</v>
      </c>
      <c r="J25" s="67"/>
      <c r="K25" s="69" t="n">
        <v>0</v>
      </c>
      <c r="L25" s="67"/>
      <c r="M25" s="69" t="n">
        <v>0</v>
      </c>
      <c r="N25" s="67"/>
      <c r="O25" s="69" t="n">
        <v>0</v>
      </c>
      <c r="P25" s="67"/>
      <c r="Q25" s="69" t="n">
        <v>0</v>
      </c>
      <c r="R25" s="67"/>
      <c r="S25" s="69" t="n">
        <v>0</v>
      </c>
      <c r="T25" s="67"/>
      <c r="U25" s="69" t="n">
        <v>0</v>
      </c>
      <c r="V25" s="67"/>
      <c r="W25" s="69" t="n">
        <v>0</v>
      </c>
      <c r="X25" s="67"/>
      <c r="Y25" s="69" t="n">
        <v>0</v>
      </c>
      <c r="Z25" s="67"/>
      <c r="AA25" s="69" t="n">
        <v>0</v>
      </c>
      <c r="AB25" s="67"/>
      <c r="AC25" s="69" t="n">
        <v>0</v>
      </c>
      <c r="AD25" s="67"/>
      <c r="AE25" s="69" t="n">
        <v>0</v>
      </c>
      <c r="AF25" s="67"/>
      <c r="AG25" s="69" t="n">
        <v>0</v>
      </c>
      <c r="AH25" s="67"/>
      <c r="AI25" s="69" t="n">
        <v>0</v>
      </c>
      <c r="AJ25" s="67"/>
      <c r="AK25" s="69" t="n">
        <v>0</v>
      </c>
      <c r="AL25" s="67"/>
      <c r="AM25" s="69" t="n">
        <v>0</v>
      </c>
      <c r="AN25" s="67"/>
      <c r="AO25" s="69" t="n">
        <v>0</v>
      </c>
      <c r="AP25" s="67"/>
      <c r="AQ25" s="69" t="n">
        <v>0</v>
      </c>
      <c r="AR25" s="67"/>
      <c r="AS25" s="69" t="n">
        <v>0</v>
      </c>
      <c r="AT25" s="67"/>
      <c r="AU25" s="69" t="n">
        <v>0</v>
      </c>
      <c r="AV25" s="67"/>
      <c r="AW25" s="69" t="n">
        <v>0</v>
      </c>
      <c r="AX25" s="67"/>
      <c r="AY25" s="69" t="n">
        <v>0</v>
      </c>
      <c r="AZ25" s="67"/>
      <c r="BA25" s="69" t="n">
        <v>0</v>
      </c>
      <c r="BB25" s="67"/>
      <c r="BC25" s="69" t="n">
        <v>0</v>
      </c>
      <c r="BD25" s="67"/>
      <c r="BE25" s="69" t="n">
        <v>0</v>
      </c>
      <c r="BF25" s="67"/>
      <c r="BG25" s="69" t="n">
        <v>0</v>
      </c>
      <c r="BH25" s="70"/>
      <c r="BI25" s="69" t="n">
        <v>0</v>
      </c>
      <c r="BJ25" s="70"/>
      <c r="BK25" s="69" t="n">
        <v>0</v>
      </c>
      <c r="BL25" s="70"/>
      <c r="BM25" s="69" t="n">
        <v>0</v>
      </c>
      <c r="BN25" s="70"/>
      <c r="BO25" s="69" t="n">
        <v>0</v>
      </c>
      <c r="BP25" s="70"/>
      <c r="BQ25" s="69" t="n">
        <v>0</v>
      </c>
      <c r="BR25" s="70"/>
      <c r="BS25" s="69" t="n">
        <v>0</v>
      </c>
      <c r="BT25" s="70"/>
      <c r="BU25" s="71" t="n">
        <v>0.1</v>
      </c>
      <c r="BV25" s="70"/>
      <c r="BW25" s="69" t="n">
        <v>0</v>
      </c>
      <c r="BX25" s="70"/>
      <c r="BY25" s="69" t="n">
        <v>0</v>
      </c>
      <c r="BZ25" s="70"/>
      <c r="CA25" s="69" t="n">
        <v>0</v>
      </c>
      <c r="CB25" s="70"/>
      <c r="CC25" s="69" t="n">
        <v>0</v>
      </c>
      <c r="CD25" s="70"/>
      <c r="CE25" s="72" t="n">
        <v>0</v>
      </c>
      <c r="CF25" s="70"/>
      <c r="CG25" s="69" t="n">
        <v>0</v>
      </c>
      <c r="CH25" s="70"/>
      <c r="CI25" s="69" t="n">
        <v>0</v>
      </c>
      <c r="CJ25" s="70"/>
      <c r="CK25" s="69" t="n">
        <v>0</v>
      </c>
      <c r="CL25" s="70"/>
      <c r="CM25" s="72" t="n">
        <v>0</v>
      </c>
      <c r="CN25" s="70"/>
      <c r="CO25" s="72" t="n">
        <v>0</v>
      </c>
      <c r="CP25" s="70"/>
      <c r="CQ25" s="69" t="n">
        <v>0</v>
      </c>
      <c r="CR25" s="70"/>
      <c r="CS25" s="69" t="n">
        <v>0</v>
      </c>
      <c r="CT25" s="70"/>
      <c r="CU25" s="69" t="n">
        <v>0</v>
      </c>
      <c r="CV25" s="70"/>
      <c r="CW25" s="69" t="n">
        <v>0</v>
      </c>
      <c r="CX25" s="70"/>
      <c r="CY25" s="69" t="n">
        <v>0</v>
      </c>
      <c r="CZ25" s="70"/>
      <c r="DA25" s="69" t="n">
        <v>0</v>
      </c>
      <c r="DB25" s="70"/>
      <c r="DC25" s="69" t="n">
        <v>0</v>
      </c>
      <c r="DD25" s="70"/>
      <c r="DE25" s="69" t="n">
        <v>0</v>
      </c>
      <c r="DF25" s="70"/>
      <c r="DG25" s="69" t="n">
        <v>0</v>
      </c>
      <c r="DH25" s="70"/>
      <c r="DI25" s="69" t="n">
        <v>0</v>
      </c>
      <c r="DJ25" s="73"/>
      <c r="DK25" s="74"/>
    </row>
    <row r="26" customFormat="false" ht="13" hidden="false" customHeight="false" outlineLevel="0" collapsed="false">
      <c r="CN26" s="75"/>
      <c r="CO26" s="75"/>
    </row>
    <row r="28" s="77" customFormat="true" ht="13" hidden="false" customHeight="false" outlineLevel="0" collapsed="false">
      <c r="A28" s="76" t="s">
        <v>40</v>
      </c>
      <c r="B28" s="76"/>
      <c r="C28" s="76"/>
      <c r="D28" s="76"/>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row>
    <row r="29" s="77" customFormat="true" ht="12.5" hidden="false" customHeight="false" outlineLevel="0" collapsed="false">
      <c r="A29" s="78" t="s">
        <v>41</v>
      </c>
      <c r="B29" s="77" t="s">
        <v>42</v>
      </c>
      <c r="BB29" s="79"/>
      <c r="CC29" s="80"/>
    </row>
    <row r="30" s="77" customFormat="true" ht="12.5" hidden="false" customHeight="false" outlineLevel="0" collapsed="false">
      <c r="A30" s="77" t="s">
        <v>43</v>
      </c>
      <c r="CC30" s="80"/>
    </row>
  </sheetData>
  <mergeCells count="60">
    <mergeCell ref="D5:DK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 ref="AF6:AG6"/>
    <mergeCell ref="AH6:AI6"/>
    <mergeCell ref="AJ6:AK6"/>
    <mergeCell ref="AL6:AM6"/>
    <mergeCell ref="AN6:AO6"/>
    <mergeCell ref="AP6:AQ6"/>
    <mergeCell ref="AR6:AS6"/>
    <mergeCell ref="AT6:AU6"/>
    <mergeCell ref="AV6:AW6"/>
    <mergeCell ref="AX6:AY6"/>
    <mergeCell ref="AZ6:BA6"/>
    <mergeCell ref="BB6:BC6"/>
    <mergeCell ref="BD6:BE6"/>
    <mergeCell ref="BF6:BG6"/>
    <mergeCell ref="BH6:BI6"/>
    <mergeCell ref="BJ6:BK6"/>
    <mergeCell ref="BL6:BM6"/>
    <mergeCell ref="BN6:BO6"/>
    <mergeCell ref="BP6:BQ6"/>
    <mergeCell ref="BR6:BS6"/>
    <mergeCell ref="BT6:BU6"/>
    <mergeCell ref="BV6:BW6"/>
    <mergeCell ref="BX6:BY6"/>
    <mergeCell ref="BZ6:CA6"/>
    <mergeCell ref="CB6:CC6"/>
    <mergeCell ref="CD6:CE6"/>
    <mergeCell ref="CF6:CG6"/>
    <mergeCell ref="CH6:CI6"/>
    <mergeCell ref="CJ6:CK6"/>
    <mergeCell ref="CL6:CM6"/>
    <mergeCell ref="CN6:CO6"/>
    <mergeCell ref="CP6:CQ6"/>
    <mergeCell ref="CR6:CS6"/>
    <mergeCell ref="CT6:CU6"/>
    <mergeCell ref="CV6:CW6"/>
    <mergeCell ref="CX6:CY6"/>
    <mergeCell ref="CZ6:DA6"/>
    <mergeCell ref="DB6:DC6"/>
    <mergeCell ref="DD6:DE6"/>
    <mergeCell ref="DF6:DG6"/>
    <mergeCell ref="DH6:DI6"/>
    <mergeCell ref="DJ6:DK6"/>
    <mergeCell ref="DJ16:DJ17"/>
    <mergeCell ref="DK16:DK17"/>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EX31"/>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8" topLeftCell="B9" activePane="bottomRight" state="frozen"/>
      <selection pane="topLeft" activeCell="A1" activeCellId="0" sqref="A1"/>
      <selection pane="topRight" activeCell="B1" activeCellId="0" sqref="B1"/>
      <selection pane="bottomLeft" activeCell="A9" activeCellId="0" sqref="A9"/>
      <selection pane="bottomRight" activeCell="A5" activeCellId="0" sqref="A5"/>
    </sheetView>
  </sheetViews>
  <sheetFormatPr defaultRowHeight="13" zeroHeight="false" outlineLevelRow="0" outlineLevelCol="0"/>
  <cols>
    <col collapsed="false" customWidth="true" hidden="false" outlineLevel="0" max="10" min="1" style="1" width="8.82"/>
    <col collapsed="false" customWidth="true" hidden="false" outlineLevel="0" max="11" min="11" style="1" width="8.18"/>
    <col collapsed="false" customWidth="true" hidden="false" outlineLevel="0" max="17" min="12" style="1" width="8.82"/>
    <col collapsed="false" customWidth="true" hidden="false" outlineLevel="0" max="18" min="18" style="1" width="8.18"/>
    <col collapsed="false" customWidth="true" hidden="false" outlineLevel="0" max="24" min="19" style="1" width="8.82"/>
    <col collapsed="false" customWidth="true" hidden="false" outlineLevel="0" max="25" min="25" style="1" width="8.18"/>
    <col collapsed="false" customWidth="true" hidden="false" outlineLevel="0" max="31" min="26" style="1" width="8.82"/>
    <col collapsed="false" customWidth="true" hidden="false" outlineLevel="0" max="32" min="32" style="1" width="8.18"/>
    <col collapsed="false" customWidth="true" hidden="false" outlineLevel="0" max="38" min="33" style="1" width="8.82"/>
    <col collapsed="false" customWidth="true" hidden="false" outlineLevel="0" max="39" min="39" style="1" width="8.18"/>
    <col collapsed="false" customWidth="true" hidden="false" outlineLevel="0" max="45" min="40" style="1" width="8.82"/>
    <col collapsed="false" customWidth="true" hidden="false" outlineLevel="0" max="46" min="46" style="1" width="8.18"/>
    <col collapsed="false" customWidth="true" hidden="false" outlineLevel="0" max="52" min="47" style="1" width="8.82"/>
    <col collapsed="false" customWidth="true" hidden="false" outlineLevel="0" max="53" min="53" style="1" width="8.18"/>
    <col collapsed="false" customWidth="true" hidden="false" outlineLevel="0" max="59" min="54" style="1" width="8.82"/>
    <col collapsed="false" customWidth="true" hidden="false" outlineLevel="0" max="60" min="60" style="1" width="8.18"/>
    <col collapsed="false" customWidth="true" hidden="false" outlineLevel="0" max="1025" min="61" style="1" width="8.82"/>
  </cols>
  <sheetData>
    <row r="1" customFormat="false" ht="18.5"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3"/>
      <c r="CV1" s="3"/>
    </row>
    <row r="2" customFormat="false" ht="18.5"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5"/>
      <c r="CV2" s="5"/>
    </row>
    <row r="3" customFormat="false" ht="13"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row>
    <row r="5" customFormat="false" ht="13" hidden="false" customHeight="false" outlineLevel="0" collapsed="false">
      <c r="A5" s="82"/>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row>
    <row r="6" s="19" customFormat="true" ht="13" hidden="false" customHeight="false" outlineLevel="0" collapsed="false">
      <c r="A6" s="13" t="s">
        <v>20</v>
      </c>
      <c r="B6" s="85" t="s">
        <v>21</v>
      </c>
      <c r="C6" s="85"/>
      <c r="D6" s="85"/>
      <c r="E6" s="85"/>
      <c r="F6" s="85"/>
      <c r="G6" s="85"/>
      <c r="H6" s="86" t="n">
        <v>43993</v>
      </c>
      <c r="I6" s="86"/>
      <c r="J6" s="86"/>
      <c r="K6" s="86"/>
      <c r="L6" s="86"/>
      <c r="M6" s="86"/>
      <c r="N6" s="86"/>
      <c r="O6" s="86" t="n">
        <v>43991</v>
      </c>
      <c r="P6" s="86"/>
      <c r="Q6" s="86"/>
      <c r="R6" s="86"/>
      <c r="S6" s="86"/>
      <c r="T6" s="86"/>
      <c r="U6" s="86"/>
      <c r="V6" s="86" t="n">
        <v>43986</v>
      </c>
      <c r="W6" s="86"/>
      <c r="X6" s="86"/>
      <c r="Y6" s="86"/>
      <c r="Z6" s="86"/>
      <c r="AA6" s="86"/>
      <c r="AB6" s="86"/>
      <c r="AC6" s="86" t="n">
        <v>43985</v>
      </c>
      <c r="AD6" s="86"/>
      <c r="AE6" s="86"/>
      <c r="AF6" s="86"/>
      <c r="AG6" s="86"/>
      <c r="AH6" s="86"/>
      <c r="AI6" s="86"/>
      <c r="AJ6" s="86" t="n">
        <v>43979</v>
      </c>
      <c r="AK6" s="86"/>
      <c r="AL6" s="86"/>
      <c r="AM6" s="86"/>
      <c r="AN6" s="86"/>
      <c r="AO6" s="86"/>
      <c r="AP6" s="86"/>
      <c r="AQ6" s="86" t="n">
        <v>43972</v>
      </c>
      <c r="AR6" s="86"/>
      <c r="AS6" s="86"/>
      <c r="AT6" s="86"/>
      <c r="AU6" s="86"/>
      <c r="AV6" s="86"/>
      <c r="AW6" s="86"/>
      <c r="AX6" s="86" t="n">
        <v>43965</v>
      </c>
      <c r="AY6" s="86"/>
      <c r="AZ6" s="86"/>
      <c r="BA6" s="86"/>
      <c r="BB6" s="86"/>
      <c r="BC6" s="86"/>
      <c r="BD6" s="86"/>
      <c r="BE6" s="86" t="n">
        <v>43958</v>
      </c>
      <c r="BF6" s="86"/>
      <c r="BG6" s="86"/>
      <c r="BH6" s="86"/>
      <c r="BI6" s="86"/>
      <c r="BJ6" s="86"/>
      <c r="BK6" s="86"/>
      <c r="BL6" s="86" t="n">
        <v>43950</v>
      </c>
      <c r="BM6" s="86"/>
      <c r="BN6" s="86"/>
      <c r="BO6" s="86"/>
      <c r="BP6" s="86"/>
      <c r="BQ6" s="86"/>
      <c r="BR6" s="86"/>
      <c r="BS6" s="86" t="n">
        <v>43949</v>
      </c>
      <c r="BT6" s="86"/>
      <c r="BU6" s="86"/>
      <c r="BV6" s="86"/>
      <c r="BW6" s="86"/>
      <c r="BX6" s="86"/>
      <c r="BY6" s="86"/>
      <c r="BZ6" s="86" t="n">
        <v>43944</v>
      </c>
      <c r="CA6" s="86"/>
      <c r="CB6" s="86"/>
      <c r="CC6" s="86"/>
      <c r="CD6" s="86"/>
      <c r="CE6" s="86"/>
      <c r="CF6" s="86"/>
      <c r="CG6" s="86" t="n">
        <v>43937</v>
      </c>
      <c r="CH6" s="86"/>
      <c r="CI6" s="86"/>
      <c r="CJ6" s="86"/>
      <c r="CK6" s="86"/>
      <c r="CL6" s="86"/>
      <c r="CM6" s="86"/>
      <c r="CN6" s="86" t="n">
        <v>43934</v>
      </c>
      <c r="CO6" s="86"/>
      <c r="CP6" s="86"/>
      <c r="CQ6" s="86"/>
      <c r="CR6" s="86"/>
      <c r="CS6" s="86"/>
      <c r="CT6" s="86"/>
      <c r="CU6" s="86" t="n">
        <v>43930</v>
      </c>
      <c r="CV6" s="86"/>
      <c r="CW6" s="86"/>
      <c r="CX6" s="86"/>
      <c r="CY6" s="86"/>
      <c r="CZ6" s="86"/>
      <c r="DA6" s="86"/>
      <c r="DB6" s="86" t="n">
        <v>43927</v>
      </c>
      <c r="DC6" s="86"/>
      <c r="DD6" s="86"/>
      <c r="DE6" s="86"/>
      <c r="DF6" s="86"/>
      <c r="DG6" s="86"/>
      <c r="DH6" s="86"/>
      <c r="DI6" s="86" t="n">
        <v>43923</v>
      </c>
      <c r="DJ6" s="86"/>
      <c r="DK6" s="86"/>
      <c r="DL6" s="86"/>
      <c r="DM6" s="86"/>
      <c r="DN6" s="86"/>
      <c r="DO6" s="86"/>
      <c r="DP6" s="86" t="n">
        <v>43920</v>
      </c>
      <c r="DQ6" s="86"/>
      <c r="DR6" s="86"/>
      <c r="DS6" s="86"/>
      <c r="DT6" s="86"/>
      <c r="DU6" s="86"/>
      <c r="DV6" s="86"/>
      <c r="DW6" s="86" t="n">
        <v>43916</v>
      </c>
      <c r="DX6" s="86"/>
      <c r="DY6" s="86"/>
      <c r="DZ6" s="86"/>
      <c r="EA6" s="86"/>
      <c r="EB6" s="86"/>
      <c r="EC6" s="86"/>
      <c r="ED6" s="86" t="n">
        <v>43913</v>
      </c>
      <c r="EE6" s="86"/>
      <c r="EF6" s="86"/>
      <c r="EG6" s="86"/>
      <c r="EH6" s="86"/>
      <c r="EI6" s="86"/>
      <c r="EJ6" s="86"/>
      <c r="EK6" s="86" t="n">
        <v>43909</v>
      </c>
      <c r="EL6" s="86"/>
      <c r="EM6" s="86"/>
      <c r="EN6" s="86"/>
      <c r="EO6" s="86"/>
      <c r="EP6" s="86"/>
      <c r="EQ6" s="86"/>
      <c r="ER6" s="86" t="n">
        <v>43902</v>
      </c>
      <c r="ES6" s="86"/>
      <c r="ET6" s="86"/>
      <c r="EU6" s="86"/>
      <c r="EV6" s="86"/>
      <c r="EW6" s="86"/>
      <c r="EX6" s="86"/>
    </row>
    <row r="7" customFormat="false" ht="13"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row>
    <row r="8" customFormat="false" ht="13"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2" t="s">
        <v>47</v>
      </c>
      <c r="I8" s="33" t="n">
        <f aca="false">H8/H$19*100</f>
        <v>0.00519615484541439</v>
      </c>
      <c r="J8" s="93" t="s">
        <v>48</v>
      </c>
      <c r="K8" s="33" t="n">
        <f aca="false">J8/J$19*100</f>
        <v>0.0219154065307911</v>
      </c>
      <c r="L8" s="94" t="n">
        <f aca="false">M8-H8-J8</f>
        <v>0</v>
      </c>
      <c r="M8" s="91" t="n">
        <v>4</v>
      </c>
      <c r="N8" s="29" t="n">
        <f aca="false">M8/M$19*100</f>
        <v>0.0121440281741454</v>
      </c>
      <c r="O8" s="32" t="s">
        <v>47</v>
      </c>
      <c r="P8" s="33" t="n">
        <f aca="false">O8/O$19*100</f>
        <v>0.00520751965838671</v>
      </c>
      <c r="Q8" s="91" t="n">
        <v>3</v>
      </c>
      <c r="R8" s="33" t="n">
        <f aca="false">Q8/Q$19*100</f>
        <v>0.0220248146244769</v>
      </c>
      <c r="S8" s="94" t="n">
        <f aca="false">T8-O8-Q8</f>
        <v>0</v>
      </c>
      <c r="T8" s="91" t="n">
        <v>4</v>
      </c>
      <c r="U8" s="29" t="n">
        <f aca="false">T8/T$19*100</f>
        <v>0.0121858339680122</v>
      </c>
      <c r="V8" s="32" t="s">
        <v>47</v>
      </c>
      <c r="W8" s="33" t="n">
        <f aca="false">V8/V$19*100</f>
        <v>0.00524631446408898</v>
      </c>
      <c r="X8" s="91" t="n">
        <v>4</v>
      </c>
      <c r="Y8" s="33" t="n">
        <f aca="false">X8/X$19*100</f>
        <v>0.0298819662333782</v>
      </c>
      <c r="Z8" s="94" t="n">
        <f aca="false">AA8-V8-X8</f>
        <v>0</v>
      </c>
      <c r="AA8" s="91" t="n">
        <v>5</v>
      </c>
      <c r="AB8" s="29" t="n">
        <f aca="false">AA8/AA$19*100</f>
        <v>0.0154092702169625</v>
      </c>
      <c r="AC8" s="32" t="s">
        <v>47</v>
      </c>
      <c r="AD8" s="33" t="n">
        <f aca="false">AC8/AC$19*100</f>
        <v>0.00525707076017243</v>
      </c>
      <c r="AE8" s="91" t="n">
        <v>4</v>
      </c>
      <c r="AF8" s="33" t="n">
        <f aca="false">AE8/AE$19*100</f>
        <v>0.0300075018754689</v>
      </c>
      <c r="AG8" s="94" t="n">
        <f aca="false">AH8-AC8-AE8</f>
        <v>0</v>
      </c>
      <c r="AH8" s="91" t="n">
        <v>5</v>
      </c>
      <c r="AI8" s="29" t="n">
        <f aca="false">AH8/AH$19*100</f>
        <v>0.015454517355423</v>
      </c>
      <c r="AJ8" s="32" t="s">
        <v>47</v>
      </c>
      <c r="AK8" s="33" t="n">
        <f aca="false">AJ8/AJ$19*100</f>
        <v>0.00531688643130583</v>
      </c>
      <c r="AL8" s="91" t="n">
        <v>3</v>
      </c>
      <c r="AM8" s="33" t="n">
        <f aca="false">AL8/AL$19*100</f>
        <v>0.0230026069621224</v>
      </c>
      <c r="AN8" s="94" t="n">
        <f aca="false">AO8-AJ8-AL8</f>
        <v>0</v>
      </c>
      <c r="AO8" s="91" t="n">
        <v>4</v>
      </c>
      <c r="AP8" s="29" t="n">
        <f aca="false">AO8/AO$19*100</f>
        <v>0.0125584754010863</v>
      </c>
      <c r="AQ8" s="32" t="s">
        <v>47</v>
      </c>
      <c r="AR8" s="33" t="n">
        <f aca="false">AQ8/AQ$19*100</f>
        <v>0.00541125541125541</v>
      </c>
      <c r="AS8" s="91" t="n">
        <v>3</v>
      </c>
      <c r="AT8" s="33" t="n">
        <f aca="false">AS8/AS$19*100</f>
        <v>0.0237812128418549</v>
      </c>
      <c r="AU8" s="94" t="n">
        <f aca="false">AV8-AQ8-AS8</f>
        <v>0</v>
      </c>
      <c r="AV8" s="91" t="n">
        <v>4</v>
      </c>
      <c r="AW8" s="29" t="n">
        <f aca="false">AV8/AV$19*100</f>
        <v>0.0128633907898122</v>
      </c>
      <c r="AX8" s="32" t="s">
        <v>47</v>
      </c>
      <c r="AY8" s="33" t="n">
        <f aca="false">AX8/AX$19*100</f>
        <v>0.00559409263817409</v>
      </c>
      <c r="AZ8" s="91" t="n">
        <v>2</v>
      </c>
      <c r="BA8" s="33" t="n">
        <f aca="false">AZ8/AZ$19*100</f>
        <v>0.0169290672083968</v>
      </c>
      <c r="BB8" s="94" t="n">
        <f aca="false">BC8-AX8-AZ8</f>
        <v>0</v>
      </c>
      <c r="BC8" s="91" t="n">
        <v>3</v>
      </c>
      <c r="BD8" s="29" t="n">
        <f aca="false">BC8/BC$19*100</f>
        <v>0.0101040719409922</v>
      </c>
      <c r="BE8" s="32" t="s">
        <v>47</v>
      </c>
      <c r="BF8" s="33" t="n">
        <f aca="false">BE8/BE$19*100</f>
        <v>0.00587647646471176</v>
      </c>
      <c r="BG8" s="91" t="n">
        <v>2</v>
      </c>
      <c r="BH8" s="33" t="n">
        <f aca="false">BG8/BG$19*100</f>
        <v>0.0182915675873422</v>
      </c>
      <c r="BI8" s="94" t="n">
        <f aca="false">BJ8-BE8-BG8</f>
        <v>0</v>
      </c>
      <c r="BJ8" s="91" t="n">
        <v>3</v>
      </c>
      <c r="BK8" s="29" t="n">
        <f aca="false">BJ8/BJ$19*100</f>
        <v>0.0107315328206045</v>
      </c>
      <c r="BL8" s="32" t="s">
        <v>47</v>
      </c>
      <c r="BM8" s="33" t="n">
        <f aca="false">BL8/BL$19*100</f>
        <v>0.00634236062662523</v>
      </c>
      <c r="BN8" s="91" t="n">
        <v>1</v>
      </c>
      <c r="BO8" s="33" t="n">
        <f aca="false">BN8/BN$19*100</f>
        <v>0.0103263114415531</v>
      </c>
      <c r="BP8" s="94" t="n">
        <f aca="false">BQ8-BL8-BN8</f>
        <v>0</v>
      </c>
      <c r="BQ8" s="91" t="n">
        <v>2</v>
      </c>
      <c r="BR8" s="29" t="n">
        <f aca="false">BQ8/BQ$19*100</f>
        <v>0.00785792865000786</v>
      </c>
      <c r="BS8" s="32" t="s">
        <v>47</v>
      </c>
      <c r="BT8" s="33" t="n">
        <f aca="false">BS8/BS$19*100</f>
        <v>0.00638528829576655</v>
      </c>
      <c r="BU8" s="91" t="n">
        <v>1</v>
      </c>
      <c r="BV8" s="33" t="n">
        <f aca="false">BU8/BU$19*100</f>
        <v>0.0104679158379567</v>
      </c>
      <c r="BW8" s="94" t="n">
        <f aca="false">BX8-BS8-BU8</f>
        <v>0</v>
      </c>
      <c r="BX8" s="91" t="n">
        <v>2</v>
      </c>
      <c r="BY8" s="29" t="n">
        <f aca="false">BX8/BX$19*100</f>
        <v>0.00793178663493952</v>
      </c>
      <c r="BZ8" s="32" t="s">
        <v>47</v>
      </c>
      <c r="CA8" s="33" t="n">
        <f aca="false">BZ8/BZ$19*100</f>
        <v>0.00681802686302584</v>
      </c>
      <c r="CB8" s="91" t="n">
        <v>1</v>
      </c>
      <c r="CC8" s="33" t="n">
        <f aca="false">CB8/CB$19*100</f>
        <v>0.0117702448210923</v>
      </c>
      <c r="CD8" s="94" t="n">
        <f aca="false">CE8-BZ8-CB8</f>
        <v>0</v>
      </c>
      <c r="CE8" s="91" t="n">
        <v>2</v>
      </c>
      <c r="CF8" s="29" t="n">
        <f aca="false">CE8/CE$19*100</f>
        <v>0.00862515094014145</v>
      </c>
      <c r="CG8" s="32" t="s">
        <v>49</v>
      </c>
      <c r="CH8" s="33" t="n">
        <f aca="false">CG8/CG$19*100</f>
        <v>0</v>
      </c>
      <c r="CI8" s="91" t="n">
        <v>1</v>
      </c>
      <c r="CJ8" s="33" t="n">
        <f aca="false">CI8/CI$19*100</f>
        <v>0.0144258511252164</v>
      </c>
      <c r="CK8" s="94" t="n">
        <f aca="false">CL8-CG8-CI8</f>
        <v>0</v>
      </c>
      <c r="CL8" s="91" t="n">
        <v>1</v>
      </c>
      <c r="CM8" s="29" t="n">
        <f aca="false">CL8/CL$19*100</f>
        <v>0.00500150045013504</v>
      </c>
      <c r="CN8" s="32" t="s">
        <v>49</v>
      </c>
      <c r="CO8" s="33" t="n">
        <f aca="false">CN8/CN$19*100</f>
        <v>0</v>
      </c>
      <c r="CP8" s="91" t="n">
        <v>1</v>
      </c>
      <c r="CQ8" s="33" t="n">
        <f aca="false">CP8/CP$19*100</f>
        <v>0.0157753588894147</v>
      </c>
      <c r="CR8" s="94" t="n">
        <f aca="false">CS8-CN8-CP8</f>
        <v>0</v>
      </c>
      <c r="CS8" s="91" t="n">
        <v>1</v>
      </c>
      <c r="CT8" s="29" t="n">
        <f aca="false">CS8/CS$19*100</f>
        <v>0.00536480686695279</v>
      </c>
      <c r="CU8" s="32" t="s">
        <v>49</v>
      </c>
      <c r="CV8" s="33" t="n">
        <f aca="false">CU8/CU$19*100</f>
        <v>0</v>
      </c>
      <c r="CW8" s="91" t="n">
        <v>1</v>
      </c>
      <c r="CX8" s="33" t="n">
        <f aca="false">CW8/CW$19*100</f>
        <v>0.0182681768359518</v>
      </c>
      <c r="CY8" s="94" t="n">
        <f aca="false">CZ8-CU8-CW8</f>
        <v>0</v>
      </c>
      <c r="CZ8" s="47" t="n">
        <v>1</v>
      </c>
      <c r="DA8" s="29" t="n">
        <f aca="false">CZ8/CZ$19*100</f>
        <v>0.00600492403771092</v>
      </c>
      <c r="DB8" s="93" t="s">
        <v>49</v>
      </c>
      <c r="DC8" s="33" t="n">
        <f aca="false">DB8/DB$19*100</f>
        <v>0</v>
      </c>
      <c r="DD8" s="1" t="n">
        <v>1</v>
      </c>
      <c r="DE8" s="33" t="n">
        <f aca="false">DD8/DD$19*100</f>
        <v>0.0208637596494888</v>
      </c>
      <c r="DF8" s="94" t="n">
        <f aca="false">DG8-DB8-DD8</f>
        <v>0</v>
      </c>
      <c r="DG8" s="47" t="n">
        <v>1</v>
      </c>
      <c r="DH8" s="29" t="n">
        <f aca="false">DG8/DG$19*100</f>
        <v>0.00672992798977051</v>
      </c>
      <c r="DI8" s="95" t="n">
        <v>0</v>
      </c>
      <c r="DJ8" s="33" t="n">
        <f aca="false">DI8/DI$19*100</f>
        <v>0</v>
      </c>
      <c r="DK8" s="91" t="n">
        <v>0</v>
      </c>
      <c r="DL8" s="33" t="n">
        <f aca="false">DK8/DK$19*100</f>
        <v>0</v>
      </c>
      <c r="DM8" s="94" t="n">
        <f aca="false">DN8-DI8-DK8</f>
        <v>0</v>
      </c>
      <c r="DN8" s="47" t="n">
        <v>0</v>
      </c>
      <c r="DO8" s="29" t="n">
        <f aca="false">DN8/DN$19*100</f>
        <v>0</v>
      </c>
      <c r="DP8" s="95" t="n">
        <v>0</v>
      </c>
      <c r="DQ8" s="33" t="n">
        <f aca="false">DP8/DP$19*100</f>
        <v>0</v>
      </c>
      <c r="DR8" s="91" t="n">
        <v>0</v>
      </c>
      <c r="DS8" s="33" t="n">
        <f aca="false">DR8/DR$19*100</f>
        <v>0</v>
      </c>
      <c r="DT8" s="94" t="n">
        <f aca="false">DU8-DP8-DR8</f>
        <v>0</v>
      </c>
      <c r="DU8" s="47" t="n">
        <v>0</v>
      </c>
      <c r="DV8" s="29" t="n">
        <f aca="false">DU8/DU$19*100</f>
        <v>0</v>
      </c>
      <c r="DW8" s="95" t="n">
        <v>0</v>
      </c>
      <c r="DX8" s="33" t="n">
        <f aca="false">DW8/DW$19*100</f>
        <v>0</v>
      </c>
      <c r="DY8" s="91" t="n">
        <v>0</v>
      </c>
      <c r="DZ8" s="33" t="n">
        <f aca="false">DY8/DY$19*100</f>
        <v>0</v>
      </c>
      <c r="EA8" s="94" t="n">
        <f aca="false">EB8-DW8-DY8</f>
        <v>0</v>
      </c>
      <c r="EB8" s="47" t="n">
        <v>0</v>
      </c>
      <c r="EC8" s="29" t="n">
        <f aca="false">EB8/EB$19*100</f>
        <v>0</v>
      </c>
      <c r="ED8" s="95" t="n">
        <v>0</v>
      </c>
      <c r="EE8" s="33" t="n">
        <f aca="false">ED8/ED$19*100</f>
        <v>0</v>
      </c>
      <c r="EF8" s="91" t="n">
        <v>0</v>
      </c>
      <c r="EG8" s="33" t="n">
        <f aca="false">EF8/EF$19*100</f>
        <v>0</v>
      </c>
      <c r="EH8" s="94" t="n">
        <f aca="false">EI8-ED8-EF8</f>
        <v>0</v>
      </c>
      <c r="EI8" s="47" t="n">
        <v>0</v>
      </c>
      <c r="EJ8" s="29" t="n">
        <f aca="false">EI8/EI$19*100</f>
        <v>0</v>
      </c>
      <c r="EK8" s="95" t="n">
        <v>0</v>
      </c>
      <c r="EL8" s="33" t="n">
        <f aca="false">EK8/EK$19*100</f>
        <v>0</v>
      </c>
      <c r="EM8" s="91" t="n">
        <v>0</v>
      </c>
      <c r="EN8" s="33" t="n">
        <f aca="false">EM8/EM$19*100</f>
        <v>0</v>
      </c>
      <c r="EO8" s="94" t="n">
        <f aca="false">EP8-EK8-EM8</f>
        <v>0</v>
      </c>
      <c r="EP8" s="47" t="n">
        <v>0</v>
      </c>
      <c r="EQ8" s="29" t="n">
        <f aca="false">EP8/EP$19*100</f>
        <v>0</v>
      </c>
      <c r="ER8" s="95" t="n">
        <v>0</v>
      </c>
      <c r="ES8" s="33" t="n">
        <f aca="false">ER8/ER$19*100</f>
        <v>0</v>
      </c>
      <c r="ET8" s="91" t="n">
        <v>0</v>
      </c>
      <c r="EU8" s="33" t="n">
        <f aca="false">ET8/ET$19*100</f>
        <v>0</v>
      </c>
      <c r="EV8" s="94" t="n">
        <f aca="false">EW8-ER8-ET8</f>
        <v>0</v>
      </c>
      <c r="EW8" s="47" t="n">
        <v>0</v>
      </c>
      <c r="EX8" s="29" t="n">
        <f aca="false">EW8/EW$19*100</f>
        <v>0</v>
      </c>
    </row>
    <row r="9" customFormat="false" ht="13"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t="n">
        <v>0</v>
      </c>
      <c r="I9" s="33" t="n">
        <f aca="false">H9/H$19*100</f>
        <v>0</v>
      </c>
      <c r="J9" s="95" t="n">
        <v>0</v>
      </c>
      <c r="K9" s="33" t="n">
        <f aca="false">J9/J$19*100</f>
        <v>0</v>
      </c>
      <c r="L9" s="94" t="n">
        <f aca="false">M9-H9-J9</f>
        <v>0</v>
      </c>
      <c r="M9" s="91" t="n">
        <v>0</v>
      </c>
      <c r="N9" s="29" t="n">
        <f aca="false">M9/M$19*100</f>
        <v>0</v>
      </c>
      <c r="O9" s="30" t="n">
        <v>0</v>
      </c>
      <c r="P9" s="33" t="n">
        <f aca="false">O9/O$19*100</f>
        <v>0</v>
      </c>
      <c r="Q9" s="91" t="n">
        <v>0</v>
      </c>
      <c r="R9" s="33" t="n">
        <f aca="false">Q9/Q$19*100</f>
        <v>0</v>
      </c>
      <c r="S9" s="94" t="n">
        <f aca="false">T9-O9-Q9</f>
        <v>0</v>
      </c>
      <c r="T9" s="91" t="n">
        <v>0</v>
      </c>
      <c r="U9" s="29" t="n">
        <f aca="false">T9/T$19*100</f>
        <v>0</v>
      </c>
      <c r="V9" s="30" t="n">
        <v>0</v>
      </c>
      <c r="W9" s="33" t="n">
        <f aca="false">V9/V$19*100</f>
        <v>0</v>
      </c>
      <c r="X9" s="91" t="n">
        <v>0</v>
      </c>
      <c r="Y9" s="33" t="n">
        <f aca="false">X9/X$19*100</f>
        <v>0</v>
      </c>
      <c r="Z9" s="94" t="n">
        <f aca="false">AA9-V9-X9</f>
        <v>0</v>
      </c>
      <c r="AA9" s="91" t="n">
        <v>0</v>
      </c>
      <c r="AB9" s="29" t="n">
        <f aca="false">AA9/AA$19*100</f>
        <v>0</v>
      </c>
      <c r="AC9" s="30" t="n">
        <v>0</v>
      </c>
      <c r="AD9" s="33" t="n">
        <f aca="false">AC9/AC$19*100</f>
        <v>0</v>
      </c>
      <c r="AE9" s="91" t="n">
        <v>0</v>
      </c>
      <c r="AF9" s="33" t="n">
        <f aca="false">AE9/AE$19*100</f>
        <v>0</v>
      </c>
      <c r="AG9" s="94" t="n">
        <f aca="false">AH9-AC9-AE9</f>
        <v>0</v>
      </c>
      <c r="AH9" s="91" t="n">
        <v>0</v>
      </c>
      <c r="AI9" s="29" t="n">
        <f aca="false">AH9/AH$19*100</f>
        <v>0</v>
      </c>
      <c r="AJ9" s="30" t="n">
        <v>0</v>
      </c>
      <c r="AK9" s="33" t="n">
        <f aca="false">AJ9/AJ$19*100</f>
        <v>0</v>
      </c>
      <c r="AL9" s="91" t="n">
        <v>0</v>
      </c>
      <c r="AM9" s="33" t="n">
        <f aca="false">AL9/AL$19*100</f>
        <v>0</v>
      </c>
      <c r="AN9" s="94" t="n">
        <f aca="false">AO9-AJ9-AL9</f>
        <v>0</v>
      </c>
      <c r="AO9" s="91" t="n">
        <v>0</v>
      </c>
      <c r="AP9" s="29" t="n">
        <f aca="false">AO9/AO$19*100</f>
        <v>0</v>
      </c>
      <c r="AQ9" s="30" t="n">
        <v>0</v>
      </c>
      <c r="AR9" s="33" t="n">
        <f aca="false">AQ9/AQ$19*100</f>
        <v>0</v>
      </c>
      <c r="AS9" s="91" t="n">
        <v>0</v>
      </c>
      <c r="AT9" s="33" t="n">
        <f aca="false">AS9/AS$19*100</f>
        <v>0</v>
      </c>
      <c r="AU9" s="94" t="n">
        <f aca="false">AV9-AQ9-AS9</f>
        <v>0</v>
      </c>
      <c r="AV9" s="91" t="n">
        <v>0</v>
      </c>
      <c r="AW9" s="29" t="n">
        <f aca="false">AV9/AV$19*100</f>
        <v>0</v>
      </c>
      <c r="AX9" s="30" t="n">
        <v>0</v>
      </c>
      <c r="AY9" s="33" t="n">
        <f aca="false">AX9/AX$19*100</f>
        <v>0</v>
      </c>
      <c r="AZ9" s="91" t="n">
        <v>0</v>
      </c>
      <c r="BA9" s="33" t="n">
        <f aca="false">AZ9/AZ$19*100</f>
        <v>0</v>
      </c>
      <c r="BB9" s="94" t="n">
        <f aca="false">BC9-AX9-AZ9</f>
        <v>0</v>
      </c>
      <c r="BC9" s="91" t="n">
        <v>0</v>
      </c>
      <c r="BD9" s="29" t="n">
        <f aca="false">BC9/BC$19*100</f>
        <v>0</v>
      </c>
      <c r="BE9" s="30" t="n">
        <v>0</v>
      </c>
      <c r="BF9" s="33" t="n">
        <f aca="false">BE9/BE$19*100</f>
        <v>0</v>
      </c>
      <c r="BG9" s="91" t="n">
        <v>0</v>
      </c>
      <c r="BH9" s="33" t="n">
        <f aca="false">BG9/BG$19*100</f>
        <v>0</v>
      </c>
      <c r="BI9" s="94" t="n">
        <f aca="false">BJ9-BE9-BG9</f>
        <v>0</v>
      </c>
      <c r="BJ9" s="91" t="n">
        <v>0</v>
      </c>
      <c r="BK9" s="29" t="n">
        <f aca="false">BJ9/BJ$19*100</f>
        <v>0</v>
      </c>
      <c r="BL9" s="30" t="n">
        <v>0</v>
      </c>
      <c r="BM9" s="33" t="n">
        <f aca="false">BL9/BL$19*100</f>
        <v>0</v>
      </c>
      <c r="BN9" s="91" t="n">
        <v>0</v>
      </c>
      <c r="BO9" s="33" t="n">
        <f aca="false">BN9/BN$19*100</f>
        <v>0</v>
      </c>
      <c r="BP9" s="94" t="n">
        <f aca="false">BQ9-BL9-BN9</f>
        <v>0</v>
      </c>
      <c r="BQ9" s="91" t="n">
        <v>0</v>
      </c>
      <c r="BR9" s="29" t="n">
        <f aca="false">BQ9/BQ$19*100</f>
        <v>0</v>
      </c>
      <c r="BS9" s="30" t="n">
        <v>0</v>
      </c>
      <c r="BT9" s="33" t="n">
        <f aca="false">BS9/BS$19*100</f>
        <v>0</v>
      </c>
      <c r="BU9" s="91" t="n">
        <v>0</v>
      </c>
      <c r="BV9" s="33" t="n">
        <f aca="false">BU9/BU$19*100</f>
        <v>0</v>
      </c>
      <c r="BW9" s="94" t="n">
        <f aca="false">BX9-BS9-BU9</f>
        <v>0</v>
      </c>
      <c r="BX9" s="91" t="n">
        <v>0</v>
      </c>
      <c r="BY9" s="29" t="n">
        <f aca="false">BX9/BX$19*100</f>
        <v>0</v>
      </c>
      <c r="BZ9" s="30" t="n">
        <v>0</v>
      </c>
      <c r="CA9" s="33" t="n">
        <f aca="false">BZ9/BZ$19*100</f>
        <v>0</v>
      </c>
      <c r="CB9" s="91" t="n">
        <v>0</v>
      </c>
      <c r="CC9" s="33" t="n">
        <f aca="false">CB9/CB$19*100</f>
        <v>0</v>
      </c>
      <c r="CD9" s="94" t="n">
        <f aca="false">CE9-BZ9-CB9</f>
        <v>0</v>
      </c>
      <c r="CE9" s="91" t="n">
        <v>0</v>
      </c>
      <c r="CF9" s="29" t="n">
        <f aca="false">CE9/CE$19*100</f>
        <v>0</v>
      </c>
      <c r="CG9" s="30" t="n">
        <v>0</v>
      </c>
      <c r="CH9" s="33" t="n">
        <f aca="false">CG9/CG$19*100</f>
        <v>0</v>
      </c>
      <c r="CI9" s="91" t="n">
        <v>0</v>
      </c>
      <c r="CJ9" s="33" t="n">
        <f aca="false">CI9/CI$19*100</f>
        <v>0</v>
      </c>
      <c r="CK9" s="94" t="n">
        <f aca="false">CL9-CG9-CI9</f>
        <v>0</v>
      </c>
      <c r="CL9" s="91" t="n">
        <v>0</v>
      </c>
      <c r="CM9" s="29" t="n">
        <f aca="false">CL9/CL$19*100</f>
        <v>0</v>
      </c>
      <c r="CN9" s="30" t="n">
        <v>0</v>
      </c>
      <c r="CO9" s="33" t="n">
        <f aca="false">CN9/CN$19*100</f>
        <v>0</v>
      </c>
      <c r="CP9" s="91" t="n">
        <v>0</v>
      </c>
      <c r="CQ9" s="33" t="n">
        <f aca="false">CP9/CP$19*100</f>
        <v>0</v>
      </c>
      <c r="CR9" s="94" t="n">
        <f aca="false">CS9-CN9-CP9</f>
        <v>0</v>
      </c>
      <c r="CS9" s="91" t="n">
        <v>0</v>
      </c>
      <c r="CT9" s="29" t="n">
        <f aca="false">CS9/CS$19*100</f>
        <v>0</v>
      </c>
      <c r="CU9" s="30" t="n">
        <v>0</v>
      </c>
      <c r="CV9" s="33" t="n">
        <f aca="false">CU9/CU$19*100</f>
        <v>0</v>
      </c>
      <c r="CW9" s="91" t="n">
        <v>0</v>
      </c>
      <c r="CX9" s="33" t="n">
        <f aca="false">CW9/CW$19*100</f>
        <v>0</v>
      </c>
      <c r="CY9" s="94" t="n">
        <f aca="false">CZ9-CU9-CW9</f>
        <v>0</v>
      </c>
      <c r="CZ9" s="47" t="n">
        <v>0</v>
      </c>
      <c r="DA9" s="29" t="n">
        <f aca="false">CZ9/CZ$19*100</f>
        <v>0</v>
      </c>
      <c r="DB9" s="95" t="n">
        <v>0</v>
      </c>
      <c r="DC9" s="33" t="n">
        <f aca="false">DB9/DB$19*100</f>
        <v>0</v>
      </c>
      <c r="DD9" s="1" t="n">
        <v>0</v>
      </c>
      <c r="DE9" s="33" t="n">
        <f aca="false">DD9/DD$19*100</f>
        <v>0</v>
      </c>
      <c r="DF9" s="94" t="n">
        <f aca="false">DG9-DB9-DD9</f>
        <v>0</v>
      </c>
      <c r="DG9" s="47" t="n">
        <v>0</v>
      </c>
      <c r="DH9" s="29" t="n">
        <f aca="false">DG9/DG$19*100</f>
        <v>0</v>
      </c>
      <c r="DI9" s="95" t="n">
        <v>0</v>
      </c>
      <c r="DJ9" s="33" t="n">
        <f aca="false">DI9/DI$19*100</f>
        <v>0</v>
      </c>
      <c r="DK9" s="91" t="n">
        <v>0</v>
      </c>
      <c r="DL9" s="33" t="n">
        <f aca="false">DK9/DK$19*100</f>
        <v>0</v>
      </c>
      <c r="DM9" s="94" t="n">
        <f aca="false">DN9-DI9-DK9</f>
        <v>0</v>
      </c>
      <c r="DN9" s="47" t="n">
        <v>0</v>
      </c>
      <c r="DO9" s="29" t="n">
        <f aca="false">DN9/DN$19*100</f>
        <v>0</v>
      </c>
      <c r="DP9" s="95" t="n">
        <v>0</v>
      </c>
      <c r="DQ9" s="33" t="n">
        <f aca="false">DP9/DP$19*100</f>
        <v>0</v>
      </c>
      <c r="DR9" s="91" t="n">
        <v>0</v>
      </c>
      <c r="DS9" s="33" t="n">
        <f aca="false">DR9/DR$19*100</f>
        <v>0</v>
      </c>
      <c r="DT9" s="94" t="n">
        <f aca="false">DU9-DP9-DR9</f>
        <v>0</v>
      </c>
      <c r="DU9" s="47" t="n">
        <v>0</v>
      </c>
      <c r="DV9" s="29" t="n">
        <f aca="false">DU9/DU$19*100</f>
        <v>0</v>
      </c>
      <c r="DW9" s="95" t="n">
        <v>0</v>
      </c>
      <c r="DX9" s="33" t="n">
        <f aca="false">DW9/DW$19*100</f>
        <v>0</v>
      </c>
      <c r="DY9" s="91" t="n">
        <v>0</v>
      </c>
      <c r="DZ9" s="33" t="n">
        <f aca="false">DY9/DY$19*100</f>
        <v>0</v>
      </c>
      <c r="EA9" s="94" t="n">
        <f aca="false">EB9-DW9-DY9</f>
        <v>0</v>
      </c>
      <c r="EB9" s="47" t="n">
        <v>0</v>
      </c>
      <c r="EC9" s="29" t="n">
        <f aca="false">EB9/EB$19*100</f>
        <v>0</v>
      </c>
      <c r="ED9" s="95" t="n">
        <v>0</v>
      </c>
      <c r="EE9" s="33" t="n">
        <f aca="false">ED9/ED$19*100</f>
        <v>0</v>
      </c>
      <c r="EF9" s="91" t="n">
        <v>0</v>
      </c>
      <c r="EG9" s="33" t="n">
        <f aca="false">EF9/EF$19*100</f>
        <v>0</v>
      </c>
      <c r="EH9" s="94" t="n">
        <f aca="false">EI9-ED9-EF9</f>
        <v>0</v>
      </c>
      <c r="EI9" s="47" t="n">
        <v>0</v>
      </c>
      <c r="EJ9" s="29" t="n">
        <f aca="false">EI9/EI$19*100</f>
        <v>0</v>
      </c>
      <c r="EK9" s="95" t="n">
        <v>0</v>
      </c>
      <c r="EL9" s="33" t="n">
        <f aca="false">EK9/EK$19*100</f>
        <v>0</v>
      </c>
      <c r="EM9" s="91" t="n">
        <v>0</v>
      </c>
      <c r="EN9" s="33" t="n">
        <f aca="false">EM9/EM$19*100</f>
        <v>0</v>
      </c>
      <c r="EO9" s="94" t="n">
        <f aca="false">EP9-EK9-EM9</f>
        <v>0</v>
      </c>
      <c r="EP9" s="47" t="n">
        <v>0</v>
      </c>
      <c r="EQ9" s="29" t="n">
        <f aca="false">EP9/EP$19*100</f>
        <v>0</v>
      </c>
      <c r="ER9" s="95" t="n">
        <v>0</v>
      </c>
      <c r="ES9" s="33" t="n">
        <f aca="false">ER9/ER$19*100</f>
        <v>0</v>
      </c>
      <c r="ET9" s="91" t="n">
        <v>0</v>
      </c>
      <c r="EU9" s="33" t="n">
        <f aca="false">ET9/ET$19*100</f>
        <v>0</v>
      </c>
      <c r="EV9" s="94" t="n">
        <f aca="false">EW9-ER9-ET9</f>
        <v>0</v>
      </c>
      <c r="EW9" s="47" t="n">
        <v>0</v>
      </c>
      <c r="EX9" s="29" t="n">
        <f aca="false">EW9/EW$19*100</f>
        <v>0</v>
      </c>
    </row>
    <row r="10" customFormat="false" ht="13"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t="n">
        <v>11</v>
      </c>
      <c r="I10" s="33" t="n">
        <f aca="false">H10/H$19*100</f>
        <v>0.0571577032995583</v>
      </c>
      <c r="J10" s="95" t="n">
        <v>4</v>
      </c>
      <c r="K10" s="33" t="n">
        <f aca="false">J10/J$19*100</f>
        <v>0.0292205420410549</v>
      </c>
      <c r="L10" s="94" t="n">
        <f aca="false">M10-H10-J10</f>
        <v>0</v>
      </c>
      <c r="M10" s="91" t="n">
        <v>15</v>
      </c>
      <c r="N10" s="29" t="n">
        <f aca="false">M10/M$19*100</f>
        <v>0.0455401056530451</v>
      </c>
      <c r="O10" s="30" t="n">
        <v>11</v>
      </c>
      <c r="P10" s="33" t="n">
        <f aca="false">O10/O$19*100</f>
        <v>0.0572827162422538</v>
      </c>
      <c r="Q10" s="91" t="n">
        <v>4</v>
      </c>
      <c r="R10" s="33" t="n">
        <f aca="false">Q10/Q$19*100</f>
        <v>0.0293664194993025</v>
      </c>
      <c r="S10" s="94" t="n">
        <f aca="false">T10-O10-Q10</f>
        <v>0</v>
      </c>
      <c r="T10" s="91" t="n">
        <v>15</v>
      </c>
      <c r="U10" s="29" t="n">
        <f aca="false">T10/T$19*100</f>
        <v>0.0456968773800457</v>
      </c>
      <c r="V10" s="30" t="n">
        <v>11</v>
      </c>
      <c r="W10" s="33" t="n">
        <f aca="false">V10/V$19*100</f>
        <v>0.0577094591049788</v>
      </c>
      <c r="X10" s="91" t="n">
        <v>4</v>
      </c>
      <c r="Y10" s="33" t="n">
        <f aca="false">X10/X$19*100</f>
        <v>0.0298819662333782</v>
      </c>
      <c r="Z10" s="94" t="n">
        <f aca="false">AA10-V10-X10</f>
        <v>0</v>
      </c>
      <c r="AA10" s="91" t="n">
        <v>15</v>
      </c>
      <c r="AB10" s="29" t="n">
        <f aca="false">AA10/AA$19*100</f>
        <v>0.0462278106508876</v>
      </c>
      <c r="AC10" s="30" t="n">
        <v>11</v>
      </c>
      <c r="AD10" s="33" t="n">
        <f aca="false">AC10/AC$19*100</f>
        <v>0.0578277783618968</v>
      </c>
      <c r="AE10" s="91" t="n">
        <v>4</v>
      </c>
      <c r="AF10" s="33" t="n">
        <f aca="false">AE10/AE$19*100</f>
        <v>0.0300075018754689</v>
      </c>
      <c r="AG10" s="94" t="n">
        <f aca="false">AH10-AC10-AE10</f>
        <v>0</v>
      </c>
      <c r="AH10" s="91" t="n">
        <v>15</v>
      </c>
      <c r="AI10" s="29" t="n">
        <f aca="false">AH10/AH$19*100</f>
        <v>0.046363552066269</v>
      </c>
      <c r="AJ10" s="30" t="n">
        <v>10</v>
      </c>
      <c r="AK10" s="33" t="n">
        <f aca="false">AJ10/AJ$19*100</f>
        <v>0.0531688643130583</v>
      </c>
      <c r="AL10" s="91" t="n">
        <v>3</v>
      </c>
      <c r="AM10" s="33" t="n">
        <f aca="false">AL10/AL$19*100</f>
        <v>0.0230026069621224</v>
      </c>
      <c r="AN10" s="94" t="n">
        <f aca="false">AO10-AJ10-AL10</f>
        <v>0</v>
      </c>
      <c r="AO10" s="91" t="n">
        <v>13</v>
      </c>
      <c r="AP10" s="29" t="n">
        <f aca="false">AO10/AO$19*100</f>
        <v>0.0408150450535305</v>
      </c>
      <c r="AQ10" s="30" t="n">
        <v>10</v>
      </c>
      <c r="AR10" s="33" t="n">
        <f aca="false">AQ10/AQ$19*100</f>
        <v>0.0541125541125541</v>
      </c>
      <c r="AS10" s="91" t="n">
        <v>3</v>
      </c>
      <c r="AT10" s="33" t="n">
        <f aca="false">AS10/AS$19*100</f>
        <v>0.0237812128418549</v>
      </c>
      <c r="AU10" s="94" t="n">
        <f aca="false">AV10-AQ10-AS10</f>
        <v>0</v>
      </c>
      <c r="AV10" s="91" t="n">
        <v>13</v>
      </c>
      <c r="AW10" s="29" t="n">
        <f aca="false">AV10/AV$19*100</f>
        <v>0.0418060200668896</v>
      </c>
      <c r="AX10" s="30" t="n">
        <v>8</v>
      </c>
      <c r="AY10" s="33" t="n">
        <f aca="false">AX10/AX$19*100</f>
        <v>0.0447527411053927</v>
      </c>
      <c r="AZ10" s="91" t="n">
        <v>4</v>
      </c>
      <c r="BA10" s="33" t="n">
        <f aca="false">AZ10/AZ$19*100</f>
        <v>0.0338581344167936</v>
      </c>
      <c r="BB10" s="94" t="n">
        <f aca="false">BC10-AX10-AZ10</f>
        <v>0</v>
      </c>
      <c r="BC10" s="91" t="n">
        <v>12</v>
      </c>
      <c r="BD10" s="29" t="n">
        <f aca="false">BC10/BC$19*100</f>
        <v>0.0404162877639689</v>
      </c>
      <c r="BE10" s="30" t="n">
        <v>6</v>
      </c>
      <c r="BF10" s="33" t="n">
        <f aca="false">BE10/BE$19*100</f>
        <v>0.0352588587882706</v>
      </c>
      <c r="BG10" s="91" t="n">
        <v>3</v>
      </c>
      <c r="BH10" s="33" t="n">
        <f aca="false">BG10/BG$19*100</f>
        <v>0.0274373513810134</v>
      </c>
      <c r="BI10" s="94" t="n">
        <f aca="false">BJ10-BE10-BG10</f>
        <v>0</v>
      </c>
      <c r="BJ10" s="91" t="n">
        <v>9</v>
      </c>
      <c r="BK10" s="29" t="n">
        <f aca="false">BJ10/BJ$19*100</f>
        <v>0.0321945984618136</v>
      </c>
      <c r="BL10" s="30" t="n">
        <v>6</v>
      </c>
      <c r="BM10" s="33" t="n">
        <f aca="false">BL10/BL$19*100</f>
        <v>0.0380541637597514</v>
      </c>
      <c r="BN10" s="91" t="n">
        <v>2</v>
      </c>
      <c r="BO10" s="33" t="n">
        <f aca="false">BN10/BN$19*100</f>
        <v>0.0206526228831062</v>
      </c>
      <c r="BP10" s="94" t="n">
        <f aca="false">BQ10-BL10-BN10</f>
        <v>0</v>
      </c>
      <c r="BQ10" s="91" t="n">
        <v>8</v>
      </c>
      <c r="BR10" s="29" t="n">
        <f aca="false">BQ10/BQ$19*100</f>
        <v>0.0314317146000314</v>
      </c>
      <c r="BS10" s="30" t="n">
        <v>6</v>
      </c>
      <c r="BT10" s="33" t="n">
        <f aca="false">BS10/BS$19*100</f>
        <v>0.0383117297745993</v>
      </c>
      <c r="BU10" s="91" t="n">
        <v>2</v>
      </c>
      <c r="BV10" s="33" t="n">
        <f aca="false">BU10/BU$19*100</f>
        <v>0.0209358316759133</v>
      </c>
      <c r="BW10" s="94" t="n">
        <f aca="false">BX10-BS10-BU10</f>
        <v>0</v>
      </c>
      <c r="BX10" s="91" t="n">
        <v>8</v>
      </c>
      <c r="BY10" s="29" t="n">
        <f aca="false">BX10/BX$19*100</f>
        <v>0.0317271465397581</v>
      </c>
      <c r="BZ10" s="30" t="n">
        <v>5</v>
      </c>
      <c r="CA10" s="33" t="n">
        <f aca="false">BZ10/BZ$19*100</f>
        <v>0.0340901343151292</v>
      </c>
      <c r="CB10" s="91" t="n">
        <v>2</v>
      </c>
      <c r="CC10" s="33" t="n">
        <f aca="false">CB10/CB$19*100</f>
        <v>0.0235404896421846</v>
      </c>
      <c r="CD10" s="94" t="n">
        <f aca="false">CE10-BZ10-CB10</f>
        <v>0</v>
      </c>
      <c r="CE10" s="91" t="n">
        <v>7</v>
      </c>
      <c r="CF10" s="29" t="n">
        <f aca="false">CE10/CE$19*100</f>
        <v>0.0301880282904951</v>
      </c>
      <c r="CG10" s="30" t="n">
        <v>5</v>
      </c>
      <c r="CH10" s="33" t="n">
        <f aca="false">CG10/CG$19*100</f>
        <v>0.038337678270204</v>
      </c>
      <c r="CI10" s="91" t="n">
        <v>2</v>
      </c>
      <c r="CJ10" s="33" t="n">
        <f aca="false">CI10/CI$19*100</f>
        <v>0.0288517022504328</v>
      </c>
      <c r="CK10" s="94" t="n">
        <f aca="false">CL10-CG10-CI10</f>
        <v>0</v>
      </c>
      <c r="CL10" s="91" t="n">
        <v>7</v>
      </c>
      <c r="CM10" s="29" t="n">
        <f aca="false">CL10/CL$19*100</f>
        <v>0.0350105031509453</v>
      </c>
      <c r="CN10" s="30" t="n">
        <v>5</v>
      </c>
      <c r="CO10" s="33" t="n">
        <f aca="false">CN10/CN$19*100</f>
        <v>0.0406471018616373</v>
      </c>
      <c r="CP10" s="91" t="n">
        <v>2</v>
      </c>
      <c r="CQ10" s="33" t="n">
        <f aca="false">CP10/CP$19*100</f>
        <v>0.0315507177788295</v>
      </c>
      <c r="CR10" s="94" t="n">
        <f aca="false">CS10-CN10-CP10</f>
        <v>0</v>
      </c>
      <c r="CS10" s="91" t="n">
        <v>7</v>
      </c>
      <c r="CT10" s="29" t="n">
        <f aca="false">CS10/CS$19*100</f>
        <v>0.0375536480686695</v>
      </c>
      <c r="CU10" s="30" t="n">
        <v>5</v>
      </c>
      <c r="CV10" s="33" t="n">
        <f aca="false">CU10/CU$19*100</f>
        <v>0.0447908268386634</v>
      </c>
      <c r="CW10" s="91" t="n">
        <v>2</v>
      </c>
      <c r="CX10" s="33" t="n">
        <f aca="false">CW10/CW$19*100</f>
        <v>0.0365363536719035</v>
      </c>
      <c r="CY10" s="94" t="n">
        <f aca="false">CZ10-CU10-CW10</f>
        <v>0</v>
      </c>
      <c r="CZ10" s="47" t="n">
        <v>7</v>
      </c>
      <c r="DA10" s="29" t="n">
        <f aca="false">CZ10/CZ$19*100</f>
        <v>0.0420344682639765</v>
      </c>
      <c r="DB10" s="95" t="n">
        <v>4</v>
      </c>
      <c r="DC10" s="33" t="n">
        <f aca="false">DB10/DB$19*100</f>
        <v>0.0398168425243878</v>
      </c>
      <c r="DD10" s="1" t="n">
        <v>3</v>
      </c>
      <c r="DE10" s="33" t="n">
        <f aca="false">DD10/DD$19*100</f>
        <v>0.0625912789484665</v>
      </c>
      <c r="DF10" s="94" t="n">
        <f aca="false">DG10-DB10-DD10</f>
        <v>0</v>
      </c>
      <c r="DG10" s="47" t="n">
        <v>7</v>
      </c>
      <c r="DH10" s="29" t="n">
        <f aca="false">DG10/DG$19*100</f>
        <v>0.0471094959283936</v>
      </c>
      <c r="DI10" s="95" t="n">
        <v>4</v>
      </c>
      <c r="DJ10" s="33" t="n">
        <f aca="false">DI10/DI$19*100</f>
        <v>0.0465603538586893</v>
      </c>
      <c r="DK10" s="91" t="n">
        <v>2</v>
      </c>
      <c r="DL10" s="33" t="n">
        <f aca="false">DK10/DK$19*100</f>
        <v>0.0508001016002032</v>
      </c>
      <c r="DM10" s="94" t="n">
        <f aca="false">DN10-DI10-DK10</f>
        <v>0</v>
      </c>
      <c r="DN10" s="47" t="n">
        <v>6</v>
      </c>
      <c r="DO10" s="29" t="n">
        <f aca="false">DN10/DN$19*100</f>
        <v>0.0478163850812879</v>
      </c>
      <c r="DP10" s="95" t="n">
        <v>1</v>
      </c>
      <c r="DQ10" s="33" t="n">
        <f aca="false">DP10/DP$19*100</f>
        <v>0.0144383482529599</v>
      </c>
      <c r="DR10" s="91" t="n">
        <v>1</v>
      </c>
      <c r="DS10" s="33" t="n">
        <f aca="false">DR10/DR$19*100</f>
        <v>0.0324464633354964</v>
      </c>
      <c r="DT10" s="94" t="n">
        <f aca="false">DU10-DP10-DR10</f>
        <v>0</v>
      </c>
      <c r="DU10" s="47" t="n">
        <v>2</v>
      </c>
      <c r="DV10" s="29" t="n">
        <f aca="false">DU10/DU$19*100</f>
        <v>0.0199580880151681</v>
      </c>
      <c r="DW10" s="95" t="n">
        <v>0</v>
      </c>
      <c r="DX10" s="33" t="n">
        <f aca="false">DW10/DW$19*100</f>
        <v>0</v>
      </c>
      <c r="DY10" s="91" t="n">
        <v>0</v>
      </c>
      <c r="DZ10" s="33" t="n">
        <f aca="false">DY10/DY$19*100</f>
        <v>0</v>
      </c>
      <c r="EA10" s="94" t="n">
        <f aca="false">EB10-DW10-DY10</f>
        <v>0</v>
      </c>
      <c r="EB10" s="47" t="n">
        <v>0</v>
      </c>
      <c r="EC10" s="29" t="n">
        <f aca="false">EB10/EB$19*100</f>
        <v>0</v>
      </c>
      <c r="ED10" s="95" t="n">
        <v>0</v>
      </c>
      <c r="EE10" s="33" t="n">
        <f aca="false">ED10/ED$19*100</f>
        <v>0</v>
      </c>
      <c r="EF10" s="91" t="n">
        <v>0</v>
      </c>
      <c r="EG10" s="33" t="n">
        <f aca="false">EF10/EF$19*100</f>
        <v>0</v>
      </c>
      <c r="EH10" s="94" t="n">
        <f aca="false">EI10-ED10-EF10</f>
        <v>0</v>
      </c>
      <c r="EI10" s="47" t="n">
        <v>0</v>
      </c>
      <c r="EJ10" s="29" t="n">
        <f aca="false">EI10/EI$19*100</f>
        <v>0</v>
      </c>
      <c r="EK10" s="95" t="n">
        <v>0</v>
      </c>
      <c r="EL10" s="33" t="n">
        <f aca="false">EK10/EK$19*100</f>
        <v>0</v>
      </c>
      <c r="EM10" s="91" t="n">
        <v>0</v>
      </c>
      <c r="EN10" s="33" t="n">
        <f aca="false">EM10/EM$19*100</f>
        <v>0</v>
      </c>
      <c r="EO10" s="94" t="n">
        <f aca="false">EP10-EK10-EM10</f>
        <v>0</v>
      </c>
      <c r="EP10" s="47" t="n">
        <v>0</v>
      </c>
      <c r="EQ10" s="29" t="n">
        <f aca="false">EP10/EP$19*100</f>
        <v>0</v>
      </c>
      <c r="ER10" s="95" t="n">
        <v>0</v>
      </c>
      <c r="ES10" s="33" t="n">
        <f aca="false">ER10/ER$19*100</f>
        <v>0</v>
      </c>
      <c r="ET10" s="91" t="n">
        <v>0</v>
      </c>
      <c r="EU10" s="33" t="n">
        <f aca="false">ET10/ET$19*100</f>
        <v>0</v>
      </c>
      <c r="EV10" s="94" t="n">
        <f aca="false">EW10-ER10-ET10</f>
        <v>0</v>
      </c>
      <c r="EW10" s="47" t="n">
        <v>0</v>
      </c>
      <c r="EX10" s="29" t="n">
        <f aca="false">EW10/EW$19*100</f>
        <v>0</v>
      </c>
    </row>
    <row r="11" customFormat="false" ht="13"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t="n">
        <v>41</v>
      </c>
      <c r="I11" s="33" t="n">
        <f aca="false">H11/H$19*100</f>
        <v>0.21304234866199</v>
      </c>
      <c r="J11" s="95" t="n">
        <v>23</v>
      </c>
      <c r="K11" s="33" t="n">
        <f aca="false">J11/J$19*100</f>
        <v>0.168018116736065</v>
      </c>
      <c r="L11" s="94" t="n">
        <f aca="false">M11-H11-J11</f>
        <v>0</v>
      </c>
      <c r="M11" s="91" t="n">
        <v>64</v>
      </c>
      <c r="N11" s="29" t="n">
        <f aca="false">M11/M$19*100</f>
        <v>0.194304450786326</v>
      </c>
      <c r="O11" s="30" t="n">
        <v>41</v>
      </c>
      <c r="P11" s="33" t="n">
        <f aca="false">O11/O$19*100</f>
        <v>0.213508305993855</v>
      </c>
      <c r="Q11" s="91" t="n">
        <v>23</v>
      </c>
      <c r="R11" s="33" t="n">
        <f aca="false">Q11/Q$19*100</f>
        <v>0.16885691212099</v>
      </c>
      <c r="S11" s="94" t="n">
        <f aca="false">T11-O11-Q11</f>
        <v>0</v>
      </c>
      <c r="T11" s="91" t="n">
        <v>64</v>
      </c>
      <c r="U11" s="29" t="n">
        <f aca="false">T11/T$19*100</f>
        <v>0.194973343488195</v>
      </c>
      <c r="V11" s="30" t="n">
        <v>41</v>
      </c>
      <c r="W11" s="33" t="n">
        <f aca="false">V11/V$19*100</f>
        <v>0.215098893027648</v>
      </c>
      <c r="X11" s="91" t="n">
        <v>23</v>
      </c>
      <c r="Y11" s="33" t="n">
        <f aca="false">X11/X$19*100</f>
        <v>0.171821305841924</v>
      </c>
      <c r="Z11" s="94" t="n">
        <f aca="false">AA11-V11-X11</f>
        <v>0</v>
      </c>
      <c r="AA11" s="91" t="n">
        <v>64</v>
      </c>
      <c r="AB11" s="29" t="n">
        <f aca="false">AA11/AA$19*100</f>
        <v>0.19723865877712</v>
      </c>
      <c r="AC11" s="30" t="n">
        <v>41</v>
      </c>
      <c r="AD11" s="33" t="n">
        <f aca="false">AC11/AC$19*100</f>
        <v>0.21553990116707</v>
      </c>
      <c r="AE11" s="91" t="n">
        <v>22</v>
      </c>
      <c r="AF11" s="33" t="n">
        <f aca="false">AE11/AE$19*100</f>
        <v>0.165041260315079</v>
      </c>
      <c r="AG11" s="94" t="n">
        <f aca="false">AH11-AC11-AE11</f>
        <v>0</v>
      </c>
      <c r="AH11" s="91" t="n">
        <v>63</v>
      </c>
      <c r="AI11" s="29" t="n">
        <f aca="false">AH11/AH$19*100</f>
        <v>0.19472691867833</v>
      </c>
      <c r="AJ11" s="30" t="n">
        <v>41</v>
      </c>
      <c r="AK11" s="33" t="n">
        <f aca="false">AJ11/AJ$19*100</f>
        <v>0.217992343683539</v>
      </c>
      <c r="AL11" s="91" t="n">
        <v>21</v>
      </c>
      <c r="AM11" s="33" t="n">
        <f aca="false">AL11/AL$19*100</f>
        <v>0.161018248734857</v>
      </c>
      <c r="AN11" s="94" t="n">
        <f aca="false">AO11-AJ11-AL11</f>
        <v>0</v>
      </c>
      <c r="AO11" s="91" t="n">
        <v>62</v>
      </c>
      <c r="AP11" s="29" t="n">
        <f aca="false">AO11/AO$19*100</f>
        <v>0.194656368716838</v>
      </c>
      <c r="AQ11" s="30" t="n">
        <v>41</v>
      </c>
      <c r="AR11" s="33" t="n">
        <f aca="false">AQ11/AQ$19*100</f>
        <v>0.221861471861472</v>
      </c>
      <c r="AS11" s="91" t="n">
        <v>20</v>
      </c>
      <c r="AT11" s="33" t="n">
        <f aca="false">AS11/AS$19*100</f>
        <v>0.1585414189457</v>
      </c>
      <c r="AU11" s="94" t="n">
        <f aca="false">AV11-AQ11-AS11</f>
        <v>0</v>
      </c>
      <c r="AV11" s="91" t="n">
        <v>61</v>
      </c>
      <c r="AW11" s="29" t="n">
        <f aca="false">AV11/AV$19*100</f>
        <v>0.196166709544636</v>
      </c>
      <c r="AX11" s="30" t="n">
        <v>40</v>
      </c>
      <c r="AY11" s="33" t="n">
        <f aca="false">AX11/AX$19*100</f>
        <v>0.223763705526964</v>
      </c>
      <c r="AZ11" s="91" t="n">
        <v>19</v>
      </c>
      <c r="BA11" s="33" t="n">
        <f aca="false">AZ11/AZ$19*100</f>
        <v>0.16082613847977</v>
      </c>
      <c r="BB11" s="94" t="n">
        <f aca="false">BC11-AX11-AZ11</f>
        <v>0</v>
      </c>
      <c r="BC11" s="91" t="n">
        <v>59</v>
      </c>
      <c r="BD11" s="29" t="n">
        <f aca="false">BC11/BC$19*100</f>
        <v>0.198713414839514</v>
      </c>
      <c r="BE11" s="30" t="n">
        <v>35</v>
      </c>
      <c r="BF11" s="33" t="n">
        <f aca="false">BE11/BE$19*100</f>
        <v>0.205676676264911</v>
      </c>
      <c r="BG11" s="91" t="n">
        <v>19</v>
      </c>
      <c r="BH11" s="33" t="n">
        <f aca="false">BG11/BG$19*100</f>
        <v>0.173769892079751</v>
      </c>
      <c r="BI11" s="94" t="n">
        <f aca="false">BJ11-BE11-BG11</f>
        <v>0</v>
      </c>
      <c r="BJ11" s="91" t="n">
        <v>54</v>
      </c>
      <c r="BK11" s="29" t="n">
        <f aca="false">BJ11/BJ$19*100</f>
        <v>0.193167590770882</v>
      </c>
      <c r="BL11" s="30" t="n">
        <v>33</v>
      </c>
      <c r="BM11" s="33" t="n">
        <f aca="false">BL11/BL$19*100</f>
        <v>0.209297900678633</v>
      </c>
      <c r="BN11" s="91" t="n">
        <v>17</v>
      </c>
      <c r="BO11" s="33" t="n">
        <f aca="false">BN11/BN$19*100</f>
        <v>0.175547294506402</v>
      </c>
      <c r="BP11" s="94" t="n">
        <f aca="false">BQ11-BL11-BN11</f>
        <v>0</v>
      </c>
      <c r="BQ11" s="91" t="n">
        <v>50</v>
      </c>
      <c r="BR11" s="29" t="n">
        <f aca="false">BQ11/BQ$19*100</f>
        <v>0.196448216250196</v>
      </c>
      <c r="BS11" s="30" t="n">
        <v>32</v>
      </c>
      <c r="BT11" s="33" t="n">
        <f aca="false">BS11/BS$19*100</f>
        <v>0.20432922546453</v>
      </c>
      <c r="BU11" s="91" t="n">
        <v>17</v>
      </c>
      <c r="BV11" s="33" t="n">
        <f aca="false">BU11/BU$19*100</f>
        <v>0.177954569245263</v>
      </c>
      <c r="BW11" s="94" t="n">
        <f aca="false">BX11-BS11-BU11</f>
        <v>0</v>
      </c>
      <c r="BX11" s="91" t="n">
        <v>49</v>
      </c>
      <c r="BY11" s="29" t="n">
        <f aca="false">BX11/BX$19*100</f>
        <v>0.194328772556018</v>
      </c>
      <c r="BZ11" s="30" t="n">
        <v>30</v>
      </c>
      <c r="CA11" s="33" t="n">
        <f aca="false">BZ11/BZ$19*100</f>
        <v>0.204540805890775</v>
      </c>
      <c r="CB11" s="91" t="n">
        <v>18</v>
      </c>
      <c r="CC11" s="33" t="n">
        <f aca="false">CB11/CB$19*100</f>
        <v>0.211864406779661</v>
      </c>
      <c r="CD11" s="94" t="n">
        <f aca="false">CE11-BZ11-CB11</f>
        <v>0</v>
      </c>
      <c r="CE11" s="91" t="n">
        <v>48</v>
      </c>
      <c r="CF11" s="29" t="n">
        <f aca="false">CE11/CE$19*100</f>
        <v>0.207003622563395</v>
      </c>
      <c r="CG11" s="30" t="n">
        <v>28</v>
      </c>
      <c r="CH11" s="33" t="n">
        <f aca="false">CG11/CG$19*100</f>
        <v>0.214690998313142</v>
      </c>
      <c r="CI11" s="91" t="n">
        <v>12</v>
      </c>
      <c r="CJ11" s="33" t="n">
        <f aca="false">CI11/CI$19*100</f>
        <v>0.173110213502597</v>
      </c>
      <c r="CK11" s="94" t="n">
        <f aca="false">CL11-CG11-CI11</f>
        <v>0</v>
      </c>
      <c r="CL11" s="91" t="n">
        <v>40</v>
      </c>
      <c r="CM11" s="29" t="n">
        <f aca="false">CL11/CL$19*100</f>
        <v>0.200060018005402</v>
      </c>
      <c r="CN11" s="30" t="n">
        <v>27</v>
      </c>
      <c r="CO11" s="33" t="n">
        <f aca="false">CN11/CN$19*100</f>
        <v>0.219494350052841</v>
      </c>
      <c r="CP11" s="91" t="n">
        <v>12</v>
      </c>
      <c r="CQ11" s="33" t="n">
        <f aca="false">CP11/CP$19*100</f>
        <v>0.189304306672977</v>
      </c>
      <c r="CR11" s="94" t="n">
        <f aca="false">CS11-CN11-CP11</f>
        <v>0</v>
      </c>
      <c r="CS11" s="91" t="n">
        <v>39</v>
      </c>
      <c r="CT11" s="29" t="n">
        <f aca="false">CS11/CS$19*100</f>
        <v>0.209227467811159</v>
      </c>
      <c r="CU11" s="30" t="n">
        <v>25</v>
      </c>
      <c r="CV11" s="33" t="n">
        <f aca="false">CU11/CU$19*100</f>
        <v>0.223954134193317</v>
      </c>
      <c r="CW11" s="91" t="n">
        <v>11</v>
      </c>
      <c r="CX11" s="33" t="n">
        <f aca="false">CW11/CW$19*100</f>
        <v>0.200949945195469</v>
      </c>
      <c r="CY11" s="94" t="n">
        <f aca="false">CZ11-CU11-CW11</f>
        <v>0</v>
      </c>
      <c r="CZ11" s="47" t="n">
        <v>36</v>
      </c>
      <c r="DA11" s="29" t="n">
        <f aca="false">CZ11/CZ$19*100</f>
        <v>0.216177265357593</v>
      </c>
      <c r="DB11" s="95" t="n">
        <v>24</v>
      </c>
      <c r="DC11" s="33" t="n">
        <f aca="false">DB11/DB$19*100</f>
        <v>0.238901055146327</v>
      </c>
      <c r="DD11" s="1" t="n">
        <v>10</v>
      </c>
      <c r="DE11" s="33" t="n">
        <f aca="false">DD11/DD$19*100</f>
        <v>0.208637596494888</v>
      </c>
      <c r="DF11" s="94" t="n">
        <f aca="false">DG11-DB11-DD11</f>
        <v>0</v>
      </c>
      <c r="DG11" s="47" t="n">
        <v>34</v>
      </c>
      <c r="DH11" s="29" t="n">
        <f aca="false">DG11/DG$19*100</f>
        <v>0.228817551652197</v>
      </c>
      <c r="DI11" s="95" t="n">
        <v>22</v>
      </c>
      <c r="DJ11" s="33" t="n">
        <f aca="false">DI11/DI$19*100</f>
        <v>0.256081946222791</v>
      </c>
      <c r="DK11" s="91" t="n">
        <v>7</v>
      </c>
      <c r="DL11" s="33" t="n">
        <f aca="false">DK11/DK$19*100</f>
        <v>0.177800355600711</v>
      </c>
      <c r="DM11" s="94" t="n">
        <f aca="false">DN11-DI11-DK11</f>
        <v>0</v>
      </c>
      <c r="DN11" s="47" t="n">
        <v>29</v>
      </c>
      <c r="DO11" s="29" t="n">
        <f aca="false">DN11/DN$19*100</f>
        <v>0.231112527892891</v>
      </c>
      <c r="DP11" s="95" t="n">
        <v>18</v>
      </c>
      <c r="DQ11" s="33" t="n">
        <f aca="false">DP11/DP$19*100</f>
        <v>0.259890268553277</v>
      </c>
      <c r="DR11" s="91" t="n">
        <v>2</v>
      </c>
      <c r="DS11" s="33" t="n">
        <f aca="false">DR11/DR$19*100</f>
        <v>0.0648929266709929</v>
      </c>
      <c r="DT11" s="94" t="n">
        <f aca="false">DU11-DP11-DR11</f>
        <v>0</v>
      </c>
      <c r="DU11" s="47" t="n">
        <v>20</v>
      </c>
      <c r="DV11" s="29" t="n">
        <f aca="false">DU11/DU$19*100</f>
        <v>0.199580880151681</v>
      </c>
      <c r="DW11" s="95" t="n">
        <v>14</v>
      </c>
      <c r="DX11" s="33" t="n">
        <f aca="false">DW11/DW$19*100</f>
        <v>0.29251984956122</v>
      </c>
      <c r="DY11" s="91" t="n">
        <v>3</v>
      </c>
      <c r="DZ11" s="33" t="n">
        <f aca="false">DY11/DY$19*100</f>
        <v>0.149253731343284</v>
      </c>
      <c r="EA11" s="94" t="n">
        <f aca="false">EB11-DW11-DY11</f>
        <v>0</v>
      </c>
      <c r="EB11" s="47" t="n">
        <v>17</v>
      </c>
      <c r="EC11" s="29" t="n">
        <f aca="false">EB11/EB$19*100</f>
        <v>0.249963240699897</v>
      </c>
      <c r="ED11" s="95" t="n">
        <v>9</v>
      </c>
      <c r="EE11" s="33" t="n">
        <f aca="false">ED11/ED$19*100</f>
        <v>0.254022015241321</v>
      </c>
      <c r="EF11" s="91" t="n">
        <v>3</v>
      </c>
      <c r="EG11" s="33" t="n">
        <f aca="false">EF11/EF$19*100</f>
        <v>0.20703933747412</v>
      </c>
      <c r="EH11" s="94" t="n">
        <f aca="false">EI11-ED11-EF11</f>
        <v>0</v>
      </c>
      <c r="EI11" s="47" t="n">
        <v>12</v>
      </c>
      <c r="EJ11" s="29" t="n">
        <f aca="false">EI11/EI$19*100</f>
        <v>0.239139099242726</v>
      </c>
      <c r="EK11" s="95" t="n">
        <v>7</v>
      </c>
      <c r="EL11" s="33" t="n">
        <f aca="false">EK11/EK$19*100</f>
        <v>0.327255726975222</v>
      </c>
      <c r="EM11" s="91" t="n">
        <v>2</v>
      </c>
      <c r="EN11" s="33" t="n">
        <f aca="false">EM11/EM$19*100</f>
        <v>0.224719101123596</v>
      </c>
      <c r="EO11" s="94" t="n">
        <f aca="false">EP11-EK11-EM11</f>
        <v>0</v>
      </c>
      <c r="EP11" s="47" t="n">
        <v>9</v>
      </c>
      <c r="EQ11" s="29" t="n">
        <f aca="false">EP11/EP$19*100</f>
        <v>0.295372497538563</v>
      </c>
      <c r="ER11" s="95" t="n">
        <v>1</v>
      </c>
      <c r="ES11" s="33" t="n">
        <f aca="false">ER11/ER$19*100</f>
        <v>0.174825174825175</v>
      </c>
      <c r="ET11" s="91" t="n">
        <v>0</v>
      </c>
      <c r="EU11" s="33" t="n">
        <f aca="false">ET11/ET$19*100</f>
        <v>0</v>
      </c>
      <c r="EV11" s="94" t="n">
        <f aca="false">EW11-ER11-ET11</f>
        <v>0</v>
      </c>
      <c r="EW11" s="47" t="n">
        <v>1</v>
      </c>
      <c r="EX11" s="29" t="n">
        <f aca="false">EW11/EW$19*100</f>
        <v>0.127388535031847</v>
      </c>
    </row>
    <row r="12" customFormat="false" ht="13"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t="n">
        <v>207</v>
      </c>
      <c r="I12" s="33" t="n">
        <f aca="false">H12/H$19*100</f>
        <v>1.07560405300078</v>
      </c>
      <c r="J12" s="95" t="n">
        <v>76</v>
      </c>
      <c r="K12" s="33" t="n">
        <f aca="false">J12/J$19*100</f>
        <v>0.555190298780042</v>
      </c>
      <c r="L12" s="94" t="n">
        <f aca="false">M12-H12-J12</f>
        <v>0</v>
      </c>
      <c r="M12" s="91" t="n">
        <v>283</v>
      </c>
      <c r="N12" s="29" t="n">
        <f aca="false">M12/M$19*100</f>
        <v>0.859189993320785</v>
      </c>
      <c r="O12" s="30" t="n">
        <v>205</v>
      </c>
      <c r="P12" s="33" t="n">
        <f aca="false">O12/O$19*100</f>
        <v>1.06754152996928</v>
      </c>
      <c r="Q12" s="91" t="n">
        <v>77</v>
      </c>
      <c r="R12" s="33" t="n">
        <f aca="false">Q12/Q$19*100</f>
        <v>0.565303575361574</v>
      </c>
      <c r="S12" s="94" t="n">
        <f aca="false">T12-O12-Q12</f>
        <v>0</v>
      </c>
      <c r="T12" s="91" t="n">
        <v>282</v>
      </c>
      <c r="U12" s="29" t="n">
        <f aca="false">T12/T$19*100</f>
        <v>0.859101294744859</v>
      </c>
      <c r="V12" s="30" t="n">
        <v>205</v>
      </c>
      <c r="W12" s="33" t="n">
        <f aca="false">V12/V$19*100</f>
        <v>1.07549446513824</v>
      </c>
      <c r="X12" s="91" t="n">
        <v>76</v>
      </c>
      <c r="Y12" s="33" t="n">
        <f aca="false">X12/X$19*100</f>
        <v>0.567757358434185</v>
      </c>
      <c r="Z12" s="94" t="n">
        <f aca="false">AA12-V12-X12</f>
        <v>0</v>
      </c>
      <c r="AA12" s="91" t="n">
        <v>281</v>
      </c>
      <c r="AB12" s="29" t="n">
        <f aca="false">AA12/AA$19*100</f>
        <v>0.866000986193294</v>
      </c>
      <c r="AC12" s="30" t="n">
        <v>203</v>
      </c>
      <c r="AD12" s="33" t="n">
        <f aca="false">AC12/AC$19*100</f>
        <v>1.067185364315</v>
      </c>
      <c r="AE12" s="91" t="n">
        <v>76</v>
      </c>
      <c r="AF12" s="33" t="n">
        <f aca="false">AE12/AE$19*100</f>
        <v>0.570142535633909</v>
      </c>
      <c r="AG12" s="94" t="n">
        <f aca="false">AH12-AC12-AE12</f>
        <v>0</v>
      </c>
      <c r="AH12" s="91" t="n">
        <v>279</v>
      </c>
      <c r="AI12" s="29" t="n">
        <f aca="false">AH12/AH$19*100</f>
        <v>0.862362068432603</v>
      </c>
      <c r="AJ12" s="30" t="n">
        <v>201</v>
      </c>
      <c r="AK12" s="33" t="n">
        <f aca="false">AJ12/AJ$19*100</f>
        <v>1.06869417269247</v>
      </c>
      <c r="AL12" s="91" t="n">
        <v>76</v>
      </c>
      <c r="AM12" s="33" t="n">
        <f aca="false">AL12/AL$19*100</f>
        <v>0.5827327097071</v>
      </c>
      <c r="AN12" s="94" t="n">
        <f aca="false">AO12-AJ12-AL12</f>
        <v>0</v>
      </c>
      <c r="AO12" s="91" t="n">
        <v>277</v>
      </c>
      <c r="AP12" s="29" t="n">
        <f aca="false">AO12/AO$19*100</f>
        <v>0.869674421525227</v>
      </c>
      <c r="AQ12" s="30" t="n">
        <v>199</v>
      </c>
      <c r="AR12" s="33" t="n">
        <f aca="false">AQ12/AQ$19*100</f>
        <v>1.07683982683983</v>
      </c>
      <c r="AS12" s="91" t="n">
        <v>70</v>
      </c>
      <c r="AT12" s="33" t="n">
        <f aca="false">AS12/AS$19*100</f>
        <v>0.554894966309949</v>
      </c>
      <c r="AU12" s="94" t="n">
        <f aca="false">AV12-AQ12-AS12</f>
        <v>0</v>
      </c>
      <c r="AV12" s="91" t="n">
        <v>269</v>
      </c>
      <c r="AW12" s="29" t="n">
        <f aca="false">AV12/AV$19*100</f>
        <v>0.86506303061487</v>
      </c>
      <c r="AX12" s="30" t="n">
        <v>191</v>
      </c>
      <c r="AY12" s="33" t="n">
        <f aca="false">AX12/AX$19*100</f>
        <v>1.06847169389125</v>
      </c>
      <c r="AZ12" s="91" t="n">
        <v>67</v>
      </c>
      <c r="BA12" s="33" t="n">
        <f aca="false">AZ12/AZ$19*100</f>
        <v>0.567123751481293</v>
      </c>
      <c r="BB12" s="94" t="n">
        <f aca="false">BC12-AX12-AZ12</f>
        <v>0</v>
      </c>
      <c r="BC12" s="91" t="n">
        <v>258</v>
      </c>
      <c r="BD12" s="29" t="n">
        <f aca="false">BC12/BC$19*100</f>
        <v>0.868950186925331</v>
      </c>
      <c r="BE12" s="30" t="n">
        <v>184</v>
      </c>
      <c r="BF12" s="33" t="n">
        <f aca="false">BE12/BE$19*100</f>
        <v>1.08127166950696</v>
      </c>
      <c r="BG12" s="91" t="n">
        <v>62</v>
      </c>
      <c r="BH12" s="33" t="n">
        <f aca="false">BG12/BG$19*100</f>
        <v>0.567038595207609</v>
      </c>
      <c r="BI12" s="94" t="n">
        <f aca="false">BJ12-BE12-BG12</f>
        <v>0</v>
      </c>
      <c r="BJ12" s="91" t="n">
        <v>246</v>
      </c>
      <c r="BK12" s="29" t="n">
        <f aca="false">BJ12/BJ$19*100</f>
        <v>0.879985691289573</v>
      </c>
      <c r="BL12" s="30" t="n">
        <v>168</v>
      </c>
      <c r="BM12" s="33" t="n">
        <f aca="false">BL12/BL$19*100</f>
        <v>1.06551658527304</v>
      </c>
      <c r="BN12" s="91" t="n">
        <v>56</v>
      </c>
      <c r="BO12" s="33" t="n">
        <f aca="false">BN12/BN$19*100</f>
        <v>0.578273440726972</v>
      </c>
      <c r="BP12" s="94" t="n">
        <f aca="false">BQ12-BL12-BN12</f>
        <v>0</v>
      </c>
      <c r="BQ12" s="91" t="n">
        <v>224</v>
      </c>
      <c r="BR12" s="29" t="n">
        <f aca="false">BQ12/BQ$19*100</f>
        <v>0.88008800880088</v>
      </c>
      <c r="BS12" s="30" t="n">
        <v>168</v>
      </c>
      <c r="BT12" s="33" t="n">
        <f aca="false">BS12/BS$19*100</f>
        <v>1.07272843368878</v>
      </c>
      <c r="BU12" s="91" t="n">
        <v>56</v>
      </c>
      <c r="BV12" s="33" t="n">
        <f aca="false">BU12/BU$19*100</f>
        <v>0.586203286925573</v>
      </c>
      <c r="BW12" s="94" t="n">
        <f aca="false">BX12-BS12-BU12</f>
        <v>0</v>
      </c>
      <c r="BX12" s="91" t="n">
        <v>224</v>
      </c>
      <c r="BY12" s="29" t="n">
        <f aca="false">BX12/BX$19*100</f>
        <v>0.888360103113226</v>
      </c>
      <c r="BZ12" s="30" t="n">
        <v>154</v>
      </c>
      <c r="CA12" s="33" t="n">
        <f aca="false">BZ12/BZ$19*100</f>
        <v>1.04997613690598</v>
      </c>
      <c r="CB12" s="91" t="n">
        <v>49</v>
      </c>
      <c r="CC12" s="33" t="n">
        <f aca="false">CB12/CB$19*100</f>
        <v>0.576741996233522</v>
      </c>
      <c r="CD12" s="94" t="n">
        <f aca="false">CE12-BZ12-CB12</f>
        <v>0</v>
      </c>
      <c r="CE12" s="91" t="n">
        <v>203</v>
      </c>
      <c r="CF12" s="29" t="n">
        <f aca="false">CE12/CE$19*100</f>
        <v>0.875452820424357</v>
      </c>
      <c r="CG12" s="30" t="n">
        <v>133</v>
      </c>
      <c r="CH12" s="33" t="n">
        <f aca="false">CG12/CG$19*100</f>
        <v>1.01978224198743</v>
      </c>
      <c r="CI12" s="91" t="n">
        <v>45</v>
      </c>
      <c r="CJ12" s="33" t="n">
        <f aca="false">CI12/CI$19*100</f>
        <v>0.649163300634737</v>
      </c>
      <c r="CK12" s="94" t="n">
        <f aca="false">CL12-CG12-CI12</f>
        <v>0</v>
      </c>
      <c r="CL12" s="91" t="n">
        <v>178</v>
      </c>
      <c r="CM12" s="29" t="n">
        <f aca="false">CL12/CL$19*100</f>
        <v>0.890267080124037</v>
      </c>
      <c r="CN12" s="30" t="n">
        <v>128</v>
      </c>
      <c r="CO12" s="33" t="n">
        <f aca="false">CN12/CN$19*100</f>
        <v>1.04056580765791</v>
      </c>
      <c r="CP12" s="91" t="n">
        <v>42</v>
      </c>
      <c r="CQ12" s="33" t="n">
        <f aca="false">CP12/CP$19*100</f>
        <v>0.662565073355419</v>
      </c>
      <c r="CR12" s="94" t="n">
        <f aca="false">CS12-CN12-CP12</f>
        <v>0</v>
      </c>
      <c r="CS12" s="91" t="n">
        <v>170</v>
      </c>
      <c r="CT12" s="29" t="n">
        <f aca="false">CS12/CS$19*100</f>
        <v>0.912017167381974</v>
      </c>
      <c r="CU12" s="30" t="n">
        <v>114</v>
      </c>
      <c r="CV12" s="33" t="n">
        <f aca="false">CU12/CU$19*100</f>
        <v>1.02123085192153</v>
      </c>
      <c r="CW12" s="91" t="n">
        <v>39</v>
      </c>
      <c r="CX12" s="33" t="n">
        <f aca="false">CW12/CW$19*100</f>
        <v>0.712458896602119</v>
      </c>
      <c r="CY12" s="94" t="n">
        <f aca="false">CZ12-CU12-CW12</f>
        <v>0</v>
      </c>
      <c r="CZ12" s="47" t="n">
        <v>153</v>
      </c>
      <c r="DA12" s="29" t="n">
        <f aca="false">CZ12/CZ$19*100</f>
        <v>0.918753377769771</v>
      </c>
      <c r="DB12" s="95" t="n">
        <v>102</v>
      </c>
      <c r="DC12" s="33" t="n">
        <f aca="false">DB12/DB$19*100</f>
        <v>1.01532948437189</v>
      </c>
      <c r="DD12" s="1" t="n">
        <v>34</v>
      </c>
      <c r="DE12" s="33" t="n">
        <f aca="false">DD12/DD$19*100</f>
        <v>0.709367828082621</v>
      </c>
      <c r="DF12" s="94" t="n">
        <f aca="false">DG12-DB12-DD12</f>
        <v>0</v>
      </c>
      <c r="DG12" s="47" t="n">
        <v>136</v>
      </c>
      <c r="DH12" s="29" t="n">
        <f aca="false">DG12/DG$19*100</f>
        <v>0.915270206608789</v>
      </c>
      <c r="DI12" s="95" t="n">
        <v>81</v>
      </c>
      <c r="DJ12" s="33" t="n">
        <f aca="false">DI12/DI$19*100</f>
        <v>0.942847165638459</v>
      </c>
      <c r="DK12" s="91" t="n">
        <v>29</v>
      </c>
      <c r="DL12" s="33" t="n">
        <f aca="false">DK12/DK$19*100</f>
        <v>0.736601473202946</v>
      </c>
      <c r="DM12" s="94" t="n">
        <f aca="false">DN12-DI12-DK12</f>
        <v>0</v>
      </c>
      <c r="DN12" s="47" t="n">
        <v>110</v>
      </c>
      <c r="DO12" s="29" t="n">
        <f aca="false">DN12/DN$19*100</f>
        <v>0.876633726490277</v>
      </c>
      <c r="DP12" s="95" t="n">
        <v>66</v>
      </c>
      <c r="DQ12" s="33" t="n">
        <f aca="false">DP12/DP$19*100</f>
        <v>0.952930984695351</v>
      </c>
      <c r="DR12" s="91" t="n">
        <v>23</v>
      </c>
      <c r="DS12" s="33" t="n">
        <f aca="false">DR12/DR$19*100</f>
        <v>0.746268656716418</v>
      </c>
      <c r="DT12" s="94" t="n">
        <f aca="false">DU12-DP12-DR12</f>
        <v>0</v>
      </c>
      <c r="DU12" s="47" t="n">
        <v>89</v>
      </c>
      <c r="DV12" s="29" t="n">
        <f aca="false">DU12/DU$19*100</f>
        <v>0.888134916674983</v>
      </c>
      <c r="DW12" s="95" t="n">
        <v>49</v>
      </c>
      <c r="DX12" s="33" t="n">
        <f aca="false">DW12/DW$19*100</f>
        <v>1.02381947346427</v>
      </c>
      <c r="DY12" s="91" t="n">
        <v>18</v>
      </c>
      <c r="DZ12" s="33" t="n">
        <f aca="false">DY12/DY$19*100</f>
        <v>0.895522388059701</v>
      </c>
      <c r="EA12" s="94" t="n">
        <f aca="false">EB12-DW12-DY12</f>
        <v>0</v>
      </c>
      <c r="EB12" s="47" t="n">
        <v>67</v>
      </c>
      <c r="EC12" s="29" t="n">
        <f aca="false">EB12/EB$19*100</f>
        <v>0.985149242758418</v>
      </c>
      <c r="ED12" s="95" t="n">
        <v>31</v>
      </c>
      <c r="EE12" s="33" t="n">
        <f aca="false">ED12/ED$19*100</f>
        <v>0.87496471916455</v>
      </c>
      <c r="EF12" s="91" t="n">
        <v>10</v>
      </c>
      <c r="EG12" s="33" t="n">
        <f aca="false">EF12/EF$19*100</f>
        <v>0.690131124913734</v>
      </c>
      <c r="EH12" s="94" t="n">
        <f aca="false">EI12-ED12-EF12</f>
        <v>0</v>
      </c>
      <c r="EI12" s="47" t="n">
        <v>41</v>
      </c>
      <c r="EJ12" s="29" t="n">
        <f aca="false">EI12/EI$19*100</f>
        <v>0.817058589079315</v>
      </c>
      <c r="EK12" s="95" t="n">
        <v>16</v>
      </c>
      <c r="EL12" s="33" t="n">
        <f aca="false">EK12/EK$19*100</f>
        <v>0.748013090229079</v>
      </c>
      <c r="EM12" s="91" t="n">
        <v>9</v>
      </c>
      <c r="EN12" s="33" t="n">
        <f aca="false">EM12/EM$19*100</f>
        <v>1.01123595505618</v>
      </c>
      <c r="EO12" s="94" t="n">
        <f aca="false">EP12-EK12-EM12</f>
        <v>0</v>
      </c>
      <c r="EP12" s="47" t="n">
        <v>25</v>
      </c>
      <c r="EQ12" s="29" t="n">
        <f aca="false">EP12/EP$19*100</f>
        <v>0.82047915982934</v>
      </c>
      <c r="ER12" s="95" t="n">
        <v>0</v>
      </c>
      <c r="ES12" s="33" t="n">
        <f aca="false">ER12/ER$19*100</f>
        <v>0</v>
      </c>
      <c r="ET12" s="91" t="n">
        <v>1</v>
      </c>
      <c r="EU12" s="33" t="n">
        <f aca="false">ET12/ET$19*100</f>
        <v>0.471698113207547</v>
      </c>
      <c r="EV12" s="94" t="n">
        <f aca="false">EW12-ER12-ET12</f>
        <v>0</v>
      </c>
      <c r="EW12" s="47" t="n">
        <v>1</v>
      </c>
      <c r="EX12" s="29" t="n">
        <f aca="false">EW12/EW$19*100</f>
        <v>0.127388535031847</v>
      </c>
    </row>
    <row r="13" customFormat="false" ht="13"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t="n">
        <v>879</v>
      </c>
      <c r="I13" s="33" t="n">
        <f aca="false">H13/H$19*100</f>
        <v>4.56742010911925</v>
      </c>
      <c r="J13" s="95" t="n">
        <v>269</v>
      </c>
      <c r="K13" s="33" t="n">
        <f aca="false">J13/J$19*100</f>
        <v>1.96508145226094</v>
      </c>
      <c r="L13" s="94" t="n">
        <f aca="false">M13-H13-J13</f>
        <v>0</v>
      </c>
      <c r="M13" s="91" t="n">
        <v>1148</v>
      </c>
      <c r="N13" s="29" t="n">
        <f aca="false">M13/M$19*100</f>
        <v>3.48533608597972</v>
      </c>
      <c r="O13" s="30" t="n">
        <v>876</v>
      </c>
      <c r="P13" s="33" t="n">
        <f aca="false">O13/O$19*100</f>
        <v>4.56178722074676</v>
      </c>
      <c r="Q13" s="91" t="n">
        <v>267</v>
      </c>
      <c r="R13" s="33" t="n">
        <f aca="false">Q13/Q$19*100</f>
        <v>1.96020850157845</v>
      </c>
      <c r="S13" s="94" t="n">
        <f aca="false">T13-O13-Q13</f>
        <v>0</v>
      </c>
      <c r="T13" s="91" t="n">
        <v>1143</v>
      </c>
      <c r="U13" s="29" t="n">
        <f aca="false">T13/T$19*100</f>
        <v>3.48210205635948</v>
      </c>
      <c r="V13" s="30" t="n">
        <v>870</v>
      </c>
      <c r="W13" s="33" t="n">
        <f aca="false">V13/V$19*100</f>
        <v>4.56429358375741</v>
      </c>
      <c r="X13" s="91" t="n">
        <v>265</v>
      </c>
      <c r="Y13" s="33" t="n">
        <f aca="false">X13/X$19*100</f>
        <v>1.9796802629613</v>
      </c>
      <c r="Z13" s="94" t="n">
        <f aca="false">AA13-V13-X13</f>
        <v>0</v>
      </c>
      <c r="AA13" s="91" t="n">
        <v>1135</v>
      </c>
      <c r="AB13" s="29" t="n">
        <f aca="false">AA13/AA$19*100</f>
        <v>3.49790433925049</v>
      </c>
      <c r="AC13" s="30" t="n">
        <v>869</v>
      </c>
      <c r="AD13" s="33" t="n">
        <f aca="false">AC13/AC$19*100</f>
        <v>4.56839449058984</v>
      </c>
      <c r="AE13" s="91" t="n">
        <v>264</v>
      </c>
      <c r="AF13" s="33" t="n">
        <f aca="false">AE13/AE$19*100</f>
        <v>1.98049512378095</v>
      </c>
      <c r="AG13" s="94" t="n">
        <f aca="false">AH13-AC13-AE13</f>
        <v>0</v>
      </c>
      <c r="AH13" s="91" t="n">
        <v>1133</v>
      </c>
      <c r="AI13" s="29" t="n">
        <f aca="false">AH13/AH$19*100</f>
        <v>3.50199363273885</v>
      </c>
      <c r="AJ13" s="30" t="n">
        <v>862</v>
      </c>
      <c r="AK13" s="33" t="n">
        <f aca="false">AJ13/AJ$19*100</f>
        <v>4.58315610378562</v>
      </c>
      <c r="AL13" s="91" t="n">
        <v>252</v>
      </c>
      <c r="AM13" s="33" t="n">
        <f aca="false">AL13/AL$19*100</f>
        <v>1.93221898481828</v>
      </c>
      <c r="AN13" s="94" t="n">
        <f aca="false">AO13-AJ13-AL13</f>
        <v>0</v>
      </c>
      <c r="AO13" s="91" t="n">
        <v>1114</v>
      </c>
      <c r="AP13" s="29" t="n">
        <f aca="false">AO13/AO$19*100</f>
        <v>3.49753539920254</v>
      </c>
      <c r="AQ13" s="30" t="n">
        <v>852</v>
      </c>
      <c r="AR13" s="33" t="n">
        <f aca="false">AQ13/AQ$19*100</f>
        <v>4.61038961038961</v>
      </c>
      <c r="AS13" s="91" t="n">
        <v>250</v>
      </c>
      <c r="AT13" s="33" t="n">
        <f aca="false">AS13/AS$19*100</f>
        <v>1.98176773682124</v>
      </c>
      <c r="AU13" s="94" t="n">
        <f aca="false">AV13-AQ13-AS13</f>
        <v>0</v>
      </c>
      <c r="AV13" s="91" t="n">
        <v>1102</v>
      </c>
      <c r="AW13" s="29" t="n">
        <f aca="false">AV13/AV$19*100</f>
        <v>3.54386416259326</v>
      </c>
      <c r="AX13" s="30" t="n">
        <v>824</v>
      </c>
      <c r="AY13" s="33" t="n">
        <f aca="false">AX13/AX$19*100</f>
        <v>4.60953233385545</v>
      </c>
      <c r="AZ13" s="91" t="n">
        <v>239</v>
      </c>
      <c r="BA13" s="33" t="n">
        <f aca="false">AZ13/AZ$19*100</f>
        <v>2.02302353140342</v>
      </c>
      <c r="BB13" s="94" t="n">
        <f aca="false">BC13-AX13-AZ13</f>
        <v>0</v>
      </c>
      <c r="BC13" s="91" t="n">
        <v>1063</v>
      </c>
      <c r="BD13" s="29" t="n">
        <f aca="false">BC13/BC$19*100</f>
        <v>3.58020949109158</v>
      </c>
      <c r="BE13" s="30" t="n">
        <v>778</v>
      </c>
      <c r="BF13" s="33" t="n">
        <f aca="false">BE13/BE$19*100</f>
        <v>4.57189868954575</v>
      </c>
      <c r="BG13" s="91" t="n">
        <v>215</v>
      </c>
      <c r="BH13" s="33" t="n">
        <f aca="false">BG13/BG$19*100</f>
        <v>1.96634351563929</v>
      </c>
      <c r="BI13" s="94" t="n">
        <f aca="false">BJ13-BE13-BG13</f>
        <v>0</v>
      </c>
      <c r="BJ13" s="91" t="n">
        <v>993</v>
      </c>
      <c r="BK13" s="29" t="n">
        <f aca="false">BJ13/BJ$19*100</f>
        <v>3.5521373636201</v>
      </c>
      <c r="BL13" s="30" t="n">
        <v>728</v>
      </c>
      <c r="BM13" s="33" t="n">
        <f aca="false">BL13/BL$19*100</f>
        <v>4.61723853618317</v>
      </c>
      <c r="BN13" s="91" t="n">
        <v>195</v>
      </c>
      <c r="BO13" s="33" t="n">
        <f aca="false">BN13/BN$19*100</f>
        <v>2.01363073110285</v>
      </c>
      <c r="BP13" s="94" t="n">
        <f aca="false">BQ13-BL13-BN13</f>
        <v>0</v>
      </c>
      <c r="BQ13" s="91" t="n">
        <v>923</v>
      </c>
      <c r="BR13" s="29" t="n">
        <f aca="false">BQ13/BQ$19*100</f>
        <v>3.62643407197863</v>
      </c>
      <c r="BS13" s="30" t="n">
        <v>724</v>
      </c>
      <c r="BT13" s="33" t="n">
        <f aca="false">BS13/BS$19*100</f>
        <v>4.62294872613499</v>
      </c>
      <c r="BU13" s="91" t="n">
        <v>194</v>
      </c>
      <c r="BV13" s="33" t="n">
        <f aca="false">BU13/BU$19*100</f>
        <v>2.03077567256359</v>
      </c>
      <c r="BW13" s="94" t="n">
        <f aca="false">BX13-BS13-BU13</f>
        <v>0</v>
      </c>
      <c r="BX13" s="91" t="n">
        <v>918</v>
      </c>
      <c r="BY13" s="29" t="n">
        <f aca="false">BX13/BX$19*100</f>
        <v>3.64069006543724</v>
      </c>
      <c r="BZ13" s="30" t="n">
        <v>681</v>
      </c>
      <c r="CA13" s="33" t="n">
        <f aca="false">BZ13/BZ$19*100</f>
        <v>4.6430762937206</v>
      </c>
      <c r="CB13" s="91" t="n">
        <v>180</v>
      </c>
      <c r="CC13" s="33" t="n">
        <f aca="false">CB13/CB$19*100</f>
        <v>2.11864406779661</v>
      </c>
      <c r="CD13" s="94" t="n">
        <f aca="false">CE13-BZ13-CB13</f>
        <v>0</v>
      </c>
      <c r="CE13" s="91" t="n">
        <v>861</v>
      </c>
      <c r="CF13" s="29" t="n">
        <f aca="false">CE13/CE$19*100</f>
        <v>3.7131274797309</v>
      </c>
      <c r="CG13" s="30" t="n">
        <v>606</v>
      </c>
      <c r="CH13" s="33" t="n">
        <f aca="false">CG13/CG$19*100</f>
        <v>4.64652660634872</v>
      </c>
      <c r="CI13" s="91" t="n">
        <v>150</v>
      </c>
      <c r="CJ13" s="33" t="n">
        <f aca="false">CI13/CI$19*100</f>
        <v>2.16387766878246</v>
      </c>
      <c r="CK13" s="94" t="n">
        <f aca="false">CL13-CG13-CI13</f>
        <v>0</v>
      </c>
      <c r="CL13" s="91" t="n">
        <v>756</v>
      </c>
      <c r="CM13" s="29" t="n">
        <f aca="false">CL13/CL$19*100</f>
        <v>3.78113434030209</v>
      </c>
      <c r="CN13" s="30" t="n">
        <v>568</v>
      </c>
      <c r="CO13" s="33" t="n">
        <f aca="false">CN13/CN$19*100</f>
        <v>4.61751077148199</v>
      </c>
      <c r="CP13" s="91" t="n">
        <v>144</v>
      </c>
      <c r="CQ13" s="33" t="n">
        <f aca="false">CP13/CP$19*100</f>
        <v>2.27165168007572</v>
      </c>
      <c r="CR13" s="94" t="n">
        <f aca="false">CS13-CN13-CP13</f>
        <v>0</v>
      </c>
      <c r="CS13" s="91" t="n">
        <v>712</v>
      </c>
      <c r="CT13" s="29" t="n">
        <f aca="false">CS13/CS$19*100</f>
        <v>3.81974248927039</v>
      </c>
      <c r="CU13" s="30" t="n">
        <v>504</v>
      </c>
      <c r="CV13" s="33" t="n">
        <f aca="false">CU13/CU$19*100</f>
        <v>4.51491534533727</v>
      </c>
      <c r="CW13" s="91" t="n">
        <v>133</v>
      </c>
      <c r="CX13" s="33" t="n">
        <f aca="false">CW13/CW$19*100</f>
        <v>2.42966751918159</v>
      </c>
      <c r="CY13" s="94" t="n">
        <f aca="false">CZ13-CU13-CW13</f>
        <v>1</v>
      </c>
      <c r="CZ13" s="47" t="n">
        <v>638</v>
      </c>
      <c r="DA13" s="29" t="n">
        <f aca="false">CZ13/CZ$19*100</f>
        <v>3.83114153605957</v>
      </c>
      <c r="DB13" s="95" t="n">
        <v>447</v>
      </c>
      <c r="DC13" s="33" t="n">
        <f aca="false">DB13/DB$19*100</f>
        <v>4.44953215210034</v>
      </c>
      <c r="DD13" s="1" t="n">
        <v>118</v>
      </c>
      <c r="DE13" s="33" t="n">
        <f aca="false">DD13/DD$19*100</f>
        <v>2.46192363863968</v>
      </c>
      <c r="DF13" s="94" t="n">
        <f aca="false">DG13-DB13-DD13</f>
        <v>2</v>
      </c>
      <c r="DG13" s="47" t="n">
        <v>567</v>
      </c>
      <c r="DH13" s="29" t="n">
        <f aca="false">DG13/DG$19*100</f>
        <v>3.81586917019988</v>
      </c>
      <c r="DI13" s="95" t="n">
        <v>377</v>
      </c>
      <c r="DJ13" s="33" t="n">
        <f aca="false">DI13/DI$19*100</f>
        <v>4.38831335118147</v>
      </c>
      <c r="DK13" s="91" t="n">
        <v>100</v>
      </c>
      <c r="DL13" s="33" t="n">
        <f aca="false">DK13/DK$19*100</f>
        <v>2.54000508001016</v>
      </c>
      <c r="DM13" s="94" t="n">
        <f aca="false">DN13-DI13-DK13</f>
        <v>2</v>
      </c>
      <c r="DN13" s="47" t="n">
        <v>479</v>
      </c>
      <c r="DO13" s="29" t="n">
        <f aca="false">DN13/DN$19*100</f>
        <v>3.81734140898948</v>
      </c>
      <c r="DP13" s="95" t="n">
        <v>294</v>
      </c>
      <c r="DQ13" s="33" t="n">
        <f aca="false">DP13/DP$19*100</f>
        <v>4.2448743863702</v>
      </c>
      <c r="DR13" s="91" t="n">
        <v>74</v>
      </c>
      <c r="DS13" s="33" t="n">
        <f aca="false">DR13/DR$19*100</f>
        <v>2.40103828682674</v>
      </c>
      <c r="DT13" s="94" t="n">
        <f aca="false">DU13-DP13-DR13</f>
        <v>1</v>
      </c>
      <c r="DU13" s="47" t="n">
        <v>369</v>
      </c>
      <c r="DV13" s="29" t="n">
        <f aca="false">DU13/DU$19*100</f>
        <v>3.68226723879852</v>
      </c>
      <c r="DW13" s="95" t="n">
        <v>190</v>
      </c>
      <c r="DX13" s="33" t="n">
        <f aca="false">DW13/DW$19*100</f>
        <v>3.96991224404513</v>
      </c>
      <c r="DY13" s="91" t="n">
        <v>52</v>
      </c>
      <c r="DZ13" s="33" t="n">
        <f aca="false">DY13/DY$19*100</f>
        <v>2.58706467661692</v>
      </c>
      <c r="EA13" s="94" t="n">
        <f aca="false">EB13-DW13-DY13</f>
        <v>1</v>
      </c>
      <c r="EB13" s="47" t="n">
        <v>243</v>
      </c>
      <c r="EC13" s="29" t="n">
        <f aca="false">EB13/EB$19*100</f>
        <v>3.57300397000441</v>
      </c>
      <c r="ED13" s="95" t="n">
        <v>129</v>
      </c>
      <c r="EE13" s="33" t="n">
        <f aca="false">ED13/ED$19*100</f>
        <v>3.64098221845893</v>
      </c>
      <c r="EF13" s="91" t="n">
        <v>38</v>
      </c>
      <c r="EG13" s="33" t="n">
        <f aca="false">EF13/EF$19*100</f>
        <v>2.62249827467219</v>
      </c>
      <c r="EH13" s="94" t="n">
        <f aca="false">EI13-ED13-EF13</f>
        <v>1</v>
      </c>
      <c r="EI13" s="47" t="n">
        <v>168</v>
      </c>
      <c r="EJ13" s="29" t="n">
        <f aca="false">EI13/EI$19*100</f>
        <v>3.34794738939817</v>
      </c>
      <c r="EK13" s="95" t="n">
        <v>63</v>
      </c>
      <c r="EL13" s="33" t="n">
        <f aca="false">EK13/EK$19*100</f>
        <v>2.945301542777</v>
      </c>
      <c r="EM13" s="91" t="n">
        <v>19</v>
      </c>
      <c r="EN13" s="33" t="n">
        <f aca="false">EM13/EM$19*100</f>
        <v>2.13483146067416</v>
      </c>
      <c r="EO13" s="94" t="n">
        <f aca="false">EP13-EK13-EM13</f>
        <v>1</v>
      </c>
      <c r="EP13" s="47" t="n">
        <v>83</v>
      </c>
      <c r="EQ13" s="29" t="n">
        <f aca="false">EP13/EP$19*100</f>
        <v>2.72399081063341</v>
      </c>
      <c r="ER13" s="95" t="n">
        <v>10</v>
      </c>
      <c r="ES13" s="33" t="n">
        <f aca="false">ER13/ER$19*100</f>
        <v>1.74825174825175</v>
      </c>
      <c r="ET13" s="91" t="n">
        <v>4</v>
      </c>
      <c r="EU13" s="33" t="n">
        <f aca="false">ET13/ET$19*100</f>
        <v>1.88679245283019</v>
      </c>
      <c r="EV13" s="94" t="n">
        <f aca="false">EW13-ER13-ET13</f>
        <v>0</v>
      </c>
      <c r="EW13" s="47" t="n">
        <v>14</v>
      </c>
      <c r="EX13" s="29" t="n">
        <f aca="false">EW13/EW$19*100</f>
        <v>1.78343949044586</v>
      </c>
    </row>
    <row r="14" customFormat="false" ht="13"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t="n">
        <v>2557</v>
      </c>
      <c r="I14" s="33" t="n">
        <f aca="false">H14/H$19*100</f>
        <v>13.2865679397246</v>
      </c>
      <c r="J14" s="95" t="n">
        <v>793</v>
      </c>
      <c r="K14" s="33" t="n">
        <f aca="false">J14/J$19*100</f>
        <v>5.79297245963913</v>
      </c>
      <c r="L14" s="94" t="n">
        <f aca="false">M14-H14-J14</f>
        <v>0</v>
      </c>
      <c r="M14" s="91" t="n">
        <v>3350</v>
      </c>
      <c r="N14" s="29" t="n">
        <f aca="false">M14/M$19*100</f>
        <v>10.1706235958467</v>
      </c>
      <c r="O14" s="30" t="n">
        <v>2552</v>
      </c>
      <c r="P14" s="33" t="n">
        <f aca="false">O14/O$19*100</f>
        <v>13.2895901682029</v>
      </c>
      <c r="Q14" s="91" t="n">
        <v>790</v>
      </c>
      <c r="R14" s="33" t="n">
        <f aca="false">Q14/Q$19*100</f>
        <v>5.79986785111225</v>
      </c>
      <c r="S14" s="94" t="n">
        <f aca="false">T14-O14-Q14</f>
        <v>0</v>
      </c>
      <c r="T14" s="91" t="n">
        <v>3342</v>
      </c>
      <c r="U14" s="29" t="n">
        <f aca="false">T14/T$19*100</f>
        <v>10.1812642802742</v>
      </c>
      <c r="V14" s="30" t="n">
        <v>2532</v>
      </c>
      <c r="W14" s="33" t="n">
        <f aca="false">V14/V$19*100</f>
        <v>13.2836682230733</v>
      </c>
      <c r="X14" s="91" t="n">
        <v>785</v>
      </c>
      <c r="Y14" s="33" t="n">
        <f aca="false">X14/X$19*100</f>
        <v>5.86433587330046</v>
      </c>
      <c r="Z14" s="94" t="n">
        <f aca="false">AA14-V14-X14</f>
        <v>0</v>
      </c>
      <c r="AA14" s="91" t="n">
        <v>3317</v>
      </c>
      <c r="AB14" s="29" t="n">
        <f aca="false">AA14/AA$19*100</f>
        <v>10.2225098619329</v>
      </c>
      <c r="AC14" s="30" t="n">
        <v>2528</v>
      </c>
      <c r="AD14" s="33" t="n">
        <f aca="false">AC14/AC$19*100</f>
        <v>13.2898748817159</v>
      </c>
      <c r="AE14" s="91" t="n">
        <v>779</v>
      </c>
      <c r="AF14" s="33" t="n">
        <f aca="false">AE14/AE$19*100</f>
        <v>5.84396099024756</v>
      </c>
      <c r="AG14" s="94" t="n">
        <f aca="false">AH14-AC14-AE14</f>
        <v>0</v>
      </c>
      <c r="AH14" s="91" t="n">
        <v>3307</v>
      </c>
      <c r="AI14" s="29" t="n">
        <f aca="false">AH14/AH$19*100</f>
        <v>10.2216177788768</v>
      </c>
      <c r="AJ14" s="30" t="n">
        <v>2499</v>
      </c>
      <c r="AK14" s="33" t="n">
        <f aca="false">AJ14/AJ$19*100</f>
        <v>13.2868991918333</v>
      </c>
      <c r="AL14" s="91" t="n">
        <v>773</v>
      </c>
      <c r="AM14" s="33" t="n">
        <f aca="false">AL14/AL$19*100</f>
        <v>5.92700506057353</v>
      </c>
      <c r="AN14" s="94" t="n">
        <f aca="false">AO14-AJ14-AL14</f>
        <v>0</v>
      </c>
      <c r="AO14" s="91" t="n">
        <v>3272</v>
      </c>
      <c r="AP14" s="29" t="n">
        <f aca="false">AO14/AO$19*100</f>
        <v>10.2728328780886</v>
      </c>
      <c r="AQ14" s="30" t="n">
        <v>2463</v>
      </c>
      <c r="AR14" s="33" t="n">
        <f aca="false">AQ14/AQ$19*100</f>
        <v>13.3279220779221</v>
      </c>
      <c r="AS14" s="91" t="n">
        <v>762</v>
      </c>
      <c r="AT14" s="33" t="n">
        <f aca="false">AS14/AS$19*100</f>
        <v>6.04042806183115</v>
      </c>
      <c r="AU14" s="94" t="n">
        <f aca="false">AV14-AQ14-AS14</f>
        <v>0</v>
      </c>
      <c r="AV14" s="91" t="n">
        <v>3225</v>
      </c>
      <c r="AW14" s="29" t="n">
        <f aca="false">AV14/AV$19*100</f>
        <v>10.3711088242861</v>
      </c>
      <c r="AX14" s="30" t="n">
        <v>2399</v>
      </c>
      <c r="AY14" s="33" t="n">
        <f aca="false">AX14/AX$19*100</f>
        <v>13.4202282389796</v>
      </c>
      <c r="AZ14" s="91" t="n">
        <v>728</v>
      </c>
      <c r="BA14" s="33" t="n">
        <f aca="false">AZ14/AZ$19*100</f>
        <v>6.16218046385644</v>
      </c>
      <c r="BB14" s="94" t="n">
        <f aca="false">BC14-AX14-AZ14</f>
        <v>0</v>
      </c>
      <c r="BC14" s="91" t="n">
        <v>3127</v>
      </c>
      <c r="BD14" s="29" t="n">
        <f aca="false">BC14/BC$19*100</f>
        <v>10.5318109864942</v>
      </c>
      <c r="BE14" s="30" t="n">
        <v>2299</v>
      </c>
      <c r="BF14" s="33" t="n">
        <f aca="false">BE14/BE$19*100</f>
        <v>13.5100193923723</v>
      </c>
      <c r="BG14" s="91" t="n">
        <v>676</v>
      </c>
      <c r="BH14" s="33" t="n">
        <f aca="false">BG14/BG$19*100</f>
        <v>6.18254984452168</v>
      </c>
      <c r="BI14" s="94" t="n">
        <f aca="false">BJ14-BE14-BG14</f>
        <v>1</v>
      </c>
      <c r="BJ14" s="91" t="n">
        <v>2976</v>
      </c>
      <c r="BK14" s="29" t="n">
        <f aca="false">BJ14/BJ$19*100</f>
        <v>10.6456805580397</v>
      </c>
      <c r="BL14" s="30" t="n">
        <v>2124</v>
      </c>
      <c r="BM14" s="33" t="n">
        <f aca="false">BL14/BL$19*100</f>
        <v>13.471173970952</v>
      </c>
      <c r="BN14" s="91" t="n">
        <v>632</v>
      </c>
      <c r="BO14" s="33" t="n">
        <f aca="false">BN14/BN$19*100</f>
        <v>6.52622883106155</v>
      </c>
      <c r="BP14" s="94" t="n">
        <f aca="false">BQ14-BL14-BN14</f>
        <v>0</v>
      </c>
      <c r="BQ14" s="91" t="n">
        <v>2756</v>
      </c>
      <c r="BR14" s="29" t="n">
        <f aca="false">BQ14/BQ$19*100</f>
        <v>10.8282256797108</v>
      </c>
      <c r="BS14" s="30" t="n">
        <v>2109</v>
      </c>
      <c r="BT14" s="33" t="n">
        <f aca="false">BS14/BS$19*100</f>
        <v>13.4665730157717</v>
      </c>
      <c r="BU14" s="91" t="n">
        <v>618</v>
      </c>
      <c r="BV14" s="33" t="n">
        <f aca="false">BU14/BU$19*100</f>
        <v>6.46917198785722</v>
      </c>
      <c r="BW14" s="94" t="n">
        <f aca="false">BX14-BS14-BU14</f>
        <v>0</v>
      </c>
      <c r="BX14" s="91" t="n">
        <v>2727</v>
      </c>
      <c r="BY14" s="29" t="n">
        <f aca="false">BX14/BX$19*100</f>
        <v>10.81499107674</v>
      </c>
      <c r="BZ14" s="30" t="n">
        <v>1993</v>
      </c>
      <c r="CA14" s="33" t="n">
        <f aca="false">BZ14/BZ$19*100</f>
        <v>13.5883275380105</v>
      </c>
      <c r="CB14" s="91" t="n">
        <v>578</v>
      </c>
      <c r="CC14" s="33" t="n">
        <f aca="false">CB14/CB$19*100</f>
        <v>6.80320150659134</v>
      </c>
      <c r="CD14" s="94" t="n">
        <f aca="false">CE14-BZ14-CB14</f>
        <v>5</v>
      </c>
      <c r="CE14" s="91" t="n">
        <v>2576</v>
      </c>
      <c r="CF14" s="29" t="n">
        <f aca="false">CE14/CE$19*100</f>
        <v>11.1091944109022</v>
      </c>
      <c r="CG14" s="30" t="n">
        <v>1776</v>
      </c>
      <c r="CH14" s="33" t="n">
        <f aca="false">CG14/CG$19*100</f>
        <v>13.6175433215764</v>
      </c>
      <c r="CI14" s="91" t="n">
        <v>504</v>
      </c>
      <c r="CJ14" s="33" t="n">
        <f aca="false">CI14/CI$19*100</f>
        <v>7.27062896710906</v>
      </c>
      <c r="CK14" s="94" t="n">
        <f aca="false">CL14-CG14-CI14</f>
        <v>4</v>
      </c>
      <c r="CL14" s="91" t="n">
        <v>2284</v>
      </c>
      <c r="CM14" s="29" t="n">
        <f aca="false">CL14/CL$19*100</f>
        <v>11.4234270281084</v>
      </c>
      <c r="CN14" s="30" t="n">
        <v>1674</v>
      </c>
      <c r="CO14" s="33" t="n">
        <f aca="false">CN14/CN$19*100</f>
        <v>13.6086497032762</v>
      </c>
      <c r="CP14" s="91" t="n">
        <v>468</v>
      </c>
      <c r="CQ14" s="33" t="n">
        <f aca="false">CP14/CP$19*100</f>
        <v>7.3828679602461</v>
      </c>
      <c r="CR14" s="94" t="n">
        <f aca="false">CS14-CN14-CP14</f>
        <v>0</v>
      </c>
      <c r="CS14" s="91" t="n">
        <v>2142</v>
      </c>
      <c r="CT14" s="29" t="n">
        <f aca="false">CS14/CS$19*100</f>
        <v>11.4914163090129</v>
      </c>
      <c r="CU14" s="30" t="n">
        <v>1532</v>
      </c>
      <c r="CV14" s="33" t="n">
        <f aca="false">CU14/CU$19*100</f>
        <v>13.7239093433665</v>
      </c>
      <c r="CW14" s="91" t="n">
        <v>423</v>
      </c>
      <c r="CX14" s="33" t="n">
        <f aca="false">CW14/CW$19*100</f>
        <v>7.7274388016076</v>
      </c>
      <c r="CY14" s="94" t="n">
        <f aca="false">CZ14-CU14-CW14</f>
        <v>2</v>
      </c>
      <c r="CZ14" s="47" t="n">
        <v>1957</v>
      </c>
      <c r="DA14" s="29" t="n">
        <f aca="false">CZ14/CZ$19*100</f>
        <v>11.7516363418003</v>
      </c>
      <c r="DB14" s="95" t="n">
        <v>1349</v>
      </c>
      <c r="DC14" s="33" t="n">
        <f aca="false">DB14/DB$19*100</f>
        <v>13.4282301413498</v>
      </c>
      <c r="DD14" s="1" t="n">
        <v>372</v>
      </c>
      <c r="DE14" s="33" t="n">
        <f aca="false">DD14/DD$19*100</f>
        <v>7.76131858960985</v>
      </c>
      <c r="DF14" s="94" t="n">
        <f aca="false">DG14-DB14-DD14</f>
        <v>3</v>
      </c>
      <c r="DG14" s="47" t="n">
        <v>1724</v>
      </c>
      <c r="DH14" s="29" t="n">
        <f aca="false">DG14/DG$19*100</f>
        <v>11.6023958543644</v>
      </c>
      <c r="DI14" s="95" t="n">
        <v>1144</v>
      </c>
      <c r="DJ14" s="33" t="n">
        <f aca="false">DI14/DI$19*100</f>
        <v>13.3162612035851</v>
      </c>
      <c r="DK14" s="91" t="n">
        <v>299</v>
      </c>
      <c r="DL14" s="33" t="n">
        <f aca="false">DK14/DK$19*100</f>
        <v>7.59461518923038</v>
      </c>
      <c r="DM14" s="94" t="n">
        <f aca="false">DN14-DI14-DK14</f>
        <v>5</v>
      </c>
      <c r="DN14" s="47" t="n">
        <v>1448</v>
      </c>
      <c r="DO14" s="29" t="n">
        <f aca="false">DN14/DN$19*100</f>
        <v>11.5396875996175</v>
      </c>
      <c r="DP14" s="95" t="n">
        <v>923</v>
      </c>
      <c r="DQ14" s="33" t="n">
        <f aca="false">DP14/DP$19*100</f>
        <v>13.326595437482</v>
      </c>
      <c r="DR14" s="91" t="n">
        <v>236</v>
      </c>
      <c r="DS14" s="33" t="n">
        <f aca="false">DR14/DR$19*100</f>
        <v>7.65736534717716</v>
      </c>
      <c r="DT14" s="94" t="n">
        <f aca="false">DU14-DP14-DR14</f>
        <v>3</v>
      </c>
      <c r="DU14" s="47" t="n">
        <v>1162</v>
      </c>
      <c r="DV14" s="29" t="n">
        <f aca="false">DU14/DU$19*100</f>
        <v>11.5956491368127</v>
      </c>
      <c r="DW14" s="95" t="n">
        <v>606</v>
      </c>
      <c r="DX14" s="33" t="n">
        <f aca="false">DW14/DW$19*100</f>
        <v>12.6619306310071</v>
      </c>
      <c r="DY14" s="91" t="n">
        <v>154</v>
      </c>
      <c r="DZ14" s="33" t="n">
        <f aca="false">DY14/DY$19*100</f>
        <v>7.66169154228856</v>
      </c>
      <c r="EA14" s="94" t="n">
        <f aca="false">EB14-DW14-DY14</f>
        <v>1</v>
      </c>
      <c r="EB14" s="47" t="n">
        <v>761</v>
      </c>
      <c r="EC14" s="29" t="n">
        <f aca="false">EB14/EB$19*100</f>
        <v>11.1895309513307</v>
      </c>
      <c r="ED14" s="95" t="n">
        <v>437</v>
      </c>
      <c r="EE14" s="33" t="n">
        <f aca="false">ED14/ED$19*100</f>
        <v>12.3341800733841</v>
      </c>
      <c r="EF14" s="91" t="n">
        <v>99</v>
      </c>
      <c r="EG14" s="33" t="n">
        <f aca="false">EF14/EF$19*100</f>
        <v>6.83229813664596</v>
      </c>
      <c r="EH14" s="94" t="n">
        <f aca="false">EI14-ED14-EF14</f>
        <v>5</v>
      </c>
      <c r="EI14" s="47" t="n">
        <v>541</v>
      </c>
      <c r="EJ14" s="29" t="n">
        <f aca="false">EI14/EI$19*100</f>
        <v>10.7811877241929</v>
      </c>
      <c r="EK14" s="95" t="n">
        <v>252</v>
      </c>
      <c r="EL14" s="33" t="n">
        <f aca="false">EK14/EK$19*100</f>
        <v>11.781206171108</v>
      </c>
      <c r="EM14" s="91" t="n">
        <v>57</v>
      </c>
      <c r="EN14" s="33" t="n">
        <f aca="false">EM14/EM$19*100</f>
        <v>6.40449438202247</v>
      </c>
      <c r="EO14" s="94" t="n">
        <f aca="false">EP14-EK14-EM14</f>
        <v>3</v>
      </c>
      <c r="EP14" s="47" t="n">
        <v>312</v>
      </c>
      <c r="EQ14" s="29" t="n">
        <f aca="false">EP14/EP$19*100</f>
        <v>10.2395799146702</v>
      </c>
      <c r="ER14" s="95" t="n">
        <v>53</v>
      </c>
      <c r="ES14" s="33" t="n">
        <f aca="false">ER14/ER$19*100</f>
        <v>9.26573426573427</v>
      </c>
      <c r="ET14" s="91" t="n">
        <v>12</v>
      </c>
      <c r="EU14" s="33" t="n">
        <f aca="false">ET14/ET$19*100</f>
        <v>5.66037735849057</v>
      </c>
      <c r="EV14" s="94" t="n">
        <f aca="false">EW14-ER14-ET14</f>
        <v>0</v>
      </c>
      <c r="EW14" s="47" t="n">
        <v>65</v>
      </c>
      <c r="EX14" s="29" t="n">
        <f aca="false">EW14/EW$19*100</f>
        <v>8.28025477707006</v>
      </c>
    </row>
    <row r="15" customFormat="false" ht="13"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t="n">
        <v>6128</v>
      </c>
      <c r="I15" s="33" t="n">
        <f aca="false">H15/H$19*100</f>
        <v>31.8420368926994</v>
      </c>
      <c r="J15" s="95" t="n">
        <v>2656</v>
      </c>
      <c r="K15" s="33" t="n">
        <f aca="false">J15/J$19*100</f>
        <v>19.4024399152604</v>
      </c>
      <c r="L15" s="94" t="n">
        <f aca="false">M15-H15-J15</f>
        <v>0</v>
      </c>
      <c r="M15" s="91" t="n">
        <v>8784</v>
      </c>
      <c r="N15" s="29" t="n">
        <f aca="false">M15/M$19*100</f>
        <v>26.6682858704232</v>
      </c>
      <c r="O15" s="30" t="n">
        <v>6115</v>
      </c>
      <c r="P15" s="33" t="n">
        <f aca="false">O15/O$19*100</f>
        <v>31.8439827110347</v>
      </c>
      <c r="Q15" s="91" t="n">
        <v>2645</v>
      </c>
      <c r="R15" s="33" t="n">
        <f aca="false">Q15/Q$19*100</f>
        <v>19.4185448939138</v>
      </c>
      <c r="S15" s="94" t="n">
        <f aca="false">T15-O15-Q15</f>
        <v>0</v>
      </c>
      <c r="T15" s="91" t="n">
        <v>8760</v>
      </c>
      <c r="U15" s="29" t="n">
        <f aca="false">T15/T$19*100</f>
        <v>26.6869763899467</v>
      </c>
      <c r="V15" s="30" t="n">
        <v>6078</v>
      </c>
      <c r="W15" s="33" t="n">
        <f aca="false">V15/V$19*100</f>
        <v>31.8870993127328</v>
      </c>
      <c r="X15" s="91" t="n">
        <v>2613</v>
      </c>
      <c r="Y15" s="33" t="n">
        <f aca="false">X15/X$19*100</f>
        <v>19.5203944419543</v>
      </c>
      <c r="Z15" s="94" t="n">
        <f aca="false">AA15-V15-X15</f>
        <v>0</v>
      </c>
      <c r="AA15" s="91" t="n">
        <v>8691</v>
      </c>
      <c r="AB15" s="29" t="n">
        <f aca="false">AA15/AA$19*100</f>
        <v>26.7843934911243</v>
      </c>
      <c r="AC15" s="30" t="n">
        <v>6071</v>
      </c>
      <c r="AD15" s="33" t="n">
        <f aca="false">AC15/AC$19*100</f>
        <v>31.9156765850068</v>
      </c>
      <c r="AE15" s="91" t="n">
        <v>2606</v>
      </c>
      <c r="AF15" s="33" t="n">
        <f aca="false">AE15/AE$19*100</f>
        <v>19.549887471868</v>
      </c>
      <c r="AG15" s="94" t="n">
        <f aca="false">AH15-AC15-AE15</f>
        <v>0</v>
      </c>
      <c r="AH15" s="91" t="n">
        <v>8677</v>
      </c>
      <c r="AI15" s="29" t="n">
        <f aca="false">AH15/AH$19*100</f>
        <v>26.8197694186011</v>
      </c>
      <c r="AJ15" s="30" t="n">
        <v>6012</v>
      </c>
      <c r="AK15" s="33" t="n">
        <f aca="false">AJ15/AJ$19*100</f>
        <v>31.9651212250106</v>
      </c>
      <c r="AL15" s="91" t="n">
        <v>2575</v>
      </c>
      <c r="AM15" s="33" t="n">
        <f aca="false">AL15/AL$19*100</f>
        <v>19.743904309155</v>
      </c>
      <c r="AN15" s="94" t="n">
        <f aca="false">AO15-AJ15-AL15</f>
        <v>0</v>
      </c>
      <c r="AO15" s="91" t="n">
        <v>8587</v>
      </c>
      <c r="AP15" s="29" t="n">
        <f aca="false">AO15/AO$19*100</f>
        <v>26.959907067282</v>
      </c>
      <c r="AQ15" s="30" t="n">
        <v>5940</v>
      </c>
      <c r="AR15" s="33" t="n">
        <f aca="false">AQ15/AQ$19*100</f>
        <v>32.1428571428571</v>
      </c>
      <c r="AS15" s="91" t="n">
        <v>2526</v>
      </c>
      <c r="AT15" s="33" t="n">
        <f aca="false">AS15/AS$19*100</f>
        <v>20.0237812128419</v>
      </c>
      <c r="AU15" s="94" t="n">
        <f aca="false">AV15-AQ15-AS15</f>
        <v>0</v>
      </c>
      <c r="AV15" s="91" t="n">
        <v>8466</v>
      </c>
      <c r="AW15" s="29" t="n">
        <f aca="false">AV15/AV$19*100</f>
        <v>27.2253666066375</v>
      </c>
      <c r="AX15" s="30" t="n">
        <v>5804</v>
      </c>
      <c r="AY15" s="33" t="n">
        <f aca="false">AX15/AX$19*100</f>
        <v>32.4681136719624</v>
      </c>
      <c r="AZ15" s="91" t="n">
        <v>2417</v>
      </c>
      <c r="BA15" s="33" t="n">
        <f aca="false">AZ15/AZ$19*100</f>
        <v>20.4587777213476</v>
      </c>
      <c r="BB15" s="94" t="n">
        <f aca="false">BC15-AX15-AZ15</f>
        <v>0</v>
      </c>
      <c r="BC15" s="91" t="n">
        <v>8221</v>
      </c>
      <c r="BD15" s="29" t="n">
        <f aca="false">BC15/BC$19*100</f>
        <v>27.688525142299</v>
      </c>
      <c r="BE15" s="30" t="n">
        <v>5566</v>
      </c>
      <c r="BF15" s="33" t="n">
        <f aca="false">BE15/BE$19*100</f>
        <v>32.7084680025856</v>
      </c>
      <c r="BG15" s="91" t="n">
        <v>2283</v>
      </c>
      <c r="BH15" s="33" t="n">
        <f aca="false">BG15/BG$19*100</f>
        <v>20.8798244009512</v>
      </c>
      <c r="BI15" s="94" t="n">
        <f aca="false">BJ15-BE15-BG15</f>
        <v>0</v>
      </c>
      <c r="BJ15" s="91" t="n">
        <v>7849</v>
      </c>
      <c r="BK15" s="29" t="n">
        <f aca="false">BJ15/BJ$19*100</f>
        <v>28.0772670363083</v>
      </c>
      <c r="BL15" s="30" t="n">
        <v>5239</v>
      </c>
      <c r="BM15" s="33" t="n">
        <f aca="false">BL15/BL$19*100</f>
        <v>33.2276273228896</v>
      </c>
      <c r="BN15" s="91" t="n">
        <v>2088</v>
      </c>
      <c r="BO15" s="33" t="n">
        <f aca="false">BN15/BN$19*100</f>
        <v>21.5613382899628</v>
      </c>
      <c r="BP15" s="94" t="n">
        <f aca="false">BQ15-BL15-BN15</f>
        <v>0</v>
      </c>
      <c r="BQ15" s="91" t="n">
        <v>7327</v>
      </c>
      <c r="BR15" s="29" t="n">
        <f aca="false">BQ15/BQ$19*100</f>
        <v>28.7875216093038</v>
      </c>
      <c r="BS15" s="30" t="n">
        <v>5214</v>
      </c>
      <c r="BT15" s="33" t="n">
        <f aca="false">BS15/BS$19*100</f>
        <v>33.2928931741268</v>
      </c>
      <c r="BU15" s="91" t="n">
        <v>2077</v>
      </c>
      <c r="BV15" s="33" t="n">
        <f aca="false">BU15/BU$19*100</f>
        <v>21.741861195436</v>
      </c>
      <c r="BW15" s="94" t="n">
        <f aca="false">BX15-BS15-BU15</f>
        <v>0</v>
      </c>
      <c r="BX15" s="91" t="n">
        <v>7291</v>
      </c>
      <c r="BY15" s="29" t="n">
        <f aca="false">BX15/BX$19*100</f>
        <v>28.915328177672</v>
      </c>
      <c r="BZ15" s="30" t="n">
        <v>4952</v>
      </c>
      <c r="CA15" s="33" t="n">
        <f aca="false">BZ15/BZ$19*100</f>
        <v>33.762869025704</v>
      </c>
      <c r="CB15" s="91" t="n">
        <v>1923</v>
      </c>
      <c r="CC15" s="33" t="n">
        <f aca="false">CB15/CB$19*100</f>
        <v>22.6341807909604</v>
      </c>
      <c r="CD15" s="94" t="n">
        <f aca="false">CE15-BZ15-CB15</f>
        <v>7</v>
      </c>
      <c r="CE15" s="91" t="n">
        <v>6882</v>
      </c>
      <c r="CF15" s="29" t="n">
        <f aca="false">CE15/CE$19*100</f>
        <v>29.6791443850267</v>
      </c>
      <c r="CG15" s="30" t="n">
        <v>4532</v>
      </c>
      <c r="CH15" s="33" t="n">
        <f aca="false">CG15/CG$19*100</f>
        <v>34.7492715841129</v>
      </c>
      <c r="CI15" s="91" t="n">
        <v>1664</v>
      </c>
      <c r="CJ15" s="33" t="n">
        <f aca="false">CI15/CI$19*100</f>
        <v>24.0046162723601</v>
      </c>
      <c r="CK15" s="94" t="n">
        <f aca="false">CL15-CG15-CI15</f>
        <v>7</v>
      </c>
      <c r="CL15" s="91" t="n">
        <v>6203</v>
      </c>
      <c r="CM15" s="29" t="n">
        <f aca="false">CL15/CL$19*100</f>
        <v>31.0243072921877</v>
      </c>
      <c r="CN15" s="30" t="n">
        <v>4319</v>
      </c>
      <c r="CO15" s="33" t="n">
        <f aca="false">CN15/CN$19*100</f>
        <v>35.1109665880823</v>
      </c>
      <c r="CP15" s="91" t="n">
        <v>1555</v>
      </c>
      <c r="CQ15" s="33" t="n">
        <f aca="false">CP15/CP$19*100</f>
        <v>24.5306830730399</v>
      </c>
      <c r="CR15" s="94" t="n">
        <f aca="false">CS15-CN15-CP15</f>
        <v>0</v>
      </c>
      <c r="CS15" s="91" t="n">
        <v>5874</v>
      </c>
      <c r="CT15" s="29" t="n">
        <f aca="false">CS15/CS$19*100</f>
        <v>31.5128755364807</v>
      </c>
      <c r="CU15" s="30" t="n">
        <v>3968</v>
      </c>
      <c r="CV15" s="33" t="n">
        <f aca="false">CU15/CU$19*100</f>
        <v>35.5460001791633</v>
      </c>
      <c r="CW15" s="91" t="n">
        <v>1393</v>
      </c>
      <c r="CX15" s="33" t="n">
        <f aca="false">CW15/CW$19*100</f>
        <v>25.4475703324808</v>
      </c>
      <c r="CY15" s="94" t="n">
        <f aca="false">CZ15-CU15-CW15</f>
        <v>5</v>
      </c>
      <c r="CZ15" s="47" t="n">
        <v>5366</v>
      </c>
      <c r="DA15" s="29" t="n">
        <f aca="false">CZ15/CZ$19*100</f>
        <v>32.2224223863568</v>
      </c>
      <c r="DB15" s="95" t="n">
        <v>3657</v>
      </c>
      <c r="DC15" s="33" t="n">
        <f aca="false">DB15/DB$19*100</f>
        <v>36.4025482779216</v>
      </c>
      <c r="DD15" s="1" t="n">
        <v>1244</v>
      </c>
      <c r="DE15" s="33" t="n">
        <f aca="false">DD15/DD$19*100</f>
        <v>25.9545170039641</v>
      </c>
      <c r="DF15" s="94" t="n">
        <f aca="false">DG15-DB15-DD15</f>
        <v>8</v>
      </c>
      <c r="DG15" s="47" t="n">
        <v>4909</v>
      </c>
      <c r="DH15" s="29" t="n">
        <f aca="false">DG15/DG$19*100</f>
        <v>33.0372165017834</v>
      </c>
      <c r="DI15" s="95" t="n">
        <v>3146</v>
      </c>
      <c r="DJ15" s="33" t="n">
        <f aca="false">DI15/DI$19*100</f>
        <v>36.6197183098592</v>
      </c>
      <c r="DK15" s="91" t="n">
        <v>1041</v>
      </c>
      <c r="DL15" s="33" t="n">
        <f aca="false">DK15/DK$19*100</f>
        <v>26.4414528829058</v>
      </c>
      <c r="DM15" s="94" t="n">
        <f aca="false">DN15-DI15-DK15</f>
        <v>9</v>
      </c>
      <c r="DN15" s="47" t="n">
        <v>4196</v>
      </c>
      <c r="DO15" s="29" t="n">
        <f aca="false">DN15/DN$19*100</f>
        <v>33.4395919668473</v>
      </c>
      <c r="DP15" s="95" t="n">
        <v>2597</v>
      </c>
      <c r="DQ15" s="33" t="n">
        <f aca="false">DP15/DP$19*100</f>
        <v>37.4963904129368</v>
      </c>
      <c r="DR15" s="91" t="n">
        <v>854</v>
      </c>
      <c r="DS15" s="33" t="n">
        <f aca="false">DR15/DR$19*100</f>
        <v>27.709279688514</v>
      </c>
      <c r="DT15" s="94" t="n">
        <f aca="false">DU15-DP15-DR15</f>
        <v>5</v>
      </c>
      <c r="DU15" s="47" t="n">
        <v>3456</v>
      </c>
      <c r="DV15" s="29" t="n">
        <f aca="false">DU15/DU$19*100</f>
        <v>34.4875760902106</v>
      </c>
      <c r="DW15" s="95" t="n">
        <v>1846</v>
      </c>
      <c r="DX15" s="33" t="n">
        <f aca="false">DW15/DW$19*100</f>
        <v>38.5708315921437</v>
      </c>
      <c r="DY15" s="91" t="n">
        <v>555</v>
      </c>
      <c r="DZ15" s="33" t="n">
        <f aca="false">DY15/DY$19*100</f>
        <v>27.6119402985075</v>
      </c>
      <c r="EA15" s="94" t="n">
        <f aca="false">EB15-DW15-DY15</f>
        <v>2</v>
      </c>
      <c r="EB15" s="47" t="n">
        <v>2403</v>
      </c>
      <c r="EC15" s="29" t="n">
        <f aca="false">EB15/EB$19*100</f>
        <v>35.3330392589325</v>
      </c>
      <c r="ED15" s="95" t="n">
        <v>1371</v>
      </c>
      <c r="EE15" s="33" t="n">
        <f aca="false">ED15/ED$19*100</f>
        <v>38.6960203217612</v>
      </c>
      <c r="EF15" s="91" t="n">
        <v>390</v>
      </c>
      <c r="EG15" s="33" t="n">
        <f aca="false">EF15/EF$19*100</f>
        <v>26.9151138716356</v>
      </c>
      <c r="EH15" s="94" t="n">
        <f aca="false">EI15-ED15-EF15</f>
        <v>7</v>
      </c>
      <c r="EI15" s="47" t="n">
        <v>1768</v>
      </c>
      <c r="EJ15" s="29" t="n">
        <f aca="false">EI15/EI$19*100</f>
        <v>35.2331606217617</v>
      </c>
      <c r="EK15" s="95" t="n">
        <v>837</v>
      </c>
      <c r="EL15" s="33" t="n">
        <f aca="false">EK15/EK$19*100</f>
        <v>39.1304347826087</v>
      </c>
      <c r="EM15" s="91" t="n">
        <v>246</v>
      </c>
      <c r="EN15" s="33" t="n">
        <f aca="false">EM15/EM$19*100</f>
        <v>27.6404494382022</v>
      </c>
      <c r="EO15" s="94" t="n">
        <f aca="false">EP15-EK15-EM15</f>
        <v>7</v>
      </c>
      <c r="EP15" s="47" t="n">
        <v>1090</v>
      </c>
      <c r="EQ15" s="29" t="n">
        <f aca="false">EP15/EP$19*100</f>
        <v>35.7728913685592</v>
      </c>
      <c r="ER15" s="95" t="n">
        <v>216</v>
      </c>
      <c r="ES15" s="33" t="n">
        <f aca="false">ER15/ER$19*100</f>
        <v>37.7622377622378</v>
      </c>
      <c r="ET15" s="91" t="n">
        <v>57</v>
      </c>
      <c r="EU15" s="33" t="n">
        <f aca="false">ET15/ET$19*100</f>
        <v>26.8867924528302</v>
      </c>
      <c r="EV15" s="94" t="n">
        <f aca="false">EW15-ER15-ET15</f>
        <v>1</v>
      </c>
      <c r="EW15" s="47" t="n">
        <v>274</v>
      </c>
      <c r="EX15" s="29" t="n">
        <f aca="false">EW15/EW$19*100</f>
        <v>34.9044585987261</v>
      </c>
    </row>
    <row r="16" customFormat="false" ht="13"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t="n">
        <v>7508</v>
      </c>
      <c r="I16" s="33" t="n">
        <f aca="false">H16/H$19*100</f>
        <v>39.0127305793713</v>
      </c>
      <c r="J16" s="95" t="n">
        <v>5962</v>
      </c>
      <c r="K16" s="33" t="n">
        <f aca="false">J16/J$19*100</f>
        <v>43.5532179121923</v>
      </c>
      <c r="L16" s="94" t="n">
        <f aca="false">M16-H16-J16</f>
        <v>0</v>
      </c>
      <c r="M16" s="91" t="n">
        <v>13470</v>
      </c>
      <c r="N16" s="29" t="n">
        <f aca="false">M16/M$19*100</f>
        <v>40.8950148764345</v>
      </c>
      <c r="O16" s="30" t="n">
        <v>7493</v>
      </c>
      <c r="P16" s="33" t="n">
        <f aca="false">O16/O$19*100</f>
        <v>39.0199448002916</v>
      </c>
      <c r="Q16" s="91" t="n">
        <v>5934</v>
      </c>
      <c r="R16" s="33" t="n">
        <f aca="false">Q16/Q$19*100</f>
        <v>43.5650833272153</v>
      </c>
      <c r="S16" s="94" t="n">
        <f aca="false">T16-O16-Q16</f>
        <v>0</v>
      </c>
      <c r="T16" s="91" t="n">
        <v>13427</v>
      </c>
      <c r="U16" s="29" t="n">
        <f aca="false">T16/T$19*100</f>
        <v>40.9047981721249</v>
      </c>
      <c r="V16" s="30" t="n">
        <v>7446</v>
      </c>
      <c r="W16" s="33" t="n">
        <f aca="false">V16/V$19*100</f>
        <v>39.0640574996065</v>
      </c>
      <c r="X16" s="91" t="n">
        <v>5822</v>
      </c>
      <c r="Y16" s="33" t="n">
        <f aca="false">X16/X$19*100</f>
        <v>43.4932018526819</v>
      </c>
      <c r="Z16" s="94" t="n">
        <f aca="false">AA16-V16-X16</f>
        <v>0</v>
      </c>
      <c r="AA16" s="91" t="n">
        <v>13268</v>
      </c>
      <c r="AB16" s="29" t="n">
        <f aca="false">AA16/AA$19*100</f>
        <v>40.8900394477318</v>
      </c>
      <c r="AC16" s="30" t="n">
        <v>7431</v>
      </c>
      <c r="AD16" s="33" t="n">
        <f aca="false">AC16/AC$19*100</f>
        <v>39.0652928188413</v>
      </c>
      <c r="AE16" s="91" t="n">
        <v>5802</v>
      </c>
      <c r="AF16" s="33" t="n">
        <f aca="false">AE16/AE$19*100</f>
        <v>43.5258814703676</v>
      </c>
      <c r="AG16" s="94" t="n">
        <f aca="false">AH16-AC16-AE16</f>
        <v>0</v>
      </c>
      <c r="AH16" s="91" t="n">
        <v>13233</v>
      </c>
      <c r="AI16" s="29" t="n">
        <f aca="false">AH16/AH$19*100</f>
        <v>40.9019256328625</v>
      </c>
      <c r="AJ16" s="30" t="n">
        <v>7350</v>
      </c>
      <c r="AK16" s="33" t="n">
        <f aca="false">AJ16/AJ$19*100</f>
        <v>39.0791152700978</v>
      </c>
      <c r="AL16" s="91" t="n">
        <v>5691</v>
      </c>
      <c r="AM16" s="33" t="n">
        <f aca="false">AL16/AL$19*100</f>
        <v>43.6359454071461</v>
      </c>
      <c r="AN16" s="94" t="n">
        <f aca="false">AO16-AJ16-AL16</f>
        <v>0</v>
      </c>
      <c r="AO16" s="91" t="n">
        <v>13041</v>
      </c>
      <c r="AP16" s="29" t="n">
        <f aca="false">AO16/AO$19*100</f>
        <v>40.9437694263916</v>
      </c>
      <c r="AQ16" s="30" t="n">
        <v>7202</v>
      </c>
      <c r="AR16" s="33" t="n">
        <f aca="false">AQ16/AQ$19*100</f>
        <v>38.9718614718615</v>
      </c>
      <c r="AS16" s="91" t="n">
        <v>5527</v>
      </c>
      <c r="AT16" s="33" t="n">
        <f aca="false">AS16/AS$19*100</f>
        <v>43.8129211256441</v>
      </c>
      <c r="AU16" s="94" t="n">
        <f aca="false">AV16-AQ16-AS16</f>
        <v>0</v>
      </c>
      <c r="AV16" s="91" t="n">
        <v>12729</v>
      </c>
      <c r="AW16" s="29" t="n">
        <f aca="false">AV16/AV$19*100</f>
        <v>40.9345253408799</v>
      </c>
      <c r="AX16" s="30" t="n">
        <v>6942</v>
      </c>
      <c r="AY16" s="33" t="n">
        <f aca="false">AX16/AX$19*100</f>
        <v>38.8341910942045</v>
      </c>
      <c r="AZ16" s="91" t="n">
        <v>5162</v>
      </c>
      <c r="BA16" s="33" t="n">
        <f aca="false">AZ16/AZ$19*100</f>
        <v>43.6939224648722</v>
      </c>
      <c r="BB16" s="94" t="n">
        <f aca="false">BC16-AX16-AZ16</f>
        <v>0</v>
      </c>
      <c r="BC16" s="91" t="n">
        <v>12104</v>
      </c>
      <c r="BD16" s="29" t="n">
        <f aca="false">BC16/BC$19*100</f>
        <v>40.7665622579233</v>
      </c>
      <c r="BE16" s="30" t="n">
        <v>6593</v>
      </c>
      <c r="BF16" s="33" t="n">
        <f aca="false">BE16/BE$19*100</f>
        <v>38.7436093318446</v>
      </c>
      <c r="BG16" s="91" t="n">
        <v>4801</v>
      </c>
      <c r="BH16" s="33" t="n">
        <f aca="false">BG16/BG$19*100</f>
        <v>43.908907993415</v>
      </c>
      <c r="BI16" s="94" t="n">
        <f aca="false">BJ16-BE16-BG16</f>
        <v>1</v>
      </c>
      <c r="BJ16" s="91" t="n">
        <v>11395</v>
      </c>
      <c r="BK16" s="29" t="n">
        <f aca="false">BJ16/BJ$19*100</f>
        <v>40.7619388302629</v>
      </c>
      <c r="BL16" s="30" t="n">
        <v>6091</v>
      </c>
      <c r="BM16" s="33" t="n">
        <f aca="false">BL16/BL$19*100</f>
        <v>38.6313185767743</v>
      </c>
      <c r="BN16" s="91" t="n">
        <v>4260</v>
      </c>
      <c r="BO16" s="33" t="n">
        <f aca="false">BN16/BN$19*100</f>
        <v>43.9900867410161</v>
      </c>
      <c r="BP16" s="94" t="n">
        <f aca="false">BQ16-BL16-BN16</f>
        <v>0</v>
      </c>
      <c r="BQ16" s="91" t="n">
        <v>10351</v>
      </c>
      <c r="BR16" s="29" t="n">
        <f aca="false">BQ16/BQ$19*100</f>
        <v>40.6687097281157</v>
      </c>
      <c r="BS16" s="30" t="n">
        <v>6045</v>
      </c>
      <c r="BT16" s="33" t="n">
        <f aca="false">BS16/BS$19*100</f>
        <v>38.5990677479088</v>
      </c>
      <c r="BU16" s="91" t="n">
        <v>4196</v>
      </c>
      <c r="BV16" s="33" t="n">
        <f aca="false">BU16/BU$19*100</f>
        <v>43.9233748560662</v>
      </c>
      <c r="BW16" s="94" t="n">
        <f aca="false">BX16-BS16-BU16</f>
        <v>0</v>
      </c>
      <c r="BX16" s="91" t="n">
        <v>10241</v>
      </c>
      <c r="BY16" s="29" t="n">
        <f aca="false">BX16/BX$19*100</f>
        <v>40.6147134642078</v>
      </c>
      <c r="BZ16" s="30" t="n">
        <v>5642</v>
      </c>
      <c r="CA16" s="33" t="n">
        <f aca="false">BZ16/BZ$19*100</f>
        <v>38.4673075611918</v>
      </c>
      <c r="CB16" s="91" t="n">
        <v>3744</v>
      </c>
      <c r="CC16" s="33" t="n">
        <f aca="false">CB16/CB$19*100</f>
        <v>44.0677966101695</v>
      </c>
      <c r="CD16" s="94" t="n">
        <f aca="false">CE16-BZ16-CB16</f>
        <v>10</v>
      </c>
      <c r="CE16" s="91" t="n">
        <v>9396</v>
      </c>
      <c r="CF16" s="29" t="n">
        <f aca="false">CE16/CE$19*100</f>
        <v>40.5209591167846</v>
      </c>
      <c r="CG16" s="30" t="n">
        <v>4992</v>
      </c>
      <c r="CH16" s="33" t="n">
        <f aca="false">CG16/CG$19*100</f>
        <v>38.2763379849716</v>
      </c>
      <c r="CI16" s="91" t="n">
        <v>3071</v>
      </c>
      <c r="CJ16" s="33" t="n">
        <f aca="false">CI16/CI$19*100</f>
        <v>44.3017888055395</v>
      </c>
      <c r="CK16" s="94" t="n">
        <f aca="false">CL16-CG16-CI16</f>
        <v>7</v>
      </c>
      <c r="CL16" s="91" t="n">
        <v>8070</v>
      </c>
      <c r="CM16" s="29" t="n">
        <f aca="false">CL16/CL$19*100</f>
        <v>40.3621086325898</v>
      </c>
      <c r="CN16" s="30" t="n">
        <v>4704</v>
      </c>
      <c r="CO16" s="33" t="n">
        <f aca="false">CN16/CN$19*100</f>
        <v>38.2407934314283</v>
      </c>
      <c r="CP16" s="91" t="n">
        <v>2830</v>
      </c>
      <c r="CQ16" s="33" t="n">
        <f aca="false">CP16/CP$19*100</f>
        <v>44.6442656570437</v>
      </c>
      <c r="CR16" s="94" t="n">
        <f aca="false">CS16-CN16-CP16</f>
        <v>0</v>
      </c>
      <c r="CS16" s="91" t="n">
        <v>7534</v>
      </c>
      <c r="CT16" s="29" t="n">
        <f aca="false">CS16/CS$19*100</f>
        <v>40.4184549356223</v>
      </c>
      <c r="CU16" s="30" t="n">
        <v>4255</v>
      </c>
      <c r="CV16" s="33" t="n">
        <f aca="false">CU16/CU$19*100</f>
        <v>38.1169936397026</v>
      </c>
      <c r="CW16" s="91" t="n">
        <v>2450</v>
      </c>
      <c r="CX16" s="33" t="n">
        <f aca="false">CW16/CW$19*100</f>
        <v>44.7570332480818</v>
      </c>
      <c r="CY16" s="94" t="n">
        <f aca="false">CZ16-CU16-CW16</f>
        <v>6</v>
      </c>
      <c r="CZ16" s="47" t="n">
        <v>6711</v>
      </c>
      <c r="DA16" s="29" t="n">
        <f aca="false">CZ16/CZ$19*100</f>
        <v>40.299045217078</v>
      </c>
      <c r="DB16" s="95" t="n">
        <v>3793</v>
      </c>
      <c r="DC16" s="33" t="n">
        <f aca="false">DB16/DB$19*100</f>
        <v>37.7563209237507</v>
      </c>
      <c r="DD16" s="1" t="n">
        <v>2157</v>
      </c>
      <c r="DE16" s="33" t="n">
        <f aca="false">DD16/DD$19*100</f>
        <v>45.0031295639474</v>
      </c>
      <c r="DF16" s="94" t="n">
        <f aca="false">DG16-DB16-DD16</f>
        <v>6</v>
      </c>
      <c r="DG16" s="47" t="n">
        <v>5956</v>
      </c>
      <c r="DH16" s="29" t="n">
        <f aca="false">DG16/DG$19*100</f>
        <v>40.0834511070732</v>
      </c>
      <c r="DI16" s="95" t="n">
        <v>3259</v>
      </c>
      <c r="DJ16" s="33" t="n">
        <f aca="false">DI16/DI$19*100</f>
        <v>37.9350483063671</v>
      </c>
      <c r="DK16" s="91" t="n">
        <v>1767</v>
      </c>
      <c r="DL16" s="33" t="n">
        <f aca="false">DK16/DK$19*100</f>
        <v>44.8818897637795</v>
      </c>
      <c r="DM16" s="94" t="n">
        <f aca="false">DN16-DI16-DK16</f>
        <v>3</v>
      </c>
      <c r="DN16" s="47" t="n">
        <v>5029</v>
      </c>
      <c r="DO16" s="29" t="n">
        <f aca="false">DN16/DN$19*100</f>
        <v>40.0781000956328</v>
      </c>
      <c r="DP16" s="95" t="n">
        <v>2603</v>
      </c>
      <c r="DQ16" s="33" t="n">
        <f aca="false">DP16/DP$19*100</f>
        <v>37.5830205024545</v>
      </c>
      <c r="DR16" s="91" t="n">
        <v>1378</v>
      </c>
      <c r="DS16" s="33" t="n">
        <f aca="false">DR16/DR$19*100</f>
        <v>44.7112264763141</v>
      </c>
      <c r="DT16" s="94" t="n">
        <f aca="false">DU16-DP16-DR16</f>
        <v>3</v>
      </c>
      <c r="DU16" s="47" t="n">
        <v>3984</v>
      </c>
      <c r="DV16" s="29" t="n">
        <f aca="false">DU16/DU$19*100</f>
        <v>39.7565113262149</v>
      </c>
      <c r="DW16" s="95" t="n">
        <v>1808</v>
      </c>
      <c r="DX16" s="33" t="n">
        <f aca="false">DW16/DW$19*100</f>
        <v>37.7768491433347</v>
      </c>
      <c r="DY16" s="91" t="n">
        <v>894</v>
      </c>
      <c r="DZ16" s="33" t="n">
        <f aca="false">DY16/DY$19*100</f>
        <v>44.4776119402985</v>
      </c>
      <c r="EA16" s="94" t="n">
        <f aca="false">EB16-DW16-DY16</f>
        <v>0</v>
      </c>
      <c r="EB16" s="47" t="n">
        <v>2702</v>
      </c>
      <c r="EC16" s="29" t="n">
        <f aca="false">EB16/EB$19*100</f>
        <v>39.7294515512425</v>
      </c>
      <c r="ED16" s="95" t="n">
        <v>1358</v>
      </c>
      <c r="EE16" s="33" t="n">
        <f aca="false">ED16/ED$19*100</f>
        <v>38.3290996330793</v>
      </c>
      <c r="EF16" s="91" t="n">
        <v>656</v>
      </c>
      <c r="EG16" s="33" t="n">
        <f aca="false">EF16/EF$19*100</f>
        <v>45.2726017943409</v>
      </c>
      <c r="EH16" s="94" t="n">
        <f aca="false">EI16-ED16-EF16</f>
        <v>9</v>
      </c>
      <c r="EI16" s="47" t="n">
        <v>2023</v>
      </c>
      <c r="EJ16" s="29" t="n">
        <f aca="false">EI16/EI$19*100</f>
        <v>40.3148664806696</v>
      </c>
      <c r="EK16" s="95" t="n">
        <v>835</v>
      </c>
      <c r="EL16" s="33" t="n">
        <f aca="false">EK16/EK$19*100</f>
        <v>39.0369331463301</v>
      </c>
      <c r="EM16" s="91" t="n">
        <v>402</v>
      </c>
      <c r="EN16" s="33" t="n">
        <f aca="false">EM16/EM$19*100</f>
        <v>45.1685393258427</v>
      </c>
      <c r="EO16" s="94" t="n">
        <f aca="false">EP16-EK16-EM16</f>
        <v>6</v>
      </c>
      <c r="EP16" s="47" t="n">
        <v>1243</v>
      </c>
      <c r="EQ16" s="29" t="n">
        <f aca="false">EP16/EP$19*100</f>
        <v>40.7942238267148</v>
      </c>
      <c r="ER16" s="95" t="n">
        <v>252</v>
      </c>
      <c r="ES16" s="33" t="n">
        <f aca="false">ER16/ER$19*100</f>
        <v>44.0559440559441</v>
      </c>
      <c r="ET16" s="91" t="n">
        <v>103</v>
      </c>
      <c r="EU16" s="33" t="n">
        <f aca="false">ET16/ET$19*100</f>
        <v>48.5849056603774</v>
      </c>
      <c r="EV16" s="94" t="n">
        <f aca="false">EW16-ER16-ET16</f>
        <v>0</v>
      </c>
      <c r="EW16" s="47" t="n">
        <v>355</v>
      </c>
      <c r="EX16" s="29" t="n">
        <f aca="false">EW16/EW$19*100</f>
        <v>45.2229299363057</v>
      </c>
    </row>
    <row r="17" customFormat="false" ht="13"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t="n">
        <v>1914</v>
      </c>
      <c r="I17" s="33" t="n">
        <f aca="false">H17/H$19*100</f>
        <v>9.94544037412315</v>
      </c>
      <c r="J17" s="95" t="n">
        <v>3906</v>
      </c>
      <c r="K17" s="33" t="n">
        <f aca="false">J17/J$19*100</f>
        <v>28.5338593030901</v>
      </c>
      <c r="L17" s="94" t="n">
        <f aca="false">M17-H17-J17</f>
        <v>0</v>
      </c>
      <c r="M17" s="91" t="n">
        <v>5820</v>
      </c>
      <c r="N17" s="29" t="n">
        <f aca="false">M17/M$19*100</f>
        <v>17.6695609933815</v>
      </c>
      <c r="O17" s="30" t="n">
        <v>1910</v>
      </c>
      <c r="P17" s="33" t="n">
        <f aca="false">O17/O$19*100</f>
        <v>9.94636254751862</v>
      </c>
      <c r="Q17" s="91" t="n">
        <v>3878</v>
      </c>
      <c r="R17" s="33" t="n">
        <f aca="false">Q17/Q$19*100</f>
        <v>28.4707437045738</v>
      </c>
      <c r="S17" s="94" t="n">
        <f aca="false">T17-O17-Q17</f>
        <v>0</v>
      </c>
      <c r="T17" s="91" t="n">
        <v>5788</v>
      </c>
      <c r="U17" s="29" t="n">
        <f aca="false">T17/T$19*100</f>
        <v>17.6329017517136</v>
      </c>
      <c r="V17" s="30" t="n">
        <v>1878</v>
      </c>
      <c r="W17" s="33" t="n">
        <f aca="false">V17/V$19*100</f>
        <v>9.8525785635591</v>
      </c>
      <c r="X17" s="91" t="n">
        <v>3794</v>
      </c>
      <c r="Y17" s="33" t="n">
        <f aca="false">X17/X$19*100</f>
        <v>28.3430449723592</v>
      </c>
      <c r="Z17" s="94" t="n">
        <f aca="false">AA17-V17-X17</f>
        <v>0</v>
      </c>
      <c r="AA17" s="91" t="n">
        <v>5672</v>
      </c>
      <c r="AB17" s="29" t="n">
        <f aca="false">AA17/AA$19*100</f>
        <v>17.4802761341223</v>
      </c>
      <c r="AC17" s="30" t="n">
        <v>1868</v>
      </c>
      <c r="AD17" s="33" t="n">
        <f aca="false">AC17/AC$19*100</f>
        <v>9.8202081800021</v>
      </c>
      <c r="AE17" s="91" t="n">
        <v>3773</v>
      </c>
      <c r="AF17" s="33" t="n">
        <f aca="false">AE17/AE$19*100</f>
        <v>28.304576144036</v>
      </c>
      <c r="AG17" s="94" t="n">
        <f aca="false">AH17-AC17-AE17</f>
        <v>0</v>
      </c>
      <c r="AH17" s="91" t="n">
        <v>5641</v>
      </c>
      <c r="AI17" s="29" t="n">
        <f aca="false">AH17/AH$19*100</f>
        <v>17.4357864803882</v>
      </c>
      <c r="AJ17" s="30" t="n">
        <v>1833</v>
      </c>
      <c r="AK17" s="33" t="n">
        <f aca="false">AJ17/AJ$19*100</f>
        <v>9.74585282858358</v>
      </c>
      <c r="AL17" s="91" t="n">
        <v>3648</v>
      </c>
      <c r="AM17" s="33" t="n">
        <f aca="false">AL17/AL$19*100</f>
        <v>27.9711700659408</v>
      </c>
      <c r="AN17" s="94" t="n">
        <f aca="false">AO17-AJ17-AL17</f>
        <v>0</v>
      </c>
      <c r="AO17" s="91" t="n">
        <v>5481</v>
      </c>
      <c r="AP17" s="29" t="n">
        <f aca="false">AO17/AO$19*100</f>
        <v>17.2082509183385</v>
      </c>
      <c r="AQ17" s="30" t="n">
        <v>1773</v>
      </c>
      <c r="AR17" s="33" t="n">
        <f aca="false">AQ17/AQ$19*100</f>
        <v>9.59415584415584</v>
      </c>
      <c r="AS17" s="91" t="n">
        <v>3454</v>
      </c>
      <c r="AT17" s="33" t="n">
        <f aca="false">AS17/AS$19*100</f>
        <v>27.3801030519223</v>
      </c>
      <c r="AU17" s="94" t="n">
        <f aca="false">AV17-AQ17-AS17</f>
        <v>0</v>
      </c>
      <c r="AV17" s="91" t="n">
        <v>5227</v>
      </c>
      <c r="AW17" s="29" t="n">
        <f aca="false">AV17/AV$19*100</f>
        <v>16.8092359145871</v>
      </c>
      <c r="AX17" s="30" t="n">
        <v>1668</v>
      </c>
      <c r="AY17" s="33" t="n">
        <f aca="false">AX17/AX$19*100</f>
        <v>9.33094652047438</v>
      </c>
      <c r="AZ17" s="91" t="n">
        <v>3176</v>
      </c>
      <c r="BA17" s="33" t="n">
        <f aca="false">AZ17/AZ$19*100</f>
        <v>26.8833587269341</v>
      </c>
      <c r="BB17" s="94" t="n">
        <f aca="false">BC17-AX17-AZ17</f>
        <v>0</v>
      </c>
      <c r="BC17" s="91" t="n">
        <v>4844</v>
      </c>
      <c r="BD17" s="29" t="n">
        <f aca="false">BC17/BC$19*100</f>
        <v>16.3147081607221</v>
      </c>
      <c r="BE17" s="30" t="n">
        <v>1556</v>
      </c>
      <c r="BF17" s="33" t="n">
        <f aca="false">BE17/BE$19*100</f>
        <v>9.1437973790915</v>
      </c>
      <c r="BG17" s="91" t="n">
        <v>2873</v>
      </c>
      <c r="BH17" s="33" t="n">
        <f aca="false">BG17/BG$19*100</f>
        <v>26.2758368392171</v>
      </c>
      <c r="BI17" s="94" t="n">
        <f aca="false">BJ17-BE17-BG17</f>
        <v>1</v>
      </c>
      <c r="BJ17" s="91" t="n">
        <v>4430</v>
      </c>
      <c r="BK17" s="29" t="n">
        <f aca="false">BJ17/BJ$19*100</f>
        <v>15.846896798426</v>
      </c>
      <c r="BL17" s="30" t="n">
        <v>1378</v>
      </c>
      <c r="BM17" s="33" t="n">
        <f aca="false">BL17/BL$19*100</f>
        <v>8.73977294348957</v>
      </c>
      <c r="BN17" s="91" t="n">
        <v>2433</v>
      </c>
      <c r="BO17" s="33" t="n">
        <f aca="false">BN17/BN$19*100</f>
        <v>25.1239157372986</v>
      </c>
      <c r="BP17" s="94" t="n">
        <f aca="false">BQ17-BL17-BN17</f>
        <v>0</v>
      </c>
      <c r="BQ17" s="91" t="n">
        <v>3811</v>
      </c>
      <c r="BR17" s="29" t="n">
        <f aca="false">BQ17/BQ$19*100</f>
        <v>14.97328304259</v>
      </c>
      <c r="BS17" s="30" t="n">
        <v>1363</v>
      </c>
      <c r="BT17" s="33" t="n">
        <f aca="false">BS17/BS$19*100</f>
        <v>8.70314794712981</v>
      </c>
      <c r="BU17" s="91" t="n">
        <v>2392</v>
      </c>
      <c r="BV17" s="33" t="n">
        <f aca="false">BU17/BU$19*100</f>
        <v>25.0392546843923</v>
      </c>
      <c r="BW17" s="94" t="n">
        <f aca="false">BX17-BS17-BU17</f>
        <v>0</v>
      </c>
      <c r="BX17" s="91" t="n">
        <v>3755</v>
      </c>
      <c r="BY17" s="29" t="n">
        <f aca="false">BX17/BX$19*100</f>
        <v>14.891929407099</v>
      </c>
      <c r="BZ17" s="30" t="n">
        <v>1210</v>
      </c>
      <c r="CA17" s="33" t="n">
        <f aca="false">BZ17/BZ$19*100</f>
        <v>8.24981250426127</v>
      </c>
      <c r="CB17" s="91" t="n">
        <v>2001</v>
      </c>
      <c r="CC17" s="33" t="n">
        <f aca="false">CB17/CB$19*100</f>
        <v>23.5522598870056</v>
      </c>
      <c r="CD17" s="94" t="n">
        <f aca="false">CE17-BZ17-CB17</f>
        <v>2</v>
      </c>
      <c r="CE17" s="91" t="n">
        <v>3213</v>
      </c>
      <c r="CF17" s="29" t="n">
        <f aca="false">CE17/CE$19*100</f>
        <v>13.8563049853372</v>
      </c>
      <c r="CG17" s="30" t="n">
        <v>970</v>
      </c>
      <c r="CH17" s="33" t="n">
        <f aca="false">CG17/CG$19*100</f>
        <v>7.43750958441957</v>
      </c>
      <c r="CI17" s="91" t="n">
        <v>1483</v>
      </c>
      <c r="CJ17" s="33" t="n">
        <f aca="false">CI17/CI$19*100</f>
        <v>21.3935372186959</v>
      </c>
      <c r="CK17" s="94" t="n">
        <f aca="false">CL17-CG17-CI17</f>
        <v>2</v>
      </c>
      <c r="CL17" s="91" t="n">
        <v>2455</v>
      </c>
      <c r="CM17" s="29" t="n">
        <f aca="false">CL17/CL$19*100</f>
        <v>12.2786836050815</v>
      </c>
      <c r="CN17" s="30" t="n">
        <v>876</v>
      </c>
      <c r="CO17" s="33" t="n">
        <f aca="false">CN17/CN$19*100</f>
        <v>7.12137224615885</v>
      </c>
      <c r="CP17" s="91" t="n">
        <v>1285</v>
      </c>
      <c r="CQ17" s="33" t="n">
        <f aca="false">CP17/CP$19*100</f>
        <v>20.2713361728979</v>
      </c>
      <c r="CR17" s="94" t="n">
        <f aca="false">CS17-CN17-CP17</f>
        <v>0</v>
      </c>
      <c r="CS17" s="91" t="n">
        <v>2161</v>
      </c>
      <c r="CT17" s="29" t="n">
        <f aca="false">CS17/CS$19*100</f>
        <v>11.593347639485</v>
      </c>
      <c r="CU17" s="30" t="n">
        <v>760</v>
      </c>
      <c r="CV17" s="33" t="n">
        <f aca="false">CU17/CU$19*100</f>
        <v>6.80820567947684</v>
      </c>
      <c r="CW17" s="91" t="n">
        <v>1022</v>
      </c>
      <c r="CX17" s="33" t="n">
        <f aca="false">CW17/CW$19*100</f>
        <v>18.6700767263427</v>
      </c>
      <c r="CY17" s="94" t="n">
        <f aca="false">CZ17-CU17-CW17</f>
        <v>2</v>
      </c>
      <c r="CZ17" s="47" t="n">
        <v>1784</v>
      </c>
      <c r="DA17" s="29" t="n">
        <f aca="false">CZ17/CZ$19*100</f>
        <v>10.7127844832763</v>
      </c>
      <c r="DB17" s="95" t="n">
        <v>670</v>
      </c>
      <c r="DC17" s="33" t="n">
        <f aca="false">DB17/DB$19*100</f>
        <v>6.66932112283496</v>
      </c>
      <c r="DD17" s="1" t="n">
        <v>854</v>
      </c>
      <c r="DE17" s="33" t="n">
        <f aca="false">DD17/DD$19*100</f>
        <v>17.8176507406635</v>
      </c>
      <c r="DF17" s="94" t="n">
        <f aca="false">DG17-DB17-DD17</f>
        <v>1</v>
      </c>
      <c r="DG17" s="47" t="n">
        <v>1525</v>
      </c>
      <c r="DH17" s="29" t="n">
        <f aca="false">DG17/DG$19*100</f>
        <v>10.2631401844</v>
      </c>
      <c r="DI17" s="95" t="n">
        <v>558</v>
      </c>
      <c r="DJ17" s="33" t="n">
        <f aca="false">DI17/DI$19*100</f>
        <v>6.49516936328716</v>
      </c>
      <c r="DK17" s="91" t="n">
        <v>692</v>
      </c>
      <c r="DL17" s="33" t="n">
        <f aca="false">DK17/DK$19*100</f>
        <v>17.5768351536703</v>
      </c>
      <c r="DM17" s="94" t="n">
        <f aca="false">DN17-DI17-DK17</f>
        <v>1</v>
      </c>
      <c r="DN17" s="47" t="n">
        <v>1251</v>
      </c>
      <c r="DO17" s="29" t="n">
        <f aca="false">DN17/DN$19*100</f>
        <v>9.96971628944852</v>
      </c>
      <c r="DP17" s="1" t="n">
        <v>424</v>
      </c>
      <c r="DQ17" s="33" t="n">
        <f aca="false">DP17/DP$19*100</f>
        <v>6.12185965925498</v>
      </c>
      <c r="DR17" s="91" t="n">
        <v>514</v>
      </c>
      <c r="DS17" s="33" t="n">
        <f aca="false">DR17/DR$19*100</f>
        <v>16.6774821544452</v>
      </c>
      <c r="DT17" s="94" t="n">
        <f aca="false">DU17-DP17-DR17</f>
        <v>1</v>
      </c>
      <c r="DU17" s="47" t="n">
        <v>939</v>
      </c>
      <c r="DV17" s="29" t="n">
        <f aca="false">DU17/DU$19*100</f>
        <v>9.37032232312145</v>
      </c>
      <c r="DW17" s="1" t="n">
        <v>273</v>
      </c>
      <c r="DX17" s="33" t="n">
        <f aca="false">DW17/DW$19*100</f>
        <v>5.7041370664438</v>
      </c>
      <c r="DY17" s="91" t="n">
        <v>334</v>
      </c>
      <c r="DZ17" s="33" t="n">
        <f aca="false">DY17/DY$19*100</f>
        <v>16.6169154228856</v>
      </c>
      <c r="EA17" s="94" t="n">
        <f aca="false">EB17-DW17-DY17</f>
        <v>1</v>
      </c>
      <c r="EB17" s="47" t="n">
        <v>608</v>
      </c>
      <c r="EC17" s="29" t="n">
        <f aca="false">EB17/EB$19*100</f>
        <v>8.93986178503161</v>
      </c>
      <c r="ED17" s="1" t="n">
        <v>208</v>
      </c>
      <c r="EE17" s="33" t="n">
        <f aca="false">ED17/ED$19*100</f>
        <v>5.87073101891053</v>
      </c>
      <c r="EF17" s="91" t="n">
        <v>253</v>
      </c>
      <c r="EG17" s="33" t="n">
        <f aca="false">EF17/EF$19*100</f>
        <v>17.4603174603175</v>
      </c>
      <c r="EH17" s="94" t="n">
        <f aca="false">EI17-ED17-EF17</f>
        <v>4</v>
      </c>
      <c r="EI17" s="47" t="n">
        <v>465</v>
      </c>
      <c r="EJ17" s="29" t="n">
        <f aca="false">EI17/EI$19*100</f>
        <v>9.26664009565564</v>
      </c>
      <c r="EK17" s="1" t="n">
        <v>129</v>
      </c>
      <c r="EL17" s="33" t="n">
        <f aca="false">EK17/EK$19*100</f>
        <v>6.03085553997195</v>
      </c>
      <c r="EM17" s="91" t="n">
        <v>155</v>
      </c>
      <c r="EN17" s="33" t="n">
        <f aca="false">EM17/EM$19*100</f>
        <v>17.4157303370787</v>
      </c>
      <c r="EO17" s="94" t="n">
        <f aca="false">EP17-EK17-EM17</f>
        <v>1</v>
      </c>
      <c r="EP17" s="47" t="n">
        <v>285</v>
      </c>
      <c r="EQ17" s="29" t="n">
        <f aca="false">EP17/EP$19*100</f>
        <v>9.35346242205448</v>
      </c>
      <c r="ER17" s="1" t="n">
        <v>40</v>
      </c>
      <c r="ES17" s="33" t="n">
        <f aca="false">ER17/ER$19*100</f>
        <v>6.99300699300699</v>
      </c>
      <c r="ET17" s="91" t="n">
        <v>35</v>
      </c>
      <c r="EU17" s="33" t="n">
        <f aca="false">ET17/ET$19*100</f>
        <v>16.5094339622642</v>
      </c>
      <c r="EV17" s="94" t="n">
        <f aca="false">EW17-ER17-ET17</f>
        <v>0</v>
      </c>
      <c r="EW17" s="47" t="n">
        <v>75</v>
      </c>
      <c r="EX17" s="29" t="n">
        <f aca="false">EW17/EW$19*100</f>
        <v>9.55414012738854</v>
      </c>
    </row>
    <row r="18" customFormat="false" ht="13"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40"/>
      <c r="AE18" s="47"/>
      <c r="AF18" s="40"/>
      <c r="AG18" s="97"/>
      <c r="AH18" s="47"/>
      <c r="AI18" s="38"/>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47"/>
      <c r="DJ18" s="40"/>
      <c r="DK18" s="47"/>
      <c r="DL18" s="40"/>
      <c r="DM18" s="97"/>
      <c r="DN18" s="47"/>
      <c r="DO18" s="38"/>
      <c r="DP18" s="47"/>
      <c r="DQ18" s="40"/>
      <c r="DR18" s="47"/>
      <c r="DS18" s="40"/>
      <c r="DT18" s="97"/>
      <c r="DU18" s="47"/>
      <c r="DV18" s="38"/>
      <c r="DW18" s="47"/>
      <c r="DX18" s="40"/>
      <c r="DY18" s="47"/>
      <c r="DZ18" s="40"/>
      <c r="EA18" s="97"/>
      <c r="EB18" s="47"/>
      <c r="EC18" s="38"/>
      <c r="ED18" s="47"/>
      <c r="EE18" s="40"/>
      <c r="EF18" s="47"/>
      <c r="EG18" s="40"/>
      <c r="EH18" s="97"/>
      <c r="EI18" s="47"/>
      <c r="EJ18" s="38"/>
      <c r="EK18" s="47"/>
      <c r="EL18" s="40"/>
      <c r="EM18" s="47"/>
      <c r="EN18" s="40"/>
      <c r="EO18" s="97"/>
      <c r="EP18" s="47"/>
      <c r="EQ18" s="38"/>
      <c r="ER18" s="47"/>
      <c r="ES18" s="40"/>
      <c r="ET18" s="47"/>
      <c r="EU18" s="40"/>
      <c r="EV18" s="97"/>
      <c r="EW18" s="47"/>
      <c r="EX18" s="38"/>
    </row>
    <row r="19" customFormat="false" ht="13" hidden="false" customHeight="false" outlineLevel="0" collapsed="false">
      <c r="A19" s="98" t="s">
        <v>34</v>
      </c>
      <c r="B19" s="91" t="n">
        <f aca="false">SUM(B8:B17)</f>
        <v>29384766</v>
      </c>
      <c r="C19" s="99" t="n">
        <f aca="false">SUM(C8:C17)</f>
        <v>100</v>
      </c>
      <c r="D19" s="91" t="n">
        <f aca="false">SUM(D8:D17)</f>
        <v>30974780</v>
      </c>
      <c r="E19" s="99" t="n">
        <f aca="false">SUM(E8:E17)</f>
        <v>100</v>
      </c>
      <c r="F19" s="91" t="n">
        <f aca="false">SUM(F8:F17)</f>
        <v>60359546</v>
      </c>
      <c r="G19" s="99" t="n">
        <f aca="false">SUM(G8:G17)</f>
        <v>100</v>
      </c>
      <c r="H19" s="100" t="n">
        <f aca="false">SUM(H8:H17)</f>
        <v>19245</v>
      </c>
      <c r="I19" s="99" t="n">
        <f aca="false">SUM(I8:I17)</f>
        <v>100.005196154845</v>
      </c>
      <c r="J19" s="101" t="n">
        <f aca="false">SUM(J8:J17)</f>
        <v>13689</v>
      </c>
      <c r="K19" s="99" t="n">
        <f aca="false">SUM(K8:K17)</f>
        <v>100.021915406531</v>
      </c>
      <c r="L19" s="102" t="n">
        <f aca="false">SUM(L8:L17)</f>
        <v>0</v>
      </c>
      <c r="M19" s="101" t="n">
        <f aca="false">SUM(M8:M17)</f>
        <v>32938</v>
      </c>
      <c r="N19" s="103" t="n">
        <f aca="false">SUM(N8:N17)</f>
        <v>100</v>
      </c>
      <c r="O19" s="100" t="n">
        <f aca="false">SUM(O8:O17)</f>
        <v>19203</v>
      </c>
      <c r="P19" s="99" t="n">
        <f aca="false">SUM(P8:P17)</f>
        <v>100.005207519658</v>
      </c>
      <c r="Q19" s="101" t="n">
        <f aca="false">SUM(Q8:Q17)</f>
        <v>13621</v>
      </c>
      <c r="R19" s="104" t="n">
        <f aca="false">SUM(R8:R17)</f>
        <v>100</v>
      </c>
      <c r="S19" s="102" t="n">
        <f aca="false">SUM(S8:S17)</f>
        <v>0</v>
      </c>
      <c r="T19" s="101" t="n">
        <f aca="false">SUM(T8:T17)</f>
        <v>32825</v>
      </c>
      <c r="U19" s="103" t="n">
        <f aca="false">SUM(U8:U17)</f>
        <v>100</v>
      </c>
      <c r="V19" s="100" t="n">
        <f aca="false">SUM(V8:V17)</f>
        <v>19061</v>
      </c>
      <c r="W19" s="99" t="n">
        <f aca="false">SUM(W8:W17)</f>
        <v>100.005246314464</v>
      </c>
      <c r="X19" s="101" t="n">
        <f aca="false">SUM(X8:X17)</f>
        <v>13386</v>
      </c>
      <c r="Y19" s="104" t="n">
        <f aca="false">SUM(Y8:Y17)</f>
        <v>100</v>
      </c>
      <c r="Z19" s="102" t="n">
        <f aca="false">SUM(Z8:Z17)</f>
        <v>0</v>
      </c>
      <c r="AA19" s="101" t="n">
        <f aca="false">SUM(AA8:AA17)</f>
        <v>32448</v>
      </c>
      <c r="AB19" s="103" t="n">
        <f aca="false">SUM(AB8:AB17)</f>
        <v>100</v>
      </c>
      <c r="AC19" s="100" t="n">
        <f aca="false">SUM(AC8:AC17)</f>
        <v>19022</v>
      </c>
      <c r="AD19" s="99" t="n">
        <f aca="false">SUM(AD8:AD17)</f>
        <v>100.00525707076</v>
      </c>
      <c r="AE19" s="101" t="n">
        <f aca="false">SUM(AE8:AE17)</f>
        <v>13330</v>
      </c>
      <c r="AF19" s="104" t="n">
        <f aca="false">SUM(AF8:AF17)</f>
        <v>100</v>
      </c>
      <c r="AG19" s="102" t="n">
        <f aca="false">SUM(AG8:AG17)</f>
        <v>0</v>
      </c>
      <c r="AH19" s="101" t="n">
        <f aca="false">SUM(AH8:AH17)</f>
        <v>32353</v>
      </c>
      <c r="AI19" s="103" t="n">
        <f aca="false">SUM(AI8:AI17)</f>
        <v>100</v>
      </c>
      <c r="AJ19" s="100" t="n">
        <f aca="false">SUM(AJ8:AJ17)</f>
        <v>18808</v>
      </c>
      <c r="AK19" s="99" t="n">
        <f aca="false">SUM(AK8:AK17)</f>
        <v>100.005316886431</v>
      </c>
      <c r="AL19" s="101" t="n">
        <f aca="false">SUM(AL8:AL17)</f>
        <v>13042</v>
      </c>
      <c r="AM19" s="104" t="n">
        <f aca="false">SUM(AM8:AM17)</f>
        <v>100</v>
      </c>
      <c r="AN19" s="102" t="n">
        <f aca="false">SUM(AN8:AN17)</f>
        <v>0</v>
      </c>
      <c r="AO19" s="101" t="n">
        <f aca="false">SUM(AO8:AO17)</f>
        <v>31851</v>
      </c>
      <c r="AP19" s="103" t="n">
        <f aca="false">SUM(AP8:AP17)</f>
        <v>100</v>
      </c>
      <c r="AQ19" s="100" t="n">
        <f aca="false">SUM(AQ8:AQ17)</f>
        <v>18480</v>
      </c>
      <c r="AR19" s="99" t="n">
        <f aca="false">SUM(AR8:AR17)</f>
        <v>100.005411255411</v>
      </c>
      <c r="AS19" s="101" t="n">
        <f aca="false">SUM(AS8:AS17)</f>
        <v>12615</v>
      </c>
      <c r="AT19" s="104" t="n">
        <f aca="false">SUM(AT8:AT17)</f>
        <v>100</v>
      </c>
      <c r="AU19" s="102" t="n">
        <f aca="false">SUM(AU8:AU17)</f>
        <v>0</v>
      </c>
      <c r="AV19" s="101" t="n">
        <f aca="false">SUM(AV8:AV17)</f>
        <v>31096</v>
      </c>
      <c r="AW19" s="103" t="n">
        <f aca="false">SUM(AW8:AW17)</f>
        <v>100</v>
      </c>
      <c r="AX19" s="100" t="n">
        <f aca="false">SUM(AX8:AX17)</f>
        <v>17876</v>
      </c>
      <c r="AY19" s="99" t="n">
        <f aca="false">SUM(AY8:AY17)</f>
        <v>100.005594092638</v>
      </c>
      <c r="AZ19" s="101" t="n">
        <f aca="false">SUM(AZ8:AZ17)</f>
        <v>11814</v>
      </c>
      <c r="BA19" s="104" t="n">
        <f aca="false">SUM(BA8:BA17)</f>
        <v>100</v>
      </c>
      <c r="BB19" s="102" t="n">
        <f aca="false">SUM(BB8:BB17)</f>
        <v>0</v>
      </c>
      <c r="BC19" s="101" t="n">
        <f aca="false">SUM(BC8:BC17)</f>
        <v>29691</v>
      </c>
      <c r="BD19" s="103" t="n">
        <f aca="false">SUM(BD8:BD17)</f>
        <v>100</v>
      </c>
      <c r="BE19" s="100" t="n">
        <f aca="false">SUM(BE8:BE17)</f>
        <v>17017</v>
      </c>
      <c r="BF19" s="99" t="n">
        <f aca="false">SUM(BF8:BF17)</f>
        <v>100.005876476465</v>
      </c>
      <c r="BG19" s="101" t="n">
        <f aca="false">SUM(BG8:BG17)</f>
        <v>10934</v>
      </c>
      <c r="BH19" s="104" t="n">
        <f aca="false">SUM(BH8:BH17)</f>
        <v>100</v>
      </c>
      <c r="BI19" s="102" t="n">
        <f aca="false">SUM(BI8:BI17)</f>
        <v>3</v>
      </c>
      <c r="BJ19" s="101" t="n">
        <f aca="false">SUM(BJ8:BJ17)</f>
        <v>27955</v>
      </c>
      <c r="BK19" s="103" t="n">
        <f aca="false">SUM(BK8:BK17)</f>
        <v>100</v>
      </c>
      <c r="BL19" s="100" t="n">
        <f aca="false">SUM(BL8:BL17)</f>
        <v>15767</v>
      </c>
      <c r="BM19" s="99" t="n">
        <f aca="false">SUM(BM8:BM17)</f>
        <v>100.006342360627</v>
      </c>
      <c r="BN19" s="101" t="n">
        <f aca="false">SUM(BN8:BN17)</f>
        <v>9684</v>
      </c>
      <c r="BO19" s="104" t="n">
        <f aca="false">SUM(BO8:BO17)</f>
        <v>100</v>
      </c>
      <c r="BP19" s="102" t="n">
        <f aca="false">SUM(BP8:BP17)</f>
        <v>0</v>
      </c>
      <c r="BQ19" s="101" t="n">
        <f aca="false">SUM(BQ8:BQ17)</f>
        <v>25452</v>
      </c>
      <c r="BR19" s="103" t="n">
        <f aca="false">SUM(BR8:BR17)</f>
        <v>100</v>
      </c>
      <c r="BS19" s="100" t="n">
        <f aca="false">SUM(BS8:BS17)</f>
        <v>15661</v>
      </c>
      <c r="BT19" s="99" t="n">
        <f aca="false">SUM(BT8:BT17)</f>
        <v>100.006385288296</v>
      </c>
      <c r="BU19" s="101" t="n">
        <f aca="false">SUM(BU8:BU17)</f>
        <v>9553</v>
      </c>
      <c r="BV19" s="104" t="n">
        <f aca="false">SUM(BV8:BV17)</f>
        <v>100</v>
      </c>
      <c r="BW19" s="102" t="n">
        <f aca="false">SUM(BW8:BW17)</f>
        <v>0</v>
      </c>
      <c r="BX19" s="101" t="n">
        <f aca="false">SUM(BX8:BX17)</f>
        <v>25215</v>
      </c>
      <c r="BY19" s="103" t="n">
        <f aca="false">SUM(BY8:BY17)</f>
        <v>100</v>
      </c>
      <c r="BZ19" s="100" t="n">
        <f aca="false">SUM(BZ8:BZ17)</f>
        <v>14667</v>
      </c>
      <c r="CA19" s="99" t="n">
        <f aca="false">SUM(CA8:CA17)</f>
        <v>100.006818026863</v>
      </c>
      <c r="CB19" s="101" t="n">
        <f aca="false">SUM(CB8:CB17)</f>
        <v>8496</v>
      </c>
      <c r="CC19" s="104" t="n">
        <f aca="false">SUM(CC8:CC17)</f>
        <v>100</v>
      </c>
      <c r="CD19" s="102" t="n">
        <f aca="false">SUM(CD8:CD17)</f>
        <v>24</v>
      </c>
      <c r="CE19" s="101" t="n">
        <f aca="false">SUM(CE8:CE17)</f>
        <v>23188</v>
      </c>
      <c r="CF19" s="103" t="n">
        <f aca="false">SUM(CF8:CF17)</f>
        <v>100</v>
      </c>
      <c r="CG19" s="100" t="n">
        <f aca="false">SUM(CG8:CG17)</f>
        <v>13042</v>
      </c>
      <c r="CH19" s="99" t="n">
        <f aca="false">SUM(CH8:CH17)</f>
        <v>100</v>
      </c>
      <c r="CI19" s="101" t="n">
        <f aca="false">SUM(CI8:CI17)</f>
        <v>6932</v>
      </c>
      <c r="CJ19" s="104" t="n">
        <f aca="false">SUM(CJ8:CJ17)</f>
        <v>100</v>
      </c>
      <c r="CK19" s="102" t="n">
        <f aca="false">SUM(CK8:CK17)</f>
        <v>20</v>
      </c>
      <c r="CL19" s="101" t="n">
        <f aca="false">SUM(CL8:CL17)</f>
        <v>19994</v>
      </c>
      <c r="CM19" s="103" t="n">
        <f aca="false">SUM(CM8:CM17)</f>
        <v>100</v>
      </c>
      <c r="CN19" s="100" t="n">
        <f aca="false">SUM(CN8:CN17)</f>
        <v>12301</v>
      </c>
      <c r="CO19" s="99" t="n">
        <f aca="false">SUM(CO8:CO17)</f>
        <v>100</v>
      </c>
      <c r="CP19" s="101" t="n">
        <f aca="false">SUM(CP8:CP17)</f>
        <v>6339</v>
      </c>
      <c r="CQ19" s="104" t="n">
        <f aca="false">SUM(CQ8:CQ17)</f>
        <v>100</v>
      </c>
      <c r="CR19" s="102" t="n">
        <f aca="false">SUM(CR8:CR17)</f>
        <v>0</v>
      </c>
      <c r="CS19" s="101" t="n">
        <f aca="false">SUM(CS8:CS17)</f>
        <v>18640</v>
      </c>
      <c r="CT19" s="103" t="n">
        <f aca="false">SUM(CT8:CT17)</f>
        <v>100</v>
      </c>
      <c r="CU19" s="100" t="n">
        <f aca="false">SUM(CU8:CU17)</f>
        <v>11163</v>
      </c>
      <c r="CV19" s="99" t="n">
        <f aca="false">SUM(CV8:CV17)</f>
        <v>100</v>
      </c>
      <c r="CW19" s="101" t="n">
        <f aca="false">SUM(CW8:CW17)</f>
        <v>5474</v>
      </c>
      <c r="CX19" s="104" t="n">
        <f aca="false">SUM(CX8:CX17)</f>
        <v>100</v>
      </c>
      <c r="CY19" s="102" t="n">
        <f aca="false">SUM(CY8:CY17)</f>
        <v>16</v>
      </c>
      <c r="CZ19" s="101" t="n">
        <f aca="false">SUM(CZ8:CZ17)</f>
        <v>16653</v>
      </c>
      <c r="DA19" s="103" t="n">
        <f aca="false">SUM(DA8:DA17)</f>
        <v>100</v>
      </c>
      <c r="DB19" s="100" t="n">
        <f aca="false">SUM(DB8:DB17)</f>
        <v>10046</v>
      </c>
      <c r="DC19" s="99" t="n">
        <f aca="false">SUM(DC8:DC17)</f>
        <v>100</v>
      </c>
      <c r="DD19" s="101" t="n">
        <f aca="false">SUM(DD8:DD17)</f>
        <v>4793</v>
      </c>
      <c r="DE19" s="104" t="n">
        <f aca="false">SUM(DE8:DE17)</f>
        <v>100</v>
      </c>
      <c r="DF19" s="102" t="n">
        <f aca="false">SUM(DF8:DF17)</f>
        <v>20</v>
      </c>
      <c r="DG19" s="101" t="n">
        <f aca="false">SUM(DG8:DG17)</f>
        <v>14859</v>
      </c>
      <c r="DH19" s="103" t="n">
        <f aca="false">SUM(DH8:DH17)</f>
        <v>100</v>
      </c>
      <c r="DI19" s="100" t="n">
        <f aca="false">SUM(DI8:DI17)</f>
        <v>8591</v>
      </c>
      <c r="DJ19" s="99" t="n">
        <f aca="false">SUM(DJ8:DJ17)</f>
        <v>100</v>
      </c>
      <c r="DK19" s="101" t="n">
        <f aca="false">SUM(DK8:DK17)</f>
        <v>3937</v>
      </c>
      <c r="DL19" s="104" t="n">
        <f aca="false">SUM(DL8:DL17)</f>
        <v>100</v>
      </c>
      <c r="DM19" s="102" t="n">
        <f aca="false">SUM(DM8:DM17)</f>
        <v>20</v>
      </c>
      <c r="DN19" s="101" t="n">
        <f aca="false">SUM(DN8:DN17)</f>
        <v>12548</v>
      </c>
      <c r="DO19" s="103" t="n">
        <f aca="false">SUM(DO8:DO17)</f>
        <v>100</v>
      </c>
      <c r="DP19" s="100" t="n">
        <f aca="false">SUM(DP8:DP17)</f>
        <v>6926</v>
      </c>
      <c r="DQ19" s="99" t="n">
        <f aca="false">SUM(DQ8:DQ17)</f>
        <v>100</v>
      </c>
      <c r="DR19" s="101" t="n">
        <f aca="false">SUM(DR8:DR17)</f>
        <v>3082</v>
      </c>
      <c r="DS19" s="104" t="n">
        <f aca="false">SUM(DS8:DS17)</f>
        <v>100</v>
      </c>
      <c r="DT19" s="102" t="n">
        <f aca="false">SUM(DT8:DT17)</f>
        <v>13</v>
      </c>
      <c r="DU19" s="101" t="n">
        <f aca="false">SUM(DU8:DU17)</f>
        <v>10021</v>
      </c>
      <c r="DV19" s="103" t="n">
        <f aca="false">SUM(DV8:DV17)</f>
        <v>100</v>
      </c>
      <c r="DW19" s="100" t="n">
        <f aca="false">SUM(DW8:DW17)</f>
        <v>4786</v>
      </c>
      <c r="DX19" s="99" t="n">
        <f aca="false">SUM(DX8:DX17)</f>
        <v>100</v>
      </c>
      <c r="DY19" s="101" t="n">
        <f aca="false">SUM(DY8:DY17)</f>
        <v>2010</v>
      </c>
      <c r="DZ19" s="104" t="n">
        <f aca="false">SUM(DZ8:DZ17)</f>
        <v>100</v>
      </c>
      <c r="EA19" s="102" t="n">
        <f aca="false">SUM(EA8:EA17)</f>
        <v>5</v>
      </c>
      <c r="EB19" s="101" t="n">
        <f aca="false">SUM(EB8:EB17)</f>
        <v>6801</v>
      </c>
      <c r="EC19" s="103" t="n">
        <f aca="false">SUM(EC8:EC17)</f>
        <v>100</v>
      </c>
      <c r="ED19" s="100" t="n">
        <f aca="false">SUM(ED8:ED17)</f>
        <v>3543</v>
      </c>
      <c r="EE19" s="99" t="n">
        <f aca="false">SUM(EE8:EE17)</f>
        <v>100</v>
      </c>
      <c r="EF19" s="101" t="n">
        <f aca="false">SUM(EF8:EF17)</f>
        <v>1449</v>
      </c>
      <c r="EG19" s="104" t="n">
        <f aca="false">SUM(EG8:EG17)</f>
        <v>100</v>
      </c>
      <c r="EH19" s="102" t="n">
        <f aca="false">SUM(EH8:EH17)</f>
        <v>26</v>
      </c>
      <c r="EI19" s="101" t="n">
        <f aca="false">SUM(EI8:EI17)</f>
        <v>5018</v>
      </c>
      <c r="EJ19" s="103" t="n">
        <f aca="false">SUM(EJ8:EJ17)</f>
        <v>100</v>
      </c>
      <c r="EK19" s="100" t="n">
        <f aca="false">SUM(EK8:EK17)</f>
        <v>2139</v>
      </c>
      <c r="EL19" s="99" t="n">
        <f aca="false">SUM(EL8:EL17)</f>
        <v>100</v>
      </c>
      <c r="EM19" s="101" t="n">
        <f aca="false">SUM(EM8:EM17)</f>
        <v>890</v>
      </c>
      <c r="EN19" s="104" t="n">
        <f aca="false">SUM(EN8:EN17)</f>
        <v>100</v>
      </c>
      <c r="EO19" s="102" t="n">
        <f aca="false">SUM(EO8:EO17)</f>
        <v>18</v>
      </c>
      <c r="EP19" s="101" t="n">
        <f aca="false">SUM(EP8:EP17)</f>
        <v>3047</v>
      </c>
      <c r="EQ19" s="103" t="n">
        <f aca="false">SUM(EQ8:EQ17)</f>
        <v>100</v>
      </c>
      <c r="ER19" s="100" t="n">
        <f aca="false">SUM(ER8:ER17)</f>
        <v>572</v>
      </c>
      <c r="ES19" s="99" t="n">
        <f aca="false">SUM(ES8:ES17)</f>
        <v>100</v>
      </c>
      <c r="ET19" s="101" t="n">
        <f aca="false">SUM(ET8:ET17)</f>
        <v>212</v>
      </c>
      <c r="EU19" s="104" t="n">
        <f aca="false">SUM(EU8:EU17)</f>
        <v>100</v>
      </c>
      <c r="EV19" s="102" t="n">
        <f aca="false">SUM(EV8:EV17)</f>
        <v>1</v>
      </c>
      <c r="EW19" s="101" t="n">
        <f aca="false">SUM(EW8:EW17)</f>
        <v>785</v>
      </c>
      <c r="EX19" s="103" t="n">
        <f aca="false">SUM(EX8:EX17)</f>
        <v>100</v>
      </c>
    </row>
    <row r="20" customFormat="false" ht="13" hidden="false" customHeight="false" outlineLevel="0" collapsed="false">
      <c r="A20" s="105"/>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row>
    <row r="21" customFormat="false" ht="13" hidden="false" customHeight="false" outlineLevel="0" collapsed="false">
      <c r="A21" s="48" t="s">
        <v>35</v>
      </c>
      <c r="B21" s="49"/>
      <c r="C21" s="51"/>
      <c r="D21" s="51"/>
      <c r="E21" s="51"/>
      <c r="F21" s="51"/>
      <c r="G21" s="51"/>
      <c r="H21" s="49" t="n">
        <v>0</v>
      </c>
      <c r="I21" s="51"/>
      <c r="J21" s="51" t="n">
        <v>0</v>
      </c>
      <c r="K21" s="51"/>
      <c r="L21" s="106"/>
      <c r="M21" s="51" t="n">
        <f aca="false">H21+J21+L21</f>
        <v>0</v>
      </c>
      <c r="N21" s="50"/>
      <c r="O21" s="49" t="n">
        <v>0</v>
      </c>
      <c r="P21" s="51"/>
      <c r="Q21" s="51" t="n">
        <v>0</v>
      </c>
      <c r="R21" s="51"/>
      <c r="S21" s="106"/>
      <c r="T21" s="51" t="n">
        <f aca="false">O21+Q21+S21</f>
        <v>0</v>
      </c>
      <c r="U21" s="50"/>
      <c r="V21" s="49" t="n">
        <v>0</v>
      </c>
      <c r="W21" s="51"/>
      <c r="X21" s="51" t="n">
        <v>0</v>
      </c>
      <c r="Y21" s="51"/>
      <c r="Z21" s="106"/>
      <c r="AA21" s="51" t="n">
        <f aca="false">V21+X21+Z21</f>
        <v>0</v>
      </c>
      <c r="AB21" s="50"/>
      <c r="AC21" s="49" t="n">
        <v>1</v>
      </c>
      <c r="AD21" s="51"/>
      <c r="AE21" s="51" t="n">
        <v>0</v>
      </c>
      <c r="AF21" s="51"/>
      <c r="AG21" s="106"/>
      <c r="AH21" s="51" t="n">
        <f aca="false">AC21+AE21+AG21</f>
        <v>1</v>
      </c>
      <c r="AI21" s="50"/>
      <c r="AJ21" s="49" t="n">
        <v>0</v>
      </c>
      <c r="AK21" s="51"/>
      <c r="AL21" s="51" t="n">
        <v>0</v>
      </c>
      <c r="AM21" s="51"/>
      <c r="AN21" s="106"/>
      <c r="AO21" s="51" t="n">
        <f aca="false">AJ21+AL21+AN21</f>
        <v>0</v>
      </c>
      <c r="AP21" s="50"/>
      <c r="AQ21" s="49" t="n">
        <v>0</v>
      </c>
      <c r="AR21" s="51"/>
      <c r="AS21" s="51" t="n">
        <v>0</v>
      </c>
      <c r="AT21" s="51"/>
      <c r="AU21" s="106"/>
      <c r="AV21" s="51" t="n">
        <f aca="false">AQ21+AS21+AU21</f>
        <v>0</v>
      </c>
      <c r="AW21" s="50"/>
      <c r="AX21" s="49" t="n">
        <v>0</v>
      </c>
      <c r="AY21" s="51"/>
      <c r="AZ21" s="51" t="n">
        <v>0</v>
      </c>
      <c r="BA21" s="51"/>
      <c r="BB21" s="106"/>
      <c r="BC21" s="51" t="n">
        <f aca="false">AX21+AZ21+BB21</f>
        <v>0</v>
      </c>
      <c r="BD21" s="50"/>
      <c r="BE21" s="49" t="n">
        <v>0</v>
      </c>
      <c r="BF21" s="51"/>
      <c r="BG21" s="51" t="n">
        <v>0</v>
      </c>
      <c r="BH21" s="51"/>
      <c r="BI21" s="106"/>
      <c r="BJ21" s="51" t="n">
        <f aca="false">BE21+BG21+BI21</f>
        <v>0</v>
      </c>
      <c r="BK21" s="50"/>
      <c r="BL21" s="49" t="n">
        <v>0</v>
      </c>
      <c r="BM21" s="51"/>
      <c r="BN21" s="51" t="n">
        <v>0</v>
      </c>
      <c r="BO21" s="51"/>
      <c r="BP21" s="106"/>
      <c r="BQ21" s="51" t="n">
        <f aca="false">BL21+BN21+BP21</f>
        <v>0</v>
      </c>
      <c r="BR21" s="50"/>
      <c r="BS21" s="49" t="n">
        <v>0</v>
      </c>
      <c r="BT21" s="51"/>
      <c r="BU21" s="51" t="n">
        <v>0</v>
      </c>
      <c r="BV21" s="51"/>
      <c r="BW21" s="106"/>
      <c r="BX21" s="51" t="n">
        <f aca="false">BS21+BU21+BW21</f>
        <v>0</v>
      </c>
      <c r="BY21" s="50"/>
      <c r="BZ21" s="49" t="n">
        <v>0</v>
      </c>
      <c r="CA21" s="51"/>
      <c r="CB21" s="51" t="n">
        <v>0</v>
      </c>
      <c r="CC21" s="51"/>
      <c r="CD21" s="106"/>
      <c r="CE21" s="51" t="n">
        <f aca="false">BZ21+CB21+CD21</f>
        <v>0</v>
      </c>
      <c r="CF21" s="50"/>
      <c r="CG21" s="49" t="n">
        <v>2</v>
      </c>
      <c r="CH21" s="51"/>
      <c r="CI21" s="51" t="n">
        <v>0</v>
      </c>
      <c r="CJ21" s="51"/>
      <c r="CK21" s="106"/>
      <c r="CL21" s="51" t="n">
        <f aca="false">CG21+CI21+CK21</f>
        <v>2</v>
      </c>
      <c r="CM21" s="50"/>
      <c r="CN21" s="49" t="n">
        <v>1</v>
      </c>
      <c r="CO21" s="51"/>
      <c r="CP21" s="51" t="n">
        <v>0</v>
      </c>
      <c r="CQ21" s="51"/>
      <c r="CR21" s="106"/>
      <c r="CS21" s="51" t="n">
        <f aca="false">CN21+CP21+CR21</f>
        <v>1</v>
      </c>
      <c r="CT21" s="50"/>
      <c r="CU21" s="49" t="n">
        <v>1</v>
      </c>
      <c r="CV21" s="51"/>
      <c r="CW21" s="51" t="n">
        <v>0</v>
      </c>
      <c r="CX21" s="51"/>
      <c r="CY21" s="106"/>
      <c r="CZ21" s="51" t="n">
        <f aca="false">CU21+CW21+CY21</f>
        <v>1</v>
      </c>
      <c r="DA21" s="50"/>
      <c r="DB21" s="49" t="n">
        <v>1</v>
      </c>
      <c r="DC21" s="51"/>
      <c r="DD21" s="51" t="n">
        <v>0</v>
      </c>
      <c r="DE21" s="51"/>
      <c r="DF21" s="106"/>
      <c r="DG21" s="51" t="n">
        <f aca="false">DB21+DD21+DF21</f>
        <v>1</v>
      </c>
      <c r="DH21" s="50"/>
      <c r="DI21" s="49" t="n">
        <v>1</v>
      </c>
      <c r="DJ21" s="51"/>
      <c r="DK21" s="51" t="n">
        <v>1</v>
      </c>
      <c r="DL21" s="51"/>
      <c r="DM21" s="106"/>
      <c r="DN21" s="51" t="n">
        <f aca="false">DI21+DK21+DM21</f>
        <v>2</v>
      </c>
      <c r="DO21" s="50"/>
      <c r="DP21" s="49" t="n">
        <v>4</v>
      </c>
      <c r="DQ21" s="51"/>
      <c r="DR21" s="51" t="n">
        <v>1</v>
      </c>
      <c r="DS21" s="51"/>
      <c r="DT21" s="106"/>
      <c r="DU21" s="51" t="n">
        <f aca="false">DP21+DR21+DT21</f>
        <v>5</v>
      </c>
      <c r="DV21" s="50"/>
      <c r="DW21" s="49" t="n">
        <v>0</v>
      </c>
      <c r="DX21" s="51"/>
      <c r="DY21" s="51" t="n">
        <v>0</v>
      </c>
      <c r="DZ21" s="51"/>
      <c r="EA21" s="106"/>
      <c r="EB21" s="51" t="n">
        <f aca="false">DW21+DY21+EA21</f>
        <v>0</v>
      </c>
      <c r="EC21" s="50"/>
      <c r="ED21" s="49" t="n">
        <v>1</v>
      </c>
      <c r="EE21" s="51"/>
      <c r="EF21" s="51" t="n">
        <v>0</v>
      </c>
      <c r="EG21" s="51"/>
      <c r="EH21" s="106"/>
      <c r="EI21" s="51" t="n">
        <f aca="false">ED21+EF21+EH21</f>
        <v>1</v>
      </c>
      <c r="EJ21" s="50"/>
      <c r="EK21" s="49" t="n">
        <v>0</v>
      </c>
      <c r="EL21" s="51"/>
      <c r="EM21" s="51" t="n">
        <v>0</v>
      </c>
      <c r="EN21" s="51"/>
      <c r="EO21" s="106"/>
      <c r="EP21" s="51" t="n">
        <f aca="false">EK21+EM21+EO21</f>
        <v>0</v>
      </c>
      <c r="EQ21" s="50"/>
      <c r="ER21" s="49" t="n">
        <v>10</v>
      </c>
      <c r="ES21" s="51"/>
      <c r="ET21" s="51" t="n">
        <v>5</v>
      </c>
      <c r="EU21" s="51"/>
      <c r="EV21" s="106" t="n">
        <v>3</v>
      </c>
      <c r="EW21" s="51" t="n">
        <f aca="false">ER21+ET21+EV21</f>
        <v>18</v>
      </c>
      <c r="EX21" s="50"/>
    </row>
    <row r="22" customFormat="false" ht="13" hidden="false" customHeight="false" outlineLevel="0" collapsed="false">
      <c r="A22" s="20" t="s">
        <v>36</v>
      </c>
      <c r="B22" s="107" t="n">
        <f aca="false">B19+B21</f>
        <v>29384766</v>
      </c>
      <c r="C22" s="108"/>
      <c r="D22" s="108" t="n">
        <f aca="false">D19+D21</f>
        <v>30974780</v>
      </c>
      <c r="E22" s="108"/>
      <c r="F22" s="109" t="n">
        <f aca="false">F19+F21</f>
        <v>60359546</v>
      </c>
      <c r="G22" s="108"/>
      <c r="H22" s="107" t="n">
        <f aca="false">H19+H21</f>
        <v>19245</v>
      </c>
      <c r="I22" s="108"/>
      <c r="J22" s="108" t="n">
        <f aca="false">J19+J21</f>
        <v>13689</v>
      </c>
      <c r="K22" s="108"/>
      <c r="L22" s="109" t="n">
        <f aca="false">L19+L21</f>
        <v>0</v>
      </c>
      <c r="M22" s="109" t="n">
        <f aca="false">M19+M21</f>
        <v>32938</v>
      </c>
      <c r="N22" s="110"/>
      <c r="O22" s="107" t="n">
        <f aca="false">O19+O21</f>
        <v>19203</v>
      </c>
      <c r="P22" s="108"/>
      <c r="Q22" s="108" t="n">
        <f aca="false">Q19+Q21</f>
        <v>13621</v>
      </c>
      <c r="R22" s="108"/>
      <c r="S22" s="109" t="n">
        <f aca="false">S19+S21</f>
        <v>0</v>
      </c>
      <c r="T22" s="109" t="n">
        <f aca="false">T19+T21</f>
        <v>32825</v>
      </c>
      <c r="U22" s="110"/>
      <c r="V22" s="107" t="n">
        <f aca="false">V19+V21</f>
        <v>19061</v>
      </c>
      <c r="W22" s="108"/>
      <c r="X22" s="108" t="n">
        <f aca="false">X19+X21</f>
        <v>13386</v>
      </c>
      <c r="Y22" s="108"/>
      <c r="Z22" s="109" t="n">
        <f aca="false">Z19+Z21</f>
        <v>0</v>
      </c>
      <c r="AA22" s="109" t="n">
        <f aca="false">AA19+AA21</f>
        <v>32448</v>
      </c>
      <c r="AB22" s="110"/>
      <c r="AC22" s="107" t="n">
        <f aca="false">AC19+AC21</f>
        <v>19023</v>
      </c>
      <c r="AD22" s="108"/>
      <c r="AE22" s="108" t="n">
        <f aca="false">AE19+AE21</f>
        <v>13330</v>
      </c>
      <c r="AF22" s="108"/>
      <c r="AG22" s="109" t="n">
        <f aca="false">AG19+AG21</f>
        <v>0</v>
      </c>
      <c r="AH22" s="109" t="n">
        <f aca="false">AH19+AH21</f>
        <v>32354</v>
      </c>
      <c r="AI22" s="110"/>
      <c r="AJ22" s="107" t="n">
        <f aca="false">AJ19+AJ21</f>
        <v>18808</v>
      </c>
      <c r="AK22" s="108"/>
      <c r="AL22" s="108" t="n">
        <f aca="false">AL19+AL21</f>
        <v>13042</v>
      </c>
      <c r="AM22" s="108"/>
      <c r="AN22" s="109" t="n">
        <f aca="false">AN19+AN21</f>
        <v>0</v>
      </c>
      <c r="AO22" s="109" t="n">
        <f aca="false">AO19+AO21</f>
        <v>31851</v>
      </c>
      <c r="AP22" s="110"/>
      <c r="AQ22" s="107" t="n">
        <f aca="false">AQ19+AQ21</f>
        <v>18480</v>
      </c>
      <c r="AR22" s="108"/>
      <c r="AS22" s="108" t="n">
        <f aca="false">AS19+AS21</f>
        <v>12615</v>
      </c>
      <c r="AT22" s="108"/>
      <c r="AU22" s="109" t="n">
        <f aca="false">AU19+AU21</f>
        <v>0</v>
      </c>
      <c r="AV22" s="109" t="n">
        <f aca="false">AV19+AV21</f>
        <v>31096</v>
      </c>
      <c r="AW22" s="110"/>
      <c r="AX22" s="107" t="n">
        <f aca="false">AX19+AX21</f>
        <v>17876</v>
      </c>
      <c r="AY22" s="108"/>
      <c r="AZ22" s="108" t="n">
        <f aca="false">AZ19+AZ21</f>
        <v>11814</v>
      </c>
      <c r="BA22" s="108"/>
      <c r="BB22" s="109" t="n">
        <f aca="false">BB19+BB21</f>
        <v>0</v>
      </c>
      <c r="BC22" s="109" t="n">
        <f aca="false">BC19+BC21</f>
        <v>29691</v>
      </c>
      <c r="BD22" s="110"/>
      <c r="BE22" s="107" t="n">
        <f aca="false">BE19+BE21</f>
        <v>17017</v>
      </c>
      <c r="BF22" s="108"/>
      <c r="BG22" s="108" t="n">
        <f aca="false">BG19+BG21</f>
        <v>10934</v>
      </c>
      <c r="BH22" s="108"/>
      <c r="BI22" s="109" t="n">
        <f aca="false">BI19+BI21</f>
        <v>3</v>
      </c>
      <c r="BJ22" s="109" t="n">
        <f aca="false">BJ19+BJ21</f>
        <v>27955</v>
      </c>
      <c r="BK22" s="110"/>
      <c r="BL22" s="107" t="n">
        <f aca="false">BL19+BL21</f>
        <v>15767</v>
      </c>
      <c r="BM22" s="108"/>
      <c r="BN22" s="108" t="n">
        <f aca="false">BN19+BN21</f>
        <v>9684</v>
      </c>
      <c r="BO22" s="108"/>
      <c r="BP22" s="109" t="n">
        <f aca="false">BP19+BP21</f>
        <v>0</v>
      </c>
      <c r="BQ22" s="109" t="n">
        <f aca="false">BQ19+BQ21</f>
        <v>25452</v>
      </c>
      <c r="BR22" s="110"/>
      <c r="BS22" s="107" t="n">
        <f aca="false">BS19+BS21</f>
        <v>15661</v>
      </c>
      <c r="BT22" s="108"/>
      <c r="BU22" s="108" t="n">
        <f aca="false">BU19+BU21</f>
        <v>9553</v>
      </c>
      <c r="BV22" s="108"/>
      <c r="BW22" s="109" t="n">
        <f aca="false">BW19+BW21</f>
        <v>0</v>
      </c>
      <c r="BX22" s="109" t="n">
        <f aca="false">BX19+BX21</f>
        <v>25215</v>
      </c>
      <c r="BY22" s="110"/>
      <c r="BZ22" s="107" t="n">
        <f aca="false">BZ19+BZ21</f>
        <v>14667</v>
      </c>
      <c r="CA22" s="108"/>
      <c r="CB22" s="108" t="n">
        <f aca="false">CB19+CB21</f>
        <v>8496</v>
      </c>
      <c r="CC22" s="108"/>
      <c r="CD22" s="109" t="n">
        <f aca="false">CD19+CD21</f>
        <v>24</v>
      </c>
      <c r="CE22" s="109" t="n">
        <f aca="false">CE19+CE21</f>
        <v>23188</v>
      </c>
      <c r="CF22" s="110"/>
      <c r="CG22" s="107" t="n">
        <f aca="false">CG19+CG21</f>
        <v>13044</v>
      </c>
      <c r="CH22" s="108"/>
      <c r="CI22" s="108" t="n">
        <f aca="false">CI19+CI21</f>
        <v>6932</v>
      </c>
      <c r="CJ22" s="108"/>
      <c r="CK22" s="109" t="n">
        <f aca="false">CK19+CK21</f>
        <v>20</v>
      </c>
      <c r="CL22" s="109" t="n">
        <f aca="false">CL19+CL21</f>
        <v>19996</v>
      </c>
      <c r="CM22" s="110"/>
      <c r="CN22" s="107" t="n">
        <f aca="false">CN19+CN21</f>
        <v>12302</v>
      </c>
      <c r="CO22" s="108"/>
      <c r="CP22" s="108" t="n">
        <f aca="false">CP19+CP21</f>
        <v>6339</v>
      </c>
      <c r="CQ22" s="108"/>
      <c r="CR22" s="109" t="n">
        <f aca="false">CR19+CR21</f>
        <v>0</v>
      </c>
      <c r="CS22" s="109" t="n">
        <f aca="false">CS19+CS21</f>
        <v>18641</v>
      </c>
      <c r="CT22" s="110"/>
      <c r="CU22" s="107" t="n">
        <f aca="false">CU19+CU21</f>
        <v>11164</v>
      </c>
      <c r="CV22" s="108"/>
      <c r="CW22" s="108" t="n">
        <f aca="false">CW19+CW21</f>
        <v>5474</v>
      </c>
      <c r="CX22" s="108"/>
      <c r="CY22" s="109" t="n">
        <f aca="false">CY19+CY21</f>
        <v>16</v>
      </c>
      <c r="CZ22" s="109" t="n">
        <f aca="false">CZ19+CZ21</f>
        <v>16654</v>
      </c>
      <c r="DA22" s="110"/>
      <c r="DB22" s="107" t="n">
        <f aca="false">DB19+DB21</f>
        <v>10047</v>
      </c>
      <c r="DC22" s="108"/>
      <c r="DD22" s="108" t="n">
        <f aca="false">DD19+DD21</f>
        <v>4793</v>
      </c>
      <c r="DE22" s="108"/>
      <c r="DF22" s="109" t="n">
        <f aca="false">DF19+DF21</f>
        <v>20</v>
      </c>
      <c r="DG22" s="109" t="n">
        <f aca="false">DG19+DG21</f>
        <v>14860</v>
      </c>
      <c r="DH22" s="110"/>
      <c r="DI22" s="107" t="n">
        <f aca="false">DI19+DI21</f>
        <v>8592</v>
      </c>
      <c r="DJ22" s="108"/>
      <c r="DK22" s="108" t="n">
        <f aca="false">DK19+DK21</f>
        <v>3938</v>
      </c>
      <c r="DL22" s="108"/>
      <c r="DM22" s="109" t="n">
        <f aca="false">DM19+DM21</f>
        <v>20</v>
      </c>
      <c r="DN22" s="109" t="n">
        <f aca="false">DN19+DN21</f>
        <v>12550</v>
      </c>
      <c r="DO22" s="110"/>
      <c r="DP22" s="107" t="n">
        <f aca="false">DP19+DP21</f>
        <v>6930</v>
      </c>
      <c r="DQ22" s="108"/>
      <c r="DR22" s="108" t="n">
        <f aca="false">DR19+DR21</f>
        <v>3083</v>
      </c>
      <c r="DS22" s="108"/>
      <c r="DT22" s="109" t="n">
        <f aca="false">DT19+DT21</f>
        <v>13</v>
      </c>
      <c r="DU22" s="109" t="n">
        <f aca="false">DU19+DU21</f>
        <v>10026</v>
      </c>
      <c r="DV22" s="110"/>
      <c r="DW22" s="107" t="n">
        <f aca="false">DW19+DW21</f>
        <v>4786</v>
      </c>
      <c r="DX22" s="108"/>
      <c r="DY22" s="108" t="n">
        <f aca="false">DY19+DY21</f>
        <v>2010</v>
      </c>
      <c r="DZ22" s="108"/>
      <c r="EA22" s="109" t="n">
        <f aca="false">EA19+EA21</f>
        <v>5</v>
      </c>
      <c r="EB22" s="109" t="n">
        <f aca="false">EB19+EB21</f>
        <v>6801</v>
      </c>
      <c r="EC22" s="110"/>
      <c r="ED22" s="107" t="n">
        <f aca="false">ED19+ED21</f>
        <v>3544</v>
      </c>
      <c r="EE22" s="108"/>
      <c r="EF22" s="108" t="n">
        <f aca="false">EF19+EF21</f>
        <v>1449</v>
      </c>
      <c r="EG22" s="108"/>
      <c r="EH22" s="109" t="n">
        <f aca="false">EH19+EH21</f>
        <v>26</v>
      </c>
      <c r="EI22" s="109" t="n">
        <f aca="false">EI19+EI21</f>
        <v>5019</v>
      </c>
      <c r="EJ22" s="110"/>
      <c r="EK22" s="107" t="n">
        <f aca="false">EK19+EK21</f>
        <v>2139</v>
      </c>
      <c r="EL22" s="108"/>
      <c r="EM22" s="108" t="n">
        <f aca="false">EM19+EM21</f>
        <v>890</v>
      </c>
      <c r="EN22" s="108"/>
      <c r="EO22" s="109" t="n">
        <f aca="false">EO19+EO21</f>
        <v>18</v>
      </c>
      <c r="EP22" s="109" t="n">
        <f aca="false">EP19+EP21</f>
        <v>3047</v>
      </c>
      <c r="EQ22" s="110"/>
      <c r="ER22" s="107" t="n">
        <f aca="false">ER19+ER21</f>
        <v>582</v>
      </c>
      <c r="ES22" s="108"/>
      <c r="ET22" s="108" t="n">
        <f aca="false">ET19+ET21</f>
        <v>217</v>
      </c>
      <c r="EU22" s="108"/>
      <c r="EV22" s="109" t="n">
        <f aca="false">EV19+EV21</f>
        <v>4</v>
      </c>
      <c r="EW22" s="109" t="n">
        <f aca="false">EW19+EW21</f>
        <v>803</v>
      </c>
      <c r="EX22" s="110"/>
    </row>
    <row r="25" customFormat="false" ht="13" hidden="false" customHeight="false" outlineLevel="0" collapsed="false">
      <c r="CU25" s="93"/>
    </row>
    <row r="26" customFormat="false" ht="13" hidden="false" customHeight="false" outlineLevel="0" collapsed="false">
      <c r="A26" s="3" t="s">
        <v>40</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row>
    <row r="27" s="111" customFormat="true" ht="13" hidden="false" customHeight="false" outlineLevel="0" collapsed="false">
      <c r="A27" s="111" t="s">
        <v>41</v>
      </c>
      <c r="B27" s="111" t="s">
        <v>50</v>
      </c>
      <c r="F27" s="79" t="s">
        <v>51</v>
      </c>
    </row>
    <row r="28" customFormat="false" ht="13" hidden="false" customHeight="false" outlineLevel="0" collapsed="false">
      <c r="A28" s="1" t="s">
        <v>7</v>
      </c>
    </row>
    <row r="29" customFormat="false" ht="13" hidden="false" customHeight="false" outlineLevel="0" collapsed="false">
      <c r="A29" s="1" t="s">
        <v>8</v>
      </c>
    </row>
    <row r="30" customFormat="false" ht="13" hidden="false" customHeight="false" outlineLevel="0" collapsed="false">
      <c r="A30" s="3" t="s">
        <v>52</v>
      </c>
      <c r="CU30" s="95"/>
    </row>
    <row r="31" customFormat="false" ht="13" hidden="false" customHeight="false" outlineLevel="0" collapsed="false">
      <c r="A31" s="1" t="s">
        <v>53</v>
      </c>
      <c r="CU31" s="95"/>
    </row>
  </sheetData>
  <mergeCells count="23">
    <mergeCell ref="H5:EX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s>
  <hyperlinks>
    <hyperlink ref="F27"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RH186"/>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pane xSplit="1" ySplit="0" topLeftCell="B1" activePane="topRight" state="frozen"/>
      <selection pane="topLeft" activeCell="A1" activeCellId="0" sqref="A1"/>
      <selection pane="topRight" activeCell="A5" activeCellId="0" sqref="A5"/>
    </sheetView>
  </sheetViews>
  <sheetFormatPr defaultRowHeight="13" zeroHeight="false" outlineLevelRow="0" outlineLevelCol="0"/>
  <cols>
    <col collapsed="false" customWidth="true" hidden="false" outlineLevel="0" max="5" min="1" style="1" width="8.82"/>
    <col collapsed="false" customWidth="true" hidden="false" outlineLevel="0" max="6" min="6" style="1" width="13.45"/>
    <col collapsed="false" customWidth="true" hidden="false" outlineLevel="0" max="7" min="7" style="1" width="8.82"/>
    <col collapsed="false" customWidth="true" hidden="false" outlineLevel="0" max="12" min="8" style="1" width="8.54"/>
    <col collapsed="false" customWidth="true" hidden="false" outlineLevel="0" max="13" min="13" style="1" width="10"/>
    <col collapsed="false" customWidth="true" hidden="false" outlineLevel="0" max="19" min="14" style="1" width="8.54"/>
    <col collapsed="false" customWidth="true" hidden="false" outlineLevel="0" max="20" min="20" style="1" width="10"/>
    <col collapsed="false" customWidth="true" hidden="false" outlineLevel="0" max="26" min="21" style="1" width="8.54"/>
    <col collapsed="false" customWidth="true" hidden="false" outlineLevel="0" max="27" min="27" style="1" width="10"/>
    <col collapsed="false" customWidth="true" hidden="false" outlineLevel="0" max="33" min="28" style="1" width="8.54"/>
    <col collapsed="false" customWidth="true" hidden="false" outlineLevel="0" max="34" min="34" style="1" width="10"/>
    <col collapsed="false" customWidth="true" hidden="false" outlineLevel="0" max="40" min="35" style="1" width="8.54"/>
    <col collapsed="false" customWidth="true" hidden="false" outlineLevel="0" max="41" min="41" style="1" width="10"/>
    <col collapsed="false" customWidth="true" hidden="false" outlineLevel="0" max="47" min="42" style="1" width="8.54"/>
    <col collapsed="false" customWidth="true" hidden="false" outlineLevel="0" max="48" min="48" style="1" width="10"/>
    <col collapsed="false" customWidth="true" hidden="false" outlineLevel="0" max="54" min="49" style="1" width="8.54"/>
    <col collapsed="false" customWidth="true" hidden="false" outlineLevel="0" max="55" min="55" style="1" width="10"/>
    <col collapsed="false" customWidth="true" hidden="false" outlineLevel="0" max="61" min="56" style="1" width="8.54"/>
    <col collapsed="false" customWidth="true" hidden="false" outlineLevel="0" max="62" min="62" style="1" width="10"/>
    <col collapsed="false" customWidth="true" hidden="false" outlineLevel="0" max="68" min="63" style="1" width="8.54"/>
    <col collapsed="false" customWidth="true" hidden="false" outlineLevel="0" max="69" min="69" style="1" width="10"/>
    <col collapsed="false" customWidth="true" hidden="false" outlineLevel="0" max="75" min="70" style="1" width="8.54"/>
    <col collapsed="false" customWidth="true" hidden="false" outlineLevel="0" max="76" min="76" style="1" width="10"/>
    <col collapsed="false" customWidth="true" hidden="false" outlineLevel="0" max="82" min="77" style="1" width="8.54"/>
    <col collapsed="false" customWidth="true" hidden="false" outlineLevel="0" max="83" min="83" style="1" width="10"/>
    <col collapsed="false" customWidth="true" hidden="false" outlineLevel="0" max="89" min="84" style="1" width="8.54"/>
    <col collapsed="false" customWidth="true" hidden="false" outlineLevel="0" max="90" min="90" style="1" width="10"/>
    <col collapsed="false" customWidth="true" hidden="false" outlineLevel="0" max="476" min="91" style="1" width="8.54"/>
    <col collapsed="false" customWidth="true" hidden="false" outlineLevel="0" max="1025" min="477" style="1" width="8.82"/>
  </cols>
  <sheetData>
    <row r="1" customFormat="false" ht="18.5" hidden="false" customHeight="false" outlineLevel="0" collapsed="false">
      <c r="A1" s="7" t="s">
        <v>16</v>
      </c>
    </row>
    <row r="2" customFormat="false" ht="13" hidden="false" customHeight="false" outlineLevel="0" collapsed="false">
      <c r="A2" s="5" t="s">
        <v>54</v>
      </c>
    </row>
    <row r="3" customFormat="false" ht="18.5" hidden="false" customHeight="false" outlineLevel="0" collapsed="false">
      <c r="A3" s="81" t="s">
        <v>55</v>
      </c>
    </row>
    <row r="4" customFormat="false" ht="13" hidden="false" customHeight="false" outlineLevel="0" collapsed="false">
      <c r="A4" s="3" t="s">
        <v>18</v>
      </c>
    </row>
    <row r="5" customFormat="false" ht="13" hidden="false" customHeight="false" outlineLevel="0" collapsed="false">
      <c r="A5" s="112"/>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c r="GA5" s="84"/>
      <c r="GB5" s="84"/>
      <c r="GC5" s="84"/>
      <c r="GD5" s="84"/>
      <c r="GE5" s="84"/>
      <c r="GF5" s="84"/>
      <c r="GG5" s="84"/>
      <c r="GH5" s="84"/>
      <c r="GI5" s="84"/>
      <c r="GJ5" s="84"/>
      <c r="GK5" s="84"/>
      <c r="GL5" s="84"/>
      <c r="GM5" s="84"/>
      <c r="GN5" s="84"/>
      <c r="GO5" s="84"/>
      <c r="GP5" s="84"/>
      <c r="GQ5" s="84"/>
      <c r="GR5" s="84"/>
      <c r="GS5" s="84"/>
      <c r="GT5" s="84"/>
      <c r="GU5" s="84"/>
      <c r="GV5" s="84"/>
      <c r="GW5" s="84"/>
      <c r="GX5" s="84"/>
      <c r="GY5" s="84"/>
      <c r="GZ5" s="84"/>
      <c r="HA5" s="84"/>
      <c r="HB5" s="84"/>
      <c r="HC5" s="84"/>
      <c r="HD5" s="84"/>
      <c r="HE5" s="84"/>
      <c r="HF5" s="84"/>
      <c r="HG5" s="84"/>
      <c r="HH5" s="84"/>
      <c r="HI5" s="84"/>
      <c r="HJ5" s="84"/>
      <c r="HK5" s="84"/>
      <c r="HL5" s="84"/>
      <c r="HM5" s="84"/>
      <c r="HN5" s="84"/>
      <c r="HO5" s="84"/>
      <c r="HP5" s="84"/>
      <c r="HQ5" s="84"/>
      <c r="HR5" s="84"/>
      <c r="HS5" s="84"/>
      <c r="HT5" s="84"/>
      <c r="HU5" s="84"/>
      <c r="HV5" s="84"/>
      <c r="HW5" s="84"/>
      <c r="HX5" s="84"/>
      <c r="HY5" s="84"/>
      <c r="HZ5" s="84"/>
      <c r="IA5" s="84"/>
      <c r="IB5" s="84"/>
      <c r="IC5" s="84"/>
      <c r="ID5" s="84"/>
      <c r="IE5" s="84"/>
      <c r="IF5" s="84"/>
      <c r="IG5" s="84"/>
      <c r="IH5" s="84"/>
      <c r="II5" s="84"/>
      <c r="IJ5" s="84"/>
      <c r="IK5" s="84"/>
      <c r="IL5" s="84"/>
      <c r="IM5" s="84"/>
      <c r="IN5" s="84"/>
      <c r="IO5" s="84"/>
      <c r="IP5" s="84"/>
      <c r="IQ5" s="84"/>
      <c r="IR5" s="84"/>
      <c r="IS5" s="84"/>
      <c r="IT5" s="84"/>
      <c r="IU5" s="84"/>
      <c r="IV5" s="84"/>
      <c r="IW5" s="84"/>
      <c r="IX5" s="84"/>
      <c r="IY5" s="84"/>
      <c r="IZ5" s="84"/>
      <c r="JA5" s="84"/>
      <c r="JB5" s="84"/>
      <c r="JC5" s="84"/>
      <c r="JD5" s="84"/>
      <c r="JE5" s="84"/>
      <c r="JF5" s="84"/>
      <c r="JG5" s="84"/>
      <c r="JH5" s="84"/>
      <c r="JI5" s="84"/>
      <c r="JJ5" s="84"/>
      <c r="JK5" s="84"/>
      <c r="JL5" s="84"/>
      <c r="JM5" s="84"/>
      <c r="JN5" s="84"/>
      <c r="JO5" s="84"/>
      <c r="JP5" s="84"/>
      <c r="JQ5" s="84"/>
      <c r="JR5" s="84"/>
      <c r="JS5" s="84"/>
      <c r="JT5" s="84"/>
      <c r="JU5" s="84"/>
      <c r="JV5" s="84"/>
      <c r="JW5" s="84"/>
      <c r="JX5" s="84"/>
      <c r="JY5" s="84"/>
      <c r="JZ5" s="84"/>
      <c r="KA5" s="84"/>
      <c r="KB5" s="84"/>
      <c r="KC5" s="84"/>
      <c r="KD5" s="84"/>
      <c r="KE5" s="84"/>
      <c r="KF5" s="84"/>
      <c r="KG5" s="84"/>
      <c r="KH5" s="84"/>
      <c r="KI5" s="84"/>
      <c r="KJ5" s="84"/>
      <c r="KK5" s="84"/>
      <c r="KL5" s="84"/>
      <c r="KM5" s="84"/>
      <c r="KN5" s="84"/>
      <c r="KO5" s="84"/>
      <c r="KP5" s="84"/>
      <c r="KQ5" s="84"/>
      <c r="KR5" s="84"/>
      <c r="KS5" s="84"/>
      <c r="KT5" s="84"/>
      <c r="KU5" s="84"/>
      <c r="KV5" s="84"/>
      <c r="KW5" s="84"/>
      <c r="KX5" s="84"/>
      <c r="KY5" s="84"/>
      <c r="KZ5" s="84"/>
      <c r="LA5" s="84"/>
      <c r="LB5" s="84"/>
      <c r="LC5" s="84"/>
      <c r="LD5" s="84"/>
      <c r="LE5" s="84"/>
      <c r="LF5" s="84"/>
      <c r="LG5" s="84"/>
      <c r="LH5" s="84"/>
      <c r="LI5" s="84"/>
      <c r="LJ5" s="84"/>
      <c r="LK5" s="84"/>
      <c r="LL5" s="84"/>
      <c r="LM5" s="84"/>
      <c r="LN5" s="84"/>
      <c r="LO5" s="84"/>
      <c r="LP5" s="84"/>
      <c r="LQ5" s="84"/>
      <c r="LR5" s="84"/>
      <c r="LS5" s="84"/>
      <c r="LT5" s="84"/>
      <c r="LU5" s="84"/>
      <c r="LV5" s="84"/>
      <c r="LW5" s="84"/>
      <c r="LX5" s="84"/>
      <c r="LY5" s="84"/>
      <c r="LZ5" s="84"/>
      <c r="MA5" s="84"/>
      <c r="MB5" s="84"/>
      <c r="MC5" s="84"/>
      <c r="MD5" s="84"/>
      <c r="ME5" s="84"/>
      <c r="MF5" s="84"/>
      <c r="MG5" s="84"/>
      <c r="MH5" s="84"/>
      <c r="MI5" s="84"/>
      <c r="MJ5" s="84"/>
      <c r="MK5" s="84"/>
      <c r="ML5" s="84"/>
      <c r="MM5" s="84"/>
      <c r="MN5" s="84"/>
      <c r="MO5" s="84"/>
      <c r="MP5" s="84"/>
      <c r="MQ5" s="84"/>
      <c r="MR5" s="84"/>
      <c r="MS5" s="84"/>
      <c r="MT5" s="84"/>
      <c r="MU5" s="84"/>
      <c r="MV5" s="84"/>
      <c r="MW5" s="84"/>
      <c r="MX5" s="84"/>
      <c r="MY5" s="84"/>
      <c r="MZ5" s="84"/>
      <c r="NA5" s="84"/>
      <c r="NB5" s="84"/>
      <c r="NC5" s="84"/>
      <c r="ND5" s="84"/>
      <c r="NE5" s="84"/>
      <c r="NF5" s="84"/>
      <c r="NG5" s="84"/>
      <c r="NH5" s="84"/>
      <c r="NI5" s="84"/>
      <c r="NJ5" s="84"/>
      <c r="NK5" s="84"/>
      <c r="NL5" s="84"/>
      <c r="NM5" s="84"/>
      <c r="NN5" s="84"/>
      <c r="NO5" s="84"/>
      <c r="NP5" s="84"/>
      <c r="NQ5" s="84"/>
      <c r="NR5" s="84"/>
      <c r="NS5" s="84"/>
      <c r="NT5" s="84"/>
      <c r="NU5" s="84"/>
      <c r="NV5" s="84"/>
      <c r="NW5" s="84"/>
      <c r="NX5" s="84"/>
      <c r="NY5" s="84"/>
      <c r="NZ5" s="84"/>
      <c r="OA5" s="84"/>
      <c r="OB5" s="84"/>
      <c r="OC5" s="84"/>
      <c r="OD5" s="84"/>
      <c r="OE5" s="84"/>
      <c r="OF5" s="84"/>
      <c r="OG5" s="84"/>
      <c r="OH5" s="84"/>
      <c r="OI5" s="84"/>
      <c r="OJ5" s="84"/>
      <c r="OK5" s="84"/>
      <c r="OL5" s="84"/>
      <c r="OM5" s="84"/>
      <c r="ON5" s="84"/>
      <c r="OO5" s="84"/>
      <c r="OP5" s="84"/>
      <c r="OQ5" s="84"/>
      <c r="OR5" s="84"/>
      <c r="OS5" s="84"/>
      <c r="OT5" s="84"/>
      <c r="OU5" s="84"/>
      <c r="OV5" s="84"/>
      <c r="OW5" s="84"/>
      <c r="OX5" s="84"/>
      <c r="OY5" s="84"/>
      <c r="OZ5" s="84"/>
      <c r="PA5" s="84"/>
      <c r="PB5" s="84"/>
      <c r="PC5" s="84"/>
      <c r="PD5" s="84"/>
      <c r="PE5" s="84"/>
      <c r="PF5" s="84"/>
      <c r="PG5" s="84"/>
      <c r="PH5" s="84"/>
      <c r="PI5" s="84"/>
      <c r="PJ5" s="84"/>
      <c r="PK5" s="84"/>
      <c r="PL5" s="84"/>
      <c r="PM5" s="84"/>
      <c r="PN5" s="84"/>
      <c r="PO5" s="84"/>
      <c r="PP5" s="84"/>
      <c r="PQ5" s="84"/>
      <c r="PR5" s="84"/>
      <c r="PS5" s="84"/>
      <c r="PT5" s="84"/>
      <c r="PU5" s="84"/>
      <c r="PV5" s="84"/>
      <c r="PW5" s="84"/>
      <c r="PX5" s="84"/>
      <c r="PY5" s="84"/>
      <c r="PZ5" s="84"/>
      <c r="QA5" s="84"/>
      <c r="QB5" s="84"/>
      <c r="QC5" s="84"/>
      <c r="QD5" s="84"/>
      <c r="QE5" s="84"/>
      <c r="QF5" s="84"/>
      <c r="QG5" s="84"/>
      <c r="QH5" s="84"/>
      <c r="QI5" s="84"/>
      <c r="QJ5" s="84"/>
      <c r="QK5" s="84"/>
      <c r="QL5" s="84"/>
      <c r="QM5" s="84"/>
      <c r="QN5" s="84"/>
      <c r="QO5" s="84"/>
      <c r="QP5" s="84"/>
      <c r="QQ5" s="84"/>
      <c r="QR5" s="84"/>
      <c r="QS5" s="84"/>
      <c r="QT5" s="84"/>
      <c r="QU5" s="84"/>
      <c r="QV5" s="84"/>
      <c r="QW5" s="84"/>
      <c r="QX5" s="84"/>
      <c r="QY5" s="84"/>
      <c r="QZ5" s="84"/>
      <c r="RA5" s="84"/>
      <c r="RB5" s="84"/>
      <c r="RC5" s="84"/>
      <c r="RD5" s="84"/>
      <c r="RE5" s="84"/>
      <c r="RF5" s="84"/>
      <c r="RG5" s="84"/>
      <c r="RH5" s="84"/>
    </row>
    <row r="6" s="19" customFormat="true" ht="13" hidden="false" customHeight="false" outlineLevel="0" collapsed="false">
      <c r="A6" s="13" t="s">
        <v>20</v>
      </c>
      <c r="B6" s="85" t="s">
        <v>21</v>
      </c>
      <c r="C6" s="85"/>
      <c r="D6" s="85"/>
      <c r="E6" s="85"/>
      <c r="F6" s="85"/>
      <c r="G6" s="85"/>
      <c r="H6" s="86" t="n">
        <v>43997</v>
      </c>
      <c r="I6" s="86"/>
      <c r="J6" s="86"/>
      <c r="K6" s="86"/>
      <c r="L6" s="86"/>
      <c r="M6" s="86"/>
      <c r="N6" s="86"/>
      <c r="O6" s="86" t="n">
        <v>43993</v>
      </c>
      <c r="P6" s="86"/>
      <c r="Q6" s="86"/>
      <c r="R6" s="86"/>
      <c r="S6" s="86"/>
      <c r="T6" s="86"/>
      <c r="U6" s="86"/>
      <c r="V6" s="86" t="n">
        <v>43992</v>
      </c>
      <c r="W6" s="86"/>
      <c r="X6" s="86"/>
      <c r="Y6" s="86"/>
      <c r="Z6" s="86"/>
      <c r="AA6" s="86"/>
      <c r="AB6" s="86"/>
      <c r="AC6" s="86" t="n">
        <v>43991</v>
      </c>
      <c r="AD6" s="86"/>
      <c r="AE6" s="86"/>
      <c r="AF6" s="86"/>
      <c r="AG6" s="86"/>
      <c r="AH6" s="86"/>
      <c r="AI6" s="86"/>
      <c r="AJ6" s="86" t="n">
        <v>43990</v>
      </c>
      <c r="AK6" s="86"/>
      <c r="AL6" s="86"/>
      <c r="AM6" s="86"/>
      <c r="AN6" s="86"/>
      <c r="AO6" s="86"/>
      <c r="AP6" s="86"/>
      <c r="AQ6" s="86" t="n">
        <v>43986</v>
      </c>
      <c r="AR6" s="86"/>
      <c r="AS6" s="86"/>
      <c r="AT6" s="86"/>
      <c r="AU6" s="86"/>
      <c r="AV6" s="86"/>
      <c r="AW6" s="86"/>
      <c r="AX6" s="86" t="n">
        <v>43985</v>
      </c>
      <c r="AY6" s="86"/>
      <c r="AZ6" s="86"/>
      <c r="BA6" s="86"/>
      <c r="BB6" s="86"/>
      <c r="BC6" s="86"/>
      <c r="BD6" s="86"/>
      <c r="BE6" s="86" t="n">
        <v>43983</v>
      </c>
      <c r="BF6" s="86"/>
      <c r="BG6" s="86"/>
      <c r="BH6" s="86"/>
      <c r="BI6" s="86"/>
      <c r="BJ6" s="86"/>
      <c r="BK6" s="86"/>
      <c r="BL6" s="86" t="n">
        <v>43980</v>
      </c>
      <c r="BM6" s="86"/>
      <c r="BN6" s="86"/>
      <c r="BO6" s="86"/>
      <c r="BP6" s="86"/>
      <c r="BQ6" s="86"/>
      <c r="BR6" s="86"/>
      <c r="BS6" s="86" t="n">
        <v>43979</v>
      </c>
      <c r="BT6" s="86"/>
      <c r="BU6" s="86"/>
      <c r="BV6" s="86"/>
      <c r="BW6" s="86"/>
      <c r="BX6" s="86"/>
      <c r="BY6" s="86"/>
      <c r="BZ6" s="86" t="n">
        <v>43978</v>
      </c>
      <c r="CA6" s="86"/>
      <c r="CB6" s="86"/>
      <c r="CC6" s="86"/>
      <c r="CD6" s="86"/>
      <c r="CE6" s="86"/>
      <c r="CF6" s="86"/>
      <c r="CG6" s="86" t="n">
        <v>43976</v>
      </c>
      <c r="CH6" s="86"/>
      <c r="CI6" s="86"/>
      <c r="CJ6" s="86"/>
      <c r="CK6" s="86"/>
      <c r="CL6" s="86"/>
      <c r="CM6" s="86"/>
      <c r="CN6" s="86" t="n">
        <v>43973</v>
      </c>
      <c r="CO6" s="86"/>
      <c r="CP6" s="86"/>
      <c r="CQ6" s="86"/>
      <c r="CR6" s="86"/>
      <c r="CS6" s="86"/>
      <c r="CT6" s="86"/>
      <c r="CU6" s="86" t="n">
        <v>43972</v>
      </c>
      <c r="CV6" s="86"/>
      <c r="CW6" s="86"/>
      <c r="CX6" s="86"/>
      <c r="CY6" s="86"/>
      <c r="CZ6" s="86"/>
      <c r="DA6" s="86"/>
      <c r="DB6" s="86" t="n">
        <v>43969</v>
      </c>
      <c r="DC6" s="86"/>
      <c r="DD6" s="86"/>
      <c r="DE6" s="86"/>
      <c r="DF6" s="86"/>
      <c r="DG6" s="86"/>
      <c r="DH6" s="86"/>
      <c r="DI6" s="86" t="n">
        <v>43966</v>
      </c>
      <c r="DJ6" s="86"/>
      <c r="DK6" s="86"/>
      <c r="DL6" s="86"/>
      <c r="DM6" s="86"/>
      <c r="DN6" s="86"/>
      <c r="DO6" s="86"/>
      <c r="DP6" s="86" t="n">
        <v>43965</v>
      </c>
      <c r="DQ6" s="86"/>
      <c r="DR6" s="86"/>
      <c r="DS6" s="86"/>
      <c r="DT6" s="86"/>
      <c r="DU6" s="86"/>
      <c r="DV6" s="86"/>
      <c r="DW6" s="86" t="n">
        <v>43964</v>
      </c>
      <c r="DX6" s="86"/>
      <c r="DY6" s="86"/>
      <c r="DZ6" s="86"/>
      <c r="EA6" s="86"/>
      <c r="EB6" s="86"/>
      <c r="EC6" s="86"/>
      <c r="ED6" s="86" t="n">
        <v>43962</v>
      </c>
      <c r="EE6" s="86"/>
      <c r="EF6" s="86"/>
      <c r="EG6" s="86"/>
      <c r="EH6" s="86"/>
      <c r="EI6" s="86"/>
      <c r="EJ6" s="86"/>
      <c r="EK6" s="86" t="n">
        <v>43959</v>
      </c>
      <c r="EL6" s="86"/>
      <c r="EM6" s="86"/>
      <c r="EN6" s="86"/>
      <c r="EO6" s="86"/>
      <c r="EP6" s="86"/>
      <c r="EQ6" s="86"/>
      <c r="ER6" s="86" t="n">
        <v>43958</v>
      </c>
      <c r="ES6" s="86"/>
      <c r="ET6" s="86"/>
      <c r="EU6" s="86"/>
      <c r="EV6" s="86"/>
      <c r="EW6" s="86"/>
      <c r="EX6" s="86"/>
      <c r="EY6" s="86" t="n">
        <v>43957</v>
      </c>
      <c r="EZ6" s="86"/>
      <c r="FA6" s="86"/>
      <c r="FB6" s="86"/>
      <c r="FC6" s="86"/>
      <c r="FD6" s="86"/>
      <c r="FE6" s="86"/>
      <c r="FF6" s="86" t="n">
        <v>43955</v>
      </c>
      <c r="FG6" s="86"/>
      <c r="FH6" s="86"/>
      <c r="FI6" s="86"/>
      <c r="FJ6" s="86"/>
      <c r="FK6" s="86"/>
      <c r="FL6" s="86"/>
      <c r="FM6" s="86" t="n">
        <v>43952</v>
      </c>
      <c r="FN6" s="86"/>
      <c r="FO6" s="86"/>
      <c r="FP6" s="86"/>
      <c r="FQ6" s="86"/>
      <c r="FR6" s="86"/>
      <c r="FS6" s="86"/>
      <c r="FT6" s="86" t="n">
        <v>43950</v>
      </c>
      <c r="FU6" s="86"/>
      <c r="FV6" s="86"/>
      <c r="FW6" s="86"/>
      <c r="FX6" s="86"/>
      <c r="FY6" s="86"/>
      <c r="FZ6" s="86"/>
      <c r="GA6" s="86" t="n">
        <v>43949</v>
      </c>
      <c r="GB6" s="86"/>
      <c r="GC6" s="86"/>
      <c r="GD6" s="86"/>
      <c r="GE6" s="86"/>
      <c r="GF6" s="86"/>
      <c r="GG6" s="86"/>
      <c r="GH6" s="86" t="n">
        <v>43948</v>
      </c>
      <c r="GI6" s="86"/>
      <c r="GJ6" s="86"/>
      <c r="GK6" s="86"/>
      <c r="GL6" s="86"/>
      <c r="GM6" s="86"/>
      <c r="GN6" s="86"/>
      <c r="GO6" s="86" t="n">
        <v>43945</v>
      </c>
      <c r="GP6" s="86"/>
      <c r="GQ6" s="86"/>
      <c r="GR6" s="86"/>
      <c r="GS6" s="86"/>
      <c r="GT6" s="86"/>
      <c r="GU6" s="86"/>
      <c r="GV6" s="86" t="n">
        <v>43944</v>
      </c>
      <c r="GW6" s="86"/>
      <c r="GX6" s="86"/>
      <c r="GY6" s="86"/>
      <c r="GZ6" s="86"/>
      <c r="HA6" s="86"/>
      <c r="HB6" s="86"/>
      <c r="HC6" s="86" t="n">
        <v>43943</v>
      </c>
      <c r="HD6" s="86"/>
      <c r="HE6" s="86"/>
      <c r="HF6" s="86"/>
      <c r="HG6" s="86"/>
      <c r="HH6" s="86"/>
      <c r="HI6" s="86"/>
      <c r="HJ6" s="86" t="n">
        <v>43941</v>
      </c>
      <c r="HK6" s="86"/>
      <c r="HL6" s="86"/>
      <c r="HM6" s="86"/>
      <c r="HN6" s="86"/>
      <c r="HO6" s="86"/>
      <c r="HP6" s="86"/>
      <c r="HQ6" s="86" t="n">
        <v>43938</v>
      </c>
      <c r="HR6" s="86"/>
      <c r="HS6" s="86"/>
      <c r="HT6" s="86"/>
      <c r="HU6" s="86"/>
      <c r="HV6" s="86"/>
      <c r="HW6" s="86"/>
      <c r="HX6" s="86" t="n">
        <v>43937</v>
      </c>
      <c r="HY6" s="86"/>
      <c r="HZ6" s="86"/>
      <c r="IA6" s="86"/>
      <c r="IB6" s="86"/>
      <c r="IC6" s="86"/>
      <c r="ID6" s="86"/>
      <c r="IE6" s="86" t="n">
        <v>43936</v>
      </c>
      <c r="IF6" s="86"/>
      <c r="IG6" s="86"/>
      <c r="IH6" s="86"/>
      <c r="II6" s="86"/>
      <c r="IJ6" s="86"/>
      <c r="IK6" s="86"/>
      <c r="IL6" s="86" t="n">
        <v>43934</v>
      </c>
      <c r="IM6" s="86"/>
      <c r="IN6" s="86"/>
      <c r="IO6" s="86"/>
      <c r="IP6" s="86"/>
      <c r="IQ6" s="86"/>
      <c r="IR6" s="86"/>
      <c r="IS6" s="86" t="n">
        <v>43933</v>
      </c>
      <c r="IT6" s="86"/>
      <c r="IU6" s="86"/>
      <c r="IV6" s="86"/>
      <c r="IW6" s="86"/>
      <c r="IX6" s="86"/>
      <c r="IY6" s="86"/>
      <c r="IZ6" s="86" t="n">
        <v>43932</v>
      </c>
      <c r="JA6" s="86"/>
      <c r="JB6" s="86"/>
      <c r="JC6" s="86"/>
      <c r="JD6" s="86"/>
      <c r="JE6" s="86"/>
      <c r="JF6" s="86"/>
      <c r="JG6" s="86" t="n">
        <v>43931</v>
      </c>
      <c r="JH6" s="86"/>
      <c r="JI6" s="86"/>
      <c r="JJ6" s="86"/>
      <c r="JK6" s="86"/>
      <c r="JL6" s="86"/>
      <c r="JM6" s="86"/>
      <c r="JN6" s="86" t="n">
        <v>43930</v>
      </c>
      <c r="JO6" s="86"/>
      <c r="JP6" s="86"/>
      <c r="JQ6" s="86"/>
      <c r="JR6" s="86"/>
      <c r="JS6" s="86"/>
      <c r="JT6" s="86"/>
      <c r="JU6" s="86" t="n">
        <v>43929</v>
      </c>
      <c r="JV6" s="86"/>
      <c r="JW6" s="86"/>
      <c r="JX6" s="86"/>
      <c r="JY6" s="86"/>
      <c r="JZ6" s="86"/>
      <c r="KA6" s="86"/>
      <c r="KB6" s="86" t="n">
        <v>43928</v>
      </c>
      <c r="KC6" s="86"/>
      <c r="KD6" s="86"/>
      <c r="KE6" s="86"/>
      <c r="KF6" s="86"/>
      <c r="KG6" s="86"/>
      <c r="KH6" s="86"/>
      <c r="KI6" s="86" t="n">
        <v>43927</v>
      </c>
      <c r="KJ6" s="86"/>
      <c r="KK6" s="86"/>
      <c r="KL6" s="86"/>
      <c r="KM6" s="86"/>
      <c r="KN6" s="86"/>
      <c r="KO6" s="86"/>
      <c r="KP6" s="86" t="n">
        <v>43926</v>
      </c>
      <c r="KQ6" s="86"/>
      <c r="KR6" s="86"/>
      <c r="KS6" s="86"/>
      <c r="KT6" s="86"/>
      <c r="KU6" s="86"/>
      <c r="KV6" s="86"/>
      <c r="KW6" s="86" t="n">
        <v>43925</v>
      </c>
      <c r="KX6" s="86"/>
      <c r="KY6" s="86"/>
      <c r="KZ6" s="86"/>
      <c r="LA6" s="86"/>
      <c r="LB6" s="86"/>
      <c r="LC6" s="86"/>
      <c r="LD6" s="86" t="n">
        <v>43924</v>
      </c>
      <c r="LE6" s="86"/>
      <c r="LF6" s="86"/>
      <c r="LG6" s="86"/>
      <c r="LH6" s="86"/>
      <c r="LI6" s="86"/>
      <c r="LJ6" s="86"/>
      <c r="LK6" s="86" t="n">
        <v>43923</v>
      </c>
      <c r="LL6" s="86"/>
      <c r="LM6" s="86"/>
      <c r="LN6" s="86"/>
      <c r="LO6" s="86"/>
      <c r="LP6" s="86"/>
      <c r="LQ6" s="86"/>
      <c r="LR6" s="86" t="n">
        <v>43922</v>
      </c>
      <c r="LS6" s="86"/>
      <c r="LT6" s="86"/>
      <c r="LU6" s="86"/>
      <c r="LV6" s="86"/>
      <c r="LW6" s="86"/>
      <c r="LX6" s="86"/>
      <c r="LY6" s="86" t="n">
        <v>43921</v>
      </c>
      <c r="LZ6" s="86"/>
      <c r="MA6" s="86"/>
      <c r="MB6" s="86"/>
      <c r="MC6" s="86"/>
      <c r="MD6" s="86"/>
      <c r="ME6" s="86"/>
      <c r="MF6" s="86" t="n">
        <v>43920</v>
      </c>
      <c r="MG6" s="86"/>
      <c r="MH6" s="86"/>
      <c r="MI6" s="86"/>
      <c r="MJ6" s="86"/>
      <c r="MK6" s="86"/>
      <c r="ML6" s="86"/>
      <c r="MM6" s="86" t="n">
        <v>43919</v>
      </c>
      <c r="MN6" s="86"/>
      <c r="MO6" s="86"/>
      <c r="MP6" s="86"/>
      <c r="MQ6" s="86"/>
      <c r="MR6" s="86"/>
      <c r="MS6" s="86"/>
      <c r="MT6" s="86" t="n">
        <v>43918</v>
      </c>
      <c r="MU6" s="86"/>
      <c r="MV6" s="86"/>
      <c r="MW6" s="86"/>
      <c r="MX6" s="86"/>
      <c r="MY6" s="86"/>
      <c r="MZ6" s="86"/>
      <c r="NA6" s="86" t="n">
        <v>43917</v>
      </c>
      <c r="NB6" s="86"/>
      <c r="NC6" s="86"/>
      <c r="ND6" s="86"/>
      <c r="NE6" s="86"/>
      <c r="NF6" s="86"/>
      <c r="NG6" s="86"/>
      <c r="NH6" s="86" t="n">
        <v>43916</v>
      </c>
      <c r="NI6" s="86"/>
      <c r="NJ6" s="86"/>
      <c r="NK6" s="86"/>
      <c r="NL6" s="86"/>
      <c r="NM6" s="86"/>
      <c r="NN6" s="86"/>
      <c r="NO6" s="86" t="n">
        <v>43915</v>
      </c>
      <c r="NP6" s="86"/>
      <c r="NQ6" s="86"/>
      <c r="NR6" s="86"/>
      <c r="NS6" s="86"/>
      <c r="NT6" s="86"/>
      <c r="NU6" s="86"/>
      <c r="NV6" s="86" t="n">
        <v>43914</v>
      </c>
      <c r="NW6" s="86"/>
      <c r="NX6" s="86"/>
      <c r="NY6" s="86"/>
      <c r="NZ6" s="86"/>
      <c r="OA6" s="86"/>
      <c r="OB6" s="86"/>
      <c r="OC6" s="86" t="n">
        <v>43913</v>
      </c>
      <c r="OD6" s="86"/>
      <c r="OE6" s="86"/>
      <c r="OF6" s="86"/>
      <c r="OG6" s="86"/>
      <c r="OH6" s="86"/>
      <c r="OI6" s="86"/>
      <c r="OJ6" s="86" t="n">
        <v>43912</v>
      </c>
      <c r="OK6" s="86"/>
      <c r="OL6" s="86"/>
      <c r="OM6" s="86"/>
      <c r="ON6" s="86"/>
      <c r="OO6" s="86"/>
      <c r="OP6" s="86"/>
      <c r="OQ6" s="86" t="n">
        <v>43911</v>
      </c>
      <c r="OR6" s="86"/>
      <c r="OS6" s="86"/>
      <c r="OT6" s="86"/>
      <c r="OU6" s="86"/>
      <c r="OV6" s="86"/>
      <c r="OW6" s="86"/>
      <c r="OX6" s="86" t="n">
        <v>43910</v>
      </c>
      <c r="OY6" s="86"/>
      <c r="OZ6" s="86"/>
      <c r="PA6" s="86"/>
      <c r="PB6" s="86"/>
      <c r="PC6" s="86"/>
      <c r="PD6" s="86"/>
      <c r="PE6" s="86" t="n">
        <v>43909</v>
      </c>
      <c r="PF6" s="86"/>
      <c r="PG6" s="86"/>
      <c r="PH6" s="86"/>
      <c r="PI6" s="86"/>
      <c r="PJ6" s="86"/>
      <c r="PK6" s="86"/>
      <c r="PL6" s="86" t="n">
        <v>43908</v>
      </c>
      <c r="PM6" s="86"/>
      <c r="PN6" s="86"/>
      <c r="PO6" s="86"/>
      <c r="PP6" s="86"/>
      <c r="PQ6" s="86"/>
      <c r="PR6" s="86"/>
      <c r="PS6" s="86" t="n">
        <v>43907</v>
      </c>
      <c r="PT6" s="86"/>
      <c r="PU6" s="86"/>
      <c r="PV6" s="86"/>
      <c r="PW6" s="86"/>
      <c r="PX6" s="86"/>
      <c r="PY6" s="86"/>
      <c r="PZ6" s="86" t="n">
        <v>43906</v>
      </c>
      <c r="QA6" s="86"/>
      <c r="QB6" s="86"/>
      <c r="QC6" s="86"/>
      <c r="QD6" s="86"/>
      <c r="QE6" s="86"/>
      <c r="QF6" s="86"/>
      <c r="QG6" s="86" t="n">
        <v>43905</v>
      </c>
      <c r="QH6" s="86"/>
      <c r="QI6" s="86"/>
      <c r="QJ6" s="86"/>
      <c r="QK6" s="86"/>
      <c r="QL6" s="86"/>
      <c r="QM6" s="86"/>
      <c r="QN6" s="86" t="n">
        <v>43904</v>
      </c>
      <c r="QO6" s="86"/>
      <c r="QP6" s="86"/>
      <c r="QQ6" s="86"/>
      <c r="QR6" s="86"/>
      <c r="QS6" s="86"/>
      <c r="QT6" s="86"/>
      <c r="QU6" s="86" t="n">
        <v>43902</v>
      </c>
      <c r="QV6" s="86"/>
      <c r="QW6" s="86"/>
      <c r="QX6" s="86"/>
      <c r="QY6" s="86"/>
      <c r="QZ6" s="86"/>
      <c r="RA6" s="86"/>
      <c r="RB6" s="86" t="n">
        <v>43899</v>
      </c>
      <c r="RC6" s="86"/>
      <c r="RD6" s="86"/>
      <c r="RE6" s="86"/>
      <c r="RF6" s="86"/>
      <c r="RG6" s="86"/>
      <c r="RH6" s="86"/>
    </row>
    <row r="7" customFormat="false" ht="13"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c r="FM7" s="25" t="s">
        <v>45</v>
      </c>
      <c r="FN7" s="26" t="s">
        <v>23</v>
      </c>
      <c r="FO7" s="88" t="s">
        <v>46</v>
      </c>
      <c r="FP7" s="26" t="s">
        <v>23</v>
      </c>
      <c r="FQ7" s="88" t="s">
        <v>35</v>
      </c>
      <c r="FR7" s="88" t="s">
        <v>22</v>
      </c>
      <c r="FS7" s="24" t="s">
        <v>23</v>
      </c>
      <c r="FT7" s="25" t="s">
        <v>45</v>
      </c>
      <c r="FU7" s="26" t="s">
        <v>23</v>
      </c>
      <c r="FV7" s="88" t="s">
        <v>46</v>
      </c>
      <c r="FW7" s="26" t="s">
        <v>23</v>
      </c>
      <c r="FX7" s="88" t="s">
        <v>35</v>
      </c>
      <c r="FY7" s="88" t="s">
        <v>22</v>
      </c>
      <c r="FZ7" s="24" t="s">
        <v>23</v>
      </c>
      <c r="GA7" s="25" t="s">
        <v>45</v>
      </c>
      <c r="GB7" s="26" t="s">
        <v>23</v>
      </c>
      <c r="GC7" s="88" t="s">
        <v>46</v>
      </c>
      <c r="GD7" s="26" t="s">
        <v>23</v>
      </c>
      <c r="GE7" s="88" t="s">
        <v>35</v>
      </c>
      <c r="GF7" s="88" t="s">
        <v>22</v>
      </c>
      <c r="GG7" s="24" t="s">
        <v>23</v>
      </c>
      <c r="GH7" s="25" t="s">
        <v>45</v>
      </c>
      <c r="GI7" s="26" t="s">
        <v>23</v>
      </c>
      <c r="GJ7" s="88" t="s">
        <v>46</v>
      </c>
      <c r="GK7" s="26" t="s">
        <v>23</v>
      </c>
      <c r="GL7" s="88" t="s">
        <v>35</v>
      </c>
      <c r="GM7" s="88" t="s">
        <v>22</v>
      </c>
      <c r="GN7" s="24" t="s">
        <v>23</v>
      </c>
      <c r="GO7" s="25" t="s">
        <v>45</v>
      </c>
      <c r="GP7" s="26" t="s">
        <v>23</v>
      </c>
      <c r="GQ7" s="88" t="s">
        <v>46</v>
      </c>
      <c r="GR7" s="26" t="s">
        <v>23</v>
      </c>
      <c r="GS7" s="88" t="s">
        <v>35</v>
      </c>
      <c r="GT7" s="88" t="s">
        <v>22</v>
      </c>
      <c r="GU7" s="24" t="s">
        <v>23</v>
      </c>
      <c r="GV7" s="25" t="s">
        <v>45</v>
      </c>
      <c r="GW7" s="26" t="s">
        <v>23</v>
      </c>
      <c r="GX7" s="88" t="s">
        <v>46</v>
      </c>
      <c r="GY7" s="26" t="s">
        <v>23</v>
      </c>
      <c r="GZ7" s="88" t="s">
        <v>35</v>
      </c>
      <c r="HA7" s="88" t="s">
        <v>22</v>
      </c>
      <c r="HB7" s="24" t="s">
        <v>23</v>
      </c>
      <c r="HC7" s="25" t="s">
        <v>45</v>
      </c>
      <c r="HD7" s="26" t="s">
        <v>23</v>
      </c>
      <c r="HE7" s="88" t="s">
        <v>46</v>
      </c>
      <c r="HF7" s="26" t="s">
        <v>23</v>
      </c>
      <c r="HG7" s="88" t="s">
        <v>35</v>
      </c>
      <c r="HH7" s="88" t="s">
        <v>22</v>
      </c>
      <c r="HI7" s="24" t="s">
        <v>23</v>
      </c>
      <c r="HJ7" s="25" t="s">
        <v>45</v>
      </c>
      <c r="HK7" s="26" t="s">
        <v>23</v>
      </c>
      <c r="HL7" s="88" t="s">
        <v>46</v>
      </c>
      <c r="HM7" s="26" t="s">
        <v>23</v>
      </c>
      <c r="HN7" s="88" t="s">
        <v>35</v>
      </c>
      <c r="HO7" s="88" t="s">
        <v>22</v>
      </c>
      <c r="HP7" s="24" t="s">
        <v>23</v>
      </c>
      <c r="HQ7" s="25" t="s">
        <v>45</v>
      </c>
      <c r="HR7" s="26" t="s">
        <v>23</v>
      </c>
      <c r="HS7" s="88" t="s">
        <v>46</v>
      </c>
      <c r="HT7" s="26" t="s">
        <v>23</v>
      </c>
      <c r="HU7" s="88" t="s">
        <v>35</v>
      </c>
      <c r="HV7" s="88" t="s">
        <v>22</v>
      </c>
      <c r="HW7" s="24" t="s">
        <v>23</v>
      </c>
      <c r="HX7" s="25" t="s">
        <v>45</v>
      </c>
      <c r="HY7" s="26" t="s">
        <v>23</v>
      </c>
      <c r="HZ7" s="88" t="s">
        <v>46</v>
      </c>
      <c r="IA7" s="26" t="s">
        <v>23</v>
      </c>
      <c r="IB7" s="88" t="s">
        <v>35</v>
      </c>
      <c r="IC7" s="88" t="s">
        <v>22</v>
      </c>
      <c r="ID7" s="24" t="s">
        <v>23</v>
      </c>
      <c r="IE7" s="25" t="s">
        <v>45</v>
      </c>
      <c r="IF7" s="26" t="s">
        <v>23</v>
      </c>
      <c r="IG7" s="88" t="s">
        <v>46</v>
      </c>
      <c r="IH7" s="26" t="s">
        <v>23</v>
      </c>
      <c r="II7" s="88" t="s">
        <v>35</v>
      </c>
      <c r="IJ7" s="88" t="s">
        <v>22</v>
      </c>
      <c r="IK7" s="24" t="s">
        <v>23</v>
      </c>
      <c r="IL7" s="25" t="s">
        <v>45</v>
      </c>
      <c r="IM7" s="26" t="s">
        <v>23</v>
      </c>
      <c r="IN7" s="88" t="s">
        <v>46</v>
      </c>
      <c r="IO7" s="26" t="s">
        <v>23</v>
      </c>
      <c r="IP7" s="88" t="s">
        <v>35</v>
      </c>
      <c r="IQ7" s="88" t="s">
        <v>22</v>
      </c>
      <c r="IR7" s="24" t="s">
        <v>23</v>
      </c>
      <c r="IS7" s="25" t="s">
        <v>45</v>
      </c>
      <c r="IT7" s="26" t="s">
        <v>23</v>
      </c>
      <c r="IU7" s="88" t="s">
        <v>46</v>
      </c>
      <c r="IV7" s="26" t="s">
        <v>23</v>
      </c>
      <c r="IW7" s="88" t="s">
        <v>35</v>
      </c>
      <c r="IX7" s="88" t="s">
        <v>22</v>
      </c>
      <c r="IY7" s="24" t="s">
        <v>23</v>
      </c>
      <c r="IZ7" s="25" t="s">
        <v>45</v>
      </c>
      <c r="JA7" s="26" t="s">
        <v>23</v>
      </c>
      <c r="JB7" s="88" t="s">
        <v>46</v>
      </c>
      <c r="JC7" s="26" t="s">
        <v>23</v>
      </c>
      <c r="JD7" s="88" t="s">
        <v>35</v>
      </c>
      <c r="JE7" s="88" t="s">
        <v>22</v>
      </c>
      <c r="JF7" s="24" t="s">
        <v>23</v>
      </c>
      <c r="JG7" s="25" t="s">
        <v>45</v>
      </c>
      <c r="JH7" s="26" t="s">
        <v>23</v>
      </c>
      <c r="JI7" s="88" t="s">
        <v>46</v>
      </c>
      <c r="JJ7" s="26" t="s">
        <v>23</v>
      </c>
      <c r="JK7" s="88" t="s">
        <v>35</v>
      </c>
      <c r="JL7" s="88" t="s">
        <v>22</v>
      </c>
      <c r="JM7" s="24" t="s">
        <v>23</v>
      </c>
      <c r="JN7" s="25" t="s">
        <v>45</v>
      </c>
      <c r="JO7" s="26" t="s">
        <v>23</v>
      </c>
      <c r="JP7" s="88" t="s">
        <v>46</v>
      </c>
      <c r="JQ7" s="26" t="s">
        <v>23</v>
      </c>
      <c r="JR7" s="88" t="s">
        <v>35</v>
      </c>
      <c r="JS7" s="88" t="s">
        <v>22</v>
      </c>
      <c r="JT7" s="24" t="s">
        <v>23</v>
      </c>
      <c r="JU7" s="25" t="s">
        <v>45</v>
      </c>
      <c r="JV7" s="26" t="s">
        <v>23</v>
      </c>
      <c r="JW7" s="88" t="s">
        <v>46</v>
      </c>
      <c r="JX7" s="26" t="s">
        <v>23</v>
      </c>
      <c r="JY7" s="88" t="s">
        <v>35</v>
      </c>
      <c r="JZ7" s="88" t="s">
        <v>22</v>
      </c>
      <c r="KA7" s="24" t="s">
        <v>23</v>
      </c>
      <c r="KB7" s="25" t="s">
        <v>45</v>
      </c>
      <c r="KC7" s="26" t="s">
        <v>23</v>
      </c>
      <c r="KD7" s="88" t="s">
        <v>46</v>
      </c>
      <c r="KE7" s="26" t="s">
        <v>23</v>
      </c>
      <c r="KF7" s="88" t="s">
        <v>35</v>
      </c>
      <c r="KG7" s="88" t="s">
        <v>22</v>
      </c>
      <c r="KH7" s="24" t="s">
        <v>23</v>
      </c>
      <c r="KI7" s="25" t="s">
        <v>45</v>
      </c>
      <c r="KJ7" s="26" t="s">
        <v>23</v>
      </c>
      <c r="KK7" s="88" t="s">
        <v>46</v>
      </c>
      <c r="KL7" s="26" t="s">
        <v>23</v>
      </c>
      <c r="KM7" s="88" t="s">
        <v>35</v>
      </c>
      <c r="KN7" s="88" t="s">
        <v>22</v>
      </c>
      <c r="KO7" s="24" t="s">
        <v>23</v>
      </c>
      <c r="KP7" s="25" t="s">
        <v>45</v>
      </c>
      <c r="KQ7" s="26" t="s">
        <v>23</v>
      </c>
      <c r="KR7" s="88" t="s">
        <v>46</v>
      </c>
      <c r="KS7" s="26" t="s">
        <v>23</v>
      </c>
      <c r="KT7" s="88" t="s">
        <v>35</v>
      </c>
      <c r="KU7" s="88" t="s">
        <v>22</v>
      </c>
      <c r="KV7" s="24" t="s">
        <v>23</v>
      </c>
      <c r="KW7" s="25" t="s">
        <v>45</v>
      </c>
      <c r="KX7" s="26" t="s">
        <v>23</v>
      </c>
      <c r="KY7" s="88" t="s">
        <v>46</v>
      </c>
      <c r="KZ7" s="26" t="s">
        <v>23</v>
      </c>
      <c r="LA7" s="88" t="s">
        <v>35</v>
      </c>
      <c r="LB7" s="88" t="s">
        <v>22</v>
      </c>
      <c r="LC7" s="24" t="s">
        <v>23</v>
      </c>
      <c r="LD7" s="25" t="s">
        <v>45</v>
      </c>
      <c r="LE7" s="26" t="s">
        <v>23</v>
      </c>
      <c r="LF7" s="88" t="s">
        <v>46</v>
      </c>
      <c r="LG7" s="26" t="s">
        <v>23</v>
      </c>
      <c r="LH7" s="88" t="s">
        <v>35</v>
      </c>
      <c r="LI7" s="88" t="s">
        <v>22</v>
      </c>
      <c r="LJ7" s="24" t="s">
        <v>23</v>
      </c>
      <c r="LK7" s="25" t="s">
        <v>45</v>
      </c>
      <c r="LL7" s="26" t="s">
        <v>23</v>
      </c>
      <c r="LM7" s="88" t="s">
        <v>46</v>
      </c>
      <c r="LN7" s="26" t="s">
        <v>23</v>
      </c>
      <c r="LO7" s="88" t="s">
        <v>35</v>
      </c>
      <c r="LP7" s="88" t="s">
        <v>22</v>
      </c>
      <c r="LQ7" s="24" t="s">
        <v>23</v>
      </c>
      <c r="LR7" s="25" t="s">
        <v>45</v>
      </c>
      <c r="LS7" s="26" t="s">
        <v>23</v>
      </c>
      <c r="LT7" s="88" t="s">
        <v>46</v>
      </c>
      <c r="LU7" s="26" t="s">
        <v>23</v>
      </c>
      <c r="LV7" s="88" t="s">
        <v>35</v>
      </c>
      <c r="LW7" s="88" t="s">
        <v>22</v>
      </c>
      <c r="LX7" s="24" t="s">
        <v>23</v>
      </c>
      <c r="LY7" s="25" t="s">
        <v>45</v>
      </c>
      <c r="LZ7" s="26" t="s">
        <v>23</v>
      </c>
      <c r="MA7" s="88" t="s">
        <v>46</v>
      </c>
      <c r="MB7" s="26" t="s">
        <v>23</v>
      </c>
      <c r="MC7" s="88" t="s">
        <v>35</v>
      </c>
      <c r="MD7" s="88" t="s">
        <v>22</v>
      </c>
      <c r="ME7" s="24" t="s">
        <v>23</v>
      </c>
      <c r="MF7" s="25" t="s">
        <v>45</v>
      </c>
      <c r="MG7" s="26" t="s">
        <v>23</v>
      </c>
      <c r="MH7" s="88" t="s">
        <v>46</v>
      </c>
      <c r="MI7" s="26" t="s">
        <v>23</v>
      </c>
      <c r="MJ7" s="88" t="s">
        <v>35</v>
      </c>
      <c r="MK7" s="88" t="s">
        <v>22</v>
      </c>
      <c r="ML7" s="24" t="s">
        <v>23</v>
      </c>
      <c r="MM7" s="25" t="s">
        <v>45</v>
      </c>
      <c r="MN7" s="26" t="s">
        <v>23</v>
      </c>
      <c r="MO7" s="88" t="s">
        <v>46</v>
      </c>
      <c r="MP7" s="26" t="s">
        <v>23</v>
      </c>
      <c r="MQ7" s="88" t="s">
        <v>35</v>
      </c>
      <c r="MR7" s="88" t="s">
        <v>22</v>
      </c>
      <c r="MS7" s="24" t="s">
        <v>23</v>
      </c>
      <c r="MT7" s="25" t="s">
        <v>45</v>
      </c>
      <c r="MU7" s="26" t="s">
        <v>23</v>
      </c>
      <c r="MV7" s="88" t="s">
        <v>46</v>
      </c>
      <c r="MW7" s="26" t="s">
        <v>23</v>
      </c>
      <c r="MX7" s="88" t="s">
        <v>35</v>
      </c>
      <c r="MY7" s="88" t="s">
        <v>22</v>
      </c>
      <c r="MZ7" s="24" t="s">
        <v>23</v>
      </c>
      <c r="NA7" s="25" t="s">
        <v>45</v>
      </c>
      <c r="NB7" s="26" t="s">
        <v>23</v>
      </c>
      <c r="NC7" s="88" t="s">
        <v>46</v>
      </c>
      <c r="ND7" s="26" t="s">
        <v>23</v>
      </c>
      <c r="NE7" s="88" t="s">
        <v>35</v>
      </c>
      <c r="NF7" s="88" t="s">
        <v>22</v>
      </c>
      <c r="NG7" s="24" t="s">
        <v>23</v>
      </c>
      <c r="NH7" s="25" t="s">
        <v>45</v>
      </c>
      <c r="NI7" s="26" t="s">
        <v>23</v>
      </c>
      <c r="NJ7" s="88" t="s">
        <v>46</v>
      </c>
      <c r="NK7" s="26" t="s">
        <v>23</v>
      </c>
      <c r="NL7" s="88" t="s">
        <v>35</v>
      </c>
      <c r="NM7" s="88" t="s">
        <v>22</v>
      </c>
      <c r="NN7" s="24" t="s">
        <v>23</v>
      </c>
      <c r="NO7" s="25" t="s">
        <v>45</v>
      </c>
      <c r="NP7" s="26" t="s">
        <v>23</v>
      </c>
      <c r="NQ7" s="88" t="s">
        <v>46</v>
      </c>
      <c r="NR7" s="26" t="s">
        <v>23</v>
      </c>
      <c r="NS7" s="88" t="s">
        <v>35</v>
      </c>
      <c r="NT7" s="88" t="s">
        <v>22</v>
      </c>
      <c r="NU7" s="24" t="s">
        <v>23</v>
      </c>
      <c r="NV7" s="25" t="s">
        <v>45</v>
      </c>
      <c r="NW7" s="26" t="s">
        <v>23</v>
      </c>
      <c r="NX7" s="88" t="s">
        <v>46</v>
      </c>
      <c r="NY7" s="26" t="s">
        <v>23</v>
      </c>
      <c r="NZ7" s="88" t="s">
        <v>35</v>
      </c>
      <c r="OA7" s="88" t="s">
        <v>22</v>
      </c>
      <c r="OB7" s="24" t="s">
        <v>23</v>
      </c>
      <c r="OC7" s="25" t="s">
        <v>45</v>
      </c>
      <c r="OD7" s="26" t="s">
        <v>23</v>
      </c>
      <c r="OE7" s="88" t="s">
        <v>46</v>
      </c>
      <c r="OF7" s="26" t="s">
        <v>23</v>
      </c>
      <c r="OG7" s="88" t="s">
        <v>35</v>
      </c>
      <c r="OH7" s="88" t="s">
        <v>22</v>
      </c>
      <c r="OI7" s="24" t="s">
        <v>23</v>
      </c>
      <c r="OJ7" s="25" t="s">
        <v>45</v>
      </c>
      <c r="OK7" s="26" t="s">
        <v>23</v>
      </c>
      <c r="OL7" s="88" t="s">
        <v>46</v>
      </c>
      <c r="OM7" s="26" t="s">
        <v>23</v>
      </c>
      <c r="ON7" s="88" t="s">
        <v>35</v>
      </c>
      <c r="OO7" s="88" t="s">
        <v>22</v>
      </c>
      <c r="OP7" s="24" t="s">
        <v>23</v>
      </c>
      <c r="OQ7" s="25" t="s">
        <v>45</v>
      </c>
      <c r="OR7" s="26" t="s">
        <v>23</v>
      </c>
      <c r="OS7" s="88" t="s">
        <v>46</v>
      </c>
      <c r="OT7" s="26" t="s">
        <v>23</v>
      </c>
      <c r="OU7" s="88" t="s">
        <v>35</v>
      </c>
      <c r="OV7" s="88" t="s">
        <v>22</v>
      </c>
      <c r="OW7" s="24" t="s">
        <v>23</v>
      </c>
      <c r="OX7" s="25" t="s">
        <v>45</v>
      </c>
      <c r="OY7" s="26" t="s">
        <v>23</v>
      </c>
      <c r="OZ7" s="88" t="s">
        <v>46</v>
      </c>
      <c r="PA7" s="26" t="s">
        <v>23</v>
      </c>
      <c r="PB7" s="88" t="s">
        <v>35</v>
      </c>
      <c r="PC7" s="88" t="s">
        <v>22</v>
      </c>
      <c r="PD7" s="24" t="s">
        <v>23</v>
      </c>
      <c r="PE7" s="25" t="s">
        <v>45</v>
      </c>
      <c r="PF7" s="26" t="s">
        <v>23</v>
      </c>
      <c r="PG7" s="88" t="s">
        <v>46</v>
      </c>
      <c r="PH7" s="26" t="s">
        <v>23</v>
      </c>
      <c r="PI7" s="88" t="s">
        <v>35</v>
      </c>
      <c r="PJ7" s="88" t="s">
        <v>22</v>
      </c>
      <c r="PK7" s="24" t="s">
        <v>23</v>
      </c>
      <c r="PL7" s="25" t="s">
        <v>45</v>
      </c>
      <c r="PM7" s="26" t="s">
        <v>23</v>
      </c>
      <c r="PN7" s="88" t="s">
        <v>46</v>
      </c>
      <c r="PO7" s="26" t="s">
        <v>23</v>
      </c>
      <c r="PP7" s="88" t="s">
        <v>35</v>
      </c>
      <c r="PQ7" s="88" t="s">
        <v>22</v>
      </c>
      <c r="PR7" s="24" t="s">
        <v>23</v>
      </c>
      <c r="PS7" s="25" t="s">
        <v>45</v>
      </c>
      <c r="PT7" s="26" t="s">
        <v>23</v>
      </c>
      <c r="PU7" s="88" t="s">
        <v>46</v>
      </c>
      <c r="PV7" s="26" t="s">
        <v>23</v>
      </c>
      <c r="PW7" s="88" t="s">
        <v>35</v>
      </c>
      <c r="PX7" s="88" t="s">
        <v>22</v>
      </c>
      <c r="PY7" s="24" t="s">
        <v>23</v>
      </c>
      <c r="PZ7" s="25" t="s">
        <v>45</v>
      </c>
      <c r="QA7" s="26" t="s">
        <v>23</v>
      </c>
      <c r="QB7" s="88" t="s">
        <v>46</v>
      </c>
      <c r="QC7" s="26" t="s">
        <v>23</v>
      </c>
      <c r="QD7" s="88" t="s">
        <v>35</v>
      </c>
      <c r="QE7" s="88" t="s">
        <v>22</v>
      </c>
      <c r="QF7" s="24" t="s">
        <v>23</v>
      </c>
      <c r="QG7" s="25" t="s">
        <v>45</v>
      </c>
      <c r="QH7" s="26" t="s">
        <v>23</v>
      </c>
      <c r="QI7" s="88" t="s">
        <v>46</v>
      </c>
      <c r="QJ7" s="26" t="s">
        <v>23</v>
      </c>
      <c r="QK7" s="88" t="s">
        <v>35</v>
      </c>
      <c r="QL7" s="88" t="s">
        <v>22</v>
      </c>
      <c r="QM7" s="24" t="s">
        <v>23</v>
      </c>
      <c r="QN7" s="25" t="s">
        <v>45</v>
      </c>
      <c r="QO7" s="26" t="s">
        <v>23</v>
      </c>
      <c r="QP7" s="88" t="s">
        <v>46</v>
      </c>
      <c r="QQ7" s="26" t="s">
        <v>23</v>
      </c>
      <c r="QR7" s="88" t="s">
        <v>35</v>
      </c>
      <c r="QS7" s="88" t="s">
        <v>22</v>
      </c>
      <c r="QT7" s="24" t="s">
        <v>23</v>
      </c>
      <c r="QU7" s="25" t="s">
        <v>45</v>
      </c>
      <c r="QV7" s="26" t="s">
        <v>23</v>
      </c>
      <c r="QW7" s="88" t="s">
        <v>46</v>
      </c>
      <c r="QX7" s="26" t="s">
        <v>23</v>
      </c>
      <c r="QY7" s="88" t="s">
        <v>35</v>
      </c>
      <c r="QZ7" s="88" t="s">
        <v>22</v>
      </c>
      <c r="RA7" s="24" t="s">
        <v>23</v>
      </c>
      <c r="RB7" s="25" t="s">
        <v>45</v>
      </c>
      <c r="RC7" s="26" t="s">
        <v>23</v>
      </c>
      <c r="RD7" s="88" t="s">
        <v>46</v>
      </c>
      <c r="RE7" s="26" t="s">
        <v>23</v>
      </c>
      <c r="RF7" s="88" t="s">
        <v>35</v>
      </c>
      <c r="RG7" s="88" t="s">
        <v>22</v>
      </c>
      <c r="RH7" s="24" t="s">
        <v>23</v>
      </c>
    </row>
    <row r="8" customFormat="false" ht="13"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2"/>
      <c r="I8" s="33"/>
      <c r="J8" s="91"/>
      <c r="K8" s="33"/>
      <c r="L8" s="94"/>
      <c r="M8" s="91" t="n">
        <v>4</v>
      </c>
      <c r="N8" s="29" t="n">
        <f aca="false">M8/M$19*100</f>
        <v>0.0120598166907863</v>
      </c>
      <c r="O8" s="32" t="s">
        <v>47</v>
      </c>
      <c r="P8" s="33" t="n">
        <f aca="false">O8/O$19*100</f>
        <v>0.00519615484541439</v>
      </c>
      <c r="Q8" s="93" t="s">
        <v>48</v>
      </c>
      <c r="R8" s="33" t="n">
        <f aca="false">Q8/Q$19*100</f>
        <v>0.0219154065307911</v>
      </c>
      <c r="S8" s="94" t="n">
        <f aca="false">T8-O8-Q8</f>
        <v>0</v>
      </c>
      <c r="T8" s="91" t="n">
        <v>4</v>
      </c>
      <c r="U8" s="29" t="n">
        <f aca="false">T8/T$19*100</f>
        <v>0.0121440281741454</v>
      </c>
      <c r="V8" s="32"/>
      <c r="W8" s="33"/>
      <c r="X8" s="91"/>
      <c r="Y8" s="33"/>
      <c r="Z8" s="94"/>
      <c r="AA8" s="91" t="n">
        <v>4</v>
      </c>
      <c r="AB8" s="29" t="n">
        <f aca="false">AA8/AA$19*100</f>
        <v>0.0121702619648888</v>
      </c>
      <c r="AC8" s="32" t="s">
        <v>47</v>
      </c>
      <c r="AD8" s="33" t="n">
        <f aca="false">AC8/AC$19*100</f>
        <v>0.00520751965838671</v>
      </c>
      <c r="AE8" s="91" t="n">
        <v>3</v>
      </c>
      <c r="AF8" s="33" t="n">
        <f aca="false">AE8/AE$19*100</f>
        <v>0.0220248146244769</v>
      </c>
      <c r="AG8" s="94" t="n">
        <f aca="false">AH8-AC8-AE8</f>
        <v>0</v>
      </c>
      <c r="AH8" s="91" t="n">
        <v>4</v>
      </c>
      <c r="AI8" s="29" t="n">
        <f aca="false">AH8/AH$19*100</f>
        <v>0.0121858339680122</v>
      </c>
      <c r="AJ8" s="32"/>
      <c r="AK8" s="33"/>
      <c r="AL8" s="91"/>
      <c r="AM8" s="33"/>
      <c r="AN8" s="94"/>
      <c r="AO8" s="91" t="n">
        <v>4</v>
      </c>
      <c r="AP8" s="29" t="n">
        <f aca="false">AO8/AO$19*100</f>
        <v>0.0122241916753255</v>
      </c>
      <c r="AQ8" s="32" t="s">
        <v>47</v>
      </c>
      <c r="AR8" s="33" t="n">
        <f aca="false">AQ8/AQ$19*100</f>
        <v>0.00524631446408898</v>
      </c>
      <c r="AS8" s="91" t="n">
        <v>4</v>
      </c>
      <c r="AT8" s="33" t="n">
        <f aca="false">AS8/AS$19*100</f>
        <v>0.0298819662333782</v>
      </c>
      <c r="AU8" s="94" t="n">
        <f aca="false">AV8-AQ8-AS8</f>
        <v>0</v>
      </c>
      <c r="AV8" s="91" t="n">
        <v>5</v>
      </c>
      <c r="AW8" s="29" t="n">
        <f aca="false">AV8/AV$19*100</f>
        <v>0.0154092702169625</v>
      </c>
      <c r="AX8" s="32" t="s">
        <v>47</v>
      </c>
      <c r="AY8" s="33" t="n">
        <f aca="false">AX8/AX$19*100</f>
        <v>0.00525707076017243</v>
      </c>
      <c r="AZ8" s="91" t="n">
        <v>4</v>
      </c>
      <c r="BA8" s="33" t="n">
        <f aca="false">AZ8/AZ$19*100</f>
        <v>0.0300075018754689</v>
      </c>
      <c r="BB8" s="94" t="n">
        <f aca="false">BC8-AX8-AZ8</f>
        <v>0</v>
      </c>
      <c r="BC8" s="91" t="n">
        <v>5</v>
      </c>
      <c r="BD8" s="29" t="n">
        <f aca="false">BC8/BC$19*100</f>
        <v>0.015454517355423</v>
      </c>
      <c r="BE8" s="32"/>
      <c r="BF8" s="33"/>
      <c r="BG8" s="91"/>
      <c r="BH8" s="33"/>
      <c r="BI8" s="94"/>
      <c r="BJ8" s="91" t="n">
        <v>4</v>
      </c>
      <c r="BK8" s="29" t="n">
        <f aca="false">BJ8/BJ$19*100</f>
        <v>0.0124088723437258</v>
      </c>
      <c r="BL8" s="32"/>
      <c r="BM8" s="33"/>
      <c r="BN8" s="91"/>
      <c r="BO8" s="33"/>
      <c r="BP8" s="94"/>
      <c r="BQ8" s="91" t="n">
        <v>4</v>
      </c>
      <c r="BR8" s="29" t="n">
        <f aca="false">BQ8/BQ$19*100</f>
        <v>0.0125250501002004</v>
      </c>
      <c r="BS8" s="32" t="s">
        <v>47</v>
      </c>
      <c r="BT8" s="33" t="n">
        <f aca="false">BS8/BS$19*100</f>
        <v>0.00531688643130583</v>
      </c>
      <c r="BU8" s="91" t="n">
        <v>3</v>
      </c>
      <c r="BV8" s="33" t="n">
        <f aca="false">BU8/BU$19*100</f>
        <v>0.0230026069621224</v>
      </c>
      <c r="BW8" s="94" t="n">
        <f aca="false">BX8-BS8-BU8</f>
        <v>0</v>
      </c>
      <c r="BX8" s="91" t="n">
        <v>4</v>
      </c>
      <c r="BY8" s="29" t="n">
        <f aca="false">BX8/BX$19*100</f>
        <v>0.0125584754010863</v>
      </c>
      <c r="BZ8" s="32"/>
      <c r="CA8" s="33"/>
      <c r="CB8" s="91"/>
      <c r="CC8" s="33"/>
      <c r="CD8" s="94"/>
      <c r="CE8" s="91" t="n">
        <v>4</v>
      </c>
      <c r="CF8" s="29" t="n">
        <f aca="false">CE8/CE$19*100</f>
        <v>0.0126095454258874</v>
      </c>
      <c r="CG8" s="32"/>
      <c r="CH8" s="33"/>
      <c r="CI8" s="91"/>
      <c r="CJ8" s="33"/>
      <c r="CK8" s="94"/>
      <c r="CL8" s="91" t="n">
        <v>4</v>
      </c>
      <c r="CM8" s="29" t="n">
        <f aca="false">CL8/CL$19*100</f>
        <v>0.0126798960248526</v>
      </c>
      <c r="CN8" s="32"/>
      <c r="CO8" s="33"/>
      <c r="CP8" s="91"/>
      <c r="CQ8" s="33"/>
      <c r="CR8" s="94"/>
      <c r="CS8" s="91" t="n">
        <v>4</v>
      </c>
      <c r="CT8" s="29" t="n">
        <f aca="false">CS8/CS$19*100</f>
        <v>0.0128008192524322</v>
      </c>
      <c r="CU8" s="32" t="s">
        <v>47</v>
      </c>
      <c r="CV8" s="33" t="n">
        <f aca="false">CU8/CU$19*100</f>
        <v>0.00541125541125541</v>
      </c>
      <c r="CW8" s="91" t="n">
        <v>3</v>
      </c>
      <c r="CX8" s="33" t="n">
        <f aca="false">CW8/CW$19*100</f>
        <v>0.0237812128418549</v>
      </c>
      <c r="CY8" s="94" t="n">
        <f aca="false">CZ8-CU8-CW8</f>
        <v>0</v>
      </c>
      <c r="CZ8" s="91" t="n">
        <v>4</v>
      </c>
      <c r="DA8" s="29" t="n">
        <f aca="false">CZ8/CZ$19*100</f>
        <v>0.0128633907898122</v>
      </c>
      <c r="DB8" s="32"/>
      <c r="DC8" s="33"/>
      <c r="DD8" s="91"/>
      <c r="DE8" s="33"/>
      <c r="DF8" s="94"/>
      <c r="DG8" s="91" t="n">
        <v>4</v>
      </c>
      <c r="DH8" s="29" t="n">
        <f aca="false">DG8/DG$19*100</f>
        <v>0.0131873928524331</v>
      </c>
      <c r="DI8" s="32"/>
      <c r="DJ8" s="33"/>
      <c r="DK8" s="91"/>
      <c r="DL8" s="33"/>
      <c r="DM8" s="94"/>
      <c r="DN8" s="91" t="n">
        <v>3</v>
      </c>
      <c r="DO8" s="29" t="n">
        <f aca="false">DN8/DN$19*100</f>
        <v>0.0100391526955125</v>
      </c>
      <c r="DP8" s="32" t="s">
        <v>47</v>
      </c>
      <c r="DQ8" s="33" t="n">
        <f aca="false">DP8/DP$19*100</f>
        <v>0.00559409263817409</v>
      </c>
      <c r="DR8" s="91" t="n">
        <v>2</v>
      </c>
      <c r="DS8" s="33" t="n">
        <f aca="false">DR8/DR$19*100</f>
        <v>0.0169290672083968</v>
      </c>
      <c r="DT8" s="94" t="n">
        <f aca="false">DU8-DP8-DR8</f>
        <v>0</v>
      </c>
      <c r="DU8" s="91" t="n">
        <v>3</v>
      </c>
      <c r="DV8" s="29" t="n">
        <f aca="false">DU8/DU$19*100</f>
        <v>0.0101040719409922</v>
      </c>
      <c r="DW8" s="32"/>
      <c r="DX8" s="33"/>
      <c r="DY8" s="91"/>
      <c r="DZ8" s="33"/>
      <c r="EA8" s="94"/>
      <c r="EB8" s="91" t="n">
        <v>3</v>
      </c>
      <c r="EC8" s="29" t="n">
        <f aca="false">EB8/EB$19*100</f>
        <v>0.0101608806096528</v>
      </c>
      <c r="ED8" s="32"/>
      <c r="EE8" s="33"/>
      <c r="EF8" s="91"/>
      <c r="EG8" s="33"/>
      <c r="EH8" s="94"/>
      <c r="EI8" s="91" t="n">
        <v>3</v>
      </c>
      <c r="EJ8" s="29" t="n">
        <f aca="false">EI8/EI$19*100</f>
        <v>0.0103795453759125</v>
      </c>
      <c r="EK8" s="32"/>
      <c r="EL8" s="33"/>
      <c r="EM8" s="91"/>
      <c r="EN8" s="33"/>
      <c r="EO8" s="94"/>
      <c r="EP8" s="91" t="n">
        <v>3</v>
      </c>
      <c r="EQ8" s="29" t="n">
        <f aca="false">EP8/EP$19*100</f>
        <v>0.0106104548348306</v>
      </c>
      <c r="ER8" s="32" t="s">
        <v>47</v>
      </c>
      <c r="ES8" s="33" t="n">
        <f aca="false">ER8/ER$19*100</f>
        <v>0.00587647646471176</v>
      </c>
      <c r="ET8" s="91" t="n">
        <v>2</v>
      </c>
      <c r="EU8" s="33" t="n">
        <f aca="false">ET8/ET$19*100</f>
        <v>0.0182915675873422</v>
      </c>
      <c r="EV8" s="94" t="n">
        <f aca="false">EW8-ER8-ET8</f>
        <v>0</v>
      </c>
      <c r="EW8" s="91" t="n">
        <v>3</v>
      </c>
      <c r="EX8" s="29" t="n">
        <f aca="false">EW8/EW$19*100</f>
        <v>0.0107315328206045</v>
      </c>
      <c r="EY8" s="32"/>
      <c r="EZ8" s="33"/>
      <c r="FA8" s="91"/>
      <c r="FB8" s="33"/>
      <c r="FC8" s="94"/>
      <c r="FD8" s="91" t="n">
        <v>3</v>
      </c>
      <c r="FE8" s="29" t="n">
        <f aca="false">FD8/FD$19*100</f>
        <v>0.0109481059776659</v>
      </c>
      <c r="FF8" s="32"/>
      <c r="FG8" s="33"/>
      <c r="FH8" s="91"/>
      <c r="FI8" s="33"/>
      <c r="FJ8" s="94"/>
      <c r="FK8" s="91" t="n">
        <v>2</v>
      </c>
      <c r="FL8" s="29" t="n">
        <f aca="false">FK8/FK$19*100</f>
        <v>0.00743715603153354</v>
      </c>
      <c r="FM8" s="32"/>
      <c r="FN8" s="33"/>
      <c r="FO8" s="91"/>
      <c r="FP8" s="33"/>
      <c r="FQ8" s="94"/>
      <c r="FR8" s="91" t="n">
        <v>2</v>
      </c>
      <c r="FS8" s="29" t="n">
        <f aca="false">FR8/FR$19*100</f>
        <v>0.00767783792084149</v>
      </c>
      <c r="FT8" s="32" t="s">
        <v>47</v>
      </c>
      <c r="FU8" s="33" t="n">
        <f aca="false">FT8/FT$19*100</f>
        <v>0.00634236062662523</v>
      </c>
      <c r="FV8" s="91" t="n">
        <v>1</v>
      </c>
      <c r="FW8" s="33" t="n">
        <f aca="false">FV8/FV$19*100</f>
        <v>0.0103263114415531</v>
      </c>
      <c r="FX8" s="94" t="n">
        <f aca="false">FY8-FT8-FV8</f>
        <v>0</v>
      </c>
      <c r="FY8" s="91" t="n">
        <v>2</v>
      </c>
      <c r="FZ8" s="29" t="n">
        <f aca="false">FY8/FY$19*100</f>
        <v>0.00785792865000786</v>
      </c>
      <c r="GA8" s="32" t="s">
        <v>47</v>
      </c>
      <c r="GB8" s="33" t="n">
        <f aca="false">GA8/GA$19*100</f>
        <v>0.00638528829576655</v>
      </c>
      <c r="GC8" s="91" t="n">
        <v>1</v>
      </c>
      <c r="GD8" s="33" t="n">
        <f aca="false">GC8/GC$19*100</f>
        <v>0.0104679158379567</v>
      </c>
      <c r="GE8" s="94" t="n">
        <f aca="false">GF8-GA8-GC8</f>
        <v>0</v>
      </c>
      <c r="GF8" s="91" t="n">
        <v>2</v>
      </c>
      <c r="GG8" s="29" t="n">
        <f aca="false">GF8/GF$19*100</f>
        <v>0.00793178663493952</v>
      </c>
      <c r="GH8" s="32"/>
      <c r="GI8" s="33"/>
      <c r="GJ8" s="91"/>
      <c r="GK8" s="33"/>
      <c r="GL8" s="94"/>
      <c r="GM8" s="91" t="n">
        <v>2</v>
      </c>
      <c r="GN8" s="29" t="n">
        <f aca="false">GM8/GM$19*100</f>
        <v>0.00807102502017756</v>
      </c>
      <c r="GO8" s="32"/>
      <c r="GP8" s="33"/>
      <c r="GQ8" s="91"/>
      <c r="GR8" s="33"/>
      <c r="GS8" s="94"/>
      <c r="GT8" s="91" t="n">
        <v>2</v>
      </c>
      <c r="GU8" s="29" t="n">
        <f aca="false">GT8/GT$19*100</f>
        <v>0.00848320325755005</v>
      </c>
      <c r="GV8" s="32" t="s">
        <v>47</v>
      </c>
      <c r="GW8" s="33" t="n">
        <f aca="false">GV8/GV$19*100</f>
        <v>0.00681802686302584</v>
      </c>
      <c r="GX8" s="91" t="n">
        <v>1</v>
      </c>
      <c r="GY8" s="33" t="n">
        <f aca="false">GX8/GX$19*100</f>
        <v>0.0117702448210923</v>
      </c>
      <c r="GZ8" s="94" t="n">
        <f aca="false">HA8-GV8-GX8</f>
        <v>0</v>
      </c>
      <c r="HA8" s="91" t="n">
        <v>2</v>
      </c>
      <c r="HB8" s="29" t="n">
        <f aca="false">HA8/HA$19*100</f>
        <v>0.00862515094014145</v>
      </c>
      <c r="HC8" s="32"/>
      <c r="HD8" s="33"/>
      <c r="HE8" s="91"/>
      <c r="HF8" s="33"/>
      <c r="HG8" s="94"/>
      <c r="HH8" s="91" t="n">
        <v>2</v>
      </c>
      <c r="HI8" s="29" t="n">
        <f aca="false">HH8/HH$19*100</f>
        <v>0.00885582713425434</v>
      </c>
      <c r="HJ8" s="32"/>
      <c r="HK8" s="33"/>
      <c r="HL8" s="91"/>
      <c r="HM8" s="33"/>
      <c r="HN8" s="94"/>
      <c r="HO8" s="91" t="n">
        <v>2</v>
      </c>
      <c r="HP8" s="29" t="n">
        <f aca="false">HO8/HO$19*100</f>
        <v>0.00928074245939675</v>
      </c>
      <c r="HQ8" s="32"/>
      <c r="HR8" s="33"/>
      <c r="HS8" s="91"/>
      <c r="HT8" s="33"/>
      <c r="HU8" s="94"/>
      <c r="HV8" s="91" t="n">
        <v>2</v>
      </c>
      <c r="HW8" s="29" t="n">
        <f aca="false">HV8/HV$19*100</f>
        <v>0.00974184120798831</v>
      </c>
      <c r="HX8" s="32" t="s">
        <v>49</v>
      </c>
      <c r="HY8" s="33" t="n">
        <f aca="false">HX8/HX$19*100</f>
        <v>0</v>
      </c>
      <c r="HZ8" s="91" t="n">
        <v>1</v>
      </c>
      <c r="IA8" s="33" t="n">
        <f aca="false">HZ8/HZ$19*100</f>
        <v>0.0144258511252164</v>
      </c>
      <c r="IB8" s="94" t="n">
        <f aca="false">IC8-HX8-HZ8</f>
        <v>0</v>
      </c>
      <c r="IC8" s="91" t="n">
        <v>1</v>
      </c>
      <c r="ID8" s="29" t="n">
        <f aca="false">IC8/IC$19*100</f>
        <v>0.00500150045013504</v>
      </c>
      <c r="IE8" s="32"/>
      <c r="IF8" s="33"/>
      <c r="IG8" s="91"/>
      <c r="IH8" s="33"/>
      <c r="II8" s="94"/>
      <c r="IJ8" s="91" t="n">
        <v>1</v>
      </c>
      <c r="IK8" s="29" t="n">
        <f aca="false">IJ8/IJ$19*100</f>
        <v>0.0051263648946532</v>
      </c>
      <c r="IL8" s="32" t="s">
        <v>49</v>
      </c>
      <c r="IM8" s="33" t="n">
        <f aca="false">IL8/IL$19*100</f>
        <v>0</v>
      </c>
      <c r="IN8" s="91" t="n">
        <v>1</v>
      </c>
      <c r="IO8" s="33" t="n">
        <f aca="false">IN8/IN$19*100</f>
        <v>0.0157753588894147</v>
      </c>
      <c r="IP8" s="94"/>
      <c r="IQ8" s="91" t="n">
        <v>1</v>
      </c>
      <c r="IR8" s="29" t="n">
        <f aca="false">IQ8/IQ$19*100</f>
        <v>0.00536480686695279</v>
      </c>
      <c r="IS8" s="32"/>
      <c r="IT8" s="33"/>
      <c r="IU8" s="91"/>
      <c r="IV8" s="33"/>
      <c r="IW8" s="94"/>
      <c r="IX8" s="91" t="n">
        <v>1</v>
      </c>
      <c r="IY8" s="29" t="n">
        <f aca="false">IX8/IX$19*100</f>
        <v>0.00544514021236047</v>
      </c>
      <c r="IZ8" s="32"/>
      <c r="JA8" s="33"/>
      <c r="JB8" s="91"/>
      <c r="JC8" s="33"/>
      <c r="JD8" s="94"/>
      <c r="JE8" s="91" t="n">
        <v>1</v>
      </c>
      <c r="JF8" s="29" t="n">
        <f aca="false">JE8/JE$19*100</f>
        <v>0.00558191459670667</v>
      </c>
      <c r="JG8" s="32"/>
      <c r="JH8" s="33"/>
      <c r="JI8" s="91"/>
      <c r="JJ8" s="33"/>
      <c r="JK8" s="94"/>
      <c r="JL8" s="91" t="n">
        <v>1</v>
      </c>
      <c r="JM8" s="29" t="n">
        <f aca="false">JL8/JL$19*100</f>
        <v>0.00575970510309872</v>
      </c>
      <c r="JN8" s="93" t="s">
        <v>49</v>
      </c>
      <c r="JO8" s="33" t="n">
        <f aca="false">JN8/JN$19*100</f>
        <v>0</v>
      </c>
      <c r="JP8" s="1" t="n">
        <v>1</v>
      </c>
      <c r="JQ8" s="33" t="n">
        <f aca="false">JP8/JP$19*100</f>
        <v>0.0182681768359518</v>
      </c>
      <c r="JR8" s="94" t="n">
        <f aca="false">JS8-JN8-JP8</f>
        <v>0</v>
      </c>
      <c r="JS8" s="47" t="n">
        <v>1</v>
      </c>
      <c r="JT8" s="29" t="n">
        <f aca="false">JS8/JS$19*100</f>
        <v>0.00600492403771092</v>
      </c>
      <c r="JU8" s="93"/>
      <c r="JV8" s="33"/>
      <c r="JX8" s="33"/>
      <c r="JY8" s="94"/>
      <c r="JZ8" s="95" t="n">
        <v>1</v>
      </c>
      <c r="KA8" s="29" t="n">
        <f aca="false">JZ8/JZ$19*100</f>
        <v>0.00618773590743147</v>
      </c>
      <c r="KB8" s="93"/>
      <c r="KC8" s="33"/>
      <c r="KE8" s="33"/>
      <c r="KF8" s="94"/>
      <c r="KG8" s="95" t="n">
        <v>1</v>
      </c>
      <c r="KH8" s="29" t="n">
        <f aca="false">KG8/KG$19*100</f>
        <v>0.00642302010405293</v>
      </c>
      <c r="KI8" s="93" t="s">
        <v>49</v>
      </c>
      <c r="KJ8" s="33" t="n">
        <f aca="false">KI8/KI$19*100</f>
        <v>0</v>
      </c>
      <c r="KK8" s="1" t="n">
        <v>1</v>
      </c>
      <c r="KL8" s="33" t="n">
        <f aca="false">KK8/KK$19*100</f>
        <v>0.0208637596494888</v>
      </c>
      <c r="KM8" s="94" t="n">
        <f aca="false">KN8-KI8-KK8</f>
        <v>0</v>
      </c>
      <c r="KN8" s="47" t="n">
        <v>1</v>
      </c>
      <c r="KO8" s="29" t="n">
        <f aca="false">KN8/KN$19*100</f>
        <v>0.00672992798977051</v>
      </c>
      <c r="KP8" s="93"/>
      <c r="KQ8" s="33"/>
      <c r="KS8" s="33"/>
      <c r="KT8" s="94"/>
      <c r="KU8" s="113" t="n">
        <v>1</v>
      </c>
      <c r="KV8" s="29" t="n">
        <f aca="false">KU8/KU$19*100</f>
        <v>0.00695410292072323</v>
      </c>
      <c r="KW8" s="93"/>
      <c r="KX8" s="33"/>
      <c r="KZ8" s="33"/>
      <c r="LA8" s="94"/>
      <c r="LB8" s="95" t="n">
        <v>1</v>
      </c>
      <c r="LC8" s="29" t="n">
        <f aca="false">LB8/LB$19*100</f>
        <v>0.00723222680263253</v>
      </c>
      <c r="LD8" s="93"/>
      <c r="LE8" s="33"/>
      <c r="LG8" s="33"/>
      <c r="LH8" s="94"/>
      <c r="LI8" s="93" t="n">
        <v>1</v>
      </c>
      <c r="LJ8" s="29" t="n">
        <f aca="false">LI8/LI$19*100</f>
        <v>0.00755287009063444</v>
      </c>
      <c r="LK8" s="95" t="n">
        <v>0</v>
      </c>
      <c r="LL8" s="33" t="n">
        <f aca="false">LK8/LK$19*100</f>
        <v>0</v>
      </c>
      <c r="LM8" s="91" t="n">
        <v>0</v>
      </c>
      <c r="LN8" s="33" t="n">
        <f aca="false">LM8/LM$19*100</f>
        <v>0</v>
      </c>
      <c r="LO8" s="94" t="n">
        <f aca="false">LP8-LK8-LM8</f>
        <v>0</v>
      </c>
      <c r="LP8" s="47" t="n">
        <v>0</v>
      </c>
      <c r="LQ8" s="29" t="n">
        <f aca="false">LP8/LP$19*100</f>
        <v>0</v>
      </c>
      <c r="LR8" s="95"/>
      <c r="LS8" s="33"/>
      <c r="LT8" s="91"/>
      <c r="LU8" s="33"/>
      <c r="LV8" s="94"/>
      <c r="LW8" s="93" t="n">
        <v>0</v>
      </c>
      <c r="LX8" s="29" t="n">
        <f aca="false">LW8/LW$19*100</f>
        <v>0</v>
      </c>
      <c r="LY8" s="95"/>
      <c r="LZ8" s="33"/>
      <c r="MA8" s="91"/>
      <c r="MB8" s="33"/>
      <c r="MC8" s="94"/>
      <c r="MD8" s="93" t="n">
        <v>0</v>
      </c>
      <c r="ME8" s="29" t="n">
        <f aca="false">MD8/MD$19*100</f>
        <v>0</v>
      </c>
      <c r="MF8" s="95" t="n">
        <v>0</v>
      </c>
      <c r="MG8" s="33" t="n">
        <f aca="false">MF8/MF$19*100</f>
        <v>0</v>
      </c>
      <c r="MH8" s="91" t="n">
        <v>0</v>
      </c>
      <c r="MI8" s="33" t="n">
        <f aca="false">MH8/MH$19*100</f>
        <v>0</v>
      </c>
      <c r="MJ8" s="94" t="n">
        <f aca="false">MK8-MF8-MH8</f>
        <v>0</v>
      </c>
      <c r="MK8" s="47" t="n">
        <v>0</v>
      </c>
      <c r="ML8" s="29" t="n">
        <f aca="false">MK8/MK$19*100</f>
        <v>0</v>
      </c>
      <c r="MM8" s="95"/>
      <c r="MN8" s="33"/>
      <c r="MO8" s="91"/>
      <c r="MP8" s="33"/>
      <c r="MQ8" s="94"/>
      <c r="MR8" s="91" t="n">
        <v>0</v>
      </c>
      <c r="MS8" s="29" t="n">
        <f aca="false">MR8/MR$19*100</f>
        <v>0</v>
      </c>
      <c r="MT8" s="95"/>
      <c r="MU8" s="33"/>
      <c r="MV8" s="91"/>
      <c r="MW8" s="33"/>
      <c r="MX8" s="94"/>
      <c r="MY8" s="91" t="n">
        <v>0</v>
      </c>
      <c r="MZ8" s="29" t="n">
        <f aca="false">MY8/MY$19*100</f>
        <v>0</v>
      </c>
      <c r="NA8" s="95"/>
      <c r="NB8" s="33"/>
      <c r="NC8" s="91"/>
      <c r="ND8" s="33"/>
      <c r="NE8" s="94"/>
      <c r="NF8" s="91" t="n">
        <v>0</v>
      </c>
      <c r="NG8" s="29" t="n">
        <f aca="false">NF8/NF$19*100</f>
        <v>0</v>
      </c>
      <c r="NH8" s="95" t="n">
        <v>0</v>
      </c>
      <c r="NI8" s="33" t="n">
        <f aca="false">NH8/NH$19*100</f>
        <v>0</v>
      </c>
      <c r="NJ8" s="91" t="n">
        <v>0</v>
      </c>
      <c r="NK8" s="33" t="n">
        <f aca="false">NJ8/NJ$19*100</f>
        <v>0</v>
      </c>
      <c r="NL8" s="94" t="n">
        <f aca="false">NM8-NH8-NJ8</f>
        <v>0</v>
      </c>
      <c r="NM8" s="47" t="n">
        <v>0</v>
      </c>
      <c r="NN8" s="29" t="n">
        <f aca="false">NM8/NM$19*100</f>
        <v>0</v>
      </c>
      <c r="NO8" s="95"/>
      <c r="NP8" s="33"/>
      <c r="NQ8" s="91"/>
      <c r="NR8" s="33"/>
      <c r="NS8" s="94"/>
      <c r="NT8" s="91" t="n">
        <v>0</v>
      </c>
      <c r="NU8" s="29" t="n">
        <f aca="false">NT8/NT$19*100</f>
        <v>0</v>
      </c>
      <c r="NV8" s="95"/>
      <c r="NW8" s="33"/>
      <c r="NX8" s="91"/>
      <c r="NY8" s="33"/>
      <c r="NZ8" s="94"/>
      <c r="OA8" s="91" t="n">
        <v>0</v>
      </c>
      <c r="OB8" s="29" t="n">
        <f aca="false">OA8/OA$19*100</f>
        <v>0</v>
      </c>
      <c r="OC8" s="95" t="n">
        <v>0</v>
      </c>
      <c r="OD8" s="33" t="n">
        <f aca="false">OC8/OC$19*100</f>
        <v>0</v>
      </c>
      <c r="OE8" s="91" t="n">
        <v>0</v>
      </c>
      <c r="OF8" s="33" t="n">
        <f aca="false">OE8/OE$19*100</f>
        <v>0</v>
      </c>
      <c r="OG8" s="94" t="n">
        <f aca="false">OH8-OC8-OE8</f>
        <v>0</v>
      </c>
      <c r="OH8" s="47" t="n">
        <v>0</v>
      </c>
      <c r="OI8" s="29" t="n">
        <f aca="false">OH8/OH$19*100</f>
        <v>0</v>
      </c>
      <c r="OJ8" s="95"/>
      <c r="OK8" s="33"/>
      <c r="OL8" s="91"/>
      <c r="OM8" s="33"/>
      <c r="ON8" s="94"/>
      <c r="OO8" s="91" t="n">
        <v>0</v>
      </c>
      <c r="OP8" s="29" t="n">
        <f aca="false">OO8/OO$19*100</f>
        <v>0</v>
      </c>
      <c r="OQ8" s="95"/>
      <c r="OR8" s="33"/>
      <c r="OS8" s="91"/>
      <c r="OT8" s="33"/>
      <c r="OU8" s="94"/>
      <c r="OV8" s="91" t="n">
        <v>0</v>
      </c>
      <c r="OW8" s="29" t="n">
        <f aca="false">OV8/OV$19*100</f>
        <v>0</v>
      </c>
      <c r="OX8" s="95"/>
      <c r="OY8" s="33"/>
      <c r="OZ8" s="91"/>
      <c r="PA8" s="33"/>
      <c r="PB8" s="94"/>
      <c r="PC8" s="91" t="n">
        <v>0</v>
      </c>
      <c r="PD8" s="29" t="n">
        <f aca="false">PC8/PC$19*100</f>
        <v>0</v>
      </c>
      <c r="PE8" s="95" t="n">
        <v>0</v>
      </c>
      <c r="PF8" s="33" t="n">
        <f aca="false">PE8/PE$19*100</f>
        <v>0</v>
      </c>
      <c r="PG8" s="91" t="n">
        <v>0</v>
      </c>
      <c r="PH8" s="33" t="n">
        <f aca="false">PG8/PG$19*100</f>
        <v>0</v>
      </c>
      <c r="PI8" s="94" t="n">
        <f aca="false">PJ8-PE8-PG8</f>
        <v>0</v>
      </c>
      <c r="PJ8" s="47" t="n">
        <v>0</v>
      </c>
      <c r="PK8" s="29" t="n">
        <f aca="false">PJ8/PJ$19*100</f>
        <v>0</v>
      </c>
      <c r="PL8" s="30"/>
      <c r="PM8" s="33"/>
      <c r="PN8" s="91"/>
      <c r="PO8" s="33"/>
      <c r="PP8" s="94"/>
      <c r="PQ8" s="91" t="n">
        <v>0</v>
      </c>
      <c r="PR8" s="29" t="n">
        <f aca="false">PQ8/PQ$19*100</f>
        <v>0</v>
      </c>
      <c r="PS8" s="95"/>
      <c r="PT8" s="33"/>
      <c r="PU8" s="91"/>
      <c r="PV8" s="33"/>
      <c r="PW8" s="94"/>
      <c r="PX8" s="91" t="n">
        <v>0</v>
      </c>
      <c r="PY8" s="29" t="n">
        <f aca="false">PX8/PX$19*100</f>
        <v>0</v>
      </c>
      <c r="PZ8" s="95"/>
      <c r="QA8" s="33"/>
      <c r="QB8" s="91"/>
      <c r="QC8" s="33"/>
      <c r="QD8" s="94"/>
      <c r="QE8" s="91" t="n">
        <v>0</v>
      </c>
      <c r="QF8" s="29" t="n">
        <f aca="false">QE8/QE$19*100</f>
        <v>0</v>
      </c>
      <c r="QG8" s="95"/>
      <c r="QH8" s="33"/>
      <c r="QI8" s="91"/>
      <c r="QJ8" s="33"/>
      <c r="QK8" s="94"/>
      <c r="QL8" s="91" t="n">
        <v>0</v>
      </c>
      <c r="QM8" s="29" t="n">
        <f aca="false">QL8/QL$19*100</f>
        <v>0</v>
      </c>
      <c r="QN8" s="95"/>
      <c r="QO8" s="33"/>
      <c r="QP8" s="91"/>
      <c r="QQ8" s="33"/>
      <c r="QR8" s="94"/>
      <c r="QS8" s="91" t="n">
        <v>0</v>
      </c>
      <c r="QT8" s="29" t="n">
        <f aca="false">QS8/QS$19*100</f>
        <v>0</v>
      </c>
      <c r="QU8" s="95" t="n">
        <v>0</v>
      </c>
      <c r="QV8" s="33" t="n">
        <f aca="false">QU8/QU$19*100</f>
        <v>0</v>
      </c>
      <c r="QW8" s="91" t="n">
        <v>0</v>
      </c>
      <c r="QX8" s="33" t="n">
        <f aca="false">QW8/QW$19*100</f>
        <v>0</v>
      </c>
      <c r="QY8" s="94" t="n">
        <f aca="false">QZ8-QU8-QW8</f>
        <v>0</v>
      </c>
      <c r="QZ8" s="47" t="n">
        <v>0</v>
      </c>
      <c r="RA8" s="29" t="n">
        <f aca="false">QZ8/QZ$19*100</f>
        <v>0</v>
      </c>
      <c r="RB8" s="95"/>
      <c r="RC8" s="33"/>
      <c r="RD8" s="91"/>
      <c r="RE8" s="33"/>
      <c r="RF8" s="94"/>
      <c r="RG8" s="91" t="n">
        <v>0</v>
      </c>
      <c r="RH8" s="29" t="n">
        <f aca="false">RG8/RG$19*100</f>
        <v>0</v>
      </c>
    </row>
    <row r="9" customFormat="false" ht="13"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c r="I9" s="33"/>
      <c r="J9" s="91"/>
      <c r="K9" s="33"/>
      <c r="L9" s="94"/>
      <c r="M9" s="91" t="n">
        <v>0</v>
      </c>
      <c r="N9" s="29" t="n">
        <f aca="false">M9/M$19*100</f>
        <v>0</v>
      </c>
      <c r="O9" s="30" t="n">
        <v>0</v>
      </c>
      <c r="P9" s="33" t="n">
        <f aca="false">O9/O$19*100</f>
        <v>0</v>
      </c>
      <c r="Q9" s="95" t="n">
        <v>0</v>
      </c>
      <c r="R9" s="33" t="n">
        <f aca="false">Q9/Q$19*100</f>
        <v>0</v>
      </c>
      <c r="S9" s="94" t="n">
        <f aca="false">T9-O9-Q9</f>
        <v>0</v>
      </c>
      <c r="T9" s="91" t="n">
        <v>0</v>
      </c>
      <c r="U9" s="29" t="n">
        <f aca="false">T9/T$19*100</f>
        <v>0</v>
      </c>
      <c r="V9" s="30"/>
      <c r="W9" s="33"/>
      <c r="X9" s="91"/>
      <c r="Y9" s="33"/>
      <c r="Z9" s="94"/>
      <c r="AA9" s="91" t="n">
        <v>0</v>
      </c>
      <c r="AB9" s="29" t="n">
        <f aca="false">AA9/AA$19*100</f>
        <v>0</v>
      </c>
      <c r="AC9" s="30" t="n">
        <v>0</v>
      </c>
      <c r="AD9" s="33" t="n">
        <f aca="false">AC9/AC$19*100</f>
        <v>0</v>
      </c>
      <c r="AE9" s="91" t="n">
        <v>0</v>
      </c>
      <c r="AF9" s="33" t="n">
        <f aca="false">AE9/AE$19*100</f>
        <v>0</v>
      </c>
      <c r="AG9" s="94" t="n">
        <f aca="false">AH9-AC9-AE9</f>
        <v>0</v>
      </c>
      <c r="AH9" s="91" t="n">
        <v>0</v>
      </c>
      <c r="AI9" s="29" t="n">
        <f aca="false">AH9/AH$19*100</f>
        <v>0</v>
      </c>
      <c r="AJ9" s="30"/>
      <c r="AK9" s="33"/>
      <c r="AL9" s="91"/>
      <c r="AM9" s="33"/>
      <c r="AN9" s="94"/>
      <c r="AO9" s="91" t="n">
        <v>0</v>
      </c>
      <c r="AP9" s="29" t="n">
        <f aca="false">AO9/AO$19*100</f>
        <v>0</v>
      </c>
      <c r="AQ9" s="30" t="n">
        <v>0</v>
      </c>
      <c r="AR9" s="33" t="n">
        <f aca="false">AQ9/AQ$19*100</f>
        <v>0</v>
      </c>
      <c r="AS9" s="91" t="n">
        <v>0</v>
      </c>
      <c r="AT9" s="33" t="n">
        <f aca="false">AS9/AS$19*100</f>
        <v>0</v>
      </c>
      <c r="AU9" s="94" t="n">
        <f aca="false">AV9-AQ9-AS9</f>
        <v>0</v>
      </c>
      <c r="AV9" s="91" t="n">
        <v>0</v>
      </c>
      <c r="AW9" s="29" t="n">
        <f aca="false">AV9/AV$19*100</f>
        <v>0</v>
      </c>
      <c r="AX9" s="30" t="n">
        <v>0</v>
      </c>
      <c r="AY9" s="33" t="n">
        <f aca="false">AX9/AX$19*100</f>
        <v>0</v>
      </c>
      <c r="AZ9" s="91" t="n">
        <v>0</v>
      </c>
      <c r="BA9" s="33" t="n">
        <f aca="false">AZ9/AZ$19*100</f>
        <v>0</v>
      </c>
      <c r="BB9" s="94" t="n">
        <f aca="false">BC9-AX9-AZ9</f>
        <v>0</v>
      </c>
      <c r="BC9" s="91" t="n">
        <v>0</v>
      </c>
      <c r="BD9" s="29" t="n">
        <f aca="false">BC9/BC$19*100</f>
        <v>0</v>
      </c>
      <c r="BE9" s="30"/>
      <c r="BF9" s="33"/>
      <c r="BG9" s="91"/>
      <c r="BH9" s="33"/>
      <c r="BI9" s="94"/>
      <c r="BJ9" s="91" t="n">
        <v>0</v>
      </c>
      <c r="BK9" s="29" t="n">
        <f aca="false">BJ9/BJ$19*100</f>
        <v>0</v>
      </c>
      <c r="BL9" s="30"/>
      <c r="BM9" s="33"/>
      <c r="BN9" s="91"/>
      <c r="BO9" s="33"/>
      <c r="BP9" s="94"/>
      <c r="BQ9" s="91" t="n">
        <v>0</v>
      </c>
      <c r="BR9" s="29" t="n">
        <f aca="false">BQ9/BQ$19*100</f>
        <v>0</v>
      </c>
      <c r="BS9" s="30" t="n">
        <v>0</v>
      </c>
      <c r="BT9" s="33" t="n">
        <f aca="false">BS9/BS$19*100</f>
        <v>0</v>
      </c>
      <c r="BU9" s="91" t="n">
        <v>0</v>
      </c>
      <c r="BV9" s="33" t="n">
        <f aca="false">BU9/BU$19*100</f>
        <v>0</v>
      </c>
      <c r="BW9" s="94" t="n">
        <f aca="false">BX9-BS9-BU9</f>
        <v>0</v>
      </c>
      <c r="BX9" s="91" t="n">
        <v>0</v>
      </c>
      <c r="BY9" s="29" t="n">
        <f aca="false">BX9/BX$19*100</f>
        <v>0</v>
      </c>
      <c r="BZ9" s="30"/>
      <c r="CA9" s="33"/>
      <c r="CB9" s="91"/>
      <c r="CC9" s="33"/>
      <c r="CD9" s="94"/>
      <c r="CE9" s="91" t="n">
        <v>0</v>
      </c>
      <c r="CF9" s="29" t="n">
        <f aca="false">CE9/CE$19*100</f>
        <v>0</v>
      </c>
      <c r="CG9" s="30"/>
      <c r="CH9" s="33"/>
      <c r="CI9" s="91"/>
      <c r="CJ9" s="33"/>
      <c r="CK9" s="94"/>
      <c r="CL9" s="91" t="n">
        <v>0</v>
      </c>
      <c r="CM9" s="29" t="n">
        <f aca="false">CL9/CL$19*100</f>
        <v>0</v>
      </c>
      <c r="CN9" s="30"/>
      <c r="CO9" s="33"/>
      <c r="CP9" s="91"/>
      <c r="CQ9" s="33"/>
      <c r="CR9" s="94"/>
      <c r="CS9" s="91" t="n">
        <v>0</v>
      </c>
      <c r="CT9" s="29" t="n">
        <f aca="false">CS9/CS$19*100</f>
        <v>0</v>
      </c>
      <c r="CU9" s="30" t="n">
        <v>0</v>
      </c>
      <c r="CV9" s="33" t="n">
        <f aca="false">CU9/CU$19*100</f>
        <v>0</v>
      </c>
      <c r="CW9" s="91" t="n">
        <v>0</v>
      </c>
      <c r="CX9" s="33" t="n">
        <f aca="false">CW9/CW$19*100</f>
        <v>0</v>
      </c>
      <c r="CY9" s="94" t="n">
        <f aca="false">CZ9-CU9-CW9</f>
        <v>0</v>
      </c>
      <c r="CZ9" s="91" t="n">
        <v>0</v>
      </c>
      <c r="DA9" s="29" t="n">
        <f aca="false">CZ9/CZ$19*100</f>
        <v>0</v>
      </c>
      <c r="DB9" s="30"/>
      <c r="DC9" s="33"/>
      <c r="DD9" s="91"/>
      <c r="DE9" s="33"/>
      <c r="DF9" s="94"/>
      <c r="DG9" s="91" t="n">
        <v>0</v>
      </c>
      <c r="DH9" s="29" t="n">
        <f aca="false">DG9/DG$19*100</f>
        <v>0</v>
      </c>
      <c r="DI9" s="30"/>
      <c r="DJ9" s="33"/>
      <c r="DK9" s="91"/>
      <c r="DL9" s="33"/>
      <c r="DM9" s="94"/>
      <c r="DN9" s="91" t="n">
        <v>0</v>
      </c>
      <c r="DO9" s="29" t="n">
        <f aca="false">DN9/DN$19*100</f>
        <v>0</v>
      </c>
      <c r="DP9" s="30" t="n">
        <v>0</v>
      </c>
      <c r="DQ9" s="33" t="n">
        <f aca="false">DP9/DP$19*100</f>
        <v>0</v>
      </c>
      <c r="DR9" s="91" t="n">
        <v>0</v>
      </c>
      <c r="DS9" s="33" t="n">
        <f aca="false">DR9/DR$19*100</f>
        <v>0</v>
      </c>
      <c r="DT9" s="94" t="n">
        <f aca="false">DU9-DP9-DR9</f>
        <v>0</v>
      </c>
      <c r="DU9" s="91" t="n">
        <v>0</v>
      </c>
      <c r="DV9" s="29" t="n">
        <f aca="false">DU9/DU$19*100</f>
        <v>0</v>
      </c>
      <c r="DW9" s="30"/>
      <c r="DX9" s="33"/>
      <c r="DY9" s="91"/>
      <c r="DZ9" s="33"/>
      <c r="EA9" s="94"/>
      <c r="EB9" s="91" t="n">
        <v>0</v>
      </c>
      <c r="EC9" s="29" t="n">
        <f aca="false">EB9/EB$19*100</f>
        <v>0</v>
      </c>
      <c r="ED9" s="30"/>
      <c r="EE9" s="33"/>
      <c r="EF9" s="91"/>
      <c r="EG9" s="33"/>
      <c r="EH9" s="94"/>
      <c r="EI9" s="91" t="n">
        <v>0</v>
      </c>
      <c r="EJ9" s="29" t="n">
        <f aca="false">EI9/EI$19*100</f>
        <v>0</v>
      </c>
      <c r="EK9" s="30"/>
      <c r="EL9" s="33"/>
      <c r="EM9" s="91"/>
      <c r="EN9" s="33"/>
      <c r="EO9" s="94"/>
      <c r="EP9" s="91" t="n">
        <v>0</v>
      </c>
      <c r="EQ9" s="29" t="n">
        <f aca="false">EP9/EP$19*100</f>
        <v>0</v>
      </c>
      <c r="ER9" s="30" t="n">
        <v>0</v>
      </c>
      <c r="ES9" s="33" t="n">
        <f aca="false">ER9/ER$19*100</f>
        <v>0</v>
      </c>
      <c r="ET9" s="91" t="n">
        <v>0</v>
      </c>
      <c r="EU9" s="33" t="n">
        <f aca="false">ET9/ET$19*100</f>
        <v>0</v>
      </c>
      <c r="EV9" s="94" t="n">
        <f aca="false">EW9-ER9-ET9</f>
        <v>0</v>
      </c>
      <c r="EW9" s="91" t="n">
        <v>0</v>
      </c>
      <c r="EX9" s="29" t="n">
        <f aca="false">EW9/EW$19*100</f>
        <v>0</v>
      </c>
      <c r="EY9" s="30"/>
      <c r="EZ9" s="33"/>
      <c r="FA9" s="91"/>
      <c r="FB9" s="33"/>
      <c r="FC9" s="94"/>
      <c r="FD9" s="91" t="n">
        <v>0</v>
      </c>
      <c r="FE9" s="29" t="n">
        <f aca="false">FD9/FD$19*100</f>
        <v>0</v>
      </c>
      <c r="FF9" s="30"/>
      <c r="FG9" s="33"/>
      <c r="FH9" s="91"/>
      <c r="FI9" s="33"/>
      <c r="FJ9" s="94"/>
      <c r="FK9" s="91" t="n">
        <v>0</v>
      </c>
      <c r="FL9" s="29" t="n">
        <f aca="false">FK9/FK$19*100</f>
        <v>0</v>
      </c>
      <c r="FM9" s="30"/>
      <c r="FN9" s="33"/>
      <c r="FO9" s="91"/>
      <c r="FP9" s="33"/>
      <c r="FQ9" s="94"/>
      <c r="FR9" s="91" t="n">
        <v>0</v>
      </c>
      <c r="FS9" s="29" t="n">
        <f aca="false">FR9/FR$19*100</f>
        <v>0</v>
      </c>
      <c r="FT9" s="30" t="n">
        <v>0</v>
      </c>
      <c r="FU9" s="33" t="n">
        <f aca="false">FT9/FT$19*100</f>
        <v>0</v>
      </c>
      <c r="FV9" s="91" t="n">
        <v>0</v>
      </c>
      <c r="FW9" s="33" t="n">
        <f aca="false">FV9/FV$19*100</f>
        <v>0</v>
      </c>
      <c r="FX9" s="94" t="n">
        <f aca="false">FY9-FT9-FV9</f>
        <v>0</v>
      </c>
      <c r="FY9" s="91" t="n">
        <v>0</v>
      </c>
      <c r="FZ9" s="29" t="n">
        <f aca="false">FY9/FY$19*100</f>
        <v>0</v>
      </c>
      <c r="GA9" s="30" t="n">
        <v>0</v>
      </c>
      <c r="GB9" s="33" t="n">
        <f aca="false">GA9/GA$19*100</f>
        <v>0</v>
      </c>
      <c r="GC9" s="91" t="n">
        <v>0</v>
      </c>
      <c r="GD9" s="33" t="n">
        <f aca="false">GC9/GC$19*100</f>
        <v>0</v>
      </c>
      <c r="GE9" s="94" t="n">
        <f aca="false">GF9-GA9-GC9</f>
        <v>0</v>
      </c>
      <c r="GF9" s="91" t="n">
        <v>0</v>
      </c>
      <c r="GG9" s="29" t="n">
        <f aca="false">GF9/GF$19*100</f>
        <v>0</v>
      </c>
      <c r="GH9" s="30"/>
      <c r="GI9" s="33"/>
      <c r="GJ9" s="91"/>
      <c r="GK9" s="33"/>
      <c r="GL9" s="94"/>
      <c r="GM9" s="91" t="n">
        <v>0</v>
      </c>
      <c r="GN9" s="29" t="n">
        <f aca="false">GM9/GM$19*100</f>
        <v>0</v>
      </c>
      <c r="GO9" s="30"/>
      <c r="GP9" s="33"/>
      <c r="GQ9" s="91"/>
      <c r="GR9" s="33"/>
      <c r="GS9" s="94"/>
      <c r="GT9" s="91" t="n">
        <v>0</v>
      </c>
      <c r="GU9" s="29" t="n">
        <f aca="false">GT9/GT$19*100</f>
        <v>0</v>
      </c>
      <c r="GV9" s="30" t="n">
        <v>0</v>
      </c>
      <c r="GW9" s="33" t="n">
        <f aca="false">GV9/GV$19*100</f>
        <v>0</v>
      </c>
      <c r="GX9" s="91" t="n">
        <v>0</v>
      </c>
      <c r="GY9" s="33" t="n">
        <f aca="false">GX9/GX$19*100</f>
        <v>0</v>
      </c>
      <c r="GZ9" s="94" t="n">
        <f aca="false">HA9-GV9-GX9</f>
        <v>0</v>
      </c>
      <c r="HA9" s="91" t="n">
        <v>0</v>
      </c>
      <c r="HB9" s="29" t="n">
        <f aca="false">HA9/HA$19*100</f>
        <v>0</v>
      </c>
      <c r="HC9" s="30"/>
      <c r="HD9" s="33"/>
      <c r="HE9" s="91"/>
      <c r="HF9" s="33"/>
      <c r="HG9" s="94"/>
      <c r="HH9" s="91" t="n">
        <v>0</v>
      </c>
      <c r="HI9" s="29" t="n">
        <f aca="false">HH9/HH$19*100</f>
        <v>0</v>
      </c>
      <c r="HJ9" s="30"/>
      <c r="HK9" s="33"/>
      <c r="HL9" s="91"/>
      <c r="HM9" s="33"/>
      <c r="HN9" s="94"/>
      <c r="HO9" s="91" t="n">
        <v>0</v>
      </c>
      <c r="HP9" s="29" t="n">
        <f aca="false">HO9/HO$19*100</f>
        <v>0</v>
      </c>
      <c r="HQ9" s="30"/>
      <c r="HR9" s="33"/>
      <c r="HS9" s="91"/>
      <c r="HT9" s="33"/>
      <c r="HU9" s="94"/>
      <c r="HV9" s="91" t="n">
        <v>0</v>
      </c>
      <c r="HW9" s="29" t="n">
        <f aca="false">HV9/HV$19*100</f>
        <v>0</v>
      </c>
      <c r="HX9" s="30" t="n">
        <v>0</v>
      </c>
      <c r="HY9" s="33" t="n">
        <f aca="false">HX9/HX$19*100</f>
        <v>0</v>
      </c>
      <c r="HZ9" s="91" t="n">
        <v>0</v>
      </c>
      <c r="IA9" s="33" t="n">
        <f aca="false">HZ9/HZ$19*100</f>
        <v>0</v>
      </c>
      <c r="IB9" s="94" t="n">
        <f aca="false">IC9-HX9-HZ9</f>
        <v>0</v>
      </c>
      <c r="IC9" s="91" t="n">
        <v>0</v>
      </c>
      <c r="ID9" s="29" t="n">
        <f aca="false">IC9/IC$19*100</f>
        <v>0</v>
      </c>
      <c r="IE9" s="30"/>
      <c r="IF9" s="33"/>
      <c r="IG9" s="91"/>
      <c r="IH9" s="33"/>
      <c r="II9" s="94"/>
      <c r="IJ9" s="91" t="n">
        <v>0</v>
      </c>
      <c r="IK9" s="29" t="n">
        <f aca="false">IJ9/IJ$19*100</f>
        <v>0</v>
      </c>
      <c r="IL9" s="30" t="n">
        <v>0</v>
      </c>
      <c r="IM9" s="33" t="n">
        <f aca="false">IL9/IL$19*100</f>
        <v>0</v>
      </c>
      <c r="IN9" s="91" t="n">
        <v>0</v>
      </c>
      <c r="IO9" s="33" t="n">
        <f aca="false">IN9/IN$19*100</f>
        <v>0</v>
      </c>
      <c r="IP9" s="94"/>
      <c r="IQ9" s="91" t="n">
        <v>0</v>
      </c>
      <c r="IR9" s="29" t="n">
        <f aca="false">IQ9/IQ$19*100</f>
        <v>0</v>
      </c>
      <c r="IS9" s="30"/>
      <c r="IT9" s="33"/>
      <c r="IU9" s="91"/>
      <c r="IV9" s="33"/>
      <c r="IW9" s="94"/>
      <c r="IX9" s="91" t="n">
        <v>0</v>
      </c>
      <c r="IY9" s="29" t="n">
        <f aca="false">IX9/IX$19*100</f>
        <v>0</v>
      </c>
      <c r="IZ9" s="30"/>
      <c r="JA9" s="33"/>
      <c r="JB9" s="91"/>
      <c r="JC9" s="33"/>
      <c r="JD9" s="94"/>
      <c r="JE9" s="91" t="n">
        <v>0</v>
      </c>
      <c r="JF9" s="29" t="n">
        <f aca="false">JE9/JE$19*100</f>
        <v>0</v>
      </c>
      <c r="JG9" s="30"/>
      <c r="JH9" s="33"/>
      <c r="JI9" s="91"/>
      <c r="JJ9" s="33"/>
      <c r="JK9" s="94"/>
      <c r="JL9" s="91" t="n">
        <v>0</v>
      </c>
      <c r="JM9" s="29" t="n">
        <f aca="false">JL9/JL$19*100</f>
        <v>0</v>
      </c>
      <c r="JN9" s="95" t="n">
        <v>0</v>
      </c>
      <c r="JO9" s="33" t="n">
        <f aca="false">JN9/JN$19*100</f>
        <v>0</v>
      </c>
      <c r="JP9" s="1" t="n">
        <v>0</v>
      </c>
      <c r="JQ9" s="33" t="n">
        <f aca="false">JP9/JP$19*100</f>
        <v>0</v>
      </c>
      <c r="JR9" s="94" t="n">
        <f aca="false">JS9-JN9-JP9</f>
        <v>0</v>
      </c>
      <c r="JS9" s="47" t="n">
        <v>0</v>
      </c>
      <c r="JT9" s="29" t="n">
        <f aca="false">JS9/JS$19*100</f>
        <v>0</v>
      </c>
      <c r="JU9" s="95"/>
      <c r="JV9" s="33"/>
      <c r="JX9" s="33"/>
      <c r="JY9" s="94"/>
      <c r="JZ9" s="95" t="n">
        <v>0</v>
      </c>
      <c r="KA9" s="29" t="n">
        <f aca="false">JZ9/JZ$19*100</f>
        <v>0</v>
      </c>
      <c r="KB9" s="95"/>
      <c r="KC9" s="33"/>
      <c r="KE9" s="33"/>
      <c r="KF9" s="94"/>
      <c r="KG9" s="95" t="n">
        <v>0</v>
      </c>
      <c r="KH9" s="29" t="n">
        <f aca="false">KG9/KG$19*100</f>
        <v>0</v>
      </c>
      <c r="KI9" s="95" t="n">
        <v>0</v>
      </c>
      <c r="KJ9" s="33" t="n">
        <f aca="false">KI9/KI$19*100</f>
        <v>0</v>
      </c>
      <c r="KK9" s="1" t="n">
        <v>0</v>
      </c>
      <c r="KL9" s="33" t="n">
        <f aca="false">KK9/KK$19*100</f>
        <v>0</v>
      </c>
      <c r="KM9" s="94" t="n">
        <f aca="false">KN9-KI9-KK9</f>
        <v>0</v>
      </c>
      <c r="KN9" s="47" t="n">
        <v>0</v>
      </c>
      <c r="KO9" s="29" t="n">
        <f aca="false">KN9/KN$19*100</f>
        <v>0</v>
      </c>
      <c r="KP9" s="95"/>
      <c r="KQ9" s="33"/>
      <c r="KS9" s="33"/>
      <c r="KT9" s="94"/>
      <c r="KU9" s="113" t="n">
        <v>0</v>
      </c>
      <c r="KV9" s="29" t="n">
        <f aca="false">KU9/KU$19*100</f>
        <v>0</v>
      </c>
      <c r="KW9" s="95"/>
      <c r="KX9" s="33"/>
      <c r="KZ9" s="33"/>
      <c r="LA9" s="94"/>
      <c r="LB9" s="95" t="n">
        <v>0</v>
      </c>
      <c r="LC9" s="29" t="n">
        <f aca="false">LB9/LB$19*100</f>
        <v>0</v>
      </c>
      <c r="LD9" s="95"/>
      <c r="LE9" s="33"/>
      <c r="LG9" s="33"/>
      <c r="LH9" s="94"/>
      <c r="LI9" s="93" t="n">
        <v>0</v>
      </c>
      <c r="LJ9" s="29" t="n">
        <f aca="false">LI9/LI$19*100</f>
        <v>0</v>
      </c>
      <c r="LK9" s="95" t="n">
        <v>0</v>
      </c>
      <c r="LL9" s="33" t="n">
        <f aca="false">LK9/LK$19*100</f>
        <v>0</v>
      </c>
      <c r="LM9" s="91" t="n">
        <v>0</v>
      </c>
      <c r="LN9" s="33" t="n">
        <f aca="false">LM9/LM$19*100</f>
        <v>0</v>
      </c>
      <c r="LO9" s="94" t="n">
        <f aca="false">LP9-LK9-LM9</f>
        <v>0</v>
      </c>
      <c r="LP9" s="47" t="n">
        <v>0</v>
      </c>
      <c r="LQ9" s="29" t="n">
        <f aca="false">LP9/LP$19*100</f>
        <v>0</v>
      </c>
      <c r="LR9" s="95"/>
      <c r="LS9" s="33"/>
      <c r="LT9" s="91"/>
      <c r="LU9" s="33"/>
      <c r="LV9" s="94"/>
      <c r="LW9" s="93" t="n">
        <v>0</v>
      </c>
      <c r="LX9" s="29" t="n">
        <f aca="false">LW9/LW$19*100</f>
        <v>0</v>
      </c>
      <c r="LY9" s="95"/>
      <c r="LZ9" s="33"/>
      <c r="MA9" s="91"/>
      <c r="MB9" s="33"/>
      <c r="MC9" s="94"/>
      <c r="MD9" s="93" t="n">
        <v>0</v>
      </c>
      <c r="ME9" s="29" t="n">
        <f aca="false">MD9/MD$19*100</f>
        <v>0</v>
      </c>
      <c r="MF9" s="95" t="n">
        <v>0</v>
      </c>
      <c r="MG9" s="33" t="n">
        <f aca="false">MF9/MF$19*100</f>
        <v>0</v>
      </c>
      <c r="MH9" s="91" t="n">
        <v>0</v>
      </c>
      <c r="MI9" s="33" t="n">
        <f aca="false">MH9/MH$19*100</f>
        <v>0</v>
      </c>
      <c r="MJ9" s="94" t="n">
        <f aca="false">MK9-MF9-MH9</f>
        <v>0</v>
      </c>
      <c r="MK9" s="47" t="n">
        <v>0</v>
      </c>
      <c r="ML9" s="29" t="n">
        <f aca="false">MK9/MK$19*100</f>
        <v>0</v>
      </c>
      <c r="MM9" s="95"/>
      <c r="MN9" s="33"/>
      <c r="MO9" s="91"/>
      <c r="MP9" s="33"/>
      <c r="MQ9" s="94"/>
      <c r="MR9" s="91" t="n">
        <v>0</v>
      </c>
      <c r="MS9" s="29" t="n">
        <f aca="false">MR9/MR$19*100</f>
        <v>0</v>
      </c>
      <c r="MT9" s="95"/>
      <c r="MU9" s="33"/>
      <c r="MV9" s="91"/>
      <c r="MW9" s="33"/>
      <c r="MX9" s="94"/>
      <c r="MY9" s="91" t="n">
        <v>0</v>
      </c>
      <c r="MZ9" s="29" t="n">
        <f aca="false">MY9/MY$19*100</f>
        <v>0</v>
      </c>
      <c r="NA9" s="95"/>
      <c r="NB9" s="33"/>
      <c r="NC9" s="91"/>
      <c r="ND9" s="33"/>
      <c r="NE9" s="94"/>
      <c r="NF9" s="91" t="n">
        <v>0</v>
      </c>
      <c r="NG9" s="29" t="n">
        <f aca="false">NF9/NF$19*100</f>
        <v>0</v>
      </c>
      <c r="NH9" s="95" t="n">
        <v>0</v>
      </c>
      <c r="NI9" s="33" t="n">
        <f aca="false">NH9/NH$19*100</f>
        <v>0</v>
      </c>
      <c r="NJ9" s="91" t="n">
        <v>0</v>
      </c>
      <c r="NK9" s="33" t="n">
        <f aca="false">NJ9/NJ$19*100</f>
        <v>0</v>
      </c>
      <c r="NL9" s="94" t="n">
        <f aca="false">NM9-NH9-NJ9</f>
        <v>0</v>
      </c>
      <c r="NM9" s="47" t="n">
        <v>0</v>
      </c>
      <c r="NN9" s="29" t="n">
        <f aca="false">NM9/NM$19*100</f>
        <v>0</v>
      </c>
      <c r="NO9" s="95"/>
      <c r="NP9" s="33"/>
      <c r="NQ9" s="91"/>
      <c r="NR9" s="33"/>
      <c r="NS9" s="94"/>
      <c r="NT9" s="91" t="n">
        <v>0</v>
      </c>
      <c r="NU9" s="29" t="n">
        <f aca="false">NT9/NT$19*100</f>
        <v>0</v>
      </c>
      <c r="NV9" s="95"/>
      <c r="NW9" s="33"/>
      <c r="NX9" s="91"/>
      <c r="NY9" s="33"/>
      <c r="NZ9" s="94"/>
      <c r="OA9" s="91" t="n">
        <v>0</v>
      </c>
      <c r="OB9" s="29" t="n">
        <f aca="false">OA9/OA$19*100</f>
        <v>0</v>
      </c>
      <c r="OC9" s="95" t="n">
        <v>0</v>
      </c>
      <c r="OD9" s="33" t="n">
        <f aca="false">OC9/OC$19*100</f>
        <v>0</v>
      </c>
      <c r="OE9" s="91" t="n">
        <v>0</v>
      </c>
      <c r="OF9" s="33" t="n">
        <f aca="false">OE9/OE$19*100</f>
        <v>0</v>
      </c>
      <c r="OG9" s="94" t="n">
        <f aca="false">OH9-OC9-OE9</f>
        <v>0</v>
      </c>
      <c r="OH9" s="47" t="n">
        <v>0</v>
      </c>
      <c r="OI9" s="29" t="n">
        <f aca="false">OH9/OH$19*100</f>
        <v>0</v>
      </c>
      <c r="OJ9" s="95"/>
      <c r="OK9" s="33"/>
      <c r="OL9" s="91"/>
      <c r="OM9" s="33"/>
      <c r="ON9" s="94"/>
      <c r="OO9" s="91" t="n">
        <v>0</v>
      </c>
      <c r="OP9" s="29" t="n">
        <f aca="false">OO9/OO$19*100</f>
        <v>0</v>
      </c>
      <c r="OQ9" s="95"/>
      <c r="OR9" s="33"/>
      <c r="OS9" s="91"/>
      <c r="OT9" s="33"/>
      <c r="OU9" s="94"/>
      <c r="OV9" s="91" t="n">
        <v>0</v>
      </c>
      <c r="OW9" s="29" t="n">
        <f aca="false">OV9/OV$19*100</f>
        <v>0</v>
      </c>
      <c r="OX9" s="95"/>
      <c r="OY9" s="33"/>
      <c r="OZ9" s="91"/>
      <c r="PA9" s="33"/>
      <c r="PB9" s="94"/>
      <c r="PC9" s="91" t="n">
        <v>0</v>
      </c>
      <c r="PD9" s="29" t="n">
        <f aca="false">PC9/PC$19*100</f>
        <v>0</v>
      </c>
      <c r="PE9" s="95" t="n">
        <v>0</v>
      </c>
      <c r="PF9" s="33" t="n">
        <f aca="false">PE9/PE$19*100</f>
        <v>0</v>
      </c>
      <c r="PG9" s="91" t="n">
        <v>0</v>
      </c>
      <c r="PH9" s="33" t="n">
        <f aca="false">PG9/PG$19*100</f>
        <v>0</v>
      </c>
      <c r="PI9" s="94" t="n">
        <f aca="false">PJ9-PE9-PG9</f>
        <v>0</v>
      </c>
      <c r="PJ9" s="47" t="n">
        <v>0</v>
      </c>
      <c r="PK9" s="29" t="n">
        <f aca="false">PJ9/PJ$19*100</f>
        <v>0</v>
      </c>
      <c r="PL9" s="30"/>
      <c r="PM9" s="33"/>
      <c r="PN9" s="91"/>
      <c r="PO9" s="33"/>
      <c r="PP9" s="94"/>
      <c r="PQ9" s="91" t="n">
        <v>0</v>
      </c>
      <c r="PR9" s="29" t="n">
        <f aca="false">PQ9/PQ$19*100</f>
        <v>0</v>
      </c>
      <c r="PS9" s="95"/>
      <c r="PT9" s="33"/>
      <c r="PU9" s="91"/>
      <c r="PV9" s="33"/>
      <c r="PW9" s="94"/>
      <c r="PX9" s="91" t="n">
        <v>0</v>
      </c>
      <c r="PY9" s="29" t="n">
        <f aca="false">PX9/PX$19*100</f>
        <v>0</v>
      </c>
      <c r="PZ9" s="95"/>
      <c r="QA9" s="33"/>
      <c r="QB9" s="91"/>
      <c r="QC9" s="33"/>
      <c r="QD9" s="94"/>
      <c r="QE9" s="91" t="n">
        <v>0</v>
      </c>
      <c r="QF9" s="29" t="n">
        <f aca="false">QE9/QE$19*100</f>
        <v>0</v>
      </c>
      <c r="QG9" s="95"/>
      <c r="QH9" s="33"/>
      <c r="QI9" s="91"/>
      <c r="QJ9" s="33"/>
      <c r="QK9" s="94"/>
      <c r="QL9" s="91" t="n">
        <v>0</v>
      </c>
      <c r="QM9" s="29" t="n">
        <f aca="false">QL9/QL$19*100</f>
        <v>0</v>
      </c>
      <c r="QN9" s="95"/>
      <c r="QO9" s="33"/>
      <c r="QP9" s="91"/>
      <c r="QQ9" s="33"/>
      <c r="QR9" s="94"/>
      <c r="QS9" s="91" t="n">
        <v>0</v>
      </c>
      <c r="QT9" s="29" t="n">
        <f aca="false">QS9/QS$19*100</f>
        <v>0</v>
      </c>
      <c r="QU9" s="95" t="n">
        <v>0</v>
      </c>
      <c r="QV9" s="33" t="n">
        <f aca="false">QU9/QU$19*100</f>
        <v>0</v>
      </c>
      <c r="QW9" s="91" t="n">
        <v>0</v>
      </c>
      <c r="QX9" s="33" t="n">
        <f aca="false">QW9/QW$19*100</f>
        <v>0</v>
      </c>
      <c r="QY9" s="94" t="n">
        <f aca="false">QZ9-QU9-QW9</f>
        <v>0</v>
      </c>
      <c r="QZ9" s="47" t="n">
        <v>0</v>
      </c>
      <c r="RA9" s="29" t="n">
        <f aca="false">QZ9/QZ$19*100</f>
        <v>0</v>
      </c>
      <c r="RB9" s="95"/>
      <c r="RC9" s="33"/>
      <c r="RD9" s="91"/>
      <c r="RE9" s="33"/>
      <c r="RF9" s="94"/>
      <c r="RG9" s="91" t="n">
        <v>0</v>
      </c>
      <c r="RH9" s="29" t="n">
        <f aca="false">RG9/RG$19*100</f>
        <v>0</v>
      </c>
    </row>
    <row r="10" customFormat="false" ht="13"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c r="I10" s="33"/>
      <c r="J10" s="91"/>
      <c r="K10" s="33"/>
      <c r="L10" s="94"/>
      <c r="M10" s="91" t="n">
        <v>15</v>
      </c>
      <c r="N10" s="29" t="n">
        <f aca="false">M10/M$19*100</f>
        <v>0.0452243125904486</v>
      </c>
      <c r="O10" s="30" t="n">
        <v>11</v>
      </c>
      <c r="P10" s="33" t="n">
        <f aca="false">O10/O$19*100</f>
        <v>0.0571577032995583</v>
      </c>
      <c r="Q10" s="95" t="n">
        <v>4</v>
      </c>
      <c r="R10" s="33" t="n">
        <f aca="false">Q10/Q$19*100</f>
        <v>0.0292205420410549</v>
      </c>
      <c r="S10" s="94" t="n">
        <f aca="false">T10-O10-Q10</f>
        <v>0</v>
      </c>
      <c r="T10" s="91" t="n">
        <v>15</v>
      </c>
      <c r="U10" s="29" t="n">
        <f aca="false">T10/T$19*100</f>
        <v>0.0455401056530451</v>
      </c>
      <c r="V10" s="30"/>
      <c r="W10" s="33"/>
      <c r="X10" s="91"/>
      <c r="Y10" s="33"/>
      <c r="Z10" s="94"/>
      <c r="AA10" s="91" t="n">
        <v>15</v>
      </c>
      <c r="AB10" s="29" t="n">
        <f aca="false">AA10/AA$19*100</f>
        <v>0.045638482368333</v>
      </c>
      <c r="AC10" s="30" t="n">
        <v>11</v>
      </c>
      <c r="AD10" s="33" t="n">
        <f aca="false">AC10/AC$19*100</f>
        <v>0.0572827162422538</v>
      </c>
      <c r="AE10" s="91" t="n">
        <v>4</v>
      </c>
      <c r="AF10" s="33" t="n">
        <f aca="false">AE10/AE$19*100</f>
        <v>0.0293664194993025</v>
      </c>
      <c r="AG10" s="94" t="n">
        <f aca="false">AH10-AC10-AE10</f>
        <v>0</v>
      </c>
      <c r="AH10" s="91" t="n">
        <v>15</v>
      </c>
      <c r="AI10" s="29" t="n">
        <f aca="false">AH10/AH$19*100</f>
        <v>0.0456968773800457</v>
      </c>
      <c r="AJ10" s="30"/>
      <c r="AK10" s="33"/>
      <c r="AL10" s="91"/>
      <c r="AM10" s="33"/>
      <c r="AN10" s="94"/>
      <c r="AO10" s="91" t="n">
        <v>15</v>
      </c>
      <c r="AP10" s="29" t="n">
        <f aca="false">AO10/AO$19*100</f>
        <v>0.0458407187824705</v>
      </c>
      <c r="AQ10" s="30" t="n">
        <v>11</v>
      </c>
      <c r="AR10" s="33" t="n">
        <f aca="false">AQ10/AQ$19*100</f>
        <v>0.0577094591049788</v>
      </c>
      <c r="AS10" s="91" t="n">
        <v>4</v>
      </c>
      <c r="AT10" s="33" t="n">
        <f aca="false">AS10/AS$19*100</f>
        <v>0.0298819662333782</v>
      </c>
      <c r="AU10" s="94" t="n">
        <f aca="false">AV10-AQ10-AS10</f>
        <v>0</v>
      </c>
      <c r="AV10" s="91" t="n">
        <v>15</v>
      </c>
      <c r="AW10" s="29" t="n">
        <f aca="false">AV10/AV$19*100</f>
        <v>0.0462278106508876</v>
      </c>
      <c r="AX10" s="30" t="n">
        <v>11</v>
      </c>
      <c r="AY10" s="33" t="n">
        <f aca="false">AX10/AX$19*100</f>
        <v>0.0578277783618968</v>
      </c>
      <c r="AZ10" s="91" t="n">
        <v>4</v>
      </c>
      <c r="BA10" s="33" t="n">
        <f aca="false">AZ10/AZ$19*100</f>
        <v>0.0300075018754689</v>
      </c>
      <c r="BB10" s="94" t="n">
        <f aca="false">BC10-AX10-AZ10</f>
        <v>0</v>
      </c>
      <c r="BC10" s="91" t="n">
        <v>15</v>
      </c>
      <c r="BD10" s="29" t="n">
        <f aca="false">BC10/BC$19*100</f>
        <v>0.046363552066269</v>
      </c>
      <c r="BE10" s="30"/>
      <c r="BF10" s="33"/>
      <c r="BG10" s="91"/>
      <c r="BH10" s="33"/>
      <c r="BI10" s="94"/>
      <c r="BJ10" s="91" t="n">
        <v>14</v>
      </c>
      <c r="BK10" s="29" t="n">
        <f aca="false">BJ10/BJ$19*100</f>
        <v>0.0434310532030402</v>
      </c>
      <c r="BL10" s="30"/>
      <c r="BM10" s="33"/>
      <c r="BN10" s="91"/>
      <c r="BO10" s="33"/>
      <c r="BP10" s="94"/>
      <c r="BQ10" s="91" t="n">
        <v>13</v>
      </c>
      <c r="BR10" s="29" t="n">
        <f aca="false">BQ10/BQ$19*100</f>
        <v>0.0407064128256513</v>
      </c>
      <c r="BS10" s="30" t="n">
        <v>10</v>
      </c>
      <c r="BT10" s="33" t="n">
        <f aca="false">BS10/BS$19*100</f>
        <v>0.0531688643130583</v>
      </c>
      <c r="BU10" s="91" t="n">
        <v>3</v>
      </c>
      <c r="BV10" s="33" t="n">
        <f aca="false">BU10/BU$19*100</f>
        <v>0.0230026069621224</v>
      </c>
      <c r="BW10" s="94" t="n">
        <f aca="false">BX10-BS10-BU10</f>
        <v>0</v>
      </c>
      <c r="BX10" s="91" t="n">
        <v>13</v>
      </c>
      <c r="BY10" s="29" t="n">
        <f aca="false">BX10/BX$19*100</f>
        <v>0.0408150450535305</v>
      </c>
      <c r="BZ10" s="30"/>
      <c r="CA10" s="33"/>
      <c r="CB10" s="91"/>
      <c r="CC10" s="33"/>
      <c r="CD10" s="94"/>
      <c r="CE10" s="91" t="n">
        <v>12</v>
      </c>
      <c r="CF10" s="29" t="n">
        <f aca="false">CE10/CE$19*100</f>
        <v>0.0378286362776622</v>
      </c>
      <c r="CG10" s="30"/>
      <c r="CH10" s="33"/>
      <c r="CI10" s="91"/>
      <c r="CJ10" s="33"/>
      <c r="CK10" s="94"/>
      <c r="CL10" s="91" t="n">
        <v>12</v>
      </c>
      <c r="CM10" s="29" t="n">
        <f aca="false">CL10/CL$19*100</f>
        <v>0.0380396880745578</v>
      </c>
      <c r="CN10" s="30"/>
      <c r="CO10" s="33"/>
      <c r="CP10" s="91"/>
      <c r="CQ10" s="33"/>
      <c r="CR10" s="94"/>
      <c r="CS10" s="91" t="n">
        <v>13</v>
      </c>
      <c r="CT10" s="29" t="n">
        <f aca="false">CS10/CS$19*100</f>
        <v>0.0416026625704045</v>
      </c>
      <c r="CU10" s="30" t="n">
        <v>10</v>
      </c>
      <c r="CV10" s="33" t="n">
        <f aca="false">CU10/CU$19*100</f>
        <v>0.0541125541125541</v>
      </c>
      <c r="CW10" s="91" t="n">
        <v>3</v>
      </c>
      <c r="CX10" s="33" t="n">
        <f aca="false">CW10/CW$19*100</f>
        <v>0.0237812128418549</v>
      </c>
      <c r="CY10" s="94" t="n">
        <f aca="false">CZ10-CU10-CW10</f>
        <v>0</v>
      </c>
      <c r="CZ10" s="91" t="n">
        <v>13</v>
      </c>
      <c r="DA10" s="29" t="n">
        <f aca="false">CZ10/CZ$19*100</f>
        <v>0.0418060200668896</v>
      </c>
      <c r="DB10" s="30"/>
      <c r="DC10" s="33"/>
      <c r="DD10" s="91"/>
      <c r="DE10" s="33"/>
      <c r="DF10" s="94"/>
      <c r="DG10" s="91" t="n">
        <v>12</v>
      </c>
      <c r="DH10" s="29" t="n">
        <f aca="false">DG10/DG$19*100</f>
        <v>0.0395621785572992</v>
      </c>
      <c r="DI10" s="30"/>
      <c r="DJ10" s="33"/>
      <c r="DK10" s="91"/>
      <c r="DL10" s="33"/>
      <c r="DM10" s="94"/>
      <c r="DN10" s="91" t="n">
        <v>12</v>
      </c>
      <c r="DO10" s="29" t="n">
        <f aca="false">DN10/DN$19*100</f>
        <v>0.04015661078205</v>
      </c>
      <c r="DP10" s="30" t="n">
        <v>8</v>
      </c>
      <c r="DQ10" s="33" t="n">
        <f aca="false">DP10/DP$19*100</f>
        <v>0.0447527411053927</v>
      </c>
      <c r="DR10" s="91" t="n">
        <v>4</v>
      </c>
      <c r="DS10" s="33" t="n">
        <f aca="false">DR10/DR$19*100</f>
        <v>0.0338581344167936</v>
      </c>
      <c r="DT10" s="94" t="n">
        <f aca="false">DU10-DP10-DR10</f>
        <v>0</v>
      </c>
      <c r="DU10" s="91" t="n">
        <v>12</v>
      </c>
      <c r="DV10" s="29" t="n">
        <f aca="false">DU10/DU$19*100</f>
        <v>0.0404162877639689</v>
      </c>
      <c r="DW10" s="30"/>
      <c r="DX10" s="33"/>
      <c r="DY10" s="91"/>
      <c r="DZ10" s="33"/>
      <c r="EA10" s="94"/>
      <c r="EB10" s="91" t="n">
        <v>11</v>
      </c>
      <c r="EC10" s="29" t="n">
        <f aca="false">EB10/EB$19*100</f>
        <v>0.0372565622353937</v>
      </c>
      <c r="ED10" s="30"/>
      <c r="EE10" s="33"/>
      <c r="EF10" s="91"/>
      <c r="EG10" s="33"/>
      <c r="EH10" s="94"/>
      <c r="EI10" s="91" t="n">
        <v>9</v>
      </c>
      <c r="EJ10" s="29" t="n">
        <f aca="false">EI10/EI$19*100</f>
        <v>0.0311386361277376</v>
      </c>
      <c r="EK10" s="30"/>
      <c r="EL10" s="33"/>
      <c r="EM10" s="91"/>
      <c r="EN10" s="33"/>
      <c r="EO10" s="94"/>
      <c r="EP10" s="91" t="n">
        <v>9</v>
      </c>
      <c r="EQ10" s="29" t="n">
        <f aca="false">EP10/EP$19*100</f>
        <v>0.0318313645044918</v>
      </c>
      <c r="ER10" s="30" t="n">
        <v>6</v>
      </c>
      <c r="ES10" s="33" t="n">
        <f aca="false">ER10/ER$19*100</f>
        <v>0.0352588587882706</v>
      </c>
      <c r="ET10" s="91" t="n">
        <v>3</v>
      </c>
      <c r="EU10" s="33" t="n">
        <f aca="false">ET10/ET$19*100</f>
        <v>0.0274373513810134</v>
      </c>
      <c r="EV10" s="94" t="n">
        <f aca="false">EW10-ER10-ET10</f>
        <v>0</v>
      </c>
      <c r="EW10" s="91" t="n">
        <v>9</v>
      </c>
      <c r="EX10" s="29" t="n">
        <f aca="false">EW10/EW$19*100</f>
        <v>0.0321945984618136</v>
      </c>
      <c r="EY10" s="30"/>
      <c r="EZ10" s="33"/>
      <c r="FA10" s="91"/>
      <c r="FB10" s="33"/>
      <c r="FC10" s="94"/>
      <c r="FD10" s="91" t="n">
        <v>10</v>
      </c>
      <c r="FE10" s="29" t="n">
        <f aca="false">FD10/FD$19*100</f>
        <v>0.0364936865922195</v>
      </c>
      <c r="FF10" s="30"/>
      <c r="FG10" s="33"/>
      <c r="FH10" s="91"/>
      <c r="FI10" s="33"/>
      <c r="FJ10" s="94"/>
      <c r="FK10" s="91" t="n">
        <v>9</v>
      </c>
      <c r="FL10" s="29" t="n">
        <f aca="false">FK10/FK$19*100</f>
        <v>0.0334672021419009</v>
      </c>
      <c r="FM10" s="30"/>
      <c r="FN10" s="33"/>
      <c r="FO10" s="91"/>
      <c r="FP10" s="33"/>
      <c r="FQ10" s="94"/>
      <c r="FR10" s="91" t="n">
        <v>9</v>
      </c>
      <c r="FS10" s="29" t="n">
        <f aca="false">FR10/FR$19*100</f>
        <v>0.0345502706437867</v>
      </c>
      <c r="FT10" s="30" t="n">
        <v>6</v>
      </c>
      <c r="FU10" s="33" t="n">
        <f aca="false">FT10/FT$19*100</f>
        <v>0.0380541637597514</v>
      </c>
      <c r="FV10" s="91" t="n">
        <v>2</v>
      </c>
      <c r="FW10" s="33" t="n">
        <f aca="false">FV10/FV$19*100</f>
        <v>0.0206526228831062</v>
      </c>
      <c r="FX10" s="94" t="n">
        <f aca="false">FY10-FT10-FV10</f>
        <v>0</v>
      </c>
      <c r="FY10" s="91" t="n">
        <v>8</v>
      </c>
      <c r="FZ10" s="29" t="n">
        <f aca="false">FY10/FY$19*100</f>
        <v>0.0314317146000314</v>
      </c>
      <c r="GA10" s="30" t="n">
        <v>6</v>
      </c>
      <c r="GB10" s="33" t="n">
        <f aca="false">GA10/GA$19*100</f>
        <v>0.0383117297745993</v>
      </c>
      <c r="GC10" s="91" t="n">
        <v>2</v>
      </c>
      <c r="GD10" s="33" t="n">
        <f aca="false">GC10/GC$19*100</f>
        <v>0.0209358316759133</v>
      </c>
      <c r="GE10" s="94" t="n">
        <f aca="false">GF10-GA10-GC10</f>
        <v>0</v>
      </c>
      <c r="GF10" s="91" t="n">
        <v>8</v>
      </c>
      <c r="GG10" s="29" t="n">
        <f aca="false">GF10/GF$19*100</f>
        <v>0.0317271465397581</v>
      </c>
      <c r="GH10" s="30"/>
      <c r="GI10" s="33"/>
      <c r="GJ10" s="91"/>
      <c r="GK10" s="33"/>
      <c r="GL10" s="94"/>
      <c r="GM10" s="91" t="n">
        <v>8</v>
      </c>
      <c r="GN10" s="29" t="n">
        <f aca="false">GM10/GM$19*100</f>
        <v>0.0322841000807103</v>
      </c>
      <c r="GO10" s="30"/>
      <c r="GP10" s="33"/>
      <c r="GQ10" s="91"/>
      <c r="GR10" s="33"/>
      <c r="GS10" s="94"/>
      <c r="GT10" s="91" t="n">
        <v>7</v>
      </c>
      <c r="GU10" s="29" t="n">
        <f aca="false">GT10/GT$19*100</f>
        <v>0.0296912114014252</v>
      </c>
      <c r="GV10" s="30" t="n">
        <v>5</v>
      </c>
      <c r="GW10" s="33" t="n">
        <f aca="false">GV10/GV$19*100</f>
        <v>0.0340901343151292</v>
      </c>
      <c r="GX10" s="91" t="n">
        <v>2</v>
      </c>
      <c r="GY10" s="33" t="n">
        <f aca="false">GX10/GX$19*100</f>
        <v>0.0235404896421846</v>
      </c>
      <c r="GZ10" s="94" t="n">
        <f aca="false">HA10-GV10-GX10</f>
        <v>0</v>
      </c>
      <c r="HA10" s="91" t="n">
        <v>7</v>
      </c>
      <c r="HB10" s="29" t="n">
        <f aca="false">HA10/HA$19*100</f>
        <v>0.0301880282904951</v>
      </c>
      <c r="HC10" s="30"/>
      <c r="HD10" s="33"/>
      <c r="HE10" s="91"/>
      <c r="HF10" s="33"/>
      <c r="HG10" s="94"/>
      <c r="HH10" s="91" t="n">
        <v>7</v>
      </c>
      <c r="HI10" s="29" t="n">
        <f aca="false">HH10/HH$19*100</f>
        <v>0.0309953949698902</v>
      </c>
      <c r="HJ10" s="30"/>
      <c r="HK10" s="33"/>
      <c r="HL10" s="91"/>
      <c r="HM10" s="33"/>
      <c r="HN10" s="94"/>
      <c r="HO10" s="91" t="n">
        <v>7</v>
      </c>
      <c r="HP10" s="29" t="n">
        <f aca="false">HO10/HO$19*100</f>
        <v>0.0324825986078886</v>
      </c>
      <c r="HQ10" s="30"/>
      <c r="HR10" s="33"/>
      <c r="HS10" s="91"/>
      <c r="HT10" s="33"/>
      <c r="HU10" s="94"/>
      <c r="HV10" s="91" t="n">
        <v>7</v>
      </c>
      <c r="HW10" s="29" t="n">
        <f aca="false">HV10/HV$19*100</f>
        <v>0.0340964442279591</v>
      </c>
      <c r="HX10" s="30" t="n">
        <v>5</v>
      </c>
      <c r="HY10" s="33" t="n">
        <f aca="false">HX10/HX$19*100</f>
        <v>0.038337678270204</v>
      </c>
      <c r="HZ10" s="91" t="n">
        <v>2</v>
      </c>
      <c r="IA10" s="33" t="n">
        <f aca="false">HZ10/HZ$19*100</f>
        <v>0.0288517022504328</v>
      </c>
      <c r="IB10" s="94" t="n">
        <f aca="false">IC10-HX10-HZ10</f>
        <v>0</v>
      </c>
      <c r="IC10" s="91" t="n">
        <v>7</v>
      </c>
      <c r="ID10" s="29" t="n">
        <f aca="false">IC10/IC$19*100</f>
        <v>0.0350105031509453</v>
      </c>
      <c r="IE10" s="30"/>
      <c r="IF10" s="33"/>
      <c r="IG10" s="91"/>
      <c r="IH10" s="33"/>
      <c r="II10" s="94"/>
      <c r="IJ10" s="91" t="n">
        <v>7</v>
      </c>
      <c r="IK10" s="29" t="n">
        <f aca="false">IJ10/IJ$19*100</f>
        <v>0.0358845542625724</v>
      </c>
      <c r="IL10" s="30" t="n">
        <v>5</v>
      </c>
      <c r="IM10" s="33" t="n">
        <f aca="false">IL10/IL$19*100</f>
        <v>0.0406471018616373</v>
      </c>
      <c r="IN10" s="91" t="n">
        <v>2</v>
      </c>
      <c r="IO10" s="33" t="n">
        <f aca="false">IN10/IN$19*100</f>
        <v>0.0315507177788295</v>
      </c>
      <c r="IP10" s="94"/>
      <c r="IQ10" s="91" t="n">
        <v>7</v>
      </c>
      <c r="IR10" s="29" t="n">
        <f aca="false">IQ10/IQ$19*100</f>
        <v>0.0375536480686695</v>
      </c>
      <c r="IS10" s="30"/>
      <c r="IT10" s="33"/>
      <c r="IU10" s="91"/>
      <c r="IV10" s="33"/>
      <c r="IW10" s="94"/>
      <c r="IX10" s="91" t="n">
        <v>7</v>
      </c>
      <c r="IY10" s="29" t="n">
        <f aca="false">IX10/IX$19*100</f>
        <v>0.0381159814865233</v>
      </c>
      <c r="IZ10" s="30"/>
      <c r="JA10" s="33"/>
      <c r="JB10" s="91"/>
      <c r="JC10" s="33"/>
      <c r="JD10" s="94"/>
      <c r="JE10" s="91" t="n">
        <v>7</v>
      </c>
      <c r="JF10" s="29" t="n">
        <f aca="false">JE10/JE$19*100</f>
        <v>0.0390734021769467</v>
      </c>
      <c r="JG10" s="30"/>
      <c r="JH10" s="33"/>
      <c r="JI10" s="91"/>
      <c r="JJ10" s="33"/>
      <c r="JK10" s="94"/>
      <c r="JL10" s="91" t="n">
        <v>7</v>
      </c>
      <c r="JM10" s="29" t="n">
        <f aca="false">JL10/JL$19*100</f>
        <v>0.040317935721691</v>
      </c>
      <c r="JN10" s="95" t="n">
        <v>5</v>
      </c>
      <c r="JO10" s="33" t="n">
        <f aca="false">JN10/JN$19*100</f>
        <v>0.0447908268386634</v>
      </c>
      <c r="JP10" s="1" t="n">
        <v>2</v>
      </c>
      <c r="JQ10" s="33" t="n">
        <f aca="false">JP10/JP$19*100</f>
        <v>0.0365363536719035</v>
      </c>
      <c r="JR10" s="94" t="n">
        <f aca="false">JS10-JN10-JP10</f>
        <v>0</v>
      </c>
      <c r="JS10" s="47" t="n">
        <v>7</v>
      </c>
      <c r="JT10" s="29" t="n">
        <f aca="false">JS10/JS$19*100</f>
        <v>0.0420344682639765</v>
      </c>
      <c r="JU10" s="95"/>
      <c r="JV10" s="33"/>
      <c r="JX10" s="33"/>
      <c r="JY10" s="94"/>
      <c r="JZ10" s="95" t="n">
        <v>6</v>
      </c>
      <c r="KA10" s="29" t="n">
        <f aca="false">JZ10/JZ$19*100</f>
        <v>0.0371264154445888</v>
      </c>
      <c r="KB10" s="95"/>
      <c r="KC10" s="33"/>
      <c r="KE10" s="33"/>
      <c r="KF10" s="94"/>
      <c r="KG10" s="95" t="n">
        <v>7</v>
      </c>
      <c r="KH10" s="29" t="n">
        <f aca="false">KG10/KG$19*100</f>
        <v>0.0449611407283705</v>
      </c>
      <c r="KI10" s="95" t="n">
        <v>4</v>
      </c>
      <c r="KJ10" s="33" t="n">
        <f aca="false">KI10/KI$19*100</f>
        <v>0.0398168425243878</v>
      </c>
      <c r="KK10" s="1" t="n">
        <v>3</v>
      </c>
      <c r="KL10" s="33" t="n">
        <f aca="false">KK10/KK$19*100</f>
        <v>0.0625912789484665</v>
      </c>
      <c r="KM10" s="94" t="n">
        <f aca="false">KN10-KI10-KK10</f>
        <v>0</v>
      </c>
      <c r="KN10" s="47" t="n">
        <v>7</v>
      </c>
      <c r="KO10" s="29" t="n">
        <f aca="false">KN10/KN$19*100</f>
        <v>0.0471094959283936</v>
      </c>
      <c r="KP10" s="95"/>
      <c r="KQ10" s="33"/>
      <c r="KS10" s="33"/>
      <c r="KT10" s="94"/>
      <c r="KU10" s="113" t="n">
        <v>7</v>
      </c>
      <c r="KV10" s="29" t="n">
        <f aca="false">KU10/KU$19*100</f>
        <v>0.0486787204450626</v>
      </c>
      <c r="KW10" s="95"/>
      <c r="KX10" s="33"/>
      <c r="KZ10" s="33"/>
      <c r="LA10" s="94"/>
      <c r="LB10" s="95" t="n">
        <v>6</v>
      </c>
      <c r="LC10" s="29" t="n">
        <f aca="false">LB10/LB$19*100</f>
        <v>0.0433933608157952</v>
      </c>
      <c r="LD10" s="95"/>
      <c r="LE10" s="33"/>
      <c r="LG10" s="33"/>
      <c r="LH10" s="94"/>
      <c r="LI10" s="93" t="n">
        <v>6</v>
      </c>
      <c r="LJ10" s="29" t="n">
        <f aca="false">LI10/LI$19*100</f>
        <v>0.0453172205438066</v>
      </c>
      <c r="LK10" s="95" t="n">
        <v>4</v>
      </c>
      <c r="LL10" s="33" t="n">
        <f aca="false">LK10/LK$19*100</f>
        <v>0.0465603538586893</v>
      </c>
      <c r="LM10" s="91" t="n">
        <v>2</v>
      </c>
      <c r="LN10" s="33" t="n">
        <f aca="false">LM10/LM$19*100</f>
        <v>0.0508001016002032</v>
      </c>
      <c r="LO10" s="94" t="n">
        <f aca="false">LP10-LK10-LM10</f>
        <v>0</v>
      </c>
      <c r="LP10" s="47" t="n">
        <v>6</v>
      </c>
      <c r="LQ10" s="29" t="n">
        <f aca="false">LP10/LP$19*100</f>
        <v>0.0478163850812879</v>
      </c>
      <c r="LR10" s="95"/>
      <c r="LS10" s="33"/>
      <c r="LT10" s="91"/>
      <c r="LU10" s="33"/>
      <c r="LV10" s="94"/>
      <c r="LW10" s="93" t="n">
        <v>3</v>
      </c>
      <c r="LX10" s="29" t="n">
        <f aca="false">LW10/LW$19*100</f>
        <v>0.0253057781526782</v>
      </c>
      <c r="LY10" s="95"/>
      <c r="LZ10" s="33"/>
      <c r="MA10" s="91"/>
      <c r="MB10" s="33"/>
      <c r="MC10" s="94"/>
      <c r="MD10" s="93" t="n">
        <v>2</v>
      </c>
      <c r="ME10" s="29" t="n">
        <f aca="false">MD10/MD$19*100</f>
        <v>0.0182815356489945</v>
      </c>
      <c r="MF10" s="95" t="n">
        <v>1</v>
      </c>
      <c r="MG10" s="33" t="n">
        <f aca="false">MF10/MF$19*100</f>
        <v>0.0144383482529599</v>
      </c>
      <c r="MH10" s="91" t="n">
        <v>1</v>
      </c>
      <c r="MI10" s="33" t="n">
        <f aca="false">MH10/MH$19*100</f>
        <v>0.0324464633354964</v>
      </c>
      <c r="MJ10" s="94" t="n">
        <f aca="false">MK10-MF10-MH10</f>
        <v>0</v>
      </c>
      <c r="MK10" s="47" t="n">
        <v>2</v>
      </c>
      <c r="ML10" s="29" t="n">
        <f aca="false">MK10/MK$19*100</f>
        <v>0.0199580880151681</v>
      </c>
      <c r="MM10" s="95"/>
      <c r="MN10" s="33"/>
      <c r="MO10" s="91"/>
      <c r="MP10" s="33"/>
      <c r="MQ10" s="94"/>
      <c r="MR10" s="91" t="n">
        <v>1</v>
      </c>
      <c r="MS10" s="29" t="n">
        <f aca="false">MR10/MR$19*100</f>
        <v>0.0108483402039488</v>
      </c>
      <c r="MT10" s="95"/>
      <c r="MU10" s="33"/>
      <c r="MV10" s="91"/>
      <c r="MW10" s="33"/>
      <c r="MX10" s="94"/>
      <c r="MY10" s="91" t="n">
        <v>1</v>
      </c>
      <c r="MZ10" s="29" t="n">
        <f aca="false">MY10/MY$19*100</f>
        <v>0.0118231260345235</v>
      </c>
      <c r="NA10" s="95"/>
      <c r="NB10" s="33"/>
      <c r="NC10" s="91"/>
      <c r="ND10" s="33"/>
      <c r="NE10" s="94"/>
      <c r="NF10" s="91" t="n">
        <v>0</v>
      </c>
      <c r="NG10" s="29" t="n">
        <f aca="false">NF10/NF$19*100</f>
        <v>0</v>
      </c>
      <c r="NH10" s="95" t="n">
        <v>0</v>
      </c>
      <c r="NI10" s="33" t="n">
        <f aca="false">NH10/NH$19*100</f>
        <v>0</v>
      </c>
      <c r="NJ10" s="91" t="n">
        <v>0</v>
      </c>
      <c r="NK10" s="33" t="n">
        <f aca="false">NJ10/NJ$19*100</f>
        <v>0</v>
      </c>
      <c r="NL10" s="94" t="n">
        <f aca="false">NM10-NH10-NJ10</f>
        <v>0</v>
      </c>
      <c r="NM10" s="47" t="n">
        <v>0</v>
      </c>
      <c r="NN10" s="29" t="n">
        <f aca="false">NM10/NM$19*100</f>
        <v>0</v>
      </c>
      <c r="NO10" s="95"/>
      <c r="NP10" s="33"/>
      <c r="NQ10" s="91"/>
      <c r="NR10" s="33"/>
      <c r="NS10" s="94"/>
      <c r="NT10" s="91" t="n">
        <v>0</v>
      </c>
      <c r="NU10" s="29" t="n">
        <f aca="false">NT10/NT$19*100</f>
        <v>0</v>
      </c>
      <c r="NV10" s="95"/>
      <c r="NW10" s="33"/>
      <c r="NX10" s="91"/>
      <c r="NY10" s="33"/>
      <c r="NZ10" s="94"/>
      <c r="OA10" s="91" t="n">
        <v>0</v>
      </c>
      <c r="OB10" s="29" t="n">
        <f aca="false">OA10/OA$19*100</f>
        <v>0</v>
      </c>
      <c r="OC10" s="95" t="n">
        <v>0</v>
      </c>
      <c r="OD10" s="33" t="n">
        <f aca="false">OC10/OC$19*100</f>
        <v>0</v>
      </c>
      <c r="OE10" s="91" t="n">
        <v>0</v>
      </c>
      <c r="OF10" s="33" t="n">
        <f aca="false">OE10/OE$19*100</f>
        <v>0</v>
      </c>
      <c r="OG10" s="94" t="n">
        <f aca="false">OH10-OC10-OE10</f>
        <v>0</v>
      </c>
      <c r="OH10" s="47" t="n">
        <v>0</v>
      </c>
      <c r="OI10" s="29" t="n">
        <f aca="false">OH10/OH$19*100</f>
        <v>0</v>
      </c>
      <c r="OJ10" s="95"/>
      <c r="OK10" s="33"/>
      <c r="OL10" s="91"/>
      <c r="OM10" s="33"/>
      <c r="ON10" s="94"/>
      <c r="OO10" s="91" t="n">
        <v>0</v>
      </c>
      <c r="OP10" s="29" t="n">
        <f aca="false">OO10/OO$19*100</f>
        <v>0</v>
      </c>
      <c r="OQ10" s="95"/>
      <c r="OR10" s="33"/>
      <c r="OS10" s="91"/>
      <c r="OT10" s="33"/>
      <c r="OU10" s="94"/>
      <c r="OV10" s="91" t="n">
        <v>0</v>
      </c>
      <c r="OW10" s="29" t="n">
        <f aca="false">OV10/OV$19*100</f>
        <v>0</v>
      </c>
      <c r="OX10" s="95"/>
      <c r="OY10" s="33"/>
      <c r="OZ10" s="91"/>
      <c r="PA10" s="33"/>
      <c r="PB10" s="94"/>
      <c r="PC10" s="91" t="n">
        <v>0</v>
      </c>
      <c r="PD10" s="29" t="n">
        <f aca="false">PC10/PC$19*100</f>
        <v>0</v>
      </c>
      <c r="PE10" s="95" t="n">
        <v>0</v>
      </c>
      <c r="PF10" s="33" t="n">
        <f aca="false">PE10/PE$19*100</f>
        <v>0</v>
      </c>
      <c r="PG10" s="91" t="n">
        <v>0</v>
      </c>
      <c r="PH10" s="33" t="n">
        <f aca="false">PG10/PG$19*100</f>
        <v>0</v>
      </c>
      <c r="PI10" s="94" t="n">
        <f aca="false">PJ10-PE10-PG10</f>
        <v>0</v>
      </c>
      <c r="PJ10" s="47" t="n">
        <v>0</v>
      </c>
      <c r="PK10" s="29" t="n">
        <f aca="false">PJ10/PJ$19*100</f>
        <v>0</v>
      </c>
      <c r="PL10" s="30"/>
      <c r="PM10" s="33"/>
      <c r="PN10" s="91"/>
      <c r="PO10" s="33"/>
      <c r="PP10" s="94"/>
      <c r="PQ10" s="91" t="n">
        <v>0</v>
      </c>
      <c r="PR10" s="29" t="n">
        <f aca="false">PQ10/PQ$19*100</f>
        <v>0</v>
      </c>
      <c r="PS10" s="95"/>
      <c r="PT10" s="33"/>
      <c r="PU10" s="91"/>
      <c r="PV10" s="33"/>
      <c r="PW10" s="94"/>
      <c r="PX10" s="91" t="n">
        <v>0</v>
      </c>
      <c r="PY10" s="29" t="n">
        <f aca="false">PX10/PX$19*100</f>
        <v>0</v>
      </c>
      <c r="PZ10" s="95"/>
      <c r="QA10" s="33"/>
      <c r="QB10" s="91"/>
      <c r="QC10" s="33"/>
      <c r="QD10" s="94"/>
      <c r="QE10" s="91" t="n">
        <v>0</v>
      </c>
      <c r="QF10" s="29" t="n">
        <f aca="false">QE10/QE$19*100</f>
        <v>0</v>
      </c>
      <c r="QG10" s="95"/>
      <c r="QH10" s="33"/>
      <c r="QI10" s="91"/>
      <c r="QJ10" s="33"/>
      <c r="QK10" s="94"/>
      <c r="QL10" s="91" t="n">
        <v>0</v>
      </c>
      <c r="QM10" s="29" t="n">
        <f aca="false">QL10/QL$19*100</f>
        <v>0</v>
      </c>
      <c r="QN10" s="95"/>
      <c r="QO10" s="33"/>
      <c r="QP10" s="91"/>
      <c r="QQ10" s="33"/>
      <c r="QR10" s="94"/>
      <c r="QS10" s="91" t="n">
        <v>0</v>
      </c>
      <c r="QT10" s="29" t="n">
        <f aca="false">QS10/QS$19*100</f>
        <v>0</v>
      </c>
      <c r="QU10" s="95" t="n">
        <v>0</v>
      </c>
      <c r="QV10" s="33" t="n">
        <f aca="false">QU10/QU$19*100</f>
        <v>0</v>
      </c>
      <c r="QW10" s="91" t="n">
        <v>0</v>
      </c>
      <c r="QX10" s="33" t="n">
        <f aca="false">QW10/QW$19*100</f>
        <v>0</v>
      </c>
      <c r="QY10" s="94" t="n">
        <f aca="false">QZ10-QU10-QW10</f>
        <v>0</v>
      </c>
      <c r="QZ10" s="47" t="n">
        <v>0</v>
      </c>
      <c r="RA10" s="29" t="n">
        <f aca="false">QZ10/QZ$19*100</f>
        <v>0</v>
      </c>
      <c r="RB10" s="95"/>
      <c r="RC10" s="33"/>
      <c r="RD10" s="91"/>
      <c r="RE10" s="33"/>
      <c r="RF10" s="94"/>
      <c r="RG10" s="91" t="n">
        <v>0</v>
      </c>
      <c r="RH10" s="29" t="n">
        <f aca="false">RG10/RG$19*100</f>
        <v>0</v>
      </c>
    </row>
    <row r="11" customFormat="false" ht="13"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c r="I11" s="33"/>
      <c r="J11" s="91"/>
      <c r="K11" s="33"/>
      <c r="L11" s="94"/>
      <c r="M11" s="91" t="n">
        <v>65</v>
      </c>
      <c r="N11" s="29" t="n">
        <f aca="false">M11/M$19*100</f>
        <v>0.195972021225277</v>
      </c>
      <c r="O11" s="30" t="n">
        <v>41</v>
      </c>
      <c r="P11" s="33" t="n">
        <f aca="false">O11/O$19*100</f>
        <v>0.21304234866199</v>
      </c>
      <c r="Q11" s="95" t="n">
        <v>23</v>
      </c>
      <c r="R11" s="33" t="n">
        <f aca="false">Q11/Q$19*100</f>
        <v>0.168018116736065</v>
      </c>
      <c r="S11" s="94" t="n">
        <f aca="false">T11-O11-Q11</f>
        <v>0</v>
      </c>
      <c r="T11" s="91" t="n">
        <v>64</v>
      </c>
      <c r="U11" s="29" t="n">
        <f aca="false">T11/T$19*100</f>
        <v>0.194304450786326</v>
      </c>
      <c r="V11" s="30"/>
      <c r="W11" s="33"/>
      <c r="X11" s="91"/>
      <c r="Y11" s="33"/>
      <c r="Z11" s="94"/>
      <c r="AA11" s="91" t="n">
        <v>64</v>
      </c>
      <c r="AB11" s="29" t="n">
        <f aca="false">AA11/AA$19*100</f>
        <v>0.194724191438221</v>
      </c>
      <c r="AC11" s="30" t="n">
        <v>41</v>
      </c>
      <c r="AD11" s="33" t="n">
        <f aca="false">AC11/AC$19*100</f>
        <v>0.213508305993855</v>
      </c>
      <c r="AE11" s="91" t="n">
        <v>23</v>
      </c>
      <c r="AF11" s="33" t="n">
        <f aca="false">AE11/AE$19*100</f>
        <v>0.16885691212099</v>
      </c>
      <c r="AG11" s="94" t="n">
        <f aca="false">AH11-AC11-AE11</f>
        <v>0</v>
      </c>
      <c r="AH11" s="91" t="n">
        <v>64</v>
      </c>
      <c r="AI11" s="29" t="n">
        <f aca="false">AH11/AH$19*100</f>
        <v>0.194973343488195</v>
      </c>
      <c r="AJ11" s="30"/>
      <c r="AK11" s="33"/>
      <c r="AL11" s="91"/>
      <c r="AM11" s="33"/>
      <c r="AN11" s="94"/>
      <c r="AO11" s="91" t="n">
        <v>64</v>
      </c>
      <c r="AP11" s="29" t="n">
        <f aca="false">AO11/AO$19*100</f>
        <v>0.195587066805208</v>
      </c>
      <c r="AQ11" s="30" t="n">
        <v>41</v>
      </c>
      <c r="AR11" s="33" t="n">
        <f aca="false">AQ11/AQ$19*100</f>
        <v>0.215098893027648</v>
      </c>
      <c r="AS11" s="91" t="n">
        <v>23</v>
      </c>
      <c r="AT11" s="33" t="n">
        <f aca="false">AS11/AS$19*100</f>
        <v>0.171821305841924</v>
      </c>
      <c r="AU11" s="94" t="n">
        <f aca="false">AV11-AQ11-AS11</f>
        <v>0</v>
      </c>
      <c r="AV11" s="91" t="n">
        <v>64</v>
      </c>
      <c r="AW11" s="29" t="n">
        <f aca="false">AV11/AV$19*100</f>
        <v>0.19723865877712</v>
      </c>
      <c r="AX11" s="30" t="n">
        <v>41</v>
      </c>
      <c r="AY11" s="33" t="n">
        <f aca="false">AX11/AX$19*100</f>
        <v>0.21553990116707</v>
      </c>
      <c r="AZ11" s="91" t="n">
        <v>22</v>
      </c>
      <c r="BA11" s="33" t="n">
        <f aca="false">AZ11/AZ$19*100</f>
        <v>0.165041260315079</v>
      </c>
      <c r="BB11" s="94" t="n">
        <f aca="false">BC11-AX11-AZ11</f>
        <v>0</v>
      </c>
      <c r="BC11" s="91" t="n">
        <v>63</v>
      </c>
      <c r="BD11" s="29" t="n">
        <f aca="false">BC11/BC$19*100</f>
        <v>0.19472691867833</v>
      </c>
      <c r="BE11" s="30"/>
      <c r="BF11" s="33"/>
      <c r="BG11" s="91"/>
      <c r="BH11" s="33"/>
      <c r="BI11" s="94"/>
      <c r="BJ11" s="91" t="n">
        <v>63</v>
      </c>
      <c r="BK11" s="29" t="n">
        <f aca="false">BJ11/BJ$19*100</f>
        <v>0.195439739413681</v>
      </c>
      <c r="BL11" s="30"/>
      <c r="BM11" s="33"/>
      <c r="BN11" s="91"/>
      <c r="BO11" s="33"/>
      <c r="BP11" s="94"/>
      <c r="BQ11" s="91" t="n">
        <v>62</v>
      </c>
      <c r="BR11" s="29" t="n">
        <f aca="false">BQ11/BQ$19*100</f>
        <v>0.194138276553106</v>
      </c>
      <c r="BS11" s="30" t="n">
        <v>41</v>
      </c>
      <c r="BT11" s="33" t="n">
        <f aca="false">BS11/BS$19*100</f>
        <v>0.217992343683539</v>
      </c>
      <c r="BU11" s="91" t="n">
        <v>21</v>
      </c>
      <c r="BV11" s="33" t="n">
        <f aca="false">BU11/BU$19*100</f>
        <v>0.161018248734857</v>
      </c>
      <c r="BW11" s="94" t="n">
        <f aca="false">BX11-BS11-BU11</f>
        <v>0</v>
      </c>
      <c r="BX11" s="91" t="n">
        <v>62</v>
      </c>
      <c r="BY11" s="29" t="n">
        <f aca="false">BX11/BX$19*100</f>
        <v>0.194656368716838</v>
      </c>
      <c r="BZ11" s="30"/>
      <c r="CA11" s="33"/>
      <c r="CB11" s="91"/>
      <c r="CC11" s="33"/>
      <c r="CD11" s="94"/>
      <c r="CE11" s="91" t="n">
        <v>62</v>
      </c>
      <c r="CF11" s="29" t="n">
        <f aca="false">CE11/CE$19*100</f>
        <v>0.195447954101255</v>
      </c>
      <c r="CG11" s="30"/>
      <c r="CH11" s="33"/>
      <c r="CI11" s="91"/>
      <c r="CJ11" s="33"/>
      <c r="CK11" s="94"/>
      <c r="CL11" s="91" t="n">
        <v>62</v>
      </c>
      <c r="CM11" s="29" t="n">
        <f aca="false">CL11/CL$19*100</f>
        <v>0.196538388385215</v>
      </c>
      <c r="CN11" s="30"/>
      <c r="CO11" s="33"/>
      <c r="CP11" s="91"/>
      <c r="CQ11" s="33"/>
      <c r="CR11" s="94"/>
      <c r="CS11" s="91" t="n">
        <v>61</v>
      </c>
      <c r="CT11" s="29" t="n">
        <f aca="false">CS11/CS$19*100</f>
        <v>0.19521249359959</v>
      </c>
      <c r="CU11" s="30" t="n">
        <v>41</v>
      </c>
      <c r="CV11" s="33" t="n">
        <f aca="false">CU11/CU$19*100</f>
        <v>0.221861471861472</v>
      </c>
      <c r="CW11" s="91" t="n">
        <v>20</v>
      </c>
      <c r="CX11" s="33" t="n">
        <f aca="false">CW11/CW$19*100</f>
        <v>0.1585414189457</v>
      </c>
      <c r="CY11" s="94" t="n">
        <f aca="false">CZ11-CU11-CW11</f>
        <v>0</v>
      </c>
      <c r="CZ11" s="91" t="n">
        <v>61</v>
      </c>
      <c r="DA11" s="29" t="n">
        <f aca="false">CZ11/CZ$19*100</f>
        <v>0.196166709544636</v>
      </c>
      <c r="DB11" s="30"/>
      <c r="DC11" s="33"/>
      <c r="DD11" s="91"/>
      <c r="DE11" s="33"/>
      <c r="DF11" s="94"/>
      <c r="DG11" s="91" t="n">
        <v>60</v>
      </c>
      <c r="DH11" s="29" t="n">
        <f aca="false">DG11/DG$19*100</f>
        <v>0.197810892786496</v>
      </c>
      <c r="DI11" s="30"/>
      <c r="DJ11" s="33"/>
      <c r="DK11" s="91"/>
      <c r="DL11" s="33"/>
      <c r="DM11" s="94"/>
      <c r="DN11" s="91" t="n">
        <v>60</v>
      </c>
      <c r="DO11" s="29" t="n">
        <f aca="false">DN11/DN$19*100</f>
        <v>0.20078305391025</v>
      </c>
      <c r="DP11" s="30" t="n">
        <v>40</v>
      </c>
      <c r="DQ11" s="33" t="n">
        <f aca="false">DP11/DP$19*100</f>
        <v>0.223763705526964</v>
      </c>
      <c r="DR11" s="91" t="n">
        <v>19</v>
      </c>
      <c r="DS11" s="33" t="n">
        <f aca="false">DR11/DR$19*100</f>
        <v>0.16082613847977</v>
      </c>
      <c r="DT11" s="94" t="n">
        <f aca="false">DU11-DP11-DR11</f>
        <v>0</v>
      </c>
      <c r="DU11" s="91" t="n">
        <v>59</v>
      </c>
      <c r="DV11" s="29" t="n">
        <f aca="false">DU11/DU$19*100</f>
        <v>0.198713414839514</v>
      </c>
      <c r="DW11" s="30"/>
      <c r="DX11" s="33"/>
      <c r="DY11" s="91"/>
      <c r="DZ11" s="33"/>
      <c r="EA11" s="94"/>
      <c r="EB11" s="91" t="n">
        <v>58</v>
      </c>
      <c r="EC11" s="29" t="n">
        <f aca="false">EB11/EB$19*100</f>
        <v>0.196443691786622</v>
      </c>
      <c r="ED11" s="30"/>
      <c r="EE11" s="33"/>
      <c r="EF11" s="91"/>
      <c r="EG11" s="33"/>
      <c r="EH11" s="94"/>
      <c r="EI11" s="91" t="n">
        <v>58</v>
      </c>
      <c r="EJ11" s="29" t="n">
        <f aca="false">EI11/EI$19*100</f>
        <v>0.200671210600976</v>
      </c>
      <c r="EK11" s="30"/>
      <c r="EL11" s="33"/>
      <c r="EM11" s="91"/>
      <c r="EN11" s="33"/>
      <c r="EO11" s="94"/>
      <c r="EP11" s="91" t="n">
        <v>55</v>
      </c>
      <c r="EQ11" s="29" t="n">
        <f aca="false">EP11/EP$19*100</f>
        <v>0.194525005305227</v>
      </c>
      <c r="ER11" s="30" t="n">
        <v>35</v>
      </c>
      <c r="ES11" s="33" t="n">
        <f aca="false">ER11/ER$19*100</f>
        <v>0.205676676264911</v>
      </c>
      <c r="ET11" s="91" t="n">
        <v>19</v>
      </c>
      <c r="EU11" s="33" t="n">
        <f aca="false">ET11/ET$19*100</f>
        <v>0.173769892079751</v>
      </c>
      <c r="EV11" s="94" t="n">
        <f aca="false">EW11-ER11-ET11</f>
        <v>0</v>
      </c>
      <c r="EW11" s="91" t="n">
        <v>54</v>
      </c>
      <c r="EX11" s="29" t="n">
        <f aca="false">EW11/EW$19*100</f>
        <v>0.193167590770882</v>
      </c>
      <c r="EY11" s="30"/>
      <c r="EZ11" s="33"/>
      <c r="FA11" s="91"/>
      <c r="FB11" s="33"/>
      <c r="FC11" s="94"/>
      <c r="FD11" s="91" t="n">
        <v>53</v>
      </c>
      <c r="FE11" s="29" t="n">
        <f aca="false">FD11/FD$19*100</f>
        <v>0.193416538938764</v>
      </c>
      <c r="FF11" s="30"/>
      <c r="FG11" s="33"/>
      <c r="FH11" s="91"/>
      <c r="FI11" s="33"/>
      <c r="FJ11" s="94"/>
      <c r="FK11" s="91" t="n">
        <v>51</v>
      </c>
      <c r="FL11" s="29" t="n">
        <f aca="false">FK11/FK$19*100</f>
        <v>0.189647478804105</v>
      </c>
      <c r="FM11" s="30"/>
      <c r="FN11" s="33"/>
      <c r="FO11" s="91"/>
      <c r="FP11" s="33"/>
      <c r="FQ11" s="94"/>
      <c r="FR11" s="91" t="n">
        <v>51</v>
      </c>
      <c r="FS11" s="29" t="n">
        <f aca="false">FR11/FR$19*100</f>
        <v>0.195784866981458</v>
      </c>
      <c r="FT11" s="30" t="n">
        <v>33</v>
      </c>
      <c r="FU11" s="33" t="n">
        <f aca="false">FT11/FT$19*100</f>
        <v>0.209297900678633</v>
      </c>
      <c r="FV11" s="91" t="n">
        <v>17</v>
      </c>
      <c r="FW11" s="33" t="n">
        <f aca="false">FV11/FV$19*100</f>
        <v>0.175547294506402</v>
      </c>
      <c r="FX11" s="94" t="n">
        <f aca="false">FY11-FT11-FV11</f>
        <v>0</v>
      </c>
      <c r="FY11" s="91" t="n">
        <v>50</v>
      </c>
      <c r="FZ11" s="29" t="n">
        <f aca="false">FY11/FY$19*100</f>
        <v>0.196448216250196</v>
      </c>
      <c r="GA11" s="30" t="n">
        <v>32</v>
      </c>
      <c r="GB11" s="33" t="n">
        <f aca="false">GA11/GA$19*100</f>
        <v>0.20432922546453</v>
      </c>
      <c r="GC11" s="91" t="n">
        <v>17</v>
      </c>
      <c r="GD11" s="33" t="n">
        <f aca="false">GC11/GC$19*100</f>
        <v>0.177954569245263</v>
      </c>
      <c r="GE11" s="94" t="n">
        <f aca="false">GF11-GA11-GC11</f>
        <v>0</v>
      </c>
      <c r="GF11" s="91" t="n">
        <v>49</v>
      </c>
      <c r="GG11" s="29" t="n">
        <f aca="false">GF11/GF$19*100</f>
        <v>0.194328772556018</v>
      </c>
      <c r="GH11" s="30"/>
      <c r="GI11" s="33"/>
      <c r="GJ11" s="91"/>
      <c r="GK11" s="33"/>
      <c r="GL11" s="94"/>
      <c r="GM11" s="91" t="n">
        <v>49</v>
      </c>
      <c r="GN11" s="29" t="n">
        <f aca="false">GM11/GM$19*100</f>
        <v>0.19774011299435</v>
      </c>
      <c r="GO11" s="30"/>
      <c r="GP11" s="33"/>
      <c r="GQ11" s="91"/>
      <c r="GR11" s="33"/>
      <c r="GS11" s="94"/>
      <c r="GT11" s="91" t="n">
        <v>49</v>
      </c>
      <c r="GU11" s="29" t="n">
        <f aca="false">GT11/GT$19*100</f>
        <v>0.207838479809976</v>
      </c>
      <c r="GV11" s="30" t="n">
        <v>30</v>
      </c>
      <c r="GW11" s="33" t="n">
        <f aca="false">GV11/GV$19*100</f>
        <v>0.204540805890775</v>
      </c>
      <c r="GX11" s="91" t="n">
        <v>18</v>
      </c>
      <c r="GY11" s="33" t="n">
        <f aca="false">GX11/GX$19*100</f>
        <v>0.211864406779661</v>
      </c>
      <c r="GZ11" s="94" t="n">
        <f aca="false">HA11-GV11-GX11</f>
        <v>0</v>
      </c>
      <c r="HA11" s="91" t="n">
        <v>48</v>
      </c>
      <c r="HB11" s="29" t="n">
        <f aca="false">HA11/HA$19*100</f>
        <v>0.207003622563395</v>
      </c>
      <c r="HC11" s="30"/>
      <c r="HD11" s="33"/>
      <c r="HE11" s="91"/>
      <c r="HF11" s="33"/>
      <c r="HG11" s="94"/>
      <c r="HH11" s="91" t="n">
        <v>47</v>
      </c>
      <c r="HI11" s="29" t="n">
        <f aca="false">HH11/HH$19*100</f>
        <v>0.208111937654977</v>
      </c>
      <c r="HJ11" s="30"/>
      <c r="HK11" s="33"/>
      <c r="HL11" s="91"/>
      <c r="HM11" s="33"/>
      <c r="HN11" s="94"/>
      <c r="HO11" s="91" t="n">
        <v>45</v>
      </c>
      <c r="HP11" s="29" t="n">
        <f aca="false">HO11/HO$19*100</f>
        <v>0.208816705336427</v>
      </c>
      <c r="HQ11" s="30"/>
      <c r="HR11" s="33"/>
      <c r="HS11" s="91"/>
      <c r="HT11" s="33"/>
      <c r="HU11" s="94"/>
      <c r="HV11" s="91" t="n">
        <v>41</v>
      </c>
      <c r="HW11" s="29" t="n">
        <f aca="false">HV11/HV$19*100</f>
        <v>0.19970774476376</v>
      </c>
      <c r="HX11" s="30" t="n">
        <v>28</v>
      </c>
      <c r="HY11" s="33" t="n">
        <f aca="false">HX11/HX$19*100</f>
        <v>0.214690998313142</v>
      </c>
      <c r="HZ11" s="91" t="n">
        <v>12</v>
      </c>
      <c r="IA11" s="33" t="n">
        <f aca="false">HZ11/HZ$19*100</f>
        <v>0.173110213502597</v>
      </c>
      <c r="IB11" s="94" t="n">
        <f aca="false">IC11-HX11-HZ11</f>
        <v>0</v>
      </c>
      <c r="IC11" s="91" t="n">
        <v>40</v>
      </c>
      <c r="ID11" s="29" t="n">
        <f aca="false">IC11/IC$19*100</f>
        <v>0.200060018005402</v>
      </c>
      <c r="IE11" s="30"/>
      <c r="IF11" s="33"/>
      <c r="IG11" s="91"/>
      <c r="IH11" s="33"/>
      <c r="II11" s="94"/>
      <c r="IJ11" s="91" t="n">
        <v>39</v>
      </c>
      <c r="IK11" s="29" t="n">
        <f aca="false">IJ11/IJ$19*100</f>
        <v>0.199928230891475</v>
      </c>
      <c r="IL11" s="30" t="n">
        <v>27</v>
      </c>
      <c r="IM11" s="33" t="n">
        <f aca="false">IL11/IL$19*100</f>
        <v>0.219494350052841</v>
      </c>
      <c r="IN11" s="91" t="n">
        <v>12</v>
      </c>
      <c r="IO11" s="33" t="n">
        <f aca="false">IN11/IN$19*100</f>
        <v>0.189304306672977</v>
      </c>
      <c r="IP11" s="94"/>
      <c r="IQ11" s="91" t="n">
        <v>39</v>
      </c>
      <c r="IR11" s="29" t="n">
        <f aca="false">IQ11/IQ$19*100</f>
        <v>0.209227467811159</v>
      </c>
      <c r="IS11" s="30"/>
      <c r="IT11" s="33"/>
      <c r="IU11" s="91"/>
      <c r="IV11" s="33"/>
      <c r="IW11" s="94"/>
      <c r="IX11" s="91" t="n">
        <v>39</v>
      </c>
      <c r="IY11" s="29" t="n">
        <f aca="false">IX11/IX$19*100</f>
        <v>0.212360468282058</v>
      </c>
      <c r="IZ11" s="30"/>
      <c r="JA11" s="33"/>
      <c r="JB11" s="91"/>
      <c r="JC11" s="33"/>
      <c r="JD11" s="94"/>
      <c r="JE11" s="91" t="n">
        <v>39</v>
      </c>
      <c r="JF11" s="29" t="n">
        <f aca="false">JE11/JE$19*100</f>
        <v>0.21769466927156</v>
      </c>
      <c r="JG11" s="30"/>
      <c r="JH11" s="33"/>
      <c r="JI11" s="91"/>
      <c r="JJ11" s="33"/>
      <c r="JK11" s="94"/>
      <c r="JL11" s="91" t="n">
        <v>38</v>
      </c>
      <c r="JM11" s="29" t="n">
        <f aca="false">JL11/JL$19*100</f>
        <v>0.218868793917751</v>
      </c>
      <c r="JN11" s="95" t="n">
        <v>25</v>
      </c>
      <c r="JO11" s="33" t="n">
        <f aca="false">JN11/JN$19*100</f>
        <v>0.223954134193317</v>
      </c>
      <c r="JP11" s="1" t="n">
        <v>11</v>
      </c>
      <c r="JQ11" s="33" t="n">
        <f aca="false">JP11/JP$19*100</f>
        <v>0.200949945195469</v>
      </c>
      <c r="JR11" s="94" t="n">
        <f aca="false">JS11-JN11-JP11</f>
        <v>0</v>
      </c>
      <c r="JS11" s="47" t="n">
        <v>36</v>
      </c>
      <c r="JT11" s="29" t="n">
        <f aca="false">JS11/JS$19*100</f>
        <v>0.216177265357593</v>
      </c>
      <c r="JU11" s="95"/>
      <c r="JV11" s="33"/>
      <c r="JX11" s="33"/>
      <c r="JY11" s="94"/>
      <c r="JZ11" s="95" t="n">
        <v>35</v>
      </c>
      <c r="KA11" s="29" t="n">
        <f aca="false">JZ11/JZ$19*100</f>
        <v>0.216570756760101</v>
      </c>
      <c r="KB11" s="95"/>
      <c r="KC11" s="33"/>
      <c r="KE11" s="33"/>
      <c r="KF11" s="94"/>
      <c r="KG11" s="95" t="n">
        <v>35</v>
      </c>
      <c r="KH11" s="29" t="n">
        <f aca="false">KG11/KG$19*100</f>
        <v>0.224805703641852</v>
      </c>
      <c r="KI11" s="95" t="n">
        <v>24</v>
      </c>
      <c r="KJ11" s="33" t="n">
        <f aca="false">KI11/KI$19*100</f>
        <v>0.238901055146327</v>
      </c>
      <c r="KK11" s="1" t="n">
        <v>10</v>
      </c>
      <c r="KL11" s="33" t="n">
        <f aca="false">KK11/KK$19*100</f>
        <v>0.208637596494888</v>
      </c>
      <c r="KM11" s="94" t="n">
        <f aca="false">KN11-KI11-KK11</f>
        <v>0</v>
      </c>
      <c r="KN11" s="47" t="n">
        <v>34</v>
      </c>
      <c r="KO11" s="29" t="n">
        <f aca="false">KN11/KN$19*100</f>
        <v>0.228817551652197</v>
      </c>
      <c r="KP11" s="95"/>
      <c r="KQ11" s="33"/>
      <c r="KS11" s="33"/>
      <c r="KT11" s="94"/>
      <c r="KU11" s="113" t="n">
        <v>34</v>
      </c>
      <c r="KV11" s="29" t="n">
        <f aca="false">KU11/KU$19*100</f>
        <v>0.23643949930459</v>
      </c>
      <c r="KW11" s="95"/>
      <c r="KX11" s="33"/>
      <c r="KZ11" s="33"/>
      <c r="LA11" s="94"/>
      <c r="LB11" s="114" t="n">
        <v>31</v>
      </c>
      <c r="LC11" s="29" t="n">
        <f aca="false">LB11/LB$19*100</f>
        <v>0.224199030881608</v>
      </c>
      <c r="LD11" s="95"/>
      <c r="LE11" s="33"/>
      <c r="LG11" s="33"/>
      <c r="LH11" s="94"/>
      <c r="LI11" s="93" t="n">
        <v>30</v>
      </c>
      <c r="LJ11" s="29" t="n">
        <f aca="false">LI11/LI$19*100</f>
        <v>0.226586102719033</v>
      </c>
      <c r="LK11" s="95" t="n">
        <v>22</v>
      </c>
      <c r="LL11" s="33" t="n">
        <f aca="false">LK11/LK$19*100</f>
        <v>0.256081946222791</v>
      </c>
      <c r="LM11" s="91" t="n">
        <v>7</v>
      </c>
      <c r="LN11" s="33" t="n">
        <f aca="false">LM11/LM$19*100</f>
        <v>0.177800355600711</v>
      </c>
      <c r="LO11" s="94" t="n">
        <f aca="false">LP11-LK11-LM11</f>
        <v>0</v>
      </c>
      <c r="LP11" s="47" t="n">
        <v>29</v>
      </c>
      <c r="LQ11" s="29" t="n">
        <f aca="false">LP11/LP$19*100</f>
        <v>0.231112527892891</v>
      </c>
      <c r="LR11" s="95"/>
      <c r="LS11" s="33"/>
      <c r="LT11" s="91"/>
      <c r="LU11" s="33"/>
      <c r="LV11" s="94"/>
      <c r="LW11" s="93" t="n">
        <v>29</v>
      </c>
      <c r="LX11" s="29" t="n">
        <f aca="false">LW11/LW$19*100</f>
        <v>0.244622522142556</v>
      </c>
      <c r="LY11" s="95"/>
      <c r="LZ11" s="33"/>
      <c r="MA11" s="91"/>
      <c r="MB11" s="33"/>
      <c r="MC11" s="94"/>
      <c r="MD11" s="93" t="n">
        <v>25</v>
      </c>
      <c r="ME11" s="29" t="n">
        <f aca="false">MD11/MD$19*100</f>
        <v>0.228519195612431</v>
      </c>
      <c r="MF11" s="95" t="n">
        <v>18</v>
      </c>
      <c r="MG11" s="33" t="n">
        <f aca="false">MF11/MF$19*100</f>
        <v>0.259890268553277</v>
      </c>
      <c r="MH11" s="91" t="n">
        <v>2</v>
      </c>
      <c r="MI11" s="33" t="n">
        <f aca="false">MH11/MH$19*100</f>
        <v>0.0648929266709929</v>
      </c>
      <c r="MJ11" s="94" t="n">
        <f aca="false">MK11-MF11-MH11</f>
        <v>0</v>
      </c>
      <c r="MK11" s="47" t="n">
        <v>20</v>
      </c>
      <c r="ML11" s="29" t="n">
        <f aca="false">MK11/MK$19*100</f>
        <v>0.199580880151681</v>
      </c>
      <c r="MM11" s="95"/>
      <c r="MN11" s="33"/>
      <c r="MO11" s="91"/>
      <c r="MP11" s="33"/>
      <c r="MQ11" s="94"/>
      <c r="MR11" s="91" t="n">
        <v>20</v>
      </c>
      <c r="MS11" s="29" t="n">
        <f aca="false">MR11/MR$19*100</f>
        <v>0.216966804078976</v>
      </c>
      <c r="MT11" s="95"/>
      <c r="MU11" s="33"/>
      <c r="MV11" s="91"/>
      <c r="MW11" s="33"/>
      <c r="MX11" s="94"/>
      <c r="MY11" s="91" t="n">
        <v>18</v>
      </c>
      <c r="MZ11" s="29" t="n">
        <f aca="false">MY11/MY$19*100</f>
        <v>0.212816268621423</v>
      </c>
      <c r="NA11" s="95"/>
      <c r="NB11" s="33"/>
      <c r="NC11" s="91"/>
      <c r="ND11" s="33"/>
      <c r="NE11" s="94"/>
      <c r="NF11" s="91" t="n">
        <v>18</v>
      </c>
      <c r="NG11" s="29" t="n">
        <f aca="false">NF11/NF$19*100</f>
        <v>0.237185399920938</v>
      </c>
      <c r="NH11" s="95" t="n">
        <v>14</v>
      </c>
      <c r="NI11" s="33" t="n">
        <f aca="false">NH11/NH$19*100</f>
        <v>0.29251984956122</v>
      </c>
      <c r="NJ11" s="91" t="n">
        <v>3</v>
      </c>
      <c r="NK11" s="33" t="n">
        <f aca="false">NJ11/NJ$19*100</f>
        <v>0.149253731343284</v>
      </c>
      <c r="NL11" s="94" t="n">
        <f aca="false">NM11-NH11-NJ11</f>
        <v>0</v>
      </c>
      <c r="NM11" s="47" t="n">
        <v>17</v>
      </c>
      <c r="NN11" s="29" t="n">
        <f aca="false">NM11/NM$19*100</f>
        <v>0.249963240699897</v>
      </c>
      <c r="NO11" s="95"/>
      <c r="NP11" s="33"/>
      <c r="NQ11" s="91"/>
      <c r="NR11" s="33"/>
      <c r="NS11" s="94"/>
      <c r="NT11" s="91" t="n">
        <v>17</v>
      </c>
      <c r="NU11" s="29" t="n">
        <f aca="false">NT11/NT$19*100</f>
        <v>0.276108494396622</v>
      </c>
      <c r="NV11" s="95"/>
      <c r="NW11" s="33"/>
      <c r="NX11" s="91"/>
      <c r="NY11" s="33"/>
      <c r="NZ11" s="94"/>
      <c r="OA11" s="91" t="n">
        <v>14</v>
      </c>
      <c r="OB11" s="29" t="n">
        <f aca="false">OA11/OA$19*100</f>
        <v>0.252661974372857</v>
      </c>
      <c r="OC11" s="95" t="n">
        <v>9</v>
      </c>
      <c r="OD11" s="33" t="n">
        <f aca="false">OC11/OC$19*100</f>
        <v>0.254022015241321</v>
      </c>
      <c r="OE11" s="91" t="n">
        <v>3</v>
      </c>
      <c r="OF11" s="33" t="n">
        <f aca="false">OE11/OE$19*100</f>
        <v>0.20703933747412</v>
      </c>
      <c r="OG11" s="94" t="n">
        <f aca="false">OH11-OC11-OE11</f>
        <v>0</v>
      </c>
      <c r="OH11" s="47" t="n">
        <v>12</v>
      </c>
      <c r="OI11" s="29" t="n">
        <f aca="false">OH11/OH$19*100</f>
        <v>0.239139099242726</v>
      </c>
      <c r="OJ11" s="95"/>
      <c r="OK11" s="33"/>
      <c r="OL11" s="91"/>
      <c r="OM11" s="33"/>
      <c r="ON11" s="94"/>
      <c r="OO11" s="91" t="n">
        <v>12</v>
      </c>
      <c r="OP11" s="29" t="n">
        <f aca="false">OO11/OO$19*100</f>
        <v>0.268817204301075</v>
      </c>
      <c r="OQ11" s="95"/>
      <c r="OR11" s="33"/>
      <c r="OS11" s="91"/>
      <c r="OT11" s="33"/>
      <c r="OU11" s="94"/>
      <c r="OV11" s="91" t="n">
        <v>11</v>
      </c>
      <c r="OW11" s="29" t="n">
        <f aca="false">OV11/OV$19*100</f>
        <v>0.291854603343062</v>
      </c>
      <c r="OX11" s="95"/>
      <c r="OY11" s="33"/>
      <c r="OZ11" s="91"/>
      <c r="PA11" s="33"/>
      <c r="PB11" s="94"/>
      <c r="PC11" s="91" t="n">
        <v>9</v>
      </c>
      <c r="PD11" s="29" t="n">
        <f aca="false">PC11/PC$19*100</f>
        <v>0.281337918099406</v>
      </c>
      <c r="PE11" s="95" t="n">
        <v>7</v>
      </c>
      <c r="PF11" s="33" t="n">
        <f aca="false">PE11/PE$19*100</f>
        <v>0.327255726975222</v>
      </c>
      <c r="PG11" s="91" t="n">
        <v>2</v>
      </c>
      <c r="PH11" s="33" t="n">
        <f aca="false">PG11/PG$19*100</f>
        <v>0.224719101123596</v>
      </c>
      <c r="PI11" s="94" t="n">
        <f aca="false">PJ11-PE11-PG11</f>
        <v>0</v>
      </c>
      <c r="PJ11" s="47" t="n">
        <v>9</v>
      </c>
      <c r="PK11" s="29" t="n">
        <f aca="false">PJ11/PJ$19*100</f>
        <v>0.295372497538563</v>
      </c>
      <c r="PL11" s="30"/>
      <c r="PM11" s="33"/>
      <c r="PN11" s="91"/>
      <c r="PO11" s="33"/>
      <c r="PP11" s="94"/>
      <c r="PQ11" s="91" t="n">
        <v>7</v>
      </c>
      <c r="PR11" s="29" t="n">
        <f aca="false">PQ11/PQ$19*100</f>
        <v>0.292887029288703</v>
      </c>
      <c r="PS11" s="95"/>
      <c r="PT11" s="33"/>
      <c r="PU11" s="91"/>
      <c r="PV11" s="33"/>
      <c r="PW11" s="94"/>
      <c r="PX11" s="91" t="n">
        <v>5</v>
      </c>
      <c r="PY11" s="29" t="n">
        <f aca="false">PX11/PX$19*100</f>
        <v>0.249625561657514</v>
      </c>
      <c r="PZ11" s="95"/>
      <c r="QA11" s="33"/>
      <c r="QB11" s="91"/>
      <c r="QC11" s="33"/>
      <c r="QD11" s="94"/>
      <c r="QE11" s="91" t="n">
        <v>4</v>
      </c>
      <c r="QF11" s="29" t="n">
        <f aca="false">QE11/QE$19*100</f>
        <v>0.235710076605775</v>
      </c>
      <c r="QG11" s="95"/>
      <c r="QH11" s="33"/>
      <c r="QI11" s="91"/>
      <c r="QJ11" s="33"/>
      <c r="QK11" s="94"/>
      <c r="QL11" s="91" t="n">
        <v>4</v>
      </c>
      <c r="QM11" s="29" t="n">
        <f aca="false">QL11/QL$19*100</f>
        <v>0.246305418719212</v>
      </c>
      <c r="QN11" s="95"/>
      <c r="QO11" s="33"/>
      <c r="QP11" s="91"/>
      <c r="QQ11" s="33"/>
      <c r="QR11" s="94"/>
      <c r="QS11" s="91" t="n">
        <v>1</v>
      </c>
      <c r="QT11" s="29" t="n">
        <f aca="false">QS11/QS$19*100</f>
        <v>0.0835421888053467</v>
      </c>
      <c r="QU11" s="95" t="n">
        <v>1</v>
      </c>
      <c r="QV11" s="33" t="n">
        <f aca="false">QU11/QU$19*100</f>
        <v>0.174825174825175</v>
      </c>
      <c r="QW11" s="91" t="n">
        <v>0</v>
      </c>
      <c r="QX11" s="33" t="n">
        <f aca="false">QW11/QW$19*100</f>
        <v>0</v>
      </c>
      <c r="QY11" s="94" t="n">
        <f aca="false">QZ11-QU11-QW11</f>
        <v>0</v>
      </c>
      <c r="QZ11" s="47" t="n">
        <v>1</v>
      </c>
      <c r="RA11" s="29" t="n">
        <f aca="false">QZ11/QZ$19*100</f>
        <v>0.127388535031847</v>
      </c>
      <c r="RB11" s="95"/>
      <c r="RC11" s="33"/>
      <c r="RD11" s="91"/>
      <c r="RE11" s="33"/>
      <c r="RF11" s="94"/>
      <c r="RG11" s="91" t="n">
        <v>0</v>
      </c>
      <c r="RH11" s="29" t="n">
        <f aca="false">RG11/RG$19*100</f>
        <v>0</v>
      </c>
    </row>
    <row r="12" customFormat="false" ht="13"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c r="I12" s="33"/>
      <c r="J12" s="91"/>
      <c r="K12" s="33"/>
      <c r="L12" s="94"/>
      <c r="M12" s="91" t="n">
        <v>286</v>
      </c>
      <c r="N12" s="29" t="n">
        <f aca="false">M12/M$19*100</f>
        <v>0.86227689339122</v>
      </c>
      <c r="O12" s="30" t="n">
        <v>207</v>
      </c>
      <c r="P12" s="33" t="n">
        <f aca="false">O12/O$19*100</f>
        <v>1.07560405300078</v>
      </c>
      <c r="Q12" s="95" t="n">
        <v>76</v>
      </c>
      <c r="R12" s="33" t="n">
        <f aca="false">Q12/Q$19*100</f>
        <v>0.555190298780042</v>
      </c>
      <c r="S12" s="94" t="n">
        <f aca="false">T12-O12-Q12</f>
        <v>0</v>
      </c>
      <c r="T12" s="91" t="n">
        <v>283</v>
      </c>
      <c r="U12" s="29" t="n">
        <f aca="false">T12/T$19*100</f>
        <v>0.859189993320785</v>
      </c>
      <c r="V12" s="30"/>
      <c r="W12" s="33"/>
      <c r="X12" s="91"/>
      <c r="Y12" s="33"/>
      <c r="Z12" s="94"/>
      <c r="AA12" s="91" t="n">
        <v>281</v>
      </c>
      <c r="AB12" s="29" t="n">
        <f aca="false">AA12/AA$19*100</f>
        <v>0.854960903033438</v>
      </c>
      <c r="AC12" s="30" t="n">
        <v>205</v>
      </c>
      <c r="AD12" s="33" t="n">
        <f aca="false">AC12/AC$19*100</f>
        <v>1.06754152996928</v>
      </c>
      <c r="AE12" s="91" t="n">
        <v>77</v>
      </c>
      <c r="AF12" s="33" t="n">
        <f aca="false">AE12/AE$19*100</f>
        <v>0.565303575361574</v>
      </c>
      <c r="AG12" s="94" t="n">
        <f aca="false">AH12-AC12-AE12</f>
        <v>0</v>
      </c>
      <c r="AH12" s="91" t="n">
        <v>282</v>
      </c>
      <c r="AI12" s="29" t="n">
        <f aca="false">AH12/AH$19*100</f>
        <v>0.859101294744859</v>
      </c>
      <c r="AJ12" s="30"/>
      <c r="AK12" s="33"/>
      <c r="AL12" s="91"/>
      <c r="AM12" s="33"/>
      <c r="AN12" s="94"/>
      <c r="AO12" s="91" t="n">
        <v>282</v>
      </c>
      <c r="AP12" s="29" t="n">
        <f aca="false">AO12/AO$19*100</f>
        <v>0.861805513110446</v>
      </c>
      <c r="AQ12" s="30" t="n">
        <v>205</v>
      </c>
      <c r="AR12" s="33" t="n">
        <f aca="false">AQ12/AQ$19*100</f>
        <v>1.07549446513824</v>
      </c>
      <c r="AS12" s="91" t="n">
        <v>76</v>
      </c>
      <c r="AT12" s="33" t="n">
        <f aca="false">AS12/AS$19*100</f>
        <v>0.567757358434185</v>
      </c>
      <c r="AU12" s="94" t="n">
        <f aca="false">AV12-AQ12-AS12</f>
        <v>0</v>
      </c>
      <c r="AV12" s="91" t="n">
        <v>281</v>
      </c>
      <c r="AW12" s="29" t="n">
        <f aca="false">AV12/AV$19*100</f>
        <v>0.866000986193294</v>
      </c>
      <c r="AX12" s="30" t="n">
        <v>203</v>
      </c>
      <c r="AY12" s="33" t="n">
        <f aca="false">AX12/AX$19*100</f>
        <v>1.067185364315</v>
      </c>
      <c r="AZ12" s="91" t="n">
        <v>76</v>
      </c>
      <c r="BA12" s="33" t="n">
        <f aca="false">AZ12/AZ$19*100</f>
        <v>0.570142535633909</v>
      </c>
      <c r="BB12" s="94" t="n">
        <f aca="false">BC12-AX12-AZ12</f>
        <v>0</v>
      </c>
      <c r="BC12" s="91" t="n">
        <v>279</v>
      </c>
      <c r="BD12" s="29" t="n">
        <f aca="false">BC12/BC$19*100</f>
        <v>0.862362068432603</v>
      </c>
      <c r="BE12" s="30"/>
      <c r="BF12" s="33"/>
      <c r="BG12" s="91"/>
      <c r="BH12" s="33"/>
      <c r="BI12" s="94"/>
      <c r="BJ12" s="91" t="n">
        <v>278</v>
      </c>
      <c r="BK12" s="29" t="n">
        <f aca="false">BJ12/BJ$19*100</f>
        <v>0.862416627888941</v>
      </c>
      <c r="BL12" s="30"/>
      <c r="BM12" s="33"/>
      <c r="BN12" s="91"/>
      <c r="BO12" s="33"/>
      <c r="BP12" s="94"/>
      <c r="BQ12" s="91" t="n">
        <v>277</v>
      </c>
      <c r="BR12" s="29" t="n">
        <f aca="false">BQ12/BQ$19*100</f>
        <v>0.867359719438878</v>
      </c>
      <c r="BS12" s="30" t="n">
        <v>201</v>
      </c>
      <c r="BT12" s="33" t="n">
        <f aca="false">BS12/BS$19*100</f>
        <v>1.06869417269247</v>
      </c>
      <c r="BU12" s="91" t="n">
        <v>76</v>
      </c>
      <c r="BV12" s="33" t="n">
        <f aca="false">BU12/BU$19*100</f>
        <v>0.5827327097071</v>
      </c>
      <c r="BW12" s="94" t="n">
        <f aca="false">BX12-BS12-BU12</f>
        <v>0</v>
      </c>
      <c r="BX12" s="91" t="n">
        <v>277</v>
      </c>
      <c r="BY12" s="29" t="n">
        <f aca="false">BX12/BX$19*100</f>
        <v>0.869674421525227</v>
      </c>
      <c r="BZ12" s="30"/>
      <c r="CA12" s="33"/>
      <c r="CB12" s="91"/>
      <c r="CC12" s="33"/>
      <c r="CD12" s="94"/>
      <c r="CE12" s="91" t="n">
        <v>274</v>
      </c>
      <c r="CF12" s="29" t="n">
        <f aca="false">CE12/CE$19*100</f>
        <v>0.863753861673287</v>
      </c>
      <c r="CG12" s="30"/>
      <c r="CH12" s="33"/>
      <c r="CI12" s="91"/>
      <c r="CJ12" s="33"/>
      <c r="CK12" s="94"/>
      <c r="CL12" s="91" t="n">
        <v>272</v>
      </c>
      <c r="CM12" s="29" t="n">
        <f aca="false">CL12/CL$19*100</f>
        <v>0.862232929689976</v>
      </c>
      <c r="CN12" s="30"/>
      <c r="CO12" s="33"/>
      <c r="CP12" s="91"/>
      <c r="CQ12" s="33"/>
      <c r="CR12" s="94"/>
      <c r="CS12" s="91" t="n">
        <v>269</v>
      </c>
      <c r="CT12" s="29" t="n">
        <f aca="false">CS12/CS$19*100</f>
        <v>0.860855094726063</v>
      </c>
      <c r="CU12" s="30" t="n">
        <v>199</v>
      </c>
      <c r="CV12" s="33" t="n">
        <f aca="false">CU12/CU$19*100</f>
        <v>1.07683982683983</v>
      </c>
      <c r="CW12" s="91" t="n">
        <v>70</v>
      </c>
      <c r="CX12" s="33" t="n">
        <f aca="false">CW12/CW$19*100</f>
        <v>0.554894966309949</v>
      </c>
      <c r="CY12" s="94" t="n">
        <f aca="false">CZ12-CU12-CW12</f>
        <v>0</v>
      </c>
      <c r="CZ12" s="91" t="n">
        <v>269</v>
      </c>
      <c r="DA12" s="29" t="n">
        <f aca="false">CZ12/CZ$19*100</f>
        <v>0.86506303061487</v>
      </c>
      <c r="DB12" s="30"/>
      <c r="DC12" s="33"/>
      <c r="DD12" s="91"/>
      <c r="DE12" s="33"/>
      <c r="DF12" s="94"/>
      <c r="DG12" s="91" t="n">
        <v>262</v>
      </c>
      <c r="DH12" s="29" t="n">
        <f aca="false">DG12/DG$19*100</f>
        <v>0.863774231834366</v>
      </c>
      <c r="DI12" s="30"/>
      <c r="DJ12" s="33"/>
      <c r="DK12" s="91"/>
      <c r="DL12" s="33"/>
      <c r="DM12" s="94"/>
      <c r="DN12" s="91" t="n">
        <v>259</v>
      </c>
      <c r="DO12" s="29" t="n">
        <f aca="false">DN12/DN$19*100</f>
        <v>0.866713516045913</v>
      </c>
      <c r="DP12" s="30" t="n">
        <v>191</v>
      </c>
      <c r="DQ12" s="33" t="n">
        <f aca="false">DP12/DP$19*100</f>
        <v>1.06847169389125</v>
      </c>
      <c r="DR12" s="91" t="n">
        <v>67</v>
      </c>
      <c r="DS12" s="33" t="n">
        <f aca="false">DR12/DR$19*100</f>
        <v>0.567123751481293</v>
      </c>
      <c r="DT12" s="94" t="n">
        <f aca="false">DU12-DP12-DR12</f>
        <v>0</v>
      </c>
      <c r="DU12" s="91" t="n">
        <v>258</v>
      </c>
      <c r="DV12" s="29" t="n">
        <f aca="false">DU12/DU$19*100</f>
        <v>0.868950186925331</v>
      </c>
      <c r="DW12" s="30"/>
      <c r="DX12" s="33"/>
      <c r="DY12" s="91"/>
      <c r="DZ12" s="33"/>
      <c r="EA12" s="94"/>
      <c r="EB12" s="91" t="n">
        <v>257</v>
      </c>
      <c r="EC12" s="29" t="n">
        <f aca="false">EB12/EB$19*100</f>
        <v>0.870448772226926</v>
      </c>
      <c r="ED12" s="30"/>
      <c r="EE12" s="33"/>
      <c r="EF12" s="91"/>
      <c r="EG12" s="33"/>
      <c r="EH12" s="94"/>
      <c r="EI12" s="91" t="n">
        <v>252</v>
      </c>
      <c r="EJ12" s="29" t="n">
        <f aca="false">EI12/EI$19*100</f>
        <v>0.871881811576653</v>
      </c>
      <c r="EK12" s="30"/>
      <c r="EL12" s="33"/>
      <c r="EM12" s="91"/>
      <c r="EN12" s="33"/>
      <c r="EO12" s="94"/>
      <c r="EP12" s="91" t="n">
        <v>248</v>
      </c>
      <c r="EQ12" s="29" t="n">
        <f aca="false">EP12/EP$19*100</f>
        <v>0.877130933012662</v>
      </c>
      <c r="ER12" s="30" t="n">
        <v>184</v>
      </c>
      <c r="ES12" s="33" t="n">
        <f aca="false">ER12/ER$19*100</f>
        <v>1.08127166950696</v>
      </c>
      <c r="ET12" s="91" t="n">
        <v>62</v>
      </c>
      <c r="EU12" s="33" t="n">
        <f aca="false">ET12/ET$19*100</f>
        <v>0.567038595207609</v>
      </c>
      <c r="EV12" s="94" t="n">
        <f aca="false">EW12-ER12-ET12</f>
        <v>0</v>
      </c>
      <c r="EW12" s="91" t="n">
        <v>246</v>
      </c>
      <c r="EX12" s="29" t="n">
        <f aca="false">EW12/EW$19*100</f>
        <v>0.879985691289573</v>
      </c>
      <c r="EY12" s="30"/>
      <c r="EZ12" s="33"/>
      <c r="FA12" s="91"/>
      <c r="FB12" s="33"/>
      <c r="FC12" s="94"/>
      <c r="FD12" s="91" t="n">
        <v>242</v>
      </c>
      <c r="FE12" s="29" t="n">
        <f aca="false">FD12/FD$19*100</f>
        <v>0.883147215531713</v>
      </c>
      <c r="FF12" s="30"/>
      <c r="FG12" s="33"/>
      <c r="FH12" s="91"/>
      <c r="FI12" s="33"/>
      <c r="FJ12" s="94"/>
      <c r="FK12" s="91" t="n">
        <v>235</v>
      </c>
      <c r="FL12" s="29" t="n">
        <f aca="false">FK12/FK$19*100</f>
        <v>0.873865833705191</v>
      </c>
      <c r="FM12" s="30"/>
      <c r="FN12" s="33"/>
      <c r="FO12" s="91"/>
      <c r="FP12" s="33"/>
      <c r="FQ12" s="94"/>
      <c r="FR12" s="91" t="n">
        <v>231</v>
      </c>
      <c r="FS12" s="29" t="n">
        <f aca="false">FR12/FR$19*100</f>
        <v>0.886790279857192</v>
      </c>
      <c r="FT12" s="30" t="n">
        <v>168</v>
      </c>
      <c r="FU12" s="33" t="n">
        <f aca="false">FT12/FT$19*100</f>
        <v>1.06551658527304</v>
      </c>
      <c r="FV12" s="91" t="n">
        <v>56</v>
      </c>
      <c r="FW12" s="33" t="n">
        <f aca="false">FV12/FV$19*100</f>
        <v>0.578273440726972</v>
      </c>
      <c r="FX12" s="94" t="n">
        <f aca="false">FY12-FT12-FV12</f>
        <v>0</v>
      </c>
      <c r="FY12" s="91" t="n">
        <v>224</v>
      </c>
      <c r="FZ12" s="29" t="n">
        <f aca="false">FY12/FY$19*100</f>
        <v>0.88008800880088</v>
      </c>
      <c r="GA12" s="30" t="n">
        <v>168</v>
      </c>
      <c r="GB12" s="33" t="n">
        <f aca="false">GA12/GA$19*100</f>
        <v>1.07272843368878</v>
      </c>
      <c r="GC12" s="91" t="n">
        <v>56</v>
      </c>
      <c r="GD12" s="33" t="n">
        <f aca="false">GC12/GC$19*100</f>
        <v>0.586203286925573</v>
      </c>
      <c r="GE12" s="94" t="n">
        <f aca="false">GF12-GA12-GC12</f>
        <v>0</v>
      </c>
      <c r="GF12" s="91" t="n">
        <v>224</v>
      </c>
      <c r="GG12" s="29" t="n">
        <f aca="false">GF12/GF$19*100</f>
        <v>0.888360103113226</v>
      </c>
      <c r="GH12" s="30"/>
      <c r="GI12" s="33"/>
      <c r="GJ12" s="91"/>
      <c r="GK12" s="33"/>
      <c r="GL12" s="94"/>
      <c r="GM12" s="91" t="n">
        <v>223</v>
      </c>
      <c r="GN12" s="29" t="n">
        <f aca="false">GM12/GM$19*100</f>
        <v>0.899919289749798</v>
      </c>
      <c r="GO12" s="30"/>
      <c r="GP12" s="33"/>
      <c r="GQ12" s="91"/>
      <c r="GR12" s="33"/>
      <c r="GS12" s="94"/>
      <c r="GT12" s="91" t="n">
        <v>213</v>
      </c>
      <c r="GU12" s="29" t="n">
        <f aca="false">GT12/GT$19*100</f>
        <v>0.90346114692908</v>
      </c>
      <c r="GV12" s="30" t="n">
        <v>154</v>
      </c>
      <c r="GW12" s="33" t="n">
        <f aca="false">GV12/GV$19*100</f>
        <v>1.04997613690598</v>
      </c>
      <c r="GX12" s="91" t="n">
        <v>49</v>
      </c>
      <c r="GY12" s="33" t="n">
        <f aca="false">GX12/GX$19*100</f>
        <v>0.576741996233522</v>
      </c>
      <c r="GZ12" s="94" t="n">
        <f aca="false">HA12-GV12-GX12</f>
        <v>0</v>
      </c>
      <c r="HA12" s="91" t="n">
        <v>203</v>
      </c>
      <c r="HB12" s="29" t="n">
        <f aca="false">HA12/HA$19*100</f>
        <v>0.875452820424357</v>
      </c>
      <c r="HC12" s="30"/>
      <c r="HD12" s="33"/>
      <c r="HE12" s="91"/>
      <c r="HF12" s="33"/>
      <c r="HG12" s="94"/>
      <c r="HH12" s="91" t="n">
        <v>197</v>
      </c>
      <c r="HI12" s="29" t="n">
        <f aca="false">HH12/HH$19*100</f>
        <v>0.872298972724052</v>
      </c>
      <c r="HJ12" s="30"/>
      <c r="HK12" s="33"/>
      <c r="HL12" s="91"/>
      <c r="HM12" s="33"/>
      <c r="HN12" s="94"/>
      <c r="HO12" s="91" t="n">
        <v>184</v>
      </c>
      <c r="HP12" s="29" t="n">
        <f aca="false">HO12/HO$19*100</f>
        <v>0.853828306264501</v>
      </c>
      <c r="HQ12" s="30"/>
      <c r="HR12" s="33"/>
      <c r="HS12" s="91"/>
      <c r="HT12" s="33"/>
      <c r="HU12" s="94"/>
      <c r="HV12" s="91" t="n">
        <v>180</v>
      </c>
      <c r="HW12" s="29" t="n">
        <f aca="false">HV12/HV$19*100</f>
        <v>0.876765708718948</v>
      </c>
      <c r="HX12" s="30" t="n">
        <v>133</v>
      </c>
      <c r="HY12" s="33" t="n">
        <f aca="false">HX12/HX$19*100</f>
        <v>1.01978224198743</v>
      </c>
      <c r="HZ12" s="91" t="n">
        <v>45</v>
      </c>
      <c r="IA12" s="33" t="n">
        <f aca="false">HZ12/HZ$19*100</f>
        <v>0.649163300634737</v>
      </c>
      <c r="IB12" s="94" t="n">
        <f aca="false">IC12-HX12-HZ12</f>
        <v>0</v>
      </c>
      <c r="IC12" s="91" t="n">
        <v>178</v>
      </c>
      <c r="ID12" s="29" t="n">
        <f aca="false">IC12/IC$19*100</f>
        <v>0.890267080124037</v>
      </c>
      <c r="IE12" s="30"/>
      <c r="IF12" s="33"/>
      <c r="IG12" s="91"/>
      <c r="IH12" s="33"/>
      <c r="II12" s="94"/>
      <c r="IJ12" s="91" t="n">
        <v>173</v>
      </c>
      <c r="IK12" s="29" t="n">
        <f aca="false">IJ12/IJ$19*100</f>
        <v>0.886861126775004</v>
      </c>
      <c r="IL12" s="30" t="n">
        <v>128</v>
      </c>
      <c r="IM12" s="33" t="n">
        <f aca="false">IL12/IL$19*100</f>
        <v>1.04056580765791</v>
      </c>
      <c r="IN12" s="91" t="n">
        <v>42</v>
      </c>
      <c r="IO12" s="33" t="n">
        <f aca="false">IN12/IN$19*100</f>
        <v>0.662565073355419</v>
      </c>
      <c r="IP12" s="94"/>
      <c r="IQ12" s="91" t="n">
        <v>170</v>
      </c>
      <c r="IR12" s="29" t="n">
        <f aca="false">IQ12/IQ$19*100</f>
        <v>0.912017167381974</v>
      </c>
      <c r="IS12" s="30"/>
      <c r="IT12" s="33"/>
      <c r="IU12" s="91"/>
      <c r="IV12" s="33"/>
      <c r="IW12" s="94"/>
      <c r="IX12" s="91" t="n">
        <v>167</v>
      </c>
      <c r="IY12" s="29" t="n">
        <f aca="false">IX12/IX$19*100</f>
        <v>0.909338415464198</v>
      </c>
      <c r="IZ12" s="30"/>
      <c r="JA12" s="33"/>
      <c r="JB12" s="91"/>
      <c r="JC12" s="33"/>
      <c r="JD12" s="94"/>
      <c r="JE12" s="91" t="n">
        <v>164</v>
      </c>
      <c r="JF12" s="29" t="n">
        <f aca="false">JE12/JE$19*100</f>
        <v>0.915433993859894</v>
      </c>
      <c r="JG12" s="30"/>
      <c r="JH12" s="33"/>
      <c r="JI12" s="91"/>
      <c r="JJ12" s="33"/>
      <c r="JK12" s="94"/>
      <c r="JL12" s="91" t="n">
        <v>159</v>
      </c>
      <c r="JM12" s="29" t="n">
        <f aca="false">JL12/JL$19*100</f>
        <v>0.915793111392697</v>
      </c>
      <c r="JN12" s="95" t="n">
        <v>114</v>
      </c>
      <c r="JO12" s="33" t="n">
        <f aca="false">JN12/JN$19*100</f>
        <v>1.02123085192153</v>
      </c>
      <c r="JP12" s="1" t="n">
        <v>39</v>
      </c>
      <c r="JQ12" s="33" t="n">
        <f aca="false">JP12/JP$19*100</f>
        <v>0.712458896602119</v>
      </c>
      <c r="JR12" s="94" t="n">
        <f aca="false">JS12-JN12-JP12</f>
        <v>0</v>
      </c>
      <c r="JS12" s="47" t="n">
        <v>153</v>
      </c>
      <c r="JT12" s="29" t="n">
        <f aca="false">JS12/JS$19*100</f>
        <v>0.918753377769771</v>
      </c>
      <c r="JU12" s="95"/>
      <c r="JV12" s="33"/>
      <c r="JX12" s="33"/>
      <c r="JY12" s="94"/>
      <c r="JZ12" s="95" t="n">
        <v>146</v>
      </c>
      <c r="KA12" s="29" t="n">
        <f aca="false">JZ12/JZ$19*100</f>
        <v>0.903409442484995</v>
      </c>
      <c r="KB12" s="95"/>
      <c r="KC12" s="33"/>
      <c r="KE12" s="33"/>
      <c r="KF12" s="94"/>
      <c r="KG12" s="95" t="n">
        <v>141</v>
      </c>
      <c r="KH12" s="29" t="n">
        <f aca="false">KG12/KG$19*100</f>
        <v>0.905645834671462</v>
      </c>
      <c r="KI12" s="95" t="n">
        <v>102</v>
      </c>
      <c r="KJ12" s="33" t="n">
        <f aca="false">KI12/KI$19*100</f>
        <v>1.01532948437189</v>
      </c>
      <c r="KK12" s="1" t="n">
        <v>34</v>
      </c>
      <c r="KL12" s="33" t="n">
        <f aca="false">KK12/KK$19*100</f>
        <v>0.709367828082621</v>
      </c>
      <c r="KM12" s="94" t="n">
        <f aca="false">KN12-KI12-KK12</f>
        <v>0</v>
      </c>
      <c r="KN12" s="47" t="n">
        <v>136</v>
      </c>
      <c r="KO12" s="29" t="n">
        <f aca="false">KN12/KN$19*100</f>
        <v>0.915270206608789</v>
      </c>
      <c r="KP12" s="95"/>
      <c r="KQ12" s="33"/>
      <c r="KS12" s="33"/>
      <c r="KT12" s="94"/>
      <c r="KU12" s="113" t="n">
        <v>128</v>
      </c>
      <c r="KV12" s="29" t="n">
        <f aca="false">KU12/KU$19*100</f>
        <v>0.890125173852573</v>
      </c>
      <c r="KW12" s="95"/>
      <c r="KX12" s="33"/>
      <c r="KZ12" s="33"/>
      <c r="LA12" s="94"/>
      <c r="LB12" s="114" t="n">
        <v>122</v>
      </c>
      <c r="LC12" s="29" t="n">
        <f aca="false">LB12/LB$19*100</f>
        <v>0.882331669921169</v>
      </c>
      <c r="LD12" s="95"/>
      <c r="LE12" s="33"/>
      <c r="LG12" s="33"/>
      <c r="LH12" s="94"/>
      <c r="LI12" s="93" t="n">
        <v>114</v>
      </c>
      <c r="LJ12" s="29" t="n">
        <f aca="false">LI12/LI$19*100</f>
        <v>0.861027190332326</v>
      </c>
      <c r="LK12" s="95" t="n">
        <v>81</v>
      </c>
      <c r="LL12" s="33" t="n">
        <f aca="false">LK12/LK$19*100</f>
        <v>0.942847165638459</v>
      </c>
      <c r="LM12" s="91" t="n">
        <v>29</v>
      </c>
      <c r="LN12" s="33" t="n">
        <f aca="false">LM12/LM$19*100</f>
        <v>0.736601473202946</v>
      </c>
      <c r="LO12" s="94" t="n">
        <f aca="false">LP12-LK12-LM12</f>
        <v>0</v>
      </c>
      <c r="LP12" s="47" t="n">
        <v>110</v>
      </c>
      <c r="LQ12" s="29" t="n">
        <f aca="false">LP12/LP$19*100</f>
        <v>0.876633726490277</v>
      </c>
      <c r="LR12" s="95"/>
      <c r="LS12" s="33"/>
      <c r="LT12" s="91"/>
      <c r="LU12" s="33"/>
      <c r="LV12" s="94"/>
      <c r="LW12" s="93" t="n">
        <v>104</v>
      </c>
      <c r="LX12" s="29" t="n">
        <f aca="false">LW12/LW$19*100</f>
        <v>0.877266975959511</v>
      </c>
      <c r="LY12" s="95"/>
      <c r="LZ12" s="33"/>
      <c r="MA12" s="91"/>
      <c r="MB12" s="33"/>
      <c r="MC12" s="94"/>
      <c r="MD12" s="93" t="n">
        <v>92</v>
      </c>
      <c r="ME12" s="29" t="n">
        <f aca="false">MD12/MD$19*100</f>
        <v>0.840950639853748</v>
      </c>
      <c r="MF12" s="95" t="n">
        <v>66</v>
      </c>
      <c r="MG12" s="33" t="n">
        <f aca="false">MF12/MF$19*100</f>
        <v>0.952930984695351</v>
      </c>
      <c r="MH12" s="91" t="n">
        <v>23</v>
      </c>
      <c r="MI12" s="33" t="n">
        <f aca="false">MH12/MH$19*100</f>
        <v>0.746268656716418</v>
      </c>
      <c r="MJ12" s="94" t="n">
        <f aca="false">MK12-MF12-MH12</f>
        <v>0</v>
      </c>
      <c r="MK12" s="47" t="n">
        <v>89</v>
      </c>
      <c r="ML12" s="29" t="n">
        <f aca="false">MK12/MK$19*100</f>
        <v>0.888134916674983</v>
      </c>
      <c r="MM12" s="95"/>
      <c r="MN12" s="33"/>
      <c r="MO12" s="91"/>
      <c r="MP12" s="33"/>
      <c r="MQ12" s="94"/>
      <c r="MR12" s="91" t="n">
        <v>81</v>
      </c>
      <c r="MS12" s="29" t="n">
        <f aca="false">MR12/MR$19*100</f>
        <v>0.878715556519853</v>
      </c>
      <c r="MT12" s="95"/>
      <c r="MU12" s="33"/>
      <c r="MV12" s="91"/>
      <c r="MW12" s="33"/>
      <c r="MX12" s="94"/>
      <c r="MY12" s="91" t="n">
        <v>76</v>
      </c>
      <c r="MZ12" s="29" t="n">
        <f aca="false">MY12/MY$19*100</f>
        <v>0.898557578623788</v>
      </c>
      <c r="NA12" s="95"/>
      <c r="NB12" s="33"/>
      <c r="NC12" s="91"/>
      <c r="ND12" s="33"/>
      <c r="NE12" s="94"/>
      <c r="NF12" s="91" t="n">
        <v>72</v>
      </c>
      <c r="NG12" s="29" t="n">
        <f aca="false">NF12/NF$19*100</f>
        <v>0.948741599683753</v>
      </c>
      <c r="NH12" s="95" t="n">
        <v>49</v>
      </c>
      <c r="NI12" s="33" t="n">
        <f aca="false">NH12/NH$19*100</f>
        <v>1.02381947346427</v>
      </c>
      <c r="NJ12" s="91" t="n">
        <v>18</v>
      </c>
      <c r="NK12" s="33" t="n">
        <f aca="false">NJ12/NJ$19*100</f>
        <v>0.895522388059701</v>
      </c>
      <c r="NL12" s="94" t="n">
        <f aca="false">NM12-NH12-NJ12</f>
        <v>0</v>
      </c>
      <c r="NM12" s="47" t="n">
        <v>67</v>
      </c>
      <c r="NN12" s="29" t="n">
        <f aca="false">NM12/NM$19*100</f>
        <v>0.985149242758418</v>
      </c>
      <c r="NO12" s="95"/>
      <c r="NP12" s="33"/>
      <c r="NQ12" s="91"/>
      <c r="NR12" s="33"/>
      <c r="NS12" s="94"/>
      <c r="NT12" s="91" t="n">
        <v>57</v>
      </c>
      <c r="NU12" s="29" t="n">
        <f aca="false">NT12/NT$19*100</f>
        <v>0.925775540035732</v>
      </c>
      <c r="NV12" s="95"/>
      <c r="NW12" s="33"/>
      <c r="NX12" s="91"/>
      <c r="NY12" s="33"/>
      <c r="NZ12" s="94"/>
      <c r="OA12" s="91" t="n">
        <v>46</v>
      </c>
      <c r="OB12" s="29" t="n">
        <f aca="false">OA12/OA$19*100</f>
        <v>0.830175058653673</v>
      </c>
      <c r="OC12" s="95" t="n">
        <v>31</v>
      </c>
      <c r="OD12" s="33" t="n">
        <f aca="false">OC12/OC$19*100</f>
        <v>0.87496471916455</v>
      </c>
      <c r="OE12" s="91" t="n">
        <v>10</v>
      </c>
      <c r="OF12" s="33" t="n">
        <f aca="false">OE12/OE$19*100</f>
        <v>0.690131124913734</v>
      </c>
      <c r="OG12" s="94" t="n">
        <f aca="false">OH12-OC12-OE12</f>
        <v>0</v>
      </c>
      <c r="OH12" s="47" t="n">
        <v>41</v>
      </c>
      <c r="OI12" s="29" t="n">
        <f aca="false">OH12/OH$19*100</f>
        <v>0.817058589079315</v>
      </c>
      <c r="OJ12" s="95"/>
      <c r="OK12" s="33"/>
      <c r="OL12" s="91"/>
      <c r="OM12" s="33"/>
      <c r="ON12" s="94"/>
      <c r="OO12" s="91" t="n">
        <v>38</v>
      </c>
      <c r="OP12" s="29" t="n">
        <f aca="false">OO12/OO$19*100</f>
        <v>0.851254480286738</v>
      </c>
      <c r="OQ12" s="95"/>
      <c r="OR12" s="33"/>
      <c r="OS12" s="91"/>
      <c r="OT12" s="33"/>
      <c r="OU12" s="94"/>
      <c r="OV12" s="91" t="n">
        <v>31</v>
      </c>
      <c r="OW12" s="29" t="n">
        <f aca="false">OV12/OV$19*100</f>
        <v>0.822499336694083</v>
      </c>
      <c r="OX12" s="95"/>
      <c r="OY12" s="33"/>
      <c r="OZ12" s="91"/>
      <c r="PA12" s="33"/>
      <c r="PB12" s="94"/>
      <c r="PC12" s="91" t="n">
        <v>27</v>
      </c>
      <c r="PD12" s="29" t="n">
        <f aca="false">PC12/PC$19*100</f>
        <v>0.844013754298218</v>
      </c>
      <c r="PE12" s="95" t="n">
        <v>16</v>
      </c>
      <c r="PF12" s="33" t="n">
        <f aca="false">PE12/PE$19*100</f>
        <v>0.748013090229079</v>
      </c>
      <c r="PG12" s="91" t="n">
        <v>9</v>
      </c>
      <c r="PH12" s="33" t="n">
        <f aca="false">PG12/PG$19*100</f>
        <v>1.01123595505618</v>
      </c>
      <c r="PI12" s="94" t="n">
        <f aca="false">PJ12-PE12-PG12</f>
        <v>0</v>
      </c>
      <c r="PJ12" s="47" t="n">
        <v>25</v>
      </c>
      <c r="PK12" s="29" t="n">
        <f aca="false">PJ12/PJ$19*100</f>
        <v>0.82047915982934</v>
      </c>
      <c r="PL12" s="30"/>
      <c r="PM12" s="33"/>
      <c r="PN12" s="91"/>
      <c r="PO12" s="33"/>
      <c r="PP12" s="94"/>
      <c r="PQ12" s="91" t="n">
        <v>18</v>
      </c>
      <c r="PR12" s="29" t="n">
        <f aca="false">PQ12/PQ$19*100</f>
        <v>0.753138075313808</v>
      </c>
      <c r="PS12" s="95"/>
      <c r="PT12" s="33"/>
      <c r="PU12" s="91"/>
      <c r="PV12" s="33"/>
      <c r="PW12" s="94"/>
      <c r="PX12" s="91" t="n">
        <v>12</v>
      </c>
      <c r="PY12" s="29" t="n">
        <f aca="false">PX12/PX$19*100</f>
        <v>0.599101347978033</v>
      </c>
      <c r="PZ12" s="95"/>
      <c r="QA12" s="33"/>
      <c r="QB12" s="91"/>
      <c r="QC12" s="33"/>
      <c r="QD12" s="94"/>
      <c r="QE12" s="91" t="n">
        <v>9</v>
      </c>
      <c r="QF12" s="29" t="n">
        <f aca="false">QE12/QE$19*100</f>
        <v>0.530347672362993</v>
      </c>
      <c r="QG12" s="95"/>
      <c r="QH12" s="33"/>
      <c r="QI12" s="91"/>
      <c r="QJ12" s="33"/>
      <c r="QK12" s="94"/>
      <c r="QL12" s="91" t="n">
        <v>10</v>
      </c>
      <c r="QM12" s="29" t="n">
        <f aca="false">QL12/QL$19*100</f>
        <v>0.61576354679803</v>
      </c>
      <c r="QN12" s="95"/>
      <c r="QO12" s="33"/>
      <c r="QP12" s="91"/>
      <c r="QQ12" s="33"/>
      <c r="QR12" s="94"/>
      <c r="QS12" s="91" t="n">
        <v>7</v>
      </c>
      <c r="QT12" s="29" t="n">
        <f aca="false">QS12/QS$19*100</f>
        <v>0.584795321637427</v>
      </c>
      <c r="QU12" s="95" t="n">
        <v>0</v>
      </c>
      <c r="QV12" s="33" t="n">
        <f aca="false">QU12/QU$19*100</f>
        <v>0</v>
      </c>
      <c r="QW12" s="91" t="n">
        <v>1</v>
      </c>
      <c r="QX12" s="33" t="n">
        <f aca="false">QW12/QW$19*100</f>
        <v>0.471698113207547</v>
      </c>
      <c r="QY12" s="94" t="n">
        <f aca="false">QZ12-QU12-QW12</f>
        <v>0</v>
      </c>
      <c r="QZ12" s="47" t="n">
        <v>1</v>
      </c>
      <c r="RA12" s="29" t="n">
        <f aca="false">QZ12/QZ$19*100</f>
        <v>0.127388535031847</v>
      </c>
      <c r="RB12" s="95"/>
      <c r="RC12" s="33"/>
      <c r="RD12" s="91"/>
      <c r="RE12" s="33"/>
      <c r="RF12" s="94"/>
      <c r="RG12" s="91" t="n">
        <v>1</v>
      </c>
      <c r="RH12" s="29" t="n">
        <f aca="false">RG12/RG$19*100</f>
        <v>0.280112044817927</v>
      </c>
    </row>
    <row r="13" customFormat="false" ht="13"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c r="I13" s="33"/>
      <c r="J13" s="91"/>
      <c r="K13" s="33"/>
      <c r="L13" s="94"/>
      <c r="M13" s="91" t="n">
        <v>1157</v>
      </c>
      <c r="N13" s="29" t="n">
        <f aca="false">M13/M$19*100</f>
        <v>3.48830197780994</v>
      </c>
      <c r="O13" s="30" t="n">
        <v>879</v>
      </c>
      <c r="P13" s="33" t="n">
        <f aca="false">O13/O$19*100</f>
        <v>4.56742010911925</v>
      </c>
      <c r="Q13" s="95" t="n">
        <v>269</v>
      </c>
      <c r="R13" s="33" t="n">
        <f aca="false">Q13/Q$19*100</f>
        <v>1.96508145226094</v>
      </c>
      <c r="S13" s="94" t="n">
        <f aca="false">T13-O13-Q13</f>
        <v>0</v>
      </c>
      <c r="T13" s="91" t="n">
        <v>1148</v>
      </c>
      <c r="U13" s="29" t="n">
        <f aca="false">T13/T$19*100</f>
        <v>3.48533608597972</v>
      </c>
      <c r="V13" s="30"/>
      <c r="W13" s="33"/>
      <c r="X13" s="91"/>
      <c r="Y13" s="33"/>
      <c r="Z13" s="94"/>
      <c r="AA13" s="91" t="n">
        <v>1144</v>
      </c>
      <c r="AB13" s="29" t="n">
        <f aca="false">AA13/AA$19*100</f>
        <v>3.4806949219582</v>
      </c>
      <c r="AC13" s="30" t="n">
        <v>876</v>
      </c>
      <c r="AD13" s="33" t="n">
        <f aca="false">AC13/AC$19*100</f>
        <v>4.56178722074676</v>
      </c>
      <c r="AE13" s="91" t="n">
        <v>267</v>
      </c>
      <c r="AF13" s="33" t="n">
        <f aca="false">AE13/AE$19*100</f>
        <v>1.96020850157845</v>
      </c>
      <c r="AG13" s="94" t="n">
        <f aca="false">AH13-AC13-AE13</f>
        <v>0</v>
      </c>
      <c r="AH13" s="91" t="n">
        <v>1143</v>
      </c>
      <c r="AI13" s="29" t="n">
        <f aca="false">AH13/AH$19*100</f>
        <v>3.48210205635948</v>
      </c>
      <c r="AJ13" s="30"/>
      <c r="AK13" s="33"/>
      <c r="AL13" s="91"/>
      <c r="AM13" s="33"/>
      <c r="AN13" s="94"/>
      <c r="AO13" s="91" t="n">
        <v>1141</v>
      </c>
      <c r="AP13" s="29" t="n">
        <f aca="false">AO13/AO$19*100</f>
        <v>3.48695067538659</v>
      </c>
      <c r="AQ13" s="30" t="n">
        <v>870</v>
      </c>
      <c r="AR13" s="33" t="n">
        <f aca="false">AQ13/AQ$19*100</f>
        <v>4.56429358375741</v>
      </c>
      <c r="AS13" s="91" t="n">
        <v>265</v>
      </c>
      <c r="AT13" s="33" t="n">
        <f aca="false">AS13/AS$19*100</f>
        <v>1.9796802629613</v>
      </c>
      <c r="AU13" s="94" t="n">
        <f aca="false">AV13-AQ13-AS13</f>
        <v>0</v>
      </c>
      <c r="AV13" s="91" t="n">
        <v>1135</v>
      </c>
      <c r="AW13" s="29" t="n">
        <f aca="false">AV13/AV$19*100</f>
        <v>3.49790433925049</v>
      </c>
      <c r="AX13" s="30" t="n">
        <v>869</v>
      </c>
      <c r="AY13" s="33" t="n">
        <f aca="false">AX13/AX$19*100</f>
        <v>4.56839449058984</v>
      </c>
      <c r="AZ13" s="91" t="n">
        <v>264</v>
      </c>
      <c r="BA13" s="33" t="n">
        <f aca="false">AZ13/AZ$19*100</f>
        <v>1.98049512378095</v>
      </c>
      <c r="BB13" s="94" t="n">
        <f aca="false">BC13-AX13-AZ13</f>
        <v>0</v>
      </c>
      <c r="BC13" s="91" t="n">
        <v>1133</v>
      </c>
      <c r="BD13" s="29" t="n">
        <f aca="false">BC13/BC$19*100</f>
        <v>3.50199363273885</v>
      </c>
      <c r="BE13" s="30"/>
      <c r="BF13" s="33"/>
      <c r="BG13" s="91"/>
      <c r="BH13" s="33"/>
      <c r="BI13" s="94"/>
      <c r="BJ13" s="91" t="n">
        <v>1128</v>
      </c>
      <c r="BK13" s="29" t="n">
        <f aca="false">BJ13/BJ$19*100</f>
        <v>3.49930200093067</v>
      </c>
      <c r="BL13" s="30"/>
      <c r="BM13" s="33"/>
      <c r="BN13" s="91"/>
      <c r="BO13" s="33"/>
      <c r="BP13" s="94"/>
      <c r="BQ13" s="91" t="n">
        <v>1118</v>
      </c>
      <c r="BR13" s="29" t="n">
        <f aca="false">BQ13/BQ$19*100</f>
        <v>3.50075150300601</v>
      </c>
      <c r="BS13" s="30" t="n">
        <v>862</v>
      </c>
      <c r="BT13" s="33" t="n">
        <f aca="false">BS13/BS$19*100</f>
        <v>4.58315610378562</v>
      </c>
      <c r="BU13" s="91" t="n">
        <v>252</v>
      </c>
      <c r="BV13" s="33" t="n">
        <f aca="false">BU13/BU$19*100</f>
        <v>1.93221898481828</v>
      </c>
      <c r="BW13" s="94" t="n">
        <f aca="false">BX13-BS13-BU13</f>
        <v>0</v>
      </c>
      <c r="BX13" s="91" t="n">
        <v>1114</v>
      </c>
      <c r="BY13" s="29" t="n">
        <f aca="false">BX13/BX$19*100</f>
        <v>3.49753539920254</v>
      </c>
      <c r="BZ13" s="30"/>
      <c r="CA13" s="33"/>
      <c r="CB13" s="91"/>
      <c r="CC13" s="33"/>
      <c r="CD13" s="94"/>
      <c r="CE13" s="91" t="n">
        <v>1110</v>
      </c>
      <c r="CF13" s="29" t="n">
        <f aca="false">CE13/CE$19*100</f>
        <v>3.49914885568375</v>
      </c>
      <c r="CG13" s="30"/>
      <c r="CH13" s="33"/>
      <c r="CI13" s="91"/>
      <c r="CJ13" s="33"/>
      <c r="CK13" s="94"/>
      <c r="CL13" s="91" t="n">
        <v>1103</v>
      </c>
      <c r="CM13" s="29" t="n">
        <f aca="false">CL13/CL$19*100</f>
        <v>3.4964813288531</v>
      </c>
      <c r="CN13" s="30"/>
      <c r="CO13" s="33"/>
      <c r="CP13" s="91"/>
      <c r="CQ13" s="33"/>
      <c r="CR13" s="94"/>
      <c r="CS13" s="91" t="n">
        <v>1105</v>
      </c>
      <c r="CT13" s="29" t="n">
        <f aca="false">CS13/CS$19*100</f>
        <v>3.53622631848438</v>
      </c>
      <c r="CU13" s="30" t="n">
        <v>852</v>
      </c>
      <c r="CV13" s="33" t="n">
        <f aca="false">CU13/CU$19*100</f>
        <v>4.61038961038961</v>
      </c>
      <c r="CW13" s="91" t="n">
        <v>250</v>
      </c>
      <c r="CX13" s="33" t="n">
        <f aca="false">CW13/CW$19*100</f>
        <v>1.98176773682124</v>
      </c>
      <c r="CY13" s="94" t="n">
        <f aca="false">CZ13-CU13-CW13</f>
        <v>0</v>
      </c>
      <c r="CZ13" s="91" t="n">
        <v>1102</v>
      </c>
      <c r="DA13" s="29" t="n">
        <f aca="false">CZ13/CZ$19*100</f>
        <v>3.54386416259326</v>
      </c>
      <c r="DB13" s="30"/>
      <c r="DC13" s="33"/>
      <c r="DD13" s="91"/>
      <c r="DE13" s="33"/>
      <c r="DF13" s="94"/>
      <c r="DG13" s="91" t="n">
        <v>1081</v>
      </c>
      <c r="DH13" s="29" t="n">
        <f aca="false">DG13/DG$19*100</f>
        <v>3.56389291837004</v>
      </c>
      <c r="DI13" s="30"/>
      <c r="DJ13" s="33"/>
      <c r="DK13" s="91"/>
      <c r="DL13" s="33"/>
      <c r="DM13" s="94"/>
      <c r="DN13" s="91" t="n">
        <v>1069</v>
      </c>
      <c r="DO13" s="29" t="n">
        <f aca="false">DN13/DN$19*100</f>
        <v>3.57728474383429</v>
      </c>
      <c r="DP13" s="30" t="n">
        <v>824</v>
      </c>
      <c r="DQ13" s="33" t="n">
        <f aca="false">DP13/DP$19*100</f>
        <v>4.60953233385545</v>
      </c>
      <c r="DR13" s="91" t="n">
        <v>239</v>
      </c>
      <c r="DS13" s="33" t="n">
        <f aca="false">DR13/DR$19*100</f>
        <v>2.02302353140342</v>
      </c>
      <c r="DT13" s="94" t="n">
        <f aca="false">DU13-DP13-DR13</f>
        <v>0</v>
      </c>
      <c r="DU13" s="91" t="n">
        <v>1063</v>
      </c>
      <c r="DV13" s="29" t="n">
        <f aca="false">DU13/DU$19*100</f>
        <v>3.58020949109158</v>
      </c>
      <c r="DW13" s="30"/>
      <c r="DX13" s="33"/>
      <c r="DY13" s="91"/>
      <c r="DZ13" s="33"/>
      <c r="EA13" s="94"/>
      <c r="EB13" s="91" t="n">
        <v>1051</v>
      </c>
      <c r="EC13" s="29" t="n">
        <f aca="false">EB13/EB$19*100</f>
        <v>3.55969517358171</v>
      </c>
      <c r="ED13" s="30"/>
      <c r="EE13" s="33"/>
      <c r="EF13" s="91"/>
      <c r="EG13" s="33"/>
      <c r="EH13" s="94"/>
      <c r="EI13" s="91" t="n">
        <v>1027</v>
      </c>
      <c r="EJ13" s="29" t="n">
        <f aca="false">EI13/EI$19*100</f>
        <v>3.55326436702072</v>
      </c>
      <c r="EK13" s="30"/>
      <c r="EL13" s="33"/>
      <c r="EM13" s="91"/>
      <c r="EN13" s="33"/>
      <c r="EO13" s="94"/>
      <c r="EP13" s="91" t="n">
        <v>1005</v>
      </c>
      <c r="EQ13" s="29" t="n">
        <f aca="false">EP13/EP$19*100</f>
        <v>3.55450236966825</v>
      </c>
      <c r="ER13" s="30" t="n">
        <v>778</v>
      </c>
      <c r="ES13" s="33" t="n">
        <f aca="false">ER13/ER$19*100</f>
        <v>4.57189868954575</v>
      </c>
      <c r="ET13" s="91" t="n">
        <v>215</v>
      </c>
      <c r="EU13" s="33" t="n">
        <f aca="false">ET13/ET$19*100</f>
        <v>1.96634351563929</v>
      </c>
      <c r="EV13" s="94" t="n">
        <f aca="false">EW13-ER13-ET13</f>
        <v>0</v>
      </c>
      <c r="EW13" s="91" t="n">
        <v>993</v>
      </c>
      <c r="EX13" s="29" t="n">
        <f aca="false">EW13/EW$19*100</f>
        <v>3.5521373636201</v>
      </c>
      <c r="EY13" s="30"/>
      <c r="EZ13" s="33"/>
      <c r="FA13" s="91"/>
      <c r="FB13" s="33"/>
      <c r="FC13" s="94"/>
      <c r="FD13" s="91" t="n">
        <v>972</v>
      </c>
      <c r="FE13" s="29" t="n">
        <f aca="false">FD13/FD$19*100</f>
        <v>3.54718633676374</v>
      </c>
      <c r="FF13" s="30"/>
      <c r="FG13" s="33"/>
      <c r="FH13" s="91"/>
      <c r="FI13" s="33"/>
      <c r="FJ13" s="94"/>
      <c r="FK13" s="91" t="n">
        <v>960</v>
      </c>
      <c r="FL13" s="29" t="n">
        <f aca="false">FK13/FK$19*100</f>
        <v>3.5698348951361</v>
      </c>
      <c r="FM13" s="30"/>
      <c r="FN13" s="33"/>
      <c r="FO13" s="91"/>
      <c r="FP13" s="33"/>
      <c r="FQ13" s="94"/>
      <c r="FR13" s="91" t="n">
        <v>940</v>
      </c>
      <c r="FS13" s="29" t="n">
        <f aca="false">FR13/FR$19*100</f>
        <v>3.6085838227955</v>
      </c>
      <c r="FT13" s="30" t="n">
        <v>728</v>
      </c>
      <c r="FU13" s="33" t="n">
        <f aca="false">FT13/FT$19*100</f>
        <v>4.61723853618317</v>
      </c>
      <c r="FV13" s="91" t="n">
        <v>195</v>
      </c>
      <c r="FW13" s="33" t="n">
        <f aca="false">FV13/FV$19*100</f>
        <v>2.01363073110285</v>
      </c>
      <c r="FX13" s="94" t="n">
        <f aca="false">FY13-FT13-FV13</f>
        <v>0</v>
      </c>
      <c r="FY13" s="91" t="n">
        <v>923</v>
      </c>
      <c r="FZ13" s="29" t="n">
        <f aca="false">FY13/FY$19*100</f>
        <v>3.62643407197863</v>
      </c>
      <c r="GA13" s="30" t="n">
        <v>724</v>
      </c>
      <c r="GB13" s="33" t="n">
        <f aca="false">GA13/GA$19*100</f>
        <v>4.62294872613499</v>
      </c>
      <c r="GC13" s="91" t="n">
        <v>194</v>
      </c>
      <c r="GD13" s="33" t="n">
        <f aca="false">GC13/GC$19*100</f>
        <v>2.03077567256359</v>
      </c>
      <c r="GE13" s="94" t="n">
        <f aca="false">GF13-GA13-GC13</f>
        <v>0</v>
      </c>
      <c r="GF13" s="91" t="n">
        <v>918</v>
      </c>
      <c r="GG13" s="29" t="n">
        <f aca="false">GF13/GF$19*100</f>
        <v>3.64069006543724</v>
      </c>
      <c r="GH13" s="30"/>
      <c r="GI13" s="33"/>
      <c r="GJ13" s="91"/>
      <c r="GK13" s="33"/>
      <c r="GL13" s="94"/>
      <c r="GM13" s="91" t="n">
        <v>903</v>
      </c>
      <c r="GN13" s="29" t="n">
        <f aca="false">GM13/GM$19*100</f>
        <v>3.64406779661017</v>
      </c>
      <c r="GO13" s="30"/>
      <c r="GP13" s="33"/>
      <c r="GQ13" s="91"/>
      <c r="GR13" s="33"/>
      <c r="GS13" s="94"/>
      <c r="GT13" s="91" t="n">
        <v>870</v>
      </c>
      <c r="GU13" s="29" t="n">
        <f aca="false">GT13/GT$19*100</f>
        <v>3.69019341703427</v>
      </c>
      <c r="GV13" s="30" t="n">
        <v>681</v>
      </c>
      <c r="GW13" s="33" t="n">
        <f aca="false">GV13/GV$19*100</f>
        <v>4.6430762937206</v>
      </c>
      <c r="GX13" s="91" t="n">
        <v>180</v>
      </c>
      <c r="GY13" s="33" t="n">
        <f aca="false">GX13/GX$19*100</f>
        <v>2.11864406779661</v>
      </c>
      <c r="GZ13" s="94" t="n">
        <f aca="false">HA13-GV13-GX13</f>
        <v>0</v>
      </c>
      <c r="HA13" s="91" t="n">
        <v>861</v>
      </c>
      <c r="HB13" s="29" t="n">
        <f aca="false">HA13/HA$19*100</f>
        <v>3.7131274797309</v>
      </c>
      <c r="HC13" s="30"/>
      <c r="HD13" s="33"/>
      <c r="HE13" s="91"/>
      <c r="HF13" s="33"/>
      <c r="HG13" s="94"/>
      <c r="HH13" s="91" t="n">
        <v>842</v>
      </c>
      <c r="HI13" s="29" t="n">
        <f aca="false">HH13/HH$19*100</f>
        <v>3.72830322352108</v>
      </c>
      <c r="HJ13" s="30"/>
      <c r="HK13" s="33"/>
      <c r="HL13" s="91"/>
      <c r="HM13" s="33"/>
      <c r="HN13" s="94"/>
      <c r="HO13" s="91" t="n">
        <v>799</v>
      </c>
      <c r="HP13" s="29" t="n">
        <f aca="false">HO13/HO$19*100</f>
        <v>3.707656612529</v>
      </c>
      <c r="HQ13" s="30"/>
      <c r="HR13" s="33"/>
      <c r="HS13" s="91"/>
      <c r="HT13" s="33"/>
      <c r="HU13" s="94"/>
      <c r="HV13" s="91" t="n">
        <v>776</v>
      </c>
      <c r="HW13" s="29" t="n">
        <f aca="false">HV13/HV$19*100</f>
        <v>3.77983438869946</v>
      </c>
      <c r="HX13" s="30" t="n">
        <v>606</v>
      </c>
      <c r="HY13" s="33" t="n">
        <f aca="false">HX13/HX$19*100</f>
        <v>4.64652660634872</v>
      </c>
      <c r="HZ13" s="91" t="n">
        <v>150</v>
      </c>
      <c r="IA13" s="33" t="n">
        <f aca="false">HZ13/HZ$19*100</f>
        <v>2.16387766878246</v>
      </c>
      <c r="IB13" s="94" t="n">
        <f aca="false">IC13-HX13-HZ13</f>
        <v>0</v>
      </c>
      <c r="IC13" s="91" t="n">
        <v>756</v>
      </c>
      <c r="ID13" s="29" t="n">
        <f aca="false">IC13/IC$19*100</f>
        <v>3.78113434030209</v>
      </c>
      <c r="IE13" s="30"/>
      <c r="IF13" s="33"/>
      <c r="IG13" s="91"/>
      <c r="IH13" s="33"/>
      <c r="II13" s="94"/>
      <c r="IJ13" s="91" t="n">
        <v>746</v>
      </c>
      <c r="IK13" s="29" t="n">
        <f aca="false">IJ13/IJ$19*100</f>
        <v>3.82426821141129</v>
      </c>
      <c r="IL13" s="30" t="n">
        <v>568</v>
      </c>
      <c r="IM13" s="33" t="n">
        <f aca="false">IL13/IL$19*100</f>
        <v>4.61751077148199</v>
      </c>
      <c r="IN13" s="91" t="n">
        <v>144</v>
      </c>
      <c r="IO13" s="33" t="n">
        <f aca="false">IN13/IN$19*100</f>
        <v>2.27165168007572</v>
      </c>
      <c r="IP13" s="94"/>
      <c r="IQ13" s="91" t="n">
        <v>712</v>
      </c>
      <c r="IR13" s="29" t="n">
        <f aca="false">IQ13/IQ$19*100</f>
        <v>3.81974248927039</v>
      </c>
      <c r="IS13" s="30"/>
      <c r="IT13" s="33"/>
      <c r="IU13" s="91"/>
      <c r="IV13" s="33"/>
      <c r="IW13" s="94"/>
      <c r="IX13" s="91" t="n">
        <v>704</v>
      </c>
      <c r="IY13" s="29" t="n">
        <f aca="false">IX13/IX$19*100</f>
        <v>3.83337870950177</v>
      </c>
      <c r="IZ13" s="30"/>
      <c r="JA13" s="33"/>
      <c r="JB13" s="91"/>
      <c r="JC13" s="33"/>
      <c r="JD13" s="94"/>
      <c r="JE13" s="91" t="n">
        <v>692</v>
      </c>
      <c r="JF13" s="29" t="n">
        <f aca="false">JE13/JE$19*100</f>
        <v>3.86268490092102</v>
      </c>
      <c r="JG13" s="30"/>
      <c r="JH13" s="33"/>
      <c r="JI13" s="91"/>
      <c r="JJ13" s="33"/>
      <c r="JK13" s="94"/>
      <c r="JL13" s="91" t="n">
        <v>673</v>
      </c>
      <c r="JM13" s="29" t="n">
        <f aca="false">JL13/JL$19*100</f>
        <v>3.87628153438544</v>
      </c>
      <c r="JN13" s="95" t="n">
        <v>504</v>
      </c>
      <c r="JO13" s="33" t="n">
        <f aca="false">JN13/JN$19*100</f>
        <v>4.51491534533727</v>
      </c>
      <c r="JP13" s="1" t="n">
        <v>133</v>
      </c>
      <c r="JQ13" s="33" t="n">
        <f aca="false">JP13/JP$19*100</f>
        <v>2.42966751918159</v>
      </c>
      <c r="JR13" s="94" t="n">
        <f aca="false">JS13-JN13-JP13</f>
        <v>1</v>
      </c>
      <c r="JS13" s="47" t="n">
        <v>638</v>
      </c>
      <c r="JT13" s="29" t="n">
        <f aca="false">JS13/JS$19*100</f>
        <v>3.83114153605957</v>
      </c>
      <c r="JU13" s="95"/>
      <c r="JV13" s="33"/>
      <c r="JX13" s="33"/>
      <c r="JY13" s="94"/>
      <c r="JZ13" s="95" t="n">
        <v>611</v>
      </c>
      <c r="KA13" s="29" t="n">
        <f aca="false">JZ13/JZ$19*100</f>
        <v>3.78070663944063</v>
      </c>
      <c r="KB13" s="95"/>
      <c r="KC13" s="33"/>
      <c r="KE13" s="33"/>
      <c r="KF13" s="94"/>
      <c r="KG13" s="95" t="n">
        <v>591</v>
      </c>
      <c r="KH13" s="29" t="n">
        <f aca="false">KG13/KG$19*100</f>
        <v>3.79600488149528</v>
      </c>
      <c r="KI13" s="95" t="n">
        <v>447</v>
      </c>
      <c r="KJ13" s="33" t="n">
        <f aca="false">KI13/KI$19*100</f>
        <v>4.44953215210034</v>
      </c>
      <c r="KK13" s="1" t="n">
        <v>118</v>
      </c>
      <c r="KL13" s="33" t="n">
        <f aca="false">KK13/KK$19*100</f>
        <v>2.46192363863968</v>
      </c>
      <c r="KM13" s="94" t="n">
        <f aca="false">KN13-KI13-KK13</f>
        <v>2</v>
      </c>
      <c r="KN13" s="47" t="n">
        <v>567</v>
      </c>
      <c r="KO13" s="29" t="n">
        <f aca="false">KN13/KN$19*100</f>
        <v>3.81586917019988</v>
      </c>
      <c r="KP13" s="95"/>
      <c r="KQ13" s="33"/>
      <c r="KS13" s="33"/>
      <c r="KT13" s="94"/>
      <c r="KU13" s="113" t="n">
        <v>549</v>
      </c>
      <c r="KV13" s="29" t="n">
        <f aca="false">KU13/KU$19*100</f>
        <v>3.81780250347705</v>
      </c>
      <c r="KW13" s="95"/>
      <c r="KX13" s="33"/>
      <c r="KZ13" s="33"/>
      <c r="LA13" s="94"/>
      <c r="LB13" s="114" t="n">
        <v>527</v>
      </c>
      <c r="LC13" s="29" t="n">
        <f aca="false">LB13/LB$19*100</f>
        <v>3.81138352498734</v>
      </c>
      <c r="LD13" s="95"/>
      <c r="LE13" s="33"/>
      <c r="LG13" s="33"/>
      <c r="LH13" s="94"/>
      <c r="LI13" s="93" t="n">
        <v>506</v>
      </c>
      <c r="LJ13" s="29" t="n">
        <f aca="false">LI13/LI$19*100</f>
        <v>3.82175226586103</v>
      </c>
      <c r="LK13" s="95" t="n">
        <v>377</v>
      </c>
      <c r="LL13" s="33" t="n">
        <f aca="false">LK13/LK$19*100</f>
        <v>4.38831335118147</v>
      </c>
      <c r="LM13" s="91" t="n">
        <v>100</v>
      </c>
      <c r="LN13" s="33" t="n">
        <f aca="false">LM13/LM$19*100</f>
        <v>2.54000508001016</v>
      </c>
      <c r="LO13" s="94" t="n">
        <f aca="false">LP13-LK13-LM13</f>
        <v>2</v>
      </c>
      <c r="LP13" s="47" t="n">
        <v>479</v>
      </c>
      <c r="LQ13" s="29" t="n">
        <f aca="false">LP13/LP$19*100</f>
        <v>3.81734140898948</v>
      </c>
      <c r="LR13" s="95"/>
      <c r="LS13" s="33"/>
      <c r="LT13" s="91"/>
      <c r="LU13" s="33"/>
      <c r="LV13" s="94"/>
      <c r="LW13" s="93" t="n">
        <v>455</v>
      </c>
      <c r="LX13" s="29" t="n">
        <f aca="false">LW13/LW$19*100</f>
        <v>3.83804301982286</v>
      </c>
      <c r="LY13" s="95"/>
      <c r="LZ13" s="33"/>
      <c r="MA13" s="91"/>
      <c r="MB13" s="33"/>
      <c r="MC13" s="94"/>
      <c r="MD13" s="93" t="n">
        <v>409</v>
      </c>
      <c r="ME13" s="29" t="n">
        <f aca="false">MD13/MD$19*100</f>
        <v>3.73857404021938</v>
      </c>
      <c r="MF13" s="95" t="n">
        <v>294</v>
      </c>
      <c r="MG13" s="33" t="n">
        <f aca="false">MF13/MF$19*100</f>
        <v>4.2448743863702</v>
      </c>
      <c r="MH13" s="91" t="n">
        <v>74</v>
      </c>
      <c r="MI13" s="33" t="n">
        <f aca="false">MH13/MH$19*100</f>
        <v>2.40103828682674</v>
      </c>
      <c r="MJ13" s="94" t="n">
        <f aca="false">MK13-MF13-MH13</f>
        <v>1</v>
      </c>
      <c r="MK13" s="47" t="n">
        <v>369</v>
      </c>
      <c r="ML13" s="29" t="n">
        <f aca="false">MK13/MK$19*100</f>
        <v>3.68226723879852</v>
      </c>
      <c r="MM13" s="95"/>
      <c r="MN13" s="33"/>
      <c r="MO13" s="91"/>
      <c r="MP13" s="33"/>
      <c r="MQ13" s="94"/>
      <c r="MR13" s="91" t="n">
        <v>340</v>
      </c>
      <c r="MS13" s="29" t="n">
        <f aca="false">MR13/MR$19*100</f>
        <v>3.68843566934259</v>
      </c>
      <c r="MT13" s="95"/>
      <c r="MU13" s="33"/>
      <c r="MV13" s="91"/>
      <c r="MW13" s="33"/>
      <c r="MX13" s="94"/>
      <c r="MY13" s="91" t="n">
        <v>314</v>
      </c>
      <c r="MZ13" s="29" t="n">
        <f aca="false">MY13/MY$19*100</f>
        <v>3.71246157484039</v>
      </c>
      <c r="NA13" s="95"/>
      <c r="NB13" s="33"/>
      <c r="NC13" s="91"/>
      <c r="ND13" s="33"/>
      <c r="NE13" s="94"/>
      <c r="NF13" s="91" t="n">
        <v>275</v>
      </c>
      <c r="NG13" s="29" t="n">
        <f aca="false">NF13/NF$19*100</f>
        <v>3.62366583212544</v>
      </c>
      <c r="NH13" s="95" t="n">
        <v>190</v>
      </c>
      <c r="NI13" s="33" t="n">
        <f aca="false">NH13/NH$19*100</f>
        <v>3.96991224404513</v>
      </c>
      <c r="NJ13" s="91" t="n">
        <v>52</v>
      </c>
      <c r="NK13" s="33" t="n">
        <f aca="false">NJ13/NJ$19*100</f>
        <v>2.58706467661692</v>
      </c>
      <c r="NL13" s="94" t="n">
        <f aca="false">NM13-NH13-NJ13</f>
        <v>1</v>
      </c>
      <c r="NM13" s="47" t="n">
        <v>243</v>
      </c>
      <c r="NN13" s="29" t="n">
        <f aca="false">NM13/NM$19*100</f>
        <v>3.57300397000441</v>
      </c>
      <c r="NO13" s="95"/>
      <c r="NP13" s="33"/>
      <c r="NQ13" s="91"/>
      <c r="NR13" s="33"/>
      <c r="NS13" s="94"/>
      <c r="NT13" s="91" t="n">
        <v>220</v>
      </c>
      <c r="NU13" s="29" t="n">
        <f aca="false">NT13/NT$19*100</f>
        <v>3.5731687510151</v>
      </c>
      <c r="NV13" s="95"/>
      <c r="NW13" s="33"/>
      <c r="NX13" s="91"/>
      <c r="NY13" s="33"/>
      <c r="NZ13" s="94"/>
      <c r="OA13" s="91" t="n">
        <v>191</v>
      </c>
      <c r="OB13" s="29" t="n">
        <f aca="false">OA13/OA$19*100</f>
        <v>3.44703122180112</v>
      </c>
      <c r="OC13" s="95" t="n">
        <v>129</v>
      </c>
      <c r="OD13" s="33" t="n">
        <f aca="false">OC13/OC$19*100</f>
        <v>3.64098221845893</v>
      </c>
      <c r="OE13" s="91" t="n">
        <v>38</v>
      </c>
      <c r="OF13" s="33" t="n">
        <f aca="false">OE13/OE$19*100</f>
        <v>2.62249827467219</v>
      </c>
      <c r="OG13" s="94" t="n">
        <f aca="false">OH13-OC13-OE13</f>
        <v>1</v>
      </c>
      <c r="OH13" s="47" t="n">
        <v>168</v>
      </c>
      <c r="OI13" s="29" t="n">
        <f aca="false">OH13/OH$19*100</f>
        <v>3.34794738939817</v>
      </c>
      <c r="OJ13" s="95"/>
      <c r="OK13" s="33"/>
      <c r="OL13" s="91"/>
      <c r="OM13" s="33"/>
      <c r="ON13" s="94"/>
      <c r="OO13" s="91" t="n">
        <v>138</v>
      </c>
      <c r="OP13" s="29" t="n">
        <f aca="false">OO13/OO$19*100</f>
        <v>3.09139784946237</v>
      </c>
      <c r="OQ13" s="95"/>
      <c r="OR13" s="33"/>
      <c r="OS13" s="91"/>
      <c r="OT13" s="33"/>
      <c r="OU13" s="94"/>
      <c r="OV13" s="91" t="n">
        <v>111</v>
      </c>
      <c r="OW13" s="29" t="n">
        <f aca="false">OV13/OV$19*100</f>
        <v>2.94507827009817</v>
      </c>
      <c r="OX13" s="95"/>
      <c r="OY13" s="33"/>
      <c r="OZ13" s="91"/>
      <c r="PA13" s="33"/>
      <c r="PB13" s="94"/>
      <c r="PC13" s="91" t="n">
        <v>93</v>
      </c>
      <c r="PD13" s="29" t="n">
        <f aca="false">PC13/PC$19*100</f>
        <v>2.9071584870272</v>
      </c>
      <c r="PE13" s="95" t="n">
        <v>63</v>
      </c>
      <c r="PF13" s="33" t="n">
        <f aca="false">PE13/PE$19*100</f>
        <v>2.945301542777</v>
      </c>
      <c r="PG13" s="91" t="n">
        <v>19</v>
      </c>
      <c r="PH13" s="33" t="n">
        <f aca="false">PG13/PG$19*100</f>
        <v>2.13483146067416</v>
      </c>
      <c r="PI13" s="94" t="n">
        <f aca="false">PJ13-PE13-PG13</f>
        <v>1</v>
      </c>
      <c r="PJ13" s="47" t="n">
        <v>83</v>
      </c>
      <c r="PK13" s="29" t="n">
        <f aca="false">PJ13/PJ$19*100</f>
        <v>2.72399081063341</v>
      </c>
      <c r="PL13" s="30"/>
      <c r="PM13" s="33"/>
      <c r="PN13" s="91"/>
      <c r="PO13" s="33"/>
      <c r="PP13" s="94"/>
      <c r="PQ13" s="91" t="n">
        <v>65</v>
      </c>
      <c r="PR13" s="29" t="n">
        <f aca="false">PQ13/PQ$19*100</f>
        <v>2.71966527196653</v>
      </c>
      <c r="PS13" s="95"/>
      <c r="PT13" s="33"/>
      <c r="PU13" s="91"/>
      <c r="PV13" s="33"/>
      <c r="PW13" s="94"/>
      <c r="PX13" s="91" t="n">
        <v>56</v>
      </c>
      <c r="PY13" s="29" t="n">
        <f aca="false">PX13/PX$19*100</f>
        <v>2.79580629056415</v>
      </c>
      <c r="PZ13" s="95"/>
      <c r="QA13" s="33"/>
      <c r="QB13" s="91"/>
      <c r="QC13" s="33"/>
      <c r="QD13" s="94"/>
      <c r="QE13" s="91" t="n">
        <v>46</v>
      </c>
      <c r="QF13" s="29" t="n">
        <f aca="false">QE13/QE$19*100</f>
        <v>2.71066588096641</v>
      </c>
      <c r="QG13" s="95"/>
      <c r="QH13" s="33"/>
      <c r="QI13" s="91"/>
      <c r="QJ13" s="33"/>
      <c r="QK13" s="94"/>
      <c r="QL13" s="91" t="n">
        <v>43</v>
      </c>
      <c r="QM13" s="29" t="n">
        <f aca="false">QL13/QL$19*100</f>
        <v>2.64778325123153</v>
      </c>
      <c r="QN13" s="95"/>
      <c r="QO13" s="33"/>
      <c r="QP13" s="91"/>
      <c r="QQ13" s="33"/>
      <c r="QR13" s="94"/>
      <c r="QS13" s="91" t="n">
        <v>28</v>
      </c>
      <c r="QT13" s="29" t="n">
        <f aca="false">QS13/QS$19*100</f>
        <v>2.33918128654971</v>
      </c>
      <c r="QU13" s="95" t="n">
        <v>10</v>
      </c>
      <c r="QV13" s="33" t="n">
        <f aca="false">QU13/QU$19*100</f>
        <v>1.74825174825175</v>
      </c>
      <c r="QW13" s="91" t="n">
        <v>4</v>
      </c>
      <c r="QX13" s="33" t="n">
        <f aca="false">QW13/QW$19*100</f>
        <v>1.88679245283019</v>
      </c>
      <c r="QY13" s="94" t="n">
        <f aca="false">QZ13-QU13-QW13</f>
        <v>0</v>
      </c>
      <c r="QZ13" s="47" t="n">
        <v>14</v>
      </c>
      <c r="RA13" s="29" t="n">
        <f aca="false">QZ13/QZ$19*100</f>
        <v>1.78343949044586</v>
      </c>
      <c r="RB13" s="95"/>
      <c r="RC13" s="33"/>
      <c r="RD13" s="91"/>
      <c r="RE13" s="33"/>
      <c r="RF13" s="94"/>
      <c r="RG13" s="91" t="n">
        <v>3</v>
      </c>
      <c r="RH13" s="29" t="n">
        <f aca="false">RG13/RG$19*100</f>
        <v>0.840336134453782</v>
      </c>
    </row>
    <row r="14" customFormat="false" ht="13"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c r="I14" s="33"/>
      <c r="J14" s="91"/>
      <c r="K14" s="33"/>
      <c r="L14" s="94"/>
      <c r="M14" s="91" t="n">
        <v>3365</v>
      </c>
      <c r="N14" s="29" t="n">
        <f aca="false">M14/M$19*100</f>
        <v>10.145320791124</v>
      </c>
      <c r="O14" s="30" t="n">
        <v>2557</v>
      </c>
      <c r="P14" s="33" t="n">
        <f aca="false">O14/O$19*100</f>
        <v>13.2865679397246</v>
      </c>
      <c r="Q14" s="95" t="n">
        <v>793</v>
      </c>
      <c r="R14" s="33" t="n">
        <f aca="false">Q14/Q$19*100</f>
        <v>5.79297245963913</v>
      </c>
      <c r="S14" s="94" t="n">
        <f aca="false">T14-O14-Q14</f>
        <v>0</v>
      </c>
      <c r="T14" s="91" t="n">
        <v>3350</v>
      </c>
      <c r="U14" s="29" t="n">
        <f aca="false">T14/T$19*100</f>
        <v>10.1706235958467</v>
      </c>
      <c r="V14" s="30"/>
      <c r="W14" s="33"/>
      <c r="X14" s="91"/>
      <c r="Y14" s="33"/>
      <c r="Z14" s="94"/>
      <c r="AA14" s="91" t="n">
        <v>3344</v>
      </c>
      <c r="AB14" s="29" t="n">
        <f aca="false">AA14/AA$19*100</f>
        <v>10.174339002647</v>
      </c>
      <c r="AC14" s="30" t="n">
        <v>2552</v>
      </c>
      <c r="AD14" s="33" t="n">
        <f aca="false">AC14/AC$19*100</f>
        <v>13.2895901682029</v>
      </c>
      <c r="AE14" s="91" t="n">
        <v>790</v>
      </c>
      <c r="AF14" s="33" t="n">
        <f aca="false">AE14/AE$19*100</f>
        <v>5.79986785111225</v>
      </c>
      <c r="AG14" s="94" t="n">
        <f aca="false">AH14-AC14-AE14</f>
        <v>0</v>
      </c>
      <c r="AH14" s="91" t="n">
        <v>3342</v>
      </c>
      <c r="AI14" s="29" t="n">
        <f aca="false">AH14/AH$19*100</f>
        <v>10.1812642802742</v>
      </c>
      <c r="AJ14" s="30"/>
      <c r="AK14" s="33"/>
      <c r="AL14" s="91"/>
      <c r="AM14" s="33"/>
      <c r="AN14" s="94"/>
      <c r="AO14" s="91" t="n">
        <v>3335</v>
      </c>
      <c r="AP14" s="29" t="n">
        <f aca="false">AO14/AO$19*100</f>
        <v>10.1919198093026</v>
      </c>
      <c r="AQ14" s="30" t="n">
        <v>2532</v>
      </c>
      <c r="AR14" s="33" t="n">
        <f aca="false">AQ14/AQ$19*100</f>
        <v>13.2836682230733</v>
      </c>
      <c r="AS14" s="91" t="n">
        <v>785</v>
      </c>
      <c r="AT14" s="33" t="n">
        <f aca="false">AS14/AS$19*100</f>
        <v>5.86433587330046</v>
      </c>
      <c r="AU14" s="94" t="n">
        <f aca="false">AV14-AQ14-AS14</f>
        <v>0</v>
      </c>
      <c r="AV14" s="91" t="n">
        <v>3317</v>
      </c>
      <c r="AW14" s="29" t="n">
        <f aca="false">AV14/AV$19*100</f>
        <v>10.2225098619329</v>
      </c>
      <c r="AX14" s="30" t="n">
        <v>2528</v>
      </c>
      <c r="AY14" s="33" t="n">
        <f aca="false">AX14/AX$19*100</f>
        <v>13.2898748817159</v>
      </c>
      <c r="AZ14" s="91" t="n">
        <v>779</v>
      </c>
      <c r="BA14" s="33" t="n">
        <f aca="false">AZ14/AZ$19*100</f>
        <v>5.84396099024756</v>
      </c>
      <c r="BB14" s="94" t="n">
        <f aca="false">BC14-AX14-AZ14</f>
        <v>0</v>
      </c>
      <c r="BC14" s="91" t="n">
        <v>3307</v>
      </c>
      <c r="BD14" s="29" t="n">
        <f aca="false">BC14/BC$19*100</f>
        <v>10.2216177788768</v>
      </c>
      <c r="BE14" s="30"/>
      <c r="BF14" s="33"/>
      <c r="BG14" s="91"/>
      <c r="BH14" s="33"/>
      <c r="BI14" s="94"/>
      <c r="BJ14" s="91" t="n">
        <v>3298</v>
      </c>
      <c r="BK14" s="29" t="n">
        <f aca="false">BJ14/BJ$19*100</f>
        <v>10.2311152474019</v>
      </c>
      <c r="BL14" s="30"/>
      <c r="BM14" s="33"/>
      <c r="BN14" s="91"/>
      <c r="BO14" s="33"/>
      <c r="BP14" s="94"/>
      <c r="BQ14" s="91" t="n">
        <v>3281</v>
      </c>
      <c r="BR14" s="29" t="n">
        <f aca="false">BQ14/BQ$19*100</f>
        <v>10.2736723446894</v>
      </c>
      <c r="BS14" s="30" t="n">
        <v>2499</v>
      </c>
      <c r="BT14" s="33" t="n">
        <f aca="false">BS14/BS$19*100</f>
        <v>13.2868991918333</v>
      </c>
      <c r="BU14" s="91" t="n">
        <v>773</v>
      </c>
      <c r="BV14" s="33" t="n">
        <f aca="false">BU14/BU$19*100</f>
        <v>5.92700506057353</v>
      </c>
      <c r="BW14" s="94" t="n">
        <f aca="false">BX14-BS14-BU14</f>
        <v>0</v>
      </c>
      <c r="BX14" s="91" t="n">
        <v>3272</v>
      </c>
      <c r="BY14" s="29" t="n">
        <f aca="false">BX14/BX$19*100</f>
        <v>10.2728328780886</v>
      </c>
      <c r="BZ14" s="30"/>
      <c r="CA14" s="33"/>
      <c r="CB14" s="91"/>
      <c r="CC14" s="33"/>
      <c r="CD14" s="94"/>
      <c r="CE14" s="91" t="n">
        <v>3262</v>
      </c>
      <c r="CF14" s="29" t="n">
        <f aca="false">CE14/CE$19*100</f>
        <v>10.2830842948112</v>
      </c>
      <c r="CG14" s="30"/>
      <c r="CH14" s="33"/>
      <c r="CI14" s="91"/>
      <c r="CJ14" s="33"/>
      <c r="CK14" s="94"/>
      <c r="CL14" s="91" t="n">
        <v>3249</v>
      </c>
      <c r="CM14" s="29" t="n">
        <f aca="false">CL14/CL$19*100</f>
        <v>10.2992455461865</v>
      </c>
      <c r="CN14" s="30"/>
      <c r="CO14" s="33"/>
      <c r="CP14" s="91"/>
      <c r="CQ14" s="33"/>
      <c r="CR14" s="94"/>
      <c r="CS14" s="91" t="n">
        <v>3233</v>
      </c>
      <c r="CT14" s="29" t="n">
        <f aca="false">CS14/CS$19*100</f>
        <v>10.3462621607783</v>
      </c>
      <c r="CU14" s="30" t="n">
        <v>2463</v>
      </c>
      <c r="CV14" s="33" t="n">
        <f aca="false">CU14/CU$19*100</f>
        <v>13.3279220779221</v>
      </c>
      <c r="CW14" s="91" t="n">
        <v>762</v>
      </c>
      <c r="CX14" s="33" t="n">
        <f aca="false">CW14/CW$19*100</f>
        <v>6.04042806183115</v>
      </c>
      <c r="CY14" s="94" t="n">
        <f aca="false">CZ14-CU14-CW14</f>
        <v>0</v>
      </c>
      <c r="CZ14" s="91" t="n">
        <v>3225</v>
      </c>
      <c r="DA14" s="29" t="n">
        <f aca="false">CZ14/CZ$19*100</f>
        <v>10.3711088242861</v>
      </c>
      <c r="DB14" s="30"/>
      <c r="DC14" s="33"/>
      <c r="DD14" s="91"/>
      <c r="DE14" s="33"/>
      <c r="DF14" s="94"/>
      <c r="DG14" s="91" t="n">
        <v>3174</v>
      </c>
      <c r="DH14" s="29" t="n">
        <f aca="false">DG14/DG$19*100</f>
        <v>10.4641962284056</v>
      </c>
      <c r="DI14" s="30"/>
      <c r="DJ14" s="33"/>
      <c r="DK14" s="91"/>
      <c r="DL14" s="33"/>
      <c r="DM14" s="94"/>
      <c r="DN14" s="91" t="n">
        <v>3135</v>
      </c>
      <c r="DO14" s="29" t="n">
        <f aca="false">DN14/DN$19*100</f>
        <v>10.4909145668106</v>
      </c>
      <c r="DP14" s="30" t="n">
        <v>2399</v>
      </c>
      <c r="DQ14" s="33" t="n">
        <f aca="false">DP14/DP$19*100</f>
        <v>13.4202282389796</v>
      </c>
      <c r="DR14" s="91" t="n">
        <v>728</v>
      </c>
      <c r="DS14" s="33" t="n">
        <f aca="false">DR14/DR$19*100</f>
        <v>6.16218046385644</v>
      </c>
      <c r="DT14" s="94" t="n">
        <f aca="false">DU14-DP14-DR14</f>
        <v>0</v>
      </c>
      <c r="DU14" s="91" t="n">
        <v>3127</v>
      </c>
      <c r="DV14" s="29" t="n">
        <f aca="false">DU14/DU$19*100</f>
        <v>10.5318109864942</v>
      </c>
      <c r="DW14" s="30"/>
      <c r="DX14" s="33"/>
      <c r="DY14" s="91"/>
      <c r="DZ14" s="33"/>
      <c r="EA14" s="94"/>
      <c r="EB14" s="91" t="n">
        <v>3107</v>
      </c>
      <c r="EC14" s="29" t="n">
        <f aca="false">EB14/EB$19*100</f>
        <v>10.5232853513971</v>
      </c>
      <c r="ED14" s="30"/>
      <c r="EE14" s="33"/>
      <c r="EF14" s="91"/>
      <c r="EG14" s="33"/>
      <c r="EH14" s="94"/>
      <c r="EI14" s="91" t="n">
        <v>3043</v>
      </c>
      <c r="EJ14" s="29" t="n">
        <f aca="false">EI14/EI$19*100</f>
        <v>10.528318859634</v>
      </c>
      <c r="EK14" s="30"/>
      <c r="EL14" s="33"/>
      <c r="EM14" s="91"/>
      <c r="EN14" s="33"/>
      <c r="EO14" s="94"/>
      <c r="EP14" s="91" t="n">
        <v>2989</v>
      </c>
      <c r="EQ14" s="29" t="n">
        <f aca="false">EP14/EP$19*100</f>
        <v>10.5715498337695</v>
      </c>
      <c r="ER14" s="30" t="n">
        <v>2299</v>
      </c>
      <c r="ES14" s="33" t="n">
        <f aca="false">ER14/ER$19*100</f>
        <v>13.5100193923723</v>
      </c>
      <c r="ET14" s="91" t="n">
        <v>676</v>
      </c>
      <c r="EU14" s="33" t="n">
        <f aca="false">ET14/ET$19*100</f>
        <v>6.18254984452168</v>
      </c>
      <c r="EV14" s="94" t="n">
        <f aca="false">EW14-ER14-ET14</f>
        <v>1</v>
      </c>
      <c r="EW14" s="91" t="n">
        <v>2976</v>
      </c>
      <c r="EX14" s="29" t="n">
        <f aca="false">EW14/EW$19*100</f>
        <v>10.6456805580397</v>
      </c>
      <c r="EY14" s="30"/>
      <c r="EZ14" s="33"/>
      <c r="FA14" s="91"/>
      <c r="FB14" s="33"/>
      <c r="FC14" s="94"/>
      <c r="FD14" s="91" t="n">
        <v>2935</v>
      </c>
      <c r="FE14" s="29" t="n">
        <f aca="false">FD14/FD$19*100</f>
        <v>10.7108970148164</v>
      </c>
      <c r="FF14" s="30"/>
      <c r="FG14" s="33"/>
      <c r="FH14" s="91"/>
      <c r="FI14" s="33"/>
      <c r="FJ14" s="94"/>
      <c r="FK14" s="91" t="n">
        <v>2891</v>
      </c>
      <c r="FL14" s="29" t="n">
        <f aca="false">FK14/FK$19*100</f>
        <v>10.7504090435817</v>
      </c>
      <c r="FM14" s="30"/>
      <c r="FN14" s="33"/>
      <c r="FO14" s="91"/>
      <c r="FP14" s="33"/>
      <c r="FQ14" s="94"/>
      <c r="FR14" s="91" t="n">
        <v>2822</v>
      </c>
      <c r="FS14" s="29" t="n">
        <f aca="false">FR14/FR$19*100</f>
        <v>10.8334293063073</v>
      </c>
      <c r="FT14" s="30" t="n">
        <v>2124</v>
      </c>
      <c r="FU14" s="33" t="n">
        <f aca="false">FT14/FT$19*100</f>
        <v>13.471173970952</v>
      </c>
      <c r="FV14" s="91" t="n">
        <v>632</v>
      </c>
      <c r="FW14" s="33" t="n">
        <f aca="false">FV14/FV$19*100</f>
        <v>6.52622883106155</v>
      </c>
      <c r="FX14" s="94" t="n">
        <f aca="false">FY14-FT14-FV14</f>
        <v>0</v>
      </c>
      <c r="FY14" s="91" t="n">
        <v>2756</v>
      </c>
      <c r="FZ14" s="29" t="n">
        <f aca="false">FY14/FY$19*100</f>
        <v>10.8282256797108</v>
      </c>
      <c r="GA14" s="30" t="n">
        <v>2109</v>
      </c>
      <c r="GB14" s="33" t="n">
        <f aca="false">GA14/GA$19*100</f>
        <v>13.4665730157717</v>
      </c>
      <c r="GC14" s="91" t="n">
        <v>618</v>
      </c>
      <c r="GD14" s="33" t="n">
        <f aca="false">GC14/GC$19*100</f>
        <v>6.46917198785722</v>
      </c>
      <c r="GE14" s="94" t="n">
        <f aca="false">GF14-GA14-GC14</f>
        <v>0</v>
      </c>
      <c r="GF14" s="91" t="n">
        <v>2727</v>
      </c>
      <c r="GG14" s="29" t="n">
        <f aca="false">GF14/GF$19*100</f>
        <v>10.81499107674</v>
      </c>
      <c r="GH14" s="30"/>
      <c r="GI14" s="33"/>
      <c r="GJ14" s="91"/>
      <c r="GK14" s="33"/>
      <c r="GL14" s="94"/>
      <c r="GM14" s="91" t="n">
        <v>2708</v>
      </c>
      <c r="GN14" s="29" t="n">
        <f aca="false">GM14/GM$19*100</f>
        <v>10.9281678773204</v>
      </c>
      <c r="GO14" s="30"/>
      <c r="GP14" s="33"/>
      <c r="GQ14" s="91"/>
      <c r="GR14" s="33"/>
      <c r="GS14" s="94"/>
      <c r="GT14" s="91" t="n">
        <v>2612</v>
      </c>
      <c r="GU14" s="29" t="n">
        <f aca="false">GT14/GT$19*100</f>
        <v>11.0790634543604</v>
      </c>
      <c r="GV14" s="30" t="n">
        <v>1993</v>
      </c>
      <c r="GW14" s="33" t="n">
        <f aca="false">GV14/GV$19*100</f>
        <v>13.5883275380105</v>
      </c>
      <c r="GX14" s="91" t="n">
        <v>578</v>
      </c>
      <c r="GY14" s="33" t="n">
        <f aca="false">GX14/GX$19*100</f>
        <v>6.80320150659134</v>
      </c>
      <c r="GZ14" s="94" t="n">
        <f aca="false">HA14-GV14-GX14</f>
        <v>5</v>
      </c>
      <c r="HA14" s="91" t="n">
        <v>2576</v>
      </c>
      <c r="HB14" s="29" t="n">
        <f aca="false">HA14/HA$19*100</f>
        <v>11.1091944109022</v>
      </c>
      <c r="HC14" s="30"/>
      <c r="HD14" s="33"/>
      <c r="HE14" s="91"/>
      <c r="HF14" s="33"/>
      <c r="HG14" s="94"/>
      <c r="HH14" s="91" t="n">
        <v>2515</v>
      </c>
      <c r="HI14" s="29" t="n">
        <f aca="false">HH14/HH$19*100</f>
        <v>11.1362026213248</v>
      </c>
      <c r="HJ14" s="30"/>
      <c r="HK14" s="33"/>
      <c r="HL14" s="91"/>
      <c r="HM14" s="33"/>
      <c r="HN14" s="94"/>
      <c r="HO14" s="91" t="n">
        <v>2418</v>
      </c>
      <c r="HP14" s="29" t="n">
        <f aca="false">HO14/HO$19*100</f>
        <v>11.2204176334107</v>
      </c>
      <c r="HQ14" s="30"/>
      <c r="HR14" s="33"/>
      <c r="HS14" s="91"/>
      <c r="HT14" s="33"/>
      <c r="HU14" s="94"/>
      <c r="HV14" s="91" t="n">
        <v>2330</v>
      </c>
      <c r="HW14" s="29" t="n">
        <f aca="false">HV14/HV$19*100</f>
        <v>11.3492450073064</v>
      </c>
      <c r="HX14" s="30" t="n">
        <v>1776</v>
      </c>
      <c r="HY14" s="33" t="n">
        <f aca="false">HX14/HX$19*100</f>
        <v>13.6175433215764</v>
      </c>
      <c r="HZ14" s="91" t="n">
        <v>504</v>
      </c>
      <c r="IA14" s="33" t="n">
        <f aca="false">HZ14/HZ$19*100</f>
        <v>7.27062896710906</v>
      </c>
      <c r="IB14" s="94" t="n">
        <f aca="false">IC14-HX14-HZ14</f>
        <v>4</v>
      </c>
      <c r="IC14" s="91" t="n">
        <v>2284</v>
      </c>
      <c r="ID14" s="29" t="n">
        <f aca="false">IC14/IC$19*100</f>
        <v>11.4234270281084</v>
      </c>
      <c r="IE14" s="30"/>
      <c r="IF14" s="33"/>
      <c r="IG14" s="91"/>
      <c r="IH14" s="33"/>
      <c r="II14" s="94"/>
      <c r="IJ14" s="91" t="n">
        <v>2242</v>
      </c>
      <c r="IK14" s="29" t="n">
        <f aca="false">IJ14/IJ$19*100</f>
        <v>11.4933100938125</v>
      </c>
      <c r="IL14" s="30" t="n">
        <v>1674</v>
      </c>
      <c r="IM14" s="33" t="n">
        <f aca="false">IL14/IL$19*100</f>
        <v>13.6086497032762</v>
      </c>
      <c r="IN14" s="91" t="n">
        <v>468</v>
      </c>
      <c r="IO14" s="33" t="n">
        <f aca="false">IN14/IN$19*100</f>
        <v>7.3828679602461</v>
      </c>
      <c r="IP14" s="94"/>
      <c r="IQ14" s="91" t="n">
        <v>2142</v>
      </c>
      <c r="IR14" s="29" t="n">
        <f aca="false">IQ14/IQ$19*100</f>
        <v>11.4914163090129</v>
      </c>
      <c r="IS14" s="30"/>
      <c r="IT14" s="33"/>
      <c r="IU14" s="91"/>
      <c r="IV14" s="33"/>
      <c r="IW14" s="94"/>
      <c r="IX14" s="91" t="n">
        <v>2118</v>
      </c>
      <c r="IY14" s="29" t="n">
        <f aca="false">IX14/IX$19*100</f>
        <v>11.5328069697795</v>
      </c>
      <c r="IZ14" s="30"/>
      <c r="JA14" s="33"/>
      <c r="JB14" s="91"/>
      <c r="JC14" s="33"/>
      <c r="JD14" s="94"/>
      <c r="JE14" s="91" t="n">
        <v>2075</v>
      </c>
      <c r="JF14" s="29" t="n">
        <f aca="false">JE14/JE$19*100</f>
        <v>11.5824727881663</v>
      </c>
      <c r="JG14" s="30"/>
      <c r="JH14" s="33"/>
      <c r="JI14" s="91"/>
      <c r="JJ14" s="33"/>
      <c r="JK14" s="94"/>
      <c r="JL14" s="91" t="n">
        <v>2020</v>
      </c>
      <c r="JM14" s="29" t="n">
        <f aca="false">JL14/JL$19*100</f>
        <v>11.6346043082594</v>
      </c>
      <c r="JN14" s="95" t="n">
        <v>1532</v>
      </c>
      <c r="JO14" s="33" t="n">
        <f aca="false">JN14/JN$19*100</f>
        <v>13.7239093433665</v>
      </c>
      <c r="JP14" s="1" t="n">
        <v>423</v>
      </c>
      <c r="JQ14" s="33" t="n">
        <f aca="false">JP14/JP$19*100</f>
        <v>7.7274388016076</v>
      </c>
      <c r="JR14" s="94" t="n">
        <f aca="false">JS14-JN14-JP14</f>
        <v>2</v>
      </c>
      <c r="JS14" s="47" t="n">
        <v>1957</v>
      </c>
      <c r="JT14" s="29" t="n">
        <f aca="false">JS14/JS$19*100</f>
        <v>11.7516363418003</v>
      </c>
      <c r="JU14" s="95"/>
      <c r="JV14" s="33"/>
      <c r="JX14" s="33"/>
      <c r="JY14" s="94"/>
      <c r="JZ14" s="95" t="n">
        <v>1905</v>
      </c>
      <c r="KA14" s="29" t="n">
        <f aca="false">JZ14/JZ$19*100</f>
        <v>11.787636903657</v>
      </c>
      <c r="KB14" s="95"/>
      <c r="KC14" s="33"/>
      <c r="KE14" s="33"/>
      <c r="KF14" s="94"/>
      <c r="KG14" s="95" t="n">
        <v>1821</v>
      </c>
      <c r="KH14" s="29" t="n">
        <f aca="false">KG14/KG$19*100</f>
        <v>11.6963196094804</v>
      </c>
      <c r="KI14" s="95" t="n">
        <v>1349</v>
      </c>
      <c r="KJ14" s="33" t="n">
        <f aca="false">KI14/KI$19*100</f>
        <v>13.4282301413498</v>
      </c>
      <c r="KK14" s="1" t="n">
        <v>372</v>
      </c>
      <c r="KL14" s="33" t="n">
        <f aca="false">KK14/KK$19*100</f>
        <v>7.76131858960985</v>
      </c>
      <c r="KM14" s="94" t="n">
        <f aca="false">KN14-KI14-KK14</f>
        <v>3</v>
      </c>
      <c r="KN14" s="47" t="n">
        <v>1724</v>
      </c>
      <c r="KO14" s="29" t="n">
        <f aca="false">KN14/KN$19*100</f>
        <v>11.6023958543644</v>
      </c>
      <c r="KP14" s="95"/>
      <c r="KQ14" s="33"/>
      <c r="KS14" s="33"/>
      <c r="KT14" s="94"/>
      <c r="KU14" s="113" t="n">
        <v>1682</v>
      </c>
      <c r="KV14" s="29" t="n">
        <f aca="false">KU14/KU$19*100</f>
        <v>11.6968011126565</v>
      </c>
      <c r="KW14" s="95"/>
      <c r="KX14" s="33"/>
      <c r="KZ14" s="33"/>
      <c r="LA14" s="94"/>
      <c r="LB14" s="114" t="n">
        <v>1616</v>
      </c>
      <c r="LC14" s="29" t="n">
        <f aca="false">LB14/LB$19*100</f>
        <v>11.6872785130542</v>
      </c>
      <c r="LD14" s="95"/>
      <c r="LE14" s="33"/>
      <c r="LG14" s="33"/>
      <c r="LH14" s="94"/>
      <c r="LI14" s="93" t="n">
        <v>1520</v>
      </c>
      <c r="LJ14" s="29" t="n">
        <f aca="false">LI14/LI$19*100</f>
        <v>11.4803625377644</v>
      </c>
      <c r="LK14" s="95" t="n">
        <v>1144</v>
      </c>
      <c r="LL14" s="33" t="n">
        <f aca="false">LK14/LK$19*100</f>
        <v>13.3162612035851</v>
      </c>
      <c r="LM14" s="91" t="n">
        <v>299</v>
      </c>
      <c r="LN14" s="33" t="n">
        <f aca="false">LM14/LM$19*100</f>
        <v>7.59461518923038</v>
      </c>
      <c r="LO14" s="94" t="n">
        <f aca="false">LP14-LK14-LM14</f>
        <v>5</v>
      </c>
      <c r="LP14" s="47" t="n">
        <v>1448</v>
      </c>
      <c r="LQ14" s="29" t="n">
        <f aca="false">LP14/LP$19*100</f>
        <v>11.5396875996175</v>
      </c>
      <c r="LR14" s="95"/>
      <c r="LS14" s="33"/>
      <c r="LT14" s="91"/>
      <c r="LU14" s="33"/>
      <c r="LV14" s="94"/>
      <c r="LW14" s="93" t="n">
        <v>1367</v>
      </c>
      <c r="LX14" s="29" t="n">
        <f aca="false">LW14/LW$19*100</f>
        <v>11.530999578237</v>
      </c>
      <c r="LY14" s="95"/>
      <c r="LZ14" s="33"/>
      <c r="MA14" s="91"/>
      <c r="MB14" s="33"/>
      <c r="MC14" s="94"/>
      <c r="MD14" s="93" t="n">
        <v>1271</v>
      </c>
      <c r="ME14" s="29" t="n">
        <f aca="false">MD14/MD$19*100</f>
        <v>11.617915904936</v>
      </c>
      <c r="MF14" s="95" t="n">
        <v>923</v>
      </c>
      <c r="MG14" s="33" t="n">
        <f aca="false">MF14/MF$19*100</f>
        <v>13.326595437482</v>
      </c>
      <c r="MH14" s="91" t="n">
        <v>236</v>
      </c>
      <c r="MI14" s="33" t="n">
        <f aca="false">MH14/MH$19*100</f>
        <v>7.65736534717716</v>
      </c>
      <c r="MJ14" s="94" t="n">
        <f aca="false">MK14-MF14-MH14</f>
        <v>3</v>
      </c>
      <c r="MK14" s="47" t="n">
        <v>1162</v>
      </c>
      <c r="ML14" s="29" t="n">
        <f aca="false">MK14/MK$19*100</f>
        <v>11.5956491368127</v>
      </c>
      <c r="MM14" s="95"/>
      <c r="MN14" s="33"/>
      <c r="MO14" s="91"/>
      <c r="MP14" s="33"/>
      <c r="MQ14" s="94"/>
      <c r="MR14" s="91" t="n">
        <v>1073</v>
      </c>
      <c r="MS14" s="29" t="n">
        <f aca="false">MR14/MR$19*100</f>
        <v>11.6402690388371</v>
      </c>
      <c r="MT14" s="95"/>
      <c r="MU14" s="33"/>
      <c r="MV14" s="91"/>
      <c r="MW14" s="33"/>
      <c r="MX14" s="94"/>
      <c r="MY14" s="91" t="n">
        <v>971</v>
      </c>
      <c r="MZ14" s="29" t="n">
        <f aca="false">MY14/MY$19*100</f>
        <v>11.4802553795223</v>
      </c>
      <c r="NA14" s="95"/>
      <c r="NB14" s="33"/>
      <c r="NC14" s="91"/>
      <c r="ND14" s="33"/>
      <c r="NE14" s="94"/>
      <c r="NF14" s="91" t="n">
        <v>873</v>
      </c>
      <c r="NG14" s="29" t="n">
        <f aca="false">NF14/NF$19*100</f>
        <v>11.5034918961655</v>
      </c>
      <c r="NH14" s="95" t="n">
        <v>606</v>
      </c>
      <c r="NI14" s="33" t="n">
        <f aca="false">NH14/NH$19*100</f>
        <v>12.6619306310071</v>
      </c>
      <c r="NJ14" s="91" t="n">
        <v>154</v>
      </c>
      <c r="NK14" s="33" t="n">
        <f aca="false">NJ14/NJ$19*100</f>
        <v>7.66169154228856</v>
      </c>
      <c r="NL14" s="94" t="n">
        <f aca="false">NM14-NH14-NJ14</f>
        <v>1</v>
      </c>
      <c r="NM14" s="47" t="n">
        <v>761</v>
      </c>
      <c r="NN14" s="29" t="n">
        <f aca="false">NM14/NM$19*100</f>
        <v>11.1895309513307</v>
      </c>
      <c r="NO14" s="95"/>
      <c r="NP14" s="33"/>
      <c r="NQ14" s="91"/>
      <c r="NR14" s="33"/>
      <c r="NS14" s="94"/>
      <c r="NT14" s="91" t="n">
        <v>680</v>
      </c>
      <c r="NU14" s="29" t="n">
        <f aca="false">NT14/NT$19*100</f>
        <v>11.0443397758649</v>
      </c>
      <c r="NV14" s="95"/>
      <c r="NW14" s="33"/>
      <c r="NX14" s="91"/>
      <c r="NY14" s="33"/>
      <c r="NZ14" s="94"/>
      <c r="OA14" s="91" t="n">
        <v>606</v>
      </c>
      <c r="OB14" s="29" t="n">
        <f aca="false">OA14/OA$19*100</f>
        <v>10.9366540335679</v>
      </c>
      <c r="OC14" s="95" t="n">
        <v>437</v>
      </c>
      <c r="OD14" s="33" t="n">
        <f aca="false">OC14/OC$19*100</f>
        <v>12.3341800733841</v>
      </c>
      <c r="OE14" s="91" t="n">
        <v>99</v>
      </c>
      <c r="OF14" s="33" t="n">
        <f aca="false">OE14/OE$19*100</f>
        <v>6.83229813664596</v>
      </c>
      <c r="OG14" s="94" t="n">
        <f aca="false">OH14-OC14-OE14</f>
        <v>5</v>
      </c>
      <c r="OH14" s="47" t="n">
        <v>541</v>
      </c>
      <c r="OI14" s="29" t="n">
        <f aca="false">OH14/OH$19*100</f>
        <v>10.7811877241929</v>
      </c>
      <c r="OJ14" s="95"/>
      <c r="OK14" s="33"/>
      <c r="OL14" s="91"/>
      <c r="OM14" s="33"/>
      <c r="ON14" s="94"/>
      <c r="OO14" s="91" t="n">
        <v>469</v>
      </c>
      <c r="OP14" s="29" t="n">
        <f aca="false">OO14/OO$19*100</f>
        <v>10.5062724014337</v>
      </c>
      <c r="OQ14" s="95"/>
      <c r="OR14" s="33"/>
      <c r="OS14" s="91"/>
      <c r="OT14" s="33"/>
      <c r="OU14" s="94"/>
      <c r="OV14" s="91" t="n">
        <v>388</v>
      </c>
      <c r="OW14" s="29" t="n">
        <f aca="false">OV14/OV$19*100</f>
        <v>10.2945078270098</v>
      </c>
      <c r="OX14" s="95"/>
      <c r="OY14" s="33"/>
      <c r="OZ14" s="91"/>
      <c r="PA14" s="33"/>
      <c r="PB14" s="94"/>
      <c r="PC14" s="91" t="n">
        <v>329</v>
      </c>
      <c r="PD14" s="29" t="n">
        <f aca="false">PC14/PC$19*100</f>
        <v>10.2844638949672</v>
      </c>
      <c r="PE14" s="95" t="n">
        <v>252</v>
      </c>
      <c r="PF14" s="33" t="n">
        <f aca="false">PE14/PE$19*100</f>
        <v>11.781206171108</v>
      </c>
      <c r="PG14" s="91" t="n">
        <v>57</v>
      </c>
      <c r="PH14" s="33" t="n">
        <f aca="false">PG14/PG$19*100</f>
        <v>6.40449438202247</v>
      </c>
      <c r="PI14" s="94" t="n">
        <f aca="false">PJ14-PE14-PG14</f>
        <v>3</v>
      </c>
      <c r="PJ14" s="47" t="n">
        <v>312</v>
      </c>
      <c r="PK14" s="29" t="n">
        <f aca="false">PJ14/PJ$19*100</f>
        <v>10.2395799146702</v>
      </c>
      <c r="PL14" s="30"/>
      <c r="PM14" s="33"/>
      <c r="PN14" s="91"/>
      <c r="PO14" s="33"/>
      <c r="PP14" s="94"/>
      <c r="PQ14" s="91" t="n">
        <v>220</v>
      </c>
      <c r="PR14" s="29" t="n">
        <f aca="false">PQ14/PQ$19*100</f>
        <v>9.20502092050209</v>
      </c>
      <c r="PS14" s="95"/>
      <c r="PT14" s="33"/>
      <c r="PU14" s="91"/>
      <c r="PV14" s="33"/>
      <c r="PW14" s="94"/>
      <c r="PX14" s="91" t="n">
        <v>173</v>
      </c>
      <c r="PY14" s="29" t="n">
        <f aca="false">PX14/PX$19*100</f>
        <v>8.63704443334997</v>
      </c>
      <c r="PZ14" s="95"/>
      <c r="QA14" s="33"/>
      <c r="QB14" s="91"/>
      <c r="QC14" s="33"/>
      <c r="QD14" s="94"/>
      <c r="QE14" s="91" t="n">
        <v>144</v>
      </c>
      <c r="QF14" s="29" t="n">
        <f aca="false">QE14/QE$19*100</f>
        <v>8.4855627578079</v>
      </c>
      <c r="QG14" s="95"/>
      <c r="QH14" s="33"/>
      <c r="QI14" s="91"/>
      <c r="QJ14" s="33"/>
      <c r="QK14" s="94"/>
      <c r="QL14" s="91" t="n">
        <v>139</v>
      </c>
      <c r="QM14" s="29" t="n">
        <f aca="false">QL14/QL$19*100</f>
        <v>8.55911330049261</v>
      </c>
      <c r="QN14" s="95"/>
      <c r="QO14" s="33"/>
      <c r="QP14" s="91"/>
      <c r="QQ14" s="33"/>
      <c r="QR14" s="94"/>
      <c r="QS14" s="91" t="n">
        <v>98</v>
      </c>
      <c r="QT14" s="29" t="n">
        <f aca="false">QS14/QS$19*100</f>
        <v>8.18713450292398</v>
      </c>
      <c r="QU14" s="95" t="n">
        <v>53</v>
      </c>
      <c r="QV14" s="33" t="n">
        <f aca="false">QU14/QU$19*100</f>
        <v>9.26573426573427</v>
      </c>
      <c r="QW14" s="91" t="n">
        <v>12</v>
      </c>
      <c r="QX14" s="33" t="n">
        <f aca="false">QW14/QW$19*100</f>
        <v>5.66037735849057</v>
      </c>
      <c r="QY14" s="94" t="n">
        <f aca="false">QZ14-QU14-QW14</f>
        <v>0</v>
      </c>
      <c r="QZ14" s="47" t="n">
        <v>65</v>
      </c>
      <c r="RA14" s="29" t="n">
        <f aca="false">QZ14/QZ$19*100</f>
        <v>8.28025477707006</v>
      </c>
      <c r="RB14" s="95"/>
      <c r="RC14" s="33"/>
      <c r="RD14" s="91"/>
      <c r="RE14" s="33"/>
      <c r="RF14" s="94"/>
      <c r="RG14" s="91" t="n">
        <v>37</v>
      </c>
      <c r="RH14" s="29" t="n">
        <f aca="false">RG14/RG$19*100</f>
        <v>10.3641456582633</v>
      </c>
    </row>
    <row r="15" customFormat="false" ht="13"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c r="I15" s="33"/>
      <c r="J15" s="91"/>
      <c r="K15" s="33"/>
      <c r="L15" s="94"/>
      <c r="M15" s="91" t="n">
        <v>8823</v>
      </c>
      <c r="N15" s="29" t="n">
        <f aca="false">M15/M$19*100</f>
        <v>26.6009406657019</v>
      </c>
      <c r="O15" s="30" t="n">
        <v>6128</v>
      </c>
      <c r="P15" s="33" t="n">
        <f aca="false">O15/O$19*100</f>
        <v>31.8420368926994</v>
      </c>
      <c r="Q15" s="95" t="n">
        <v>2656</v>
      </c>
      <c r="R15" s="33" t="n">
        <f aca="false">Q15/Q$19*100</f>
        <v>19.4024399152604</v>
      </c>
      <c r="S15" s="94" t="n">
        <f aca="false">T15-O15-Q15</f>
        <v>0</v>
      </c>
      <c r="T15" s="91" t="n">
        <v>8784</v>
      </c>
      <c r="U15" s="29" t="n">
        <f aca="false">T15/T$19*100</f>
        <v>26.6682858704232</v>
      </c>
      <c r="V15" s="30"/>
      <c r="W15" s="33"/>
      <c r="X15" s="91"/>
      <c r="Y15" s="33"/>
      <c r="Z15" s="94"/>
      <c r="AA15" s="91" t="n">
        <v>8768</v>
      </c>
      <c r="AB15" s="29" t="n">
        <f aca="false">AA15/AA$19*100</f>
        <v>26.6772142270362</v>
      </c>
      <c r="AC15" s="30" t="n">
        <v>6115</v>
      </c>
      <c r="AD15" s="33" t="n">
        <f aca="false">AC15/AC$19*100</f>
        <v>31.8439827110347</v>
      </c>
      <c r="AE15" s="91" t="n">
        <v>2645</v>
      </c>
      <c r="AF15" s="33" t="n">
        <f aca="false">AE15/AE$19*100</f>
        <v>19.4185448939138</v>
      </c>
      <c r="AG15" s="94" t="n">
        <f aca="false">AH15-AC15-AE15</f>
        <v>0</v>
      </c>
      <c r="AH15" s="91" t="n">
        <v>8760</v>
      </c>
      <c r="AI15" s="29" t="n">
        <f aca="false">AH15/AH$19*100</f>
        <v>26.6869763899467</v>
      </c>
      <c r="AJ15" s="30"/>
      <c r="AK15" s="33"/>
      <c r="AL15" s="91"/>
      <c r="AM15" s="33"/>
      <c r="AN15" s="94"/>
      <c r="AO15" s="91" t="n">
        <v>8738</v>
      </c>
      <c r="AP15" s="29" t="n">
        <f aca="false">AO15/AO$19*100</f>
        <v>26.7037467147485</v>
      </c>
      <c r="AQ15" s="30" t="n">
        <v>6078</v>
      </c>
      <c r="AR15" s="33" t="n">
        <f aca="false">AQ15/AQ$19*100</f>
        <v>31.8870993127328</v>
      </c>
      <c r="AS15" s="91" t="n">
        <v>2613</v>
      </c>
      <c r="AT15" s="33" t="n">
        <f aca="false">AS15/AS$19*100</f>
        <v>19.5203944419543</v>
      </c>
      <c r="AU15" s="94" t="n">
        <f aca="false">AV15-AQ15-AS15</f>
        <v>0</v>
      </c>
      <c r="AV15" s="91" t="n">
        <v>8691</v>
      </c>
      <c r="AW15" s="29" t="n">
        <f aca="false">AV15/AV$19*100</f>
        <v>26.7843934911243</v>
      </c>
      <c r="AX15" s="30" t="n">
        <v>6071</v>
      </c>
      <c r="AY15" s="33" t="n">
        <f aca="false">AX15/AX$19*100</f>
        <v>31.9156765850068</v>
      </c>
      <c r="AZ15" s="91" t="n">
        <v>2606</v>
      </c>
      <c r="BA15" s="33" t="n">
        <f aca="false">AZ15/AZ$19*100</f>
        <v>19.549887471868</v>
      </c>
      <c r="BB15" s="94" t="n">
        <f aca="false">BC15-AX15-AZ15</f>
        <v>0</v>
      </c>
      <c r="BC15" s="91" t="n">
        <v>8677</v>
      </c>
      <c r="BD15" s="29" t="n">
        <f aca="false">BC15/BC$19*100</f>
        <v>26.8197694186011</v>
      </c>
      <c r="BE15" s="30"/>
      <c r="BF15" s="33"/>
      <c r="BG15" s="91"/>
      <c r="BH15" s="33"/>
      <c r="BI15" s="94"/>
      <c r="BJ15" s="91" t="n">
        <v>8654</v>
      </c>
      <c r="BK15" s="29" t="n">
        <f aca="false">BJ15/BJ$19*100</f>
        <v>26.8465953156507</v>
      </c>
      <c r="BL15" s="30"/>
      <c r="BM15" s="33"/>
      <c r="BN15" s="91"/>
      <c r="BO15" s="33"/>
      <c r="BP15" s="94"/>
      <c r="BQ15" s="91" t="n">
        <v>8596</v>
      </c>
      <c r="BR15" s="29" t="n">
        <f aca="false">BQ15/BQ$19*100</f>
        <v>26.9163326653307</v>
      </c>
      <c r="BS15" s="30" t="n">
        <v>6012</v>
      </c>
      <c r="BT15" s="33" t="n">
        <f aca="false">BS15/BS$19*100</f>
        <v>31.9651212250106</v>
      </c>
      <c r="BU15" s="91" t="n">
        <v>2575</v>
      </c>
      <c r="BV15" s="33" t="n">
        <f aca="false">BU15/BU$19*100</f>
        <v>19.743904309155</v>
      </c>
      <c r="BW15" s="94" t="n">
        <f aca="false">BX15-BS15-BU15</f>
        <v>0</v>
      </c>
      <c r="BX15" s="91" t="n">
        <v>8587</v>
      </c>
      <c r="BY15" s="29" t="n">
        <f aca="false">BX15/BX$19*100</f>
        <v>26.959907067282</v>
      </c>
      <c r="BZ15" s="30"/>
      <c r="CA15" s="33"/>
      <c r="CB15" s="91"/>
      <c r="CC15" s="33"/>
      <c r="CD15" s="94"/>
      <c r="CE15" s="91" t="n">
        <v>8570</v>
      </c>
      <c r="CF15" s="29" t="n">
        <f aca="false">CE15/CE$19*100</f>
        <v>27.0159510749637</v>
      </c>
      <c r="CG15" s="30"/>
      <c r="CH15" s="33"/>
      <c r="CI15" s="91"/>
      <c r="CJ15" s="33"/>
      <c r="CK15" s="94"/>
      <c r="CL15" s="91" t="n">
        <v>8536</v>
      </c>
      <c r="CM15" s="29" t="n">
        <f aca="false">CL15/CL$19*100</f>
        <v>27.0588981170354</v>
      </c>
      <c r="CN15" s="30"/>
      <c r="CO15" s="33"/>
      <c r="CP15" s="91"/>
      <c r="CQ15" s="33"/>
      <c r="CR15" s="94"/>
      <c r="CS15" s="91" t="n">
        <v>8487</v>
      </c>
      <c r="CT15" s="29" t="n">
        <f aca="false">CS15/CS$19*100</f>
        <v>27.1601382488479</v>
      </c>
      <c r="CU15" s="30" t="n">
        <v>5940</v>
      </c>
      <c r="CV15" s="33" t="n">
        <f aca="false">CU15/CU$19*100</f>
        <v>32.1428571428571</v>
      </c>
      <c r="CW15" s="91" t="n">
        <v>2526</v>
      </c>
      <c r="CX15" s="33" t="n">
        <f aca="false">CW15/CW$19*100</f>
        <v>20.0237812128419</v>
      </c>
      <c r="CY15" s="94" t="n">
        <f aca="false">CZ15-CU15-CW15</f>
        <v>0</v>
      </c>
      <c r="CZ15" s="91" t="n">
        <v>8466</v>
      </c>
      <c r="DA15" s="29" t="n">
        <f aca="false">CZ15/CZ$19*100</f>
        <v>27.2253666066375</v>
      </c>
      <c r="DB15" s="30"/>
      <c r="DC15" s="33"/>
      <c r="DD15" s="91"/>
      <c r="DE15" s="33"/>
      <c r="DF15" s="94"/>
      <c r="DG15" s="91" t="n">
        <v>8337</v>
      </c>
      <c r="DH15" s="29" t="n">
        <f aca="false">DG15/DG$19*100</f>
        <v>27.4858235526836</v>
      </c>
      <c r="DI15" s="30"/>
      <c r="DJ15" s="33"/>
      <c r="DK15" s="91"/>
      <c r="DL15" s="33"/>
      <c r="DM15" s="94"/>
      <c r="DN15" s="91" t="n">
        <v>8258</v>
      </c>
      <c r="DO15" s="29" t="n">
        <f aca="false">DN15/DN$19*100</f>
        <v>27.6344409865141</v>
      </c>
      <c r="DP15" s="30" t="n">
        <v>5804</v>
      </c>
      <c r="DQ15" s="33" t="n">
        <f aca="false">DP15/DP$19*100</f>
        <v>32.4681136719624</v>
      </c>
      <c r="DR15" s="91" t="n">
        <v>2417</v>
      </c>
      <c r="DS15" s="33" t="n">
        <f aca="false">DR15/DR$19*100</f>
        <v>20.4587777213476</v>
      </c>
      <c r="DT15" s="94" t="n">
        <f aca="false">DU15-DP15-DR15</f>
        <v>0</v>
      </c>
      <c r="DU15" s="91" t="n">
        <v>8221</v>
      </c>
      <c r="DV15" s="29" t="n">
        <f aca="false">DU15/DU$19*100</f>
        <v>27.688525142299</v>
      </c>
      <c r="DW15" s="30"/>
      <c r="DX15" s="33"/>
      <c r="DY15" s="91"/>
      <c r="DZ15" s="33"/>
      <c r="EA15" s="94"/>
      <c r="EB15" s="91" t="n">
        <v>8196</v>
      </c>
      <c r="EC15" s="29" t="n">
        <f aca="false">EB15/EB$19*100</f>
        <v>27.7595258255716</v>
      </c>
      <c r="ED15" s="30"/>
      <c r="EE15" s="33"/>
      <c r="EF15" s="91"/>
      <c r="EG15" s="33"/>
      <c r="EH15" s="94"/>
      <c r="EI15" s="91" t="n">
        <v>8058</v>
      </c>
      <c r="EJ15" s="29" t="n">
        <f aca="false">EI15/EI$19*100</f>
        <v>27.8794588797011</v>
      </c>
      <c r="EK15" s="30"/>
      <c r="EL15" s="33"/>
      <c r="EM15" s="91"/>
      <c r="EN15" s="33"/>
      <c r="EO15" s="94"/>
      <c r="EP15" s="91" t="n">
        <v>7912</v>
      </c>
      <c r="EQ15" s="29" t="n">
        <f aca="false">EP15/EP$19*100</f>
        <v>27.9833062177265</v>
      </c>
      <c r="ER15" s="30" t="n">
        <v>5566</v>
      </c>
      <c r="ES15" s="33" t="n">
        <f aca="false">ER15/ER$19*100</f>
        <v>32.7084680025856</v>
      </c>
      <c r="ET15" s="91" t="n">
        <v>2283</v>
      </c>
      <c r="EU15" s="33" t="n">
        <f aca="false">ET15/ET$19*100</f>
        <v>20.8798244009512</v>
      </c>
      <c r="EV15" s="94" t="n">
        <f aca="false">EW15-ER15-ET15</f>
        <v>0</v>
      </c>
      <c r="EW15" s="91" t="n">
        <v>7849</v>
      </c>
      <c r="EX15" s="29" t="n">
        <f aca="false">EW15/EW$19*100</f>
        <v>28.0772670363083</v>
      </c>
      <c r="EY15" s="30"/>
      <c r="EZ15" s="33"/>
      <c r="FA15" s="91"/>
      <c r="FB15" s="33"/>
      <c r="FC15" s="94"/>
      <c r="FD15" s="91" t="n">
        <v>7738</v>
      </c>
      <c r="FE15" s="29" t="n">
        <f aca="false">FD15/FD$19*100</f>
        <v>28.2388146850595</v>
      </c>
      <c r="FF15" s="30"/>
      <c r="FG15" s="33"/>
      <c r="FH15" s="91"/>
      <c r="FI15" s="33"/>
      <c r="FJ15" s="94"/>
      <c r="FK15" s="91" t="n">
        <v>7625</v>
      </c>
      <c r="FL15" s="29" t="n">
        <f aca="false">FK15/FK$19*100</f>
        <v>28.3541573702216</v>
      </c>
      <c r="FM15" s="30"/>
      <c r="FN15" s="33"/>
      <c r="FO15" s="91"/>
      <c r="FP15" s="33"/>
      <c r="FQ15" s="94"/>
      <c r="FR15" s="91" t="n">
        <v>7471</v>
      </c>
      <c r="FS15" s="29" t="n">
        <f aca="false">FR15/FR$19*100</f>
        <v>28.6805635533034</v>
      </c>
      <c r="FT15" s="30" t="n">
        <v>5239</v>
      </c>
      <c r="FU15" s="33" t="n">
        <f aca="false">FT15/FT$19*100</f>
        <v>33.2276273228896</v>
      </c>
      <c r="FV15" s="91" t="n">
        <v>2088</v>
      </c>
      <c r="FW15" s="33" t="n">
        <f aca="false">FV15/FV$19*100</f>
        <v>21.5613382899628</v>
      </c>
      <c r="FX15" s="94" t="n">
        <f aca="false">FY15-FT15-FV15</f>
        <v>0</v>
      </c>
      <c r="FY15" s="91" t="n">
        <v>7327</v>
      </c>
      <c r="FZ15" s="29" t="n">
        <f aca="false">FY15/FY$19*100</f>
        <v>28.7875216093038</v>
      </c>
      <c r="GA15" s="30" t="n">
        <v>5214</v>
      </c>
      <c r="GB15" s="33" t="n">
        <f aca="false">GA15/GA$19*100</f>
        <v>33.2928931741268</v>
      </c>
      <c r="GC15" s="91" t="n">
        <v>2077</v>
      </c>
      <c r="GD15" s="33" t="n">
        <f aca="false">GC15/GC$19*100</f>
        <v>21.741861195436</v>
      </c>
      <c r="GE15" s="94" t="n">
        <f aca="false">GF15-GA15-GC15</f>
        <v>0</v>
      </c>
      <c r="GF15" s="91" t="n">
        <v>7291</v>
      </c>
      <c r="GG15" s="29" t="n">
        <f aca="false">GF15/GF$19*100</f>
        <v>28.915328177672</v>
      </c>
      <c r="GH15" s="30"/>
      <c r="GI15" s="33"/>
      <c r="GJ15" s="91"/>
      <c r="GK15" s="33"/>
      <c r="GL15" s="94"/>
      <c r="GM15" s="91" t="n">
        <v>7191</v>
      </c>
      <c r="GN15" s="29" t="n">
        <f aca="false">GM15/GM$19*100</f>
        <v>29.0193704600484</v>
      </c>
      <c r="GO15" s="30"/>
      <c r="GP15" s="33"/>
      <c r="GQ15" s="91"/>
      <c r="GR15" s="33"/>
      <c r="GS15" s="94"/>
      <c r="GT15" s="91" t="n">
        <v>6951</v>
      </c>
      <c r="GU15" s="29" t="n">
        <f aca="false">GT15/GT$19*100</f>
        <v>29.4833729216152</v>
      </c>
      <c r="GV15" s="30" t="n">
        <v>4952</v>
      </c>
      <c r="GW15" s="33" t="n">
        <f aca="false">GV15/GV$19*100</f>
        <v>33.762869025704</v>
      </c>
      <c r="GX15" s="91" t="n">
        <v>1923</v>
      </c>
      <c r="GY15" s="33" t="n">
        <f aca="false">GX15/GX$19*100</f>
        <v>22.6341807909604</v>
      </c>
      <c r="GZ15" s="94" t="n">
        <f aca="false">HA15-GV15-GX15</f>
        <v>7</v>
      </c>
      <c r="HA15" s="91" t="n">
        <v>6882</v>
      </c>
      <c r="HB15" s="29" t="n">
        <f aca="false">HA15/HA$19*100</f>
        <v>29.6791443850267</v>
      </c>
      <c r="HC15" s="30"/>
      <c r="HD15" s="33"/>
      <c r="HE15" s="91"/>
      <c r="HF15" s="33"/>
      <c r="HG15" s="94"/>
      <c r="HH15" s="91" t="n">
        <v>6747</v>
      </c>
      <c r="HI15" s="29" t="n">
        <f aca="false">HH15/HH$19*100</f>
        <v>29.875132837407</v>
      </c>
      <c r="HJ15" s="30"/>
      <c r="HK15" s="33"/>
      <c r="HL15" s="91"/>
      <c r="HM15" s="33"/>
      <c r="HN15" s="94"/>
      <c r="HO15" s="91" t="n">
        <v>6532</v>
      </c>
      <c r="HP15" s="29" t="n">
        <f aca="false">HO15/HO$19*100</f>
        <v>30.3109048723898</v>
      </c>
      <c r="HQ15" s="30"/>
      <c r="HR15" s="33"/>
      <c r="HS15" s="91"/>
      <c r="HT15" s="33"/>
      <c r="HU15" s="94"/>
      <c r="HV15" s="91" t="n">
        <v>6333</v>
      </c>
      <c r="HW15" s="29" t="n">
        <f aca="false">HV15/HV$19*100</f>
        <v>30.847540185095</v>
      </c>
      <c r="HX15" s="30" t="n">
        <v>4532</v>
      </c>
      <c r="HY15" s="33" t="n">
        <f aca="false">HX15/HX$19*100</f>
        <v>34.7492715841129</v>
      </c>
      <c r="HZ15" s="91" t="n">
        <v>1664</v>
      </c>
      <c r="IA15" s="33" t="n">
        <f aca="false">HZ15/HZ$19*100</f>
        <v>24.0046162723601</v>
      </c>
      <c r="IB15" s="94" t="n">
        <f aca="false">IC15-HX15-HZ15</f>
        <v>7</v>
      </c>
      <c r="IC15" s="91" t="n">
        <v>6203</v>
      </c>
      <c r="ID15" s="29" t="n">
        <f aca="false">IC15/IC$19*100</f>
        <v>31.0243072921877</v>
      </c>
      <c r="IE15" s="30"/>
      <c r="IF15" s="33"/>
      <c r="IG15" s="91"/>
      <c r="IH15" s="33"/>
      <c r="II15" s="94"/>
      <c r="IJ15" s="91" t="n">
        <v>6074</v>
      </c>
      <c r="IK15" s="29" t="n">
        <f aca="false">IJ15/IJ$19*100</f>
        <v>31.1375403701235</v>
      </c>
      <c r="IL15" s="30" t="n">
        <v>4319</v>
      </c>
      <c r="IM15" s="33" t="n">
        <f aca="false">IL15/IL$19*100</f>
        <v>35.1109665880823</v>
      </c>
      <c r="IN15" s="91" t="n">
        <v>1555</v>
      </c>
      <c r="IO15" s="33" t="n">
        <f aca="false">IN15/IN$19*100</f>
        <v>24.5306830730399</v>
      </c>
      <c r="IP15" s="94"/>
      <c r="IQ15" s="91" t="n">
        <v>5874</v>
      </c>
      <c r="IR15" s="29" t="n">
        <f aca="false">IQ15/IQ$19*100</f>
        <v>31.5128755364807</v>
      </c>
      <c r="IS15" s="30"/>
      <c r="IT15" s="33"/>
      <c r="IU15" s="91"/>
      <c r="IV15" s="33"/>
      <c r="IW15" s="94"/>
      <c r="IX15" s="91" t="n">
        <v>5796</v>
      </c>
      <c r="IY15" s="29" t="n">
        <f aca="false">IX15/IX$19*100</f>
        <v>31.5600326708413</v>
      </c>
      <c r="IZ15" s="30"/>
      <c r="JA15" s="33"/>
      <c r="JB15" s="91"/>
      <c r="JC15" s="33"/>
      <c r="JD15" s="94"/>
      <c r="JE15" s="91" t="n">
        <v>5669</v>
      </c>
      <c r="JF15" s="29" t="n">
        <f aca="false">JE15/JE$19*100</f>
        <v>31.6438738487301</v>
      </c>
      <c r="JG15" s="30"/>
      <c r="JH15" s="33"/>
      <c r="JI15" s="91"/>
      <c r="JJ15" s="33"/>
      <c r="JK15" s="94"/>
      <c r="JL15" s="91" t="n">
        <v>5547</v>
      </c>
      <c r="JM15" s="29" t="n">
        <f aca="false">JL15/JL$19*100</f>
        <v>31.9490842068886</v>
      </c>
      <c r="JN15" s="95" t="n">
        <v>3968</v>
      </c>
      <c r="JO15" s="33" t="n">
        <f aca="false">JN15/JN$19*100</f>
        <v>35.5460001791633</v>
      </c>
      <c r="JP15" s="1" t="n">
        <v>1393</v>
      </c>
      <c r="JQ15" s="33" t="n">
        <f aca="false">JP15/JP$19*100</f>
        <v>25.4475703324808</v>
      </c>
      <c r="JR15" s="94" t="n">
        <f aca="false">JS15-JN15-JP15</f>
        <v>5</v>
      </c>
      <c r="JS15" s="47" t="n">
        <v>5366</v>
      </c>
      <c r="JT15" s="29" t="n">
        <f aca="false">JS15/JS$19*100</f>
        <v>32.2224223863568</v>
      </c>
      <c r="JU15" s="95"/>
      <c r="JV15" s="33"/>
      <c r="JX15" s="33"/>
      <c r="JY15" s="94"/>
      <c r="JZ15" s="95" t="n">
        <v>5245</v>
      </c>
      <c r="KA15" s="29" t="n">
        <f aca="false">JZ15/JZ$19*100</f>
        <v>32.4546748344781</v>
      </c>
      <c r="KB15" s="95"/>
      <c r="KC15" s="33"/>
      <c r="KE15" s="33"/>
      <c r="KF15" s="94"/>
      <c r="KG15" s="95" t="n">
        <v>5103</v>
      </c>
      <c r="KH15" s="29" t="n">
        <f aca="false">KG15/KG$19*100</f>
        <v>32.7766715909821</v>
      </c>
      <c r="KI15" s="95" t="n">
        <v>3657</v>
      </c>
      <c r="KJ15" s="33" t="n">
        <f aca="false">KI15/KI$19*100</f>
        <v>36.4025482779216</v>
      </c>
      <c r="KK15" s="1" t="n">
        <v>1244</v>
      </c>
      <c r="KL15" s="33" t="n">
        <f aca="false">KK15/KK$19*100</f>
        <v>25.9545170039641</v>
      </c>
      <c r="KM15" s="94" t="n">
        <f aca="false">KN15-KI15-KK15</f>
        <v>8</v>
      </c>
      <c r="KN15" s="47" t="n">
        <v>4909</v>
      </c>
      <c r="KO15" s="29" t="n">
        <f aca="false">KN15/KN$19*100</f>
        <v>33.0372165017834</v>
      </c>
      <c r="KP15" s="95"/>
      <c r="KQ15" s="33"/>
      <c r="KS15" s="33"/>
      <c r="KT15" s="94"/>
      <c r="KU15" s="113" t="n">
        <v>4756</v>
      </c>
      <c r="KV15" s="29" t="n">
        <f aca="false">KU15/KU$19*100</f>
        <v>33.0737134909597</v>
      </c>
      <c r="KW15" s="95"/>
      <c r="KX15" s="33"/>
      <c r="KZ15" s="33"/>
      <c r="LA15" s="94"/>
      <c r="LB15" s="114" t="n">
        <v>4588</v>
      </c>
      <c r="LC15" s="29" t="n">
        <f aca="false">LB15/LB$19*100</f>
        <v>33.1814565704781</v>
      </c>
      <c r="LD15" s="95"/>
      <c r="LE15" s="33"/>
      <c r="LG15" s="33"/>
      <c r="LH15" s="94"/>
      <c r="LI15" s="93" t="n">
        <v>4412</v>
      </c>
      <c r="LJ15" s="29" t="n">
        <f aca="false">LI15/LI$19*100</f>
        <v>33.3232628398792</v>
      </c>
      <c r="LK15" s="95" t="n">
        <v>3146</v>
      </c>
      <c r="LL15" s="33" t="n">
        <f aca="false">LK15/LK$19*100</f>
        <v>36.6197183098592</v>
      </c>
      <c r="LM15" s="91" t="n">
        <v>1041</v>
      </c>
      <c r="LN15" s="33" t="n">
        <f aca="false">LM15/LM$19*100</f>
        <v>26.4414528829058</v>
      </c>
      <c r="LO15" s="94" t="n">
        <f aca="false">LP15-LK15-LM15</f>
        <v>9</v>
      </c>
      <c r="LP15" s="47" t="n">
        <v>4196</v>
      </c>
      <c r="LQ15" s="29" t="n">
        <f aca="false">LP15/LP$19*100</f>
        <v>33.4395919668473</v>
      </c>
      <c r="LR15" s="95"/>
      <c r="LS15" s="33"/>
      <c r="LT15" s="91"/>
      <c r="LU15" s="33"/>
      <c r="LV15" s="94"/>
      <c r="LW15" s="93" t="n">
        <v>4009</v>
      </c>
      <c r="LX15" s="29" t="n">
        <f aca="false">LW15/LW$19*100</f>
        <v>33.8169548713623</v>
      </c>
      <c r="LY15" s="95"/>
      <c r="LZ15" s="33"/>
      <c r="MA15" s="91"/>
      <c r="MB15" s="33"/>
      <c r="MC15" s="94"/>
      <c r="MD15" s="93" t="n">
        <v>3724</v>
      </c>
      <c r="ME15" s="29" t="n">
        <f aca="false">MD15/MD$19*100</f>
        <v>34.0402193784278</v>
      </c>
      <c r="MF15" s="95" t="n">
        <v>2597</v>
      </c>
      <c r="MG15" s="33" t="n">
        <f aca="false">MF15/MF$19*100</f>
        <v>37.4963904129368</v>
      </c>
      <c r="MH15" s="91" t="n">
        <v>854</v>
      </c>
      <c r="MI15" s="33" t="n">
        <f aca="false">MH15/MH$19*100</f>
        <v>27.709279688514</v>
      </c>
      <c r="MJ15" s="94" t="n">
        <f aca="false">MK15-MF15-MH15</f>
        <v>5</v>
      </c>
      <c r="MK15" s="47" t="n">
        <v>3456</v>
      </c>
      <c r="ML15" s="29" t="n">
        <f aca="false">MK15/MK$19*100</f>
        <v>34.4875760902106</v>
      </c>
      <c r="MM15" s="95"/>
      <c r="MN15" s="33"/>
      <c r="MO15" s="91"/>
      <c r="MP15" s="33"/>
      <c r="MQ15" s="94"/>
      <c r="MR15" s="91" t="n">
        <v>3206</v>
      </c>
      <c r="MS15" s="29" t="n">
        <f aca="false">MR15/MR$19*100</f>
        <v>34.7797786938598</v>
      </c>
      <c r="MT15" s="95"/>
      <c r="MU15" s="33"/>
      <c r="MV15" s="91"/>
      <c r="MW15" s="33"/>
      <c r="MX15" s="94"/>
      <c r="MY15" s="91" t="n">
        <v>2967</v>
      </c>
      <c r="MZ15" s="29" t="n">
        <f aca="false">MY15/MY$19*100</f>
        <v>35.0792149444313</v>
      </c>
      <c r="NA15" s="95"/>
      <c r="NB15" s="33"/>
      <c r="NC15" s="91"/>
      <c r="ND15" s="33"/>
      <c r="NE15" s="94"/>
      <c r="NF15" s="91" t="n">
        <v>2660</v>
      </c>
      <c r="NG15" s="29" t="n">
        <f aca="false">NF15/NF$19*100</f>
        <v>35.0507313216498</v>
      </c>
      <c r="NH15" s="95" t="n">
        <v>1846</v>
      </c>
      <c r="NI15" s="33" t="n">
        <f aca="false">NH15/NH$19*100</f>
        <v>38.5708315921437</v>
      </c>
      <c r="NJ15" s="91" t="n">
        <v>555</v>
      </c>
      <c r="NK15" s="33" t="n">
        <f aca="false">NJ15/NJ$19*100</f>
        <v>27.6119402985075</v>
      </c>
      <c r="NL15" s="94" t="n">
        <f aca="false">NM15-NH15-NJ15</f>
        <v>2</v>
      </c>
      <c r="NM15" s="47" t="n">
        <v>2403</v>
      </c>
      <c r="NN15" s="29" t="n">
        <f aca="false">NM15/NM$19*100</f>
        <v>35.3330392589325</v>
      </c>
      <c r="NO15" s="95"/>
      <c r="NP15" s="33"/>
      <c r="NQ15" s="91"/>
      <c r="NR15" s="33"/>
      <c r="NS15" s="94"/>
      <c r="NT15" s="91" t="n">
        <v>2180</v>
      </c>
      <c r="NU15" s="29" t="n">
        <f aca="false">NT15/NT$19*100</f>
        <v>35.4068539873315</v>
      </c>
      <c r="NV15" s="95"/>
      <c r="NW15" s="33"/>
      <c r="NX15" s="91"/>
      <c r="NY15" s="33"/>
      <c r="NZ15" s="94"/>
      <c r="OA15" s="91" t="n">
        <v>1960</v>
      </c>
      <c r="OB15" s="29" t="n">
        <f aca="false">OA15/OA$19*100</f>
        <v>35.3726764122</v>
      </c>
      <c r="OC15" s="95" t="n">
        <v>1371</v>
      </c>
      <c r="OD15" s="33" t="n">
        <f aca="false">OC15/OC$19*100</f>
        <v>38.6960203217612</v>
      </c>
      <c r="OE15" s="91" t="n">
        <v>390</v>
      </c>
      <c r="OF15" s="33" t="n">
        <f aca="false">OE15/OE$19*100</f>
        <v>26.9151138716356</v>
      </c>
      <c r="OG15" s="94" t="n">
        <f aca="false">OH15-OC15-OE15</f>
        <v>7</v>
      </c>
      <c r="OH15" s="47" t="n">
        <v>1768</v>
      </c>
      <c r="OI15" s="29" t="n">
        <f aca="false">OH15/OH$19*100</f>
        <v>35.2331606217617</v>
      </c>
      <c r="OJ15" s="95"/>
      <c r="OK15" s="33"/>
      <c r="OL15" s="91"/>
      <c r="OM15" s="33"/>
      <c r="ON15" s="94"/>
      <c r="OO15" s="91" t="n">
        <v>1585</v>
      </c>
      <c r="OP15" s="29" t="n">
        <f aca="false">OO15/OO$19*100</f>
        <v>35.5062724014337</v>
      </c>
      <c r="OQ15" s="95"/>
      <c r="OR15" s="33"/>
      <c r="OS15" s="91"/>
      <c r="OT15" s="33"/>
      <c r="OU15" s="94"/>
      <c r="OV15" s="91" t="n">
        <v>1341</v>
      </c>
      <c r="OW15" s="29" t="n">
        <f aca="false">OV15/OV$19*100</f>
        <v>35.579729371186</v>
      </c>
      <c r="OX15" s="95"/>
      <c r="OY15" s="33"/>
      <c r="OZ15" s="91"/>
      <c r="PA15" s="33"/>
      <c r="PB15" s="94"/>
      <c r="PC15" s="91" t="n">
        <v>1134</v>
      </c>
      <c r="PD15" s="29" t="n">
        <f aca="false">PC15/PC$19*100</f>
        <v>35.4485776805252</v>
      </c>
      <c r="PE15" s="95" t="n">
        <v>837</v>
      </c>
      <c r="PF15" s="33" t="n">
        <f aca="false">PE15/PE$19*100</f>
        <v>39.1304347826087</v>
      </c>
      <c r="PG15" s="91" t="n">
        <v>246</v>
      </c>
      <c r="PH15" s="33" t="n">
        <f aca="false">PG15/PG$19*100</f>
        <v>27.6404494382022</v>
      </c>
      <c r="PI15" s="94" t="n">
        <f aca="false">PJ15-PE15-PG15</f>
        <v>7</v>
      </c>
      <c r="PJ15" s="47" t="n">
        <v>1090</v>
      </c>
      <c r="PK15" s="29" t="n">
        <f aca="false">PJ15/PJ$19*100</f>
        <v>35.7728913685592</v>
      </c>
      <c r="PL15" s="30"/>
      <c r="PM15" s="33"/>
      <c r="PN15" s="91"/>
      <c r="PO15" s="33"/>
      <c r="PP15" s="94"/>
      <c r="PQ15" s="91" t="n">
        <v>856</v>
      </c>
      <c r="PR15" s="29" t="n">
        <f aca="false">PQ15/PQ$19*100</f>
        <v>35.81589958159</v>
      </c>
      <c r="PS15" s="95"/>
      <c r="PT15" s="33"/>
      <c r="PU15" s="91"/>
      <c r="PV15" s="33"/>
      <c r="PW15" s="94"/>
      <c r="PX15" s="91" t="n">
        <v>708</v>
      </c>
      <c r="PY15" s="29" t="n">
        <f aca="false">PX15/PX$19*100</f>
        <v>35.3469795307039</v>
      </c>
      <c r="PZ15" s="95"/>
      <c r="QA15" s="33"/>
      <c r="QB15" s="91"/>
      <c r="QC15" s="33"/>
      <c r="QD15" s="94"/>
      <c r="QE15" s="91" t="n">
        <v>602</v>
      </c>
      <c r="QF15" s="29" t="n">
        <f aca="false">QE15/QE$19*100</f>
        <v>35.4743665291691</v>
      </c>
      <c r="QG15" s="95"/>
      <c r="QH15" s="33"/>
      <c r="QI15" s="91"/>
      <c r="QJ15" s="33"/>
      <c r="QK15" s="94"/>
      <c r="QL15" s="91" t="n">
        <v>578</v>
      </c>
      <c r="QM15" s="29" t="n">
        <f aca="false">QL15/QL$19*100</f>
        <v>35.5911330049261</v>
      </c>
      <c r="QN15" s="95"/>
      <c r="QO15" s="33"/>
      <c r="QP15" s="91"/>
      <c r="QQ15" s="33"/>
      <c r="QR15" s="94"/>
      <c r="QS15" s="91" t="n">
        <v>428</v>
      </c>
      <c r="QT15" s="29" t="n">
        <f aca="false">QS15/QS$19*100</f>
        <v>35.7560568086884</v>
      </c>
      <c r="QU15" s="95" t="n">
        <v>216</v>
      </c>
      <c r="QV15" s="33" t="n">
        <f aca="false">QU15/QU$19*100</f>
        <v>37.7622377622378</v>
      </c>
      <c r="QW15" s="91" t="n">
        <v>57</v>
      </c>
      <c r="QX15" s="33" t="n">
        <f aca="false">QW15/QW$19*100</f>
        <v>26.8867924528302</v>
      </c>
      <c r="QY15" s="94" t="n">
        <f aca="false">QZ15-QU15-QW15</f>
        <v>1</v>
      </c>
      <c r="QZ15" s="47" t="n">
        <v>274</v>
      </c>
      <c r="RA15" s="29" t="n">
        <f aca="false">QZ15/QZ$19*100</f>
        <v>34.9044585987261</v>
      </c>
      <c r="RB15" s="95"/>
      <c r="RC15" s="33"/>
      <c r="RD15" s="91"/>
      <c r="RE15" s="33"/>
      <c r="RF15" s="94"/>
      <c r="RG15" s="91" t="n">
        <v>114</v>
      </c>
      <c r="RH15" s="29" t="n">
        <f aca="false">RG15/RG$19*100</f>
        <v>31.9327731092437</v>
      </c>
    </row>
    <row r="16" customFormat="false" ht="13"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c r="I16" s="33"/>
      <c r="J16" s="91"/>
      <c r="K16" s="33"/>
      <c r="L16" s="94"/>
      <c r="M16" s="91" t="n">
        <v>13568</v>
      </c>
      <c r="N16" s="29" t="n">
        <f aca="false">M16/M$19*100</f>
        <v>40.9068982151471</v>
      </c>
      <c r="O16" s="30" t="n">
        <v>7508</v>
      </c>
      <c r="P16" s="33" t="n">
        <f aca="false">O16/O$19*100</f>
        <v>39.0127305793713</v>
      </c>
      <c r="Q16" s="95" t="n">
        <v>5962</v>
      </c>
      <c r="R16" s="33" t="n">
        <f aca="false">Q16/Q$19*100</f>
        <v>43.5532179121923</v>
      </c>
      <c r="S16" s="94" t="n">
        <f aca="false">T16-O16-Q16</f>
        <v>0</v>
      </c>
      <c r="T16" s="91" t="n">
        <v>13470</v>
      </c>
      <c r="U16" s="29" t="n">
        <f aca="false">T16/T$19*100</f>
        <v>40.8950148764345</v>
      </c>
      <c r="V16" s="30"/>
      <c r="W16" s="33"/>
      <c r="X16" s="91"/>
      <c r="Y16" s="33"/>
      <c r="Z16" s="94"/>
      <c r="AA16" s="91" t="n">
        <v>13445</v>
      </c>
      <c r="AB16" s="29" t="n">
        <f aca="false">AA16/AA$19*100</f>
        <v>40.9072930294825</v>
      </c>
      <c r="AC16" s="30" t="n">
        <v>7493</v>
      </c>
      <c r="AD16" s="33" t="n">
        <f aca="false">AC16/AC$19*100</f>
        <v>39.0199448002916</v>
      </c>
      <c r="AE16" s="91" t="n">
        <v>5934</v>
      </c>
      <c r="AF16" s="33" t="n">
        <f aca="false">AE16/AE$19*100</f>
        <v>43.5650833272153</v>
      </c>
      <c r="AG16" s="94" t="n">
        <f aca="false">AH16-AC16-AE16</f>
        <v>0</v>
      </c>
      <c r="AH16" s="91" t="n">
        <v>13427</v>
      </c>
      <c r="AI16" s="29" t="n">
        <f aca="false">AH16/AH$19*100</f>
        <v>40.9047981721249</v>
      </c>
      <c r="AJ16" s="30"/>
      <c r="AK16" s="33"/>
      <c r="AL16" s="91"/>
      <c r="AM16" s="33"/>
      <c r="AN16" s="94"/>
      <c r="AO16" s="91" t="n">
        <v>13384</v>
      </c>
      <c r="AP16" s="29" t="n">
        <f aca="false">AO16/AO$19*100</f>
        <v>40.902145345639</v>
      </c>
      <c r="AQ16" s="30" t="n">
        <v>7446</v>
      </c>
      <c r="AR16" s="33" t="n">
        <f aca="false">AQ16/AQ$19*100</f>
        <v>39.0640574996065</v>
      </c>
      <c r="AS16" s="91" t="n">
        <v>5822</v>
      </c>
      <c r="AT16" s="33" t="n">
        <f aca="false">AS16/AS$19*100</f>
        <v>43.4932018526819</v>
      </c>
      <c r="AU16" s="94" t="n">
        <f aca="false">AV16-AQ16-AS16</f>
        <v>0</v>
      </c>
      <c r="AV16" s="91" t="n">
        <v>13268</v>
      </c>
      <c r="AW16" s="29" t="n">
        <f aca="false">AV16/AV$19*100</f>
        <v>40.8900394477318</v>
      </c>
      <c r="AX16" s="30" t="n">
        <v>7431</v>
      </c>
      <c r="AY16" s="33" t="n">
        <f aca="false">AX16/AX$19*100</f>
        <v>39.0652928188413</v>
      </c>
      <c r="AZ16" s="91" t="n">
        <v>5802</v>
      </c>
      <c r="BA16" s="33" t="n">
        <f aca="false">AZ16/AZ$19*100</f>
        <v>43.5258814703676</v>
      </c>
      <c r="BB16" s="94" t="n">
        <f aca="false">BC16-AX16-AZ16</f>
        <v>0</v>
      </c>
      <c r="BC16" s="91" t="n">
        <v>13233</v>
      </c>
      <c r="BD16" s="29" t="n">
        <f aca="false">BC16/BC$19*100</f>
        <v>40.9019256328625</v>
      </c>
      <c r="BE16" s="30"/>
      <c r="BF16" s="33"/>
      <c r="BG16" s="91"/>
      <c r="BH16" s="33"/>
      <c r="BI16" s="94"/>
      <c r="BJ16" s="91" t="n">
        <v>13194</v>
      </c>
      <c r="BK16" s="29" t="n">
        <f aca="false">BJ16/BJ$19*100</f>
        <v>40.9306654257794</v>
      </c>
      <c r="BL16" s="30"/>
      <c r="BM16" s="33"/>
      <c r="BN16" s="91"/>
      <c r="BO16" s="33"/>
      <c r="BP16" s="94"/>
      <c r="BQ16" s="91" t="n">
        <v>13078</v>
      </c>
      <c r="BR16" s="29" t="n">
        <f aca="false">BQ16/BQ$19*100</f>
        <v>40.9506513026052</v>
      </c>
      <c r="BS16" s="30" t="n">
        <v>7350</v>
      </c>
      <c r="BT16" s="33" t="n">
        <f aca="false">BS16/BS$19*100</f>
        <v>39.0791152700978</v>
      </c>
      <c r="BU16" s="91" t="n">
        <v>5691</v>
      </c>
      <c r="BV16" s="33" t="n">
        <f aca="false">BU16/BU$19*100</f>
        <v>43.6359454071461</v>
      </c>
      <c r="BW16" s="94" t="n">
        <f aca="false">BX16-BS16-BU16</f>
        <v>0</v>
      </c>
      <c r="BX16" s="91" t="n">
        <v>13041</v>
      </c>
      <c r="BY16" s="29" t="n">
        <f aca="false">BX16/BX$19*100</f>
        <v>40.9437694263916</v>
      </c>
      <c r="BZ16" s="30"/>
      <c r="CA16" s="33"/>
      <c r="CB16" s="91"/>
      <c r="CC16" s="33"/>
      <c r="CD16" s="94"/>
      <c r="CE16" s="91" t="n">
        <v>12995</v>
      </c>
      <c r="CF16" s="29" t="n">
        <f aca="false">CE16/CE$19*100</f>
        <v>40.9652607023517</v>
      </c>
      <c r="CG16" s="30"/>
      <c r="CH16" s="33"/>
      <c r="CI16" s="91"/>
      <c r="CJ16" s="33"/>
      <c r="CK16" s="94"/>
      <c r="CL16" s="91" t="n">
        <v>12926</v>
      </c>
      <c r="CM16" s="29" t="n">
        <f aca="false">CL16/CL$19*100</f>
        <v>40.9750840043112</v>
      </c>
      <c r="CN16" s="30"/>
      <c r="CO16" s="33"/>
      <c r="CP16" s="91"/>
      <c r="CQ16" s="33"/>
      <c r="CR16" s="94"/>
      <c r="CS16" s="91" t="n">
        <v>12792</v>
      </c>
      <c r="CT16" s="29" t="n">
        <f aca="false">CS16/CS$19*100</f>
        <v>40.937019969278</v>
      </c>
      <c r="CU16" s="30" t="n">
        <v>7202</v>
      </c>
      <c r="CV16" s="33" t="n">
        <f aca="false">CU16/CU$19*100</f>
        <v>38.9718614718615</v>
      </c>
      <c r="CW16" s="91" t="n">
        <v>5527</v>
      </c>
      <c r="CX16" s="33" t="n">
        <f aca="false">CW16/CW$19*100</f>
        <v>43.8129211256441</v>
      </c>
      <c r="CY16" s="94" t="n">
        <f aca="false">CZ16-CU16-CW16</f>
        <v>0</v>
      </c>
      <c r="CZ16" s="91" t="n">
        <v>12729</v>
      </c>
      <c r="DA16" s="29" t="n">
        <f aca="false">CZ16/CZ$19*100</f>
        <v>40.9345253408799</v>
      </c>
      <c r="DB16" s="30"/>
      <c r="DC16" s="33"/>
      <c r="DD16" s="91"/>
      <c r="DE16" s="33"/>
      <c r="DF16" s="94"/>
      <c r="DG16" s="91" t="n">
        <v>12387</v>
      </c>
      <c r="DH16" s="29" t="n">
        <f aca="false">DG16/DG$19*100</f>
        <v>40.8380588157721</v>
      </c>
      <c r="DI16" s="30"/>
      <c r="DJ16" s="33"/>
      <c r="DK16" s="91"/>
      <c r="DL16" s="33"/>
      <c r="DM16" s="94"/>
      <c r="DN16" s="91" t="n">
        <v>12186</v>
      </c>
      <c r="DO16" s="29" t="n">
        <f aca="false">DN16/DN$19*100</f>
        <v>40.7790382491718</v>
      </c>
      <c r="DP16" s="30" t="n">
        <v>6942</v>
      </c>
      <c r="DQ16" s="33" t="n">
        <f aca="false">DP16/DP$19*100</f>
        <v>38.8341910942045</v>
      </c>
      <c r="DR16" s="91" t="n">
        <v>5162</v>
      </c>
      <c r="DS16" s="33" t="n">
        <f aca="false">DR16/DR$19*100</f>
        <v>43.6939224648722</v>
      </c>
      <c r="DT16" s="94" t="n">
        <f aca="false">DU16-DP16-DR16</f>
        <v>0</v>
      </c>
      <c r="DU16" s="91" t="n">
        <v>12104</v>
      </c>
      <c r="DV16" s="29" t="n">
        <f aca="false">DU16/DU$19*100</f>
        <v>40.7665622579233</v>
      </c>
      <c r="DW16" s="30"/>
      <c r="DX16" s="33"/>
      <c r="DY16" s="91"/>
      <c r="DZ16" s="33"/>
      <c r="EA16" s="94"/>
      <c r="EB16" s="91" t="n">
        <v>12045</v>
      </c>
      <c r="EC16" s="29" t="n">
        <f aca="false">EB16/EB$19*100</f>
        <v>40.7959356477561</v>
      </c>
      <c r="ED16" s="30"/>
      <c r="EE16" s="33"/>
      <c r="EF16" s="91"/>
      <c r="EG16" s="33"/>
      <c r="EH16" s="94"/>
      <c r="EI16" s="91" t="n">
        <v>11797</v>
      </c>
      <c r="EJ16" s="29" t="n">
        <f aca="false">EI16/EI$19*100</f>
        <v>40.8158322665467</v>
      </c>
      <c r="EK16" s="30"/>
      <c r="EL16" s="33"/>
      <c r="EM16" s="91"/>
      <c r="EN16" s="33"/>
      <c r="EO16" s="94"/>
      <c r="EP16" s="91" t="n">
        <v>11543</v>
      </c>
      <c r="EQ16" s="29" t="n">
        <f aca="false">EP16/EP$19*100</f>
        <v>40.8254933861498</v>
      </c>
      <c r="ER16" s="30" t="n">
        <v>6593</v>
      </c>
      <c r="ES16" s="33" t="n">
        <f aca="false">ER16/ER$19*100</f>
        <v>38.7436093318446</v>
      </c>
      <c r="ET16" s="91" t="n">
        <v>4801</v>
      </c>
      <c r="EU16" s="33" t="n">
        <f aca="false">ET16/ET$19*100</f>
        <v>43.908907993415</v>
      </c>
      <c r="EV16" s="94" t="n">
        <f aca="false">EW16-ER16-ET16</f>
        <v>1</v>
      </c>
      <c r="EW16" s="91" t="n">
        <v>11395</v>
      </c>
      <c r="EX16" s="29" t="n">
        <f aca="false">EW16/EW$19*100</f>
        <v>40.7619388302629</v>
      </c>
      <c r="EY16" s="30"/>
      <c r="EZ16" s="33"/>
      <c r="FA16" s="91"/>
      <c r="FB16" s="33"/>
      <c r="FC16" s="94"/>
      <c r="FD16" s="91" t="n">
        <v>11162</v>
      </c>
      <c r="FE16" s="29" t="n">
        <f aca="false">FD16/FD$19*100</f>
        <v>40.7342529742355</v>
      </c>
      <c r="FF16" s="30"/>
      <c r="FG16" s="33"/>
      <c r="FH16" s="91"/>
      <c r="FI16" s="33"/>
      <c r="FJ16" s="94"/>
      <c r="FK16" s="91" t="n">
        <v>10959</v>
      </c>
      <c r="FL16" s="29" t="n">
        <f aca="false">FK16/FK$19*100</f>
        <v>40.751896474788</v>
      </c>
      <c r="FM16" s="30"/>
      <c r="FN16" s="33"/>
      <c r="FO16" s="91"/>
      <c r="FP16" s="33"/>
      <c r="FQ16" s="94"/>
      <c r="FR16" s="91" t="n">
        <v>10590</v>
      </c>
      <c r="FS16" s="29" t="n">
        <f aca="false">FR16/FR$19*100</f>
        <v>40.6541517908557</v>
      </c>
      <c r="FT16" s="30" t="n">
        <v>6091</v>
      </c>
      <c r="FU16" s="33" t="n">
        <f aca="false">FT16/FT$19*100</f>
        <v>38.6313185767743</v>
      </c>
      <c r="FV16" s="91" t="n">
        <v>4260</v>
      </c>
      <c r="FW16" s="33" t="n">
        <f aca="false">FV16/FV$19*100</f>
        <v>43.9900867410161</v>
      </c>
      <c r="FX16" s="94" t="n">
        <f aca="false">FY16-FT16-FV16</f>
        <v>0</v>
      </c>
      <c r="FY16" s="91" t="n">
        <v>10351</v>
      </c>
      <c r="FZ16" s="29" t="n">
        <f aca="false">FY16/FY$19*100</f>
        <v>40.6687097281157</v>
      </c>
      <c r="GA16" s="30" t="n">
        <v>6045</v>
      </c>
      <c r="GB16" s="33" t="n">
        <f aca="false">GA16/GA$19*100</f>
        <v>38.5990677479088</v>
      </c>
      <c r="GC16" s="91" t="n">
        <v>4196</v>
      </c>
      <c r="GD16" s="33" t="n">
        <f aca="false">GC16/GC$19*100</f>
        <v>43.9233748560662</v>
      </c>
      <c r="GE16" s="94" t="n">
        <f aca="false">GF16-GA16-GC16</f>
        <v>0</v>
      </c>
      <c r="GF16" s="91" t="n">
        <v>10241</v>
      </c>
      <c r="GG16" s="29" t="n">
        <f aca="false">GF16/GF$19*100</f>
        <v>40.6147134642078</v>
      </c>
      <c r="GH16" s="30"/>
      <c r="GI16" s="33"/>
      <c r="GJ16" s="91"/>
      <c r="GK16" s="33"/>
      <c r="GL16" s="94"/>
      <c r="GM16" s="91" t="n">
        <v>10050</v>
      </c>
      <c r="GN16" s="29" t="n">
        <f aca="false">GM16/GM$19*100</f>
        <v>40.5569007263922</v>
      </c>
      <c r="GO16" s="30"/>
      <c r="GP16" s="33"/>
      <c r="GQ16" s="91"/>
      <c r="GR16" s="33"/>
      <c r="GS16" s="94"/>
      <c r="GT16" s="91" t="n">
        <v>9544</v>
      </c>
      <c r="GU16" s="29" t="n">
        <f aca="false">GT16/GT$19*100</f>
        <v>40.4818459450288</v>
      </c>
      <c r="GV16" s="30" t="n">
        <v>5642</v>
      </c>
      <c r="GW16" s="33" t="n">
        <f aca="false">GV16/GV$19*100</f>
        <v>38.4673075611918</v>
      </c>
      <c r="GX16" s="91" t="n">
        <v>3744</v>
      </c>
      <c r="GY16" s="33" t="n">
        <f aca="false">GX16/GX$19*100</f>
        <v>44.0677966101695</v>
      </c>
      <c r="GZ16" s="94" t="n">
        <f aca="false">HA16-GV16-GX16</f>
        <v>10</v>
      </c>
      <c r="HA16" s="91" t="n">
        <v>9396</v>
      </c>
      <c r="HB16" s="29" t="n">
        <f aca="false">HA16/HA$19*100</f>
        <v>40.5209591167846</v>
      </c>
      <c r="HC16" s="30"/>
      <c r="HD16" s="33"/>
      <c r="HE16" s="91"/>
      <c r="HF16" s="33"/>
      <c r="HG16" s="94"/>
      <c r="HH16" s="91" t="n">
        <v>9171</v>
      </c>
      <c r="HI16" s="29" t="n">
        <f aca="false">HH16/HH$19*100</f>
        <v>40.6083953241233</v>
      </c>
      <c r="HJ16" s="30"/>
      <c r="HK16" s="33"/>
      <c r="HL16" s="91"/>
      <c r="HM16" s="33"/>
      <c r="HN16" s="94"/>
      <c r="HO16" s="91" t="n">
        <v>8750</v>
      </c>
      <c r="HP16" s="29" t="n">
        <f aca="false">HO16/HO$19*100</f>
        <v>40.6032482598608</v>
      </c>
      <c r="HQ16" s="30"/>
      <c r="HR16" s="33"/>
      <c r="HS16" s="91"/>
      <c r="HT16" s="33"/>
      <c r="HU16" s="94"/>
      <c r="HV16" s="91" t="n">
        <v>8312</v>
      </c>
      <c r="HW16" s="29" t="n">
        <f aca="false">HV16/HV$19*100</f>
        <v>40.4870920603994</v>
      </c>
      <c r="HX16" s="30" t="n">
        <v>4992</v>
      </c>
      <c r="HY16" s="33" t="n">
        <f aca="false">HX16/HX$19*100</f>
        <v>38.2763379849716</v>
      </c>
      <c r="HZ16" s="91" t="n">
        <v>3071</v>
      </c>
      <c r="IA16" s="33" t="n">
        <f aca="false">HZ16/HZ$19*100</f>
        <v>44.3017888055395</v>
      </c>
      <c r="IB16" s="94" t="n">
        <f aca="false">IC16-HX16-HZ16</f>
        <v>7</v>
      </c>
      <c r="IC16" s="91" t="n">
        <v>8070</v>
      </c>
      <c r="ID16" s="29" t="n">
        <f aca="false">IC16/IC$19*100</f>
        <v>40.3621086325898</v>
      </c>
      <c r="IE16" s="30"/>
      <c r="IF16" s="33"/>
      <c r="IG16" s="91"/>
      <c r="IH16" s="33"/>
      <c r="II16" s="94"/>
      <c r="IJ16" s="91" t="n">
        <v>7890</v>
      </c>
      <c r="IK16" s="29" t="n">
        <f aca="false">IJ16/IJ$19*100</f>
        <v>40.4470190188138</v>
      </c>
      <c r="IL16" s="30" t="n">
        <v>4704</v>
      </c>
      <c r="IM16" s="33" t="n">
        <f aca="false">IL16/IL$19*100</f>
        <v>38.2407934314283</v>
      </c>
      <c r="IN16" s="91" t="n">
        <v>2830</v>
      </c>
      <c r="IO16" s="33" t="n">
        <f aca="false">IN16/IN$19*100</f>
        <v>44.6442656570437</v>
      </c>
      <c r="IP16" s="94"/>
      <c r="IQ16" s="91" t="n">
        <v>7534</v>
      </c>
      <c r="IR16" s="29" t="n">
        <f aca="false">IQ16/IQ$19*100</f>
        <v>40.4184549356223</v>
      </c>
      <c r="IS16" s="30"/>
      <c r="IT16" s="33"/>
      <c r="IU16" s="91"/>
      <c r="IV16" s="33"/>
      <c r="IW16" s="94"/>
      <c r="IX16" s="91" t="n">
        <v>7446</v>
      </c>
      <c r="IY16" s="29" t="n">
        <f aca="false">IX16/IX$19*100</f>
        <v>40.5445140212361</v>
      </c>
      <c r="IZ16" s="30"/>
      <c r="JA16" s="33"/>
      <c r="JB16" s="91"/>
      <c r="JC16" s="33"/>
      <c r="JD16" s="94"/>
      <c r="JE16" s="91" t="n">
        <v>7270</v>
      </c>
      <c r="JF16" s="29" t="n">
        <f aca="false">JE16/JE$19*100</f>
        <v>40.5805191180575</v>
      </c>
      <c r="JG16" s="30"/>
      <c r="JH16" s="33"/>
      <c r="JI16" s="91"/>
      <c r="JJ16" s="33"/>
      <c r="JK16" s="94"/>
      <c r="JL16" s="91" t="n">
        <v>7015</v>
      </c>
      <c r="JM16" s="29" t="n">
        <f aca="false">JL16/JL$19*100</f>
        <v>40.4043312982375</v>
      </c>
      <c r="JN16" s="95" t="n">
        <v>4255</v>
      </c>
      <c r="JO16" s="33" t="n">
        <f aca="false">JN16/JN$19*100</f>
        <v>38.1169936397026</v>
      </c>
      <c r="JP16" s="1" t="n">
        <v>2450</v>
      </c>
      <c r="JQ16" s="33" t="n">
        <f aca="false">JP16/JP$19*100</f>
        <v>44.7570332480818</v>
      </c>
      <c r="JR16" s="94" t="n">
        <f aca="false">JS16-JN16-JP16</f>
        <v>6</v>
      </c>
      <c r="JS16" s="47" t="n">
        <v>6711</v>
      </c>
      <c r="JT16" s="29" t="n">
        <f aca="false">JS16/JS$19*100</f>
        <v>40.299045217078</v>
      </c>
      <c r="JU16" s="95"/>
      <c r="JV16" s="33"/>
      <c r="JX16" s="33"/>
      <c r="JY16" s="94"/>
      <c r="JZ16" s="95" t="n">
        <v>6496</v>
      </c>
      <c r="KA16" s="29" t="n">
        <f aca="false">JZ16/JZ$19*100</f>
        <v>40.1955324546748</v>
      </c>
      <c r="KB16" s="95"/>
      <c r="KC16" s="33"/>
      <c r="KE16" s="33"/>
      <c r="KF16" s="94"/>
      <c r="KG16" s="95" t="n">
        <v>6254</v>
      </c>
      <c r="KH16" s="29" t="n">
        <f aca="false">KG16/KG$19*100</f>
        <v>40.169567730747</v>
      </c>
      <c r="KI16" s="95" t="n">
        <v>3793</v>
      </c>
      <c r="KJ16" s="33" t="n">
        <f aca="false">KI16/KI$19*100</f>
        <v>37.7563209237507</v>
      </c>
      <c r="KK16" s="1" t="n">
        <v>2157</v>
      </c>
      <c r="KL16" s="33" t="n">
        <f aca="false">KK16/KK$19*100</f>
        <v>45.0031295639474</v>
      </c>
      <c r="KM16" s="94" t="n">
        <f aca="false">KN16-KI16-KK16</f>
        <v>6</v>
      </c>
      <c r="KN16" s="47" t="n">
        <v>5956</v>
      </c>
      <c r="KO16" s="29" t="n">
        <f aca="false">KN16/KN$19*100</f>
        <v>40.0834511070732</v>
      </c>
      <c r="KP16" s="95"/>
      <c r="KQ16" s="33"/>
      <c r="KS16" s="33"/>
      <c r="KT16" s="94"/>
      <c r="KU16" s="113" t="n">
        <v>5754</v>
      </c>
      <c r="KV16" s="29" t="n">
        <f aca="false">KU16/KU$19*100</f>
        <v>40.0139082058414</v>
      </c>
      <c r="KW16" s="95"/>
      <c r="KX16" s="33"/>
      <c r="KZ16" s="33"/>
      <c r="LA16" s="94"/>
      <c r="LB16" s="114" t="n">
        <v>5528</v>
      </c>
      <c r="LC16" s="29" t="n">
        <f aca="false">LB16/LB$19*100</f>
        <v>39.9797497649526</v>
      </c>
      <c r="LD16" s="95"/>
      <c r="LE16" s="33"/>
      <c r="LG16" s="33"/>
      <c r="LH16" s="94"/>
      <c r="LI16" s="93" t="n">
        <v>5304</v>
      </c>
      <c r="LJ16" s="29" t="n">
        <f aca="false">LI16/LI$19*100</f>
        <v>40.0604229607251</v>
      </c>
      <c r="LK16" s="95" t="n">
        <v>3259</v>
      </c>
      <c r="LL16" s="33" t="n">
        <f aca="false">LK16/LK$19*100</f>
        <v>37.9350483063671</v>
      </c>
      <c r="LM16" s="91" t="n">
        <v>1767</v>
      </c>
      <c r="LN16" s="33" t="n">
        <f aca="false">LM16/LM$19*100</f>
        <v>44.8818897637795</v>
      </c>
      <c r="LO16" s="94" t="n">
        <f aca="false">LP16-LK16-LM16</f>
        <v>3</v>
      </c>
      <c r="LP16" s="47" t="n">
        <v>5029</v>
      </c>
      <c r="LQ16" s="29" t="n">
        <f aca="false">LP16/LP$19*100</f>
        <v>40.0781000956328</v>
      </c>
      <c r="LR16" s="95"/>
      <c r="LS16" s="33"/>
      <c r="LT16" s="91"/>
      <c r="LU16" s="33"/>
      <c r="LV16" s="94"/>
      <c r="LW16" s="93" t="n">
        <v>4743</v>
      </c>
      <c r="LX16" s="29" t="n">
        <f aca="false">LW16/LW$19*100</f>
        <v>40.0084352593842</v>
      </c>
      <c r="LY16" s="95"/>
      <c r="LZ16" s="33"/>
      <c r="MA16" s="91"/>
      <c r="MB16" s="33"/>
      <c r="MC16" s="94"/>
      <c r="MD16" s="93" t="n">
        <v>4366</v>
      </c>
      <c r="ME16" s="29" t="n">
        <f aca="false">MD16/MD$19*100</f>
        <v>39.908592321755</v>
      </c>
      <c r="MF16" s="95" t="n">
        <v>2603</v>
      </c>
      <c r="MG16" s="33" t="n">
        <f aca="false">MF16/MF$19*100</f>
        <v>37.5830205024545</v>
      </c>
      <c r="MH16" s="91" t="n">
        <v>1378</v>
      </c>
      <c r="MI16" s="33" t="n">
        <f aca="false">MH16/MH$19*100</f>
        <v>44.7112264763141</v>
      </c>
      <c r="MJ16" s="94" t="n">
        <f aca="false">MK16-MF16-MH16</f>
        <v>3</v>
      </c>
      <c r="MK16" s="47" t="n">
        <v>3984</v>
      </c>
      <c r="ML16" s="29" t="n">
        <f aca="false">MK16/MK$19*100</f>
        <v>39.7565113262149</v>
      </c>
      <c r="MM16" s="95"/>
      <c r="MN16" s="33"/>
      <c r="MO16" s="91"/>
      <c r="MP16" s="33"/>
      <c r="MQ16" s="94"/>
      <c r="MR16" s="91" t="n">
        <v>3652</v>
      </c>
      <c r="MS16" s="29" t="n">
        <f aca="false">MR16/MR$19*100</f>
        <v>39.618138424821</v>
      </c>
      <c r="MT16" s="95"/>
      <c r="MU16" s="33"/>
      <c r="MV16" s="91"/>
      <c r="MW16" s="33"/>
      <c r="MX16" s="94"/>
      <c r="MY16" s="91" t="n">
        <v>3344</v>
      </c>
      <c r="MZ16" s="29" t="n">
        <f aca="false">MY16/MY$19*100</f>
        <v>39.5365334594467</v>
      </c>
      <c r="NA16" s="95"/>
      <c r="NB16" s="33"/>
      <c r="NC16" s="91"/>
      <c r="ND16" s="33"/>
      <c r="NE16" s="94"/>
      <c r="NF16" s="91" t="n">
        <v>3010</v>
      </c>
      <c r="NG16" s="29" t="n">
        <f aca="false">NF16/NF$19*100</f>
        <v>39.6626696534458</v>
      </c>
      <c r="NH16" s="95" t="n">
        <v>1808</v>
      </c>
      <c r="NI16" s="33" t="n">
        <f aca="false">NH16/NH$19*100</f>
        <v>37.7768491433347</v>
      </c>
      <c r="NJ16" s="91" t="n">
        <v>894</v>
      </c>
      <c r="NK16" s="33" t="n">
        <f aca="false">NJ16/NJ$19*100</f>
        <v>44.4776119402985</v>
      </c>
      <c r="NL16" s="94" t="n">
        <f aca="false">NM16-NH16-NJ16</f>
        <v>0</v>
      </c>
      <c r="NM16" s="47" t="n">
        <v>2702</v>
      </c>
      <c r="NN16" s="29" t="n">
        <f aca="false">NM16/NM$19*100</f>
        <v>39.7294515512425</v>
      </c>
      <c r="NO16" s="95"/>
      <c r="NP16" s="33"/>
      <c r="NQ16" s="91"/>
      <c r="NR16" s="33"/>
      <c r="NS16" s="94"/>
      <c r="NT16" s="91" t="n">
        <v>2456</v>
      </c>
      <c r="NU16" s="29" t="n">
        <f aca="false">NT16/NT$19*100</f>
        <v>39.8895566022413</v>
      </c>
      <c r="NV16" s="95"/>
      <c r="NW16" s="33"/>
      <c r="NX16" s="91"/>
      <c r="NY16" s="33"/>
      <c r="NZ16" s="94"/>
      <c r="OA16" s="91" t="n">
        <v>2221</v>
      </c>
      <c r="OB16" s="29" t="n">
        <f aca="false">OA16/OA$19*100</f>
        <v>40.0830175058654</v>
      </c>
      <c r="OC16" s="95" t="n">
        <v>1358</v>
      </c>
      <c r="OD16" s="33" t="n">
        <f aca="false">OC16/OC$19*100</f>
        <v>38.3290996330793</v>
      </c>
      <c r="OE16" s="91" t="n">
        <v>656</v>
      </c>
      <c r="OF16" s="33" t="n">
        <f aca="false">OE16/OE$19*100</f>
        <v>45.2726017943409</v>
      </c>
      <c r="OG16" s="94" t="n">
        <f aca="false">OH16-OC16-OE16</f>
        <v>9</v>
      </c>
      <c r="OH16" s="47" t="n">
        <v>2023</v>
      </c>
      <c r="OI16" s="29" t="n">
        <f aca="false">OH16/OH$19*100</f>
        <v>40.3148664806696</v>
      </c>
      <c r="OJ16" s="95"/>
      <c r="OK16" s="33"/>
      <c r="OL16" s="91"/>
      <c r="OM16" s="33"/>
      <c r="ON16" s="94"/>
      <c r="OO16" s="91" t="n">
        <v>1806</v>
      </c>
      <c r="OP16" s="29" t="n">
        <f aca="false">OO16/OO$19*100</f>
        <v>40.4569892473118</v>
      </c>
      <c r="OQ16" s="95"/>
      <c r="OR16" s="33"/>
      <c r="OS16" s="91"/>
      <c r="OT16" s="33"/>
      <c r="OU16" s="94"/>
      <c r="OV16" s="91" t="n">
        <v>1525</v>
      </c>
      <c r="OW16" s="29" t="n">
        <f aca="false">OV16/OV$19*100</f>
        <v>40.4616609180154</v>
      </c>
      <c r="OX16" s="95"/>
      <c r="OY16" s="33"/>
      <c r="OZ16" s="91"/>
      <c r="PA16" s="33"/>
      <c r="PB16" s="94"/>
      <c r="PC16" s="91" t="n">
        <v>1309</v>
      </c>
      <c r="PD16" s="29" t="n">
        <f aca="false">PC16/PC$19*100</f>
        <v>40.9190371991247</v>
      </c>
      <c r="PE16" s="95" t="n">
        <v>835</v>
      </c>
      <c r="PF16" s="33" t="n">
        <f aca="false">PE16/PE$19*100</f>
        <v>39.0369331463301</v>
      </c>
      <c r="PG16" s="91" t="n">
        <v>402</v>
      </c>
      <c r="PH16" s="33" t="n">
        <f aca="false">PG16/PG$19*100</f>
        <v>45.1685393258427</v>
      </c>
      <c r="PI16" s="94" t="n">
        <f aca="false">PJ16-PE16-PG16</f>
        <v>6</v>
      </c>
      <c r="PJ16" s="47" t="n">
        <v>1243</v>
      </c>
      <c r="PK16" s="29" t="n">
        <f aca="false">PJ16/PJ$19*100</f>
        <v>40.7942238267148</v>
      </c>
      <c r="PL16" s="30"/>
      <c r="PM16" s="33"/>
      <c r="PN16" s="91"/>
      <c r="PO16" s="33"/>
      <c r="PP16" s="94"/>
      <c r="PQ16" s="91" t="n">
        <v>995</v>
      </c>
      <c r="PR16" s="29" t="n">
        <f aca="false">PQ16/PQ$19*100</f>
        <v>41.6317991631799</v>
      </c>
      <c r="PS16" s="95"/>
      <c r="PT16" s="33"/>
      <c r="PU16" s="91"/>
      <c r="PV16" s="33"/>
      <c r="PW16" s="94"/>
      <c r="PX16" s="91" t="n">
        <v>851</v>
      </c>
      <c r="PY16" s="29" t="n">
        <f aca="false">PX16/PX$19*100</f>
        <v>42.4862705941088</v>
      </c>
      <c r="PZ16" s="95"/>
      <c r="QA16" s="33"/>
      <c r="QB16" s="91"/>
      <c r="QC16" s="33"/>
      <c r="QD16" s="94"/>
      <c r="QE16" s="91" t="n">
        <v>727</v>
      </c>
      <c r="QF16" s="29" t="n">
        <f aca="false">QE16/QE$19*100</f>
        <v>42.8403064230996</v>
      </c>
      <c r="QG16" s="95"/>
      <c r="QH16" s="33"/>
      <c r="QI16" s="91"/>
      <c r="QJ16" s="33"/>
      <c r="QK16" s="94"/>
      <c r="QL16" s="91" t="n">
        <v>694</v>
      </c>
      <c r="QM16" s="29" t="n">
        <f aca="false">QL16/QL$19*100</f>
        <v>42.7339901477833</v>
      </c>
      <c r="QN16" s="95"/>
      <c r="QO16" s="33"/>
      <c r="QP16" s="91"/>
      <c r="QQ16" s="33"/>
      <c r="QR16" s="94"/>
      <c r="QS16" s="91" t="n">
        <v>522</v>
      </c>
      <c r="QT16" s="29" t="n">
        <f aca="false">QS16/QS$19*100</f>
        <v>43.609022556391</v>
      </c>
      <c r="QU16" s="95" t="n">
        <v>252</v>
      </c>
      <c r="QV16" s="33" t="n">
        <f aca="false">QU16/QU$19*100</f>
        <v>44.0559440559441</v>
      </c>
      <c r="QW16" s="91" t="n">
        <v>103</v>
      </c>
      <c r="QX16" s="33" t="n">
        <f aca="false">QW16/QW$19*100</f>
        <v>48.5849056603774</v>
      </c>
      <c r="QY16" s="94" t="n">
        <f aca="false">QZ16-QU16-QW16</f>
        <v>0</v>
      </c>
      <c r="QZ16" s="47" t="n">
        <v>355</v>
      </c>
      <c r="RA16" s="29" t="n">
        <f aca="false">QZ16/QZ$19*100</f>
        <v>45.2229299363057</v>
      </c>
      <c r="RB16" s="95"/>
      <c r="RC16" s="33"/>
      <c r="RD16" s="91"/>
      <c r="RE16" s="33"/>
      <c r="RF16" s="94"/>
      <c r="RG16" s="115" t="n">
        <v>202</v>
      </c>
      <c r="RH16" s="29" t="n">
        <f aca="false">RG16/RG$19*100</f>
        <v>56.5826330532213</v>
      </c>
    </row>
    <row r="17" customFormat="false" ht="13"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c r="I17" s="33"/>
      <c r="J17" s="91"/>
      <c r="K17" s="33"/>
      <c r="L17" s="94"/>
      <c r="M17" s="91" t="n">
        <v>5885</v>
      </c>
      <c r="N17" s="29" t="n">
        <f aca="false">M17/M$19*100</f>
        <v>17.7430053063193</v>
      </c>
      <c r="O17" s="30" t="n">
        <v>1914</v>
      </c>
      <c r="P17" s="33" t="n">
        <f aca="false">O17/O$19*100</f>
        <v>9.94544037412315</v>
      </c>
      <c r="Q17" s="95" t="n">
        <v>3906</v>
      </c>
      <c r="R17" s="33" t="n">
        <f aca="false">Q17/Q$19*100</f>
        <v>28.5338593030901</v>
      </c>
      <c r="S17" s="94" t="n">
        <f aca="false">T17-O17-Q17</f>
        <v>0</v>
      </c>
      <c r="T17" s="91" t="n">
        <v>5820</v>
      </c>
      <c r="U17" s="29" t="n">
        <f aca="false">T17/T$19*100</f>
        <v>17.6695609933815</v>
      </c>
      <c r="V17" s="30"/>
      <c r="W17" s="33"/>
      <c r="X17" s="91"/>
      <c r="Y17" s="33"/>
      <c r="Z17" s="94"/>
      <c r="AA17" s="91" t="n">
        <v>5802</v>
      </c>
      <c r="AB17" s="29" t="n">
        <f aca="false">AA17/AA$19*100</f>
        <v>17.6529649800712</v>
      </c>
      <c r="AC17" s="30" t="n">
        <v>1910</v>
      </c>
      <c r="AD17" s="33" t="n">
        <f aca="false">AC17/AC$19*100</f>
        <v>9.94636254751862</v>
      </c>
      <c r="AE17" s="91" t="n">
        <v>3878</v>
      </c>
      <c r="AF17" s="33" t="n">
        <f aca="false">AE17/AE$19*100</f>
        <v>28.4707437045738</v>
      </c>
      <c r="AG17" s="94" t="n">
        <f aca="false">AH17-AC17-AE17</f>
        <v>0</v>
      </c>
      <c r="AH17" s="91" t="n">
        <v>5788</v>
      </c>
      <c r="AI17" s="29" t="n">
        <f aca="false">AH17/AH$19*100</f>
        <v>17.6329017517136</v>
      </c>
      <c r="AJ17" s="30"/>
      <c r="AK17" s="33"/>
      <c r="AL17" s="91"/>
      <c r="AM17" s="33"/>
      <c r="AN17" s="94"/>
      <c r="AO17" s="91" t="n">
        <v>5759</v>
      </c>
      <c r="AP17" s="29" t="n">
        <f aca="false">AO17/AO$19*100</f>
        <v>17.5997799645498</v>
      </c>
      <c r="AQ17" s="30" t="n">
        <v>1878</v>
      </c>
      <c r="AR17" s="33" t="n">
        <f aca="false">AQ17/AQ$19*100</f>
        <v>9.8525785635591</v>
      </c>
      <c r="AS17" s="91" t="n">
        <v>3794</v>
      </c>
      <c r="AT17" s="33" t="n">
        <f aca="false">AS17/AS$19*100</f>
        <v>28.3430449723592</v>
      </c>
      <c r="AU17" s="94" t="n">
        <f aca="false">AV17-AQ17-AS17</f>
        <v>0</v>
      </c>
      <c r="AV17" s="91" t="n">
        <v>5672</v>
      </c>
      <c r="AW17" s="29" t="n">
        <f aca="false">AV17/AV$19*100</f>
        <v>17.4802761341223</v>
      </c>
      <c r="AX17" s="30" t="n">
        <v>1868</v>
      </c>
      <c r="AY17" s="33" t="n">
        <f aca="false">AX17/AX$19*100</f>
        <v>9.8202081800021</v>
      </c>
      <c r="AZ17" s="91" t="n">
        <v>3773</v>
      </c>
      <c r="BA17" s="33" t="n">
        <f aca="false">AZ17/AZ$19*100</f>
        <v>28.304576144036</v>
      </c>
      <c r="BB17" s="94" t="n">
        <f aca="false">BC17-AX17-AZ17</f>
        <v>0</v>
      </c>
      <c r="BC17" s="91" t="n">
        <v>5641</v>
      </c>
      <c r="BD17" s="29" t="n">
        <f aca="false">BC17/BC$19*100</f>
        <v>17.4357864803882</v>
      </c>
      <c r="BE17" s="30"/>
      <c r="BF17" s="33"/>
      <c r="BG17" s="91"/>
      <c r="BH17" s="33"/>
      <c r="BI17" s="94"/>
      <c r="BJ17" s="91" t="n">
        <v>5602</v>
      </c>
      <c r="BK17" s="29" t="n">
        <f aca="false">BJ17/BJ$19*100</f>
        <v>17.3786257173879</v>
      </c>
      <c r="BL17" s="30"/>
      <c r="BM17" s="33"/>
      <c r="BN17" s="91"/>
      <c r="BO17" s="33"/>
      <c r="BP17" s="94"/>
      <c r="BQ17" s="91" t="n">
        <v>5507</v>
      </c>
      <c r="BR17" s="29" t="n">
        <f aca="false">BQ17/BQ$19*100</f>
        <v>17.2438627254509</v>
      </c>
      <c r="BS17" s="30" t="n">
        <v>1833</v>
      </c>
      <c r="BT17" s="33" t="n">
        <f aca="false">BS17/BS$19*100</f>
        <v>9.74585282858358</v>
      </c>
      <c r="BU17" s="91" t="n">
        <v>3648</v>
      </c>
      <c r="BV17" s="33" t="n">
        <f aca="false">BU17/BU$19*100</f>
        <v>27.9711700659408</v>
      </c>
      <c r="BW17" s="94" t="n">
        <f aca="false">BX17-BS17-BU17</f>
        <v>0</v>
      </c>
      <c r="BX17" s="91" t="n">
        <v>5481</v>
      </c>
      <c r="BY17" s="29" t="n">
        <f aca="false">BX17/BX$19*100</f>
        <v>17.2082509183385</v>
      </c>
      <c r="BZ17" s="30"/>
      <c r="CA17" s="33"/>
      <c r="CB17" s="91"/>
      <c r="CC17" s="33"/>
      <c r="CD17" s="94"/>
      <c r="CE17" s="91" t="n">
        <v>5433</v>
      </c>
      <c r="CF17" s="29" t="n">
        <f aca="false">CE17/CE$19*100</f>
        <v>17.1269150747116</v>
      </c>
      <c r="CG17" s="30"/>
      <c r="CH17" s="33"/>
      <c r="CI17" s="91"/>
      <c r="CJ17" s="33"/>
      <c r="CK17" s="94"/>
      <c r="CL17" s="91" t="n">
        <v>5382</v>
      </c>
      <c r="CM17" s="29" t="n">
        <f aca="false">CL17/CL$19*100</f>
        <v>17.0608001014392</v>
      </c>
      <c r="CN17" s="30"/>
      <c r="CO17" s="33"/>
      <c r="CP17" s="91"/>
      <c r="CQ17" s="33"/>
      <c r="CR17" s="94"/>
      <c r="CS17" s="91" t="n">
        <v>5284</v>
      </c>
      <c r="CT17" s="29" t="n">
        <f aca="false">CS17/CS$19*100</f>
        <v>16.9098822324629</v>
      </c>
      <c r="CU17" s="30" t="n">
        <v>1773</v>
      </c>
      <c r="CV17" s="33" t="n">
        <f aca="false">CU17/CU$19*100</f>
        <v>9.59415584415584</v>
      </c>
      <c r="CW17" s="91" t="n">
        <v>3454</v>
      </c>
      <c r="CX17" s="33" t="n">
        <f aca="false">CW17/CW$19*100</f>
        <v>27.3801030519223</v>
      </c>
      <c r="CY17" s="94" t="n">
        <f aca="false">CZ17-CU17-CW17</f>
        <v>0</v>
      </c>
      <c r="CZ17" s="91" t="n">
        <v>5227</v>
      </c>
      <c r="DA17" s="29" t="n">
        <f aca="false">CZ17/CZ$19*100</f>
        <v>16.8092359145871</v>
      </c>
      <c r="DB17" s="30"/>
      <c r="DC17" s="33"/>
      <c r="DD17" s="91"/>
      <c r="DE17" s="33"/>
      <c r="DF17" s="94"/>
      <c r="DG17" s="91" t="n">
        <v>5015</v>
      </c>
      <c r="DH17" s="29" t="n">
        <f aca="false">DG17/DG$19*100</f>
        <v>16.533693788738</v>
      </c>
      <c r="DI17" s="30"/>
      <c r="DJ17" s="33"/>
      <c r="DK17" s="91"/>
      <c r="DL17" s="33"/>
      <c r="DM17" s="94"/>
      <c r="DN17" s="91" t="n">
        <v>4901</v>
      </c>
      <c r="DO17" s="29" t="n">
        <f aca="false">DN17/DN$19*100</f>
        <v>16.4006291202356</v>
      </c>
      <c r="DP17" s="30" t="n">
        <v>1668</v>
      </c>
      <c r="DQ17" s="33" t="n">
        <f aca="false">DP17/DP$19*100</f>
        <v>9.33094652047438</v>
      </c>
      <c r="DR17" s="91" t="n">
        <v>3176</v>
      </c>
      <c r="DS17" s="33" t="n">
        <f aca="false">DR17/DR$19*100</f>
        <v>26.8833587269341</v>
      </c>
      <c r="DT17" s="94" t="n">
        <f aca="false">DU17-DP17-DR17</f>
        <v>0</v>
      </c>
      <c r="DU17" s="91" t="n">
        <v>4844</v>
      </c>
      <c r="DV17" s="29" t="n">
        <f aca="false">DU17/DU$19*100</f>
        <v>16.3147081607221</v>
      </c>
      <c r="DW17" s="30"/>
      <c r="DX17" s="33"/>
      <c r="DY17" s="91"/>
      <c r="DZ17" s="33"/>
      <c r="EA17" s="94"/>
      <c r="EB17" s="91" t="n">
        <v>4797</v>
      </c>
      <c r="EC17" s="29" t="n">
        <f aca="false">EB17/EB$19*100</f>
        <v>16.2472480948349</v>
      </c>
      <c r="ED17" s="30"/>
      <c r="EE17" s="33"/>
      <c r="EF17" s="91"/>
      <c r="EG17" s="33"/>
      <c r="EH17" s="94"/>
      <c r="EI17" s="91" t="n">
        <v>4656</v>
      </c>
      <c r="EJ17" s="29" t="n">
        <f aca="false">EI17/EI$19*100</f>
        <v>16.1090544234163</v>
      </c>
      <c r="EK17" s="30"/>
      <c r="EL17" s="33"/>
      <c r="EM17" s="91"/>
      <c r="EN17" s="33"/>
      <c r="EO17" s="94"/>
      <c r="EP17" s="91" t="n">
        <v>4510</v>
      </c>
      <c r="EQ17" s="29" t="n">
        <f aca="false">EP17/EP$19*100</f>
        <v>15.9510504350287</v>
      </c>
      <c r="ER17" s="30" t="n">
        <v>1556</v>
      </c>
      <c r="ES17" s="33" t="n">
        <f aca="false">ER17/ER$19*100</f>
        <v>9.1437973790915</v>
      </c>
      <c r="ET17" s="91" t="n">
        <v>2873</v>
      </c>
      <c r="EU17" s="33" t="n">
        <f aca="false">ET17/ET$19*100</f>
        <v>26.2758368392171</v>
      </c>
      <c r="EV17" s="94" t="n">
        <f aca="false">EW17-ER17-ET17</f>
        <v>1</v>
      </c>
      <c r="EW17" s="91" t="n">
        <v>4430</v>
      </c>
      <c r="EX17" s="29" t="n">
        <f aca="false">EW17/EW$19*100</f>
        <v>15.846896798426</v>
      </c>
      <c r="EY17" s="30"/>
      <c r="EZ17" s="33"/>
      <c r="FA17" s="91"/>
      <c r="FB17" s="33"/>
      <c r="FC17" s="94"/>
      <c r="FD17" s="91" t="n">
        <v>4287</v>
      </c>
      <c r="FE17" s="29" t="n">
        <f aca="false">FD17/FD$19*100</f>
        <v>15.6448434420845</v>
      </c>
      <c r="FF17" s="30"/>
      <c r="FG17" s="33"/>
      <c r="FH17" s="91"/>
      <c r="FI17" s="33"/>
      <c r="FJ17" s="94"/>
      <c r="FK17" s="91" t="n">
        <v>4160</v>
      </c>
      <c r="FL17" s="29" t="n">
        <f aca="false">FK17/FK$19*100</f>
        <v>15.4692845455898</v>
      </c>
      <c r="FM17" s="30"/>
      <c r="FN17" s="33"/>
      <c r="FO17" s="91"/>
      <c r="FP17" s="33"/>
      <c r="FQ17" s="94"/>
      <c r="FR17" s="91" t="n">
        <v>3933</v>
      </c>
      <c r="FS17" s="29" t="n">
        <f aca="false">FR17/FR$19*100</f>
        <v>15.0984682713348</v>
      </c>
      <c r="FT17" s="30" t="n">
        <v>1378</v>
      </c>
      <c r="FU17" s="33" t="n">
        <f aca="false">FT17/FT$19*100</f>
        <v>8.73977294348957</v>
      </c>
      <c r="FV17" s="91" t="n">
        <v>2433</v>
      </c>
      <c r="FW17" s="33" t="n">
        <f aca="false">FV17/FV$19*100</f>
        <v>25.1239157372986</v>
      </c>
      <c r="FX17" s="94" t="n">
        <f aca="false">FY17-FT17-FV17</f>
        <v>0</v>
      </c>
      <c r="FY17" s="91" t="n">
        <v>3811</v>
      </c>
      <c r="FZ17" s="29" t="n">
        <f aca="false">FY17/FY$19*100</f>
        <v>14.97328304259</v>
      </c>
      <c r="GA17" s="30" t="n">
        <v>1363</v>
      </c>
      <c r="GB17" s="33" t="n">
        <f aca="false">GA17/GA$19*100</f>
        <v>8.70314794712981</v>
      </c>
      <c r="GC17" s="91" t="n">
        <v>2392</v>
      </c>
      <c r="GD17" s="33" t="n">
        <f aca="false">GC17/GC$19*100</f>
        <v>25.0392546843923</v>
      </c>
      <c r="GE17" s="94" t="n">
        <f aca="false">GF17-GA17-GC17</f>
        <v>0</v>
      </c>
      <c r="GF17" s="91" t="n">
        <v>3755</v>
      </c>
      <c r="GG17" s="29" t="n">
        <f aca="false">GF17/GF$19*100</f>
        <v>14.891929407099</v>
      </c>
      <c r="GH17" s="30"/>
      <c r="GI17" s="33"/>
      <c r="GJ17" s="91"/>
      <c r="GK17" s="33"/>
      <c r="GL17" s="94"/>
      <c r="GM17" s="91" t="n">
        <v>3646</v>
      </c>
      <c r="GN17" s="29" t="n">
        <f aca="false">GM17/GM$19*100</f>
        <v>14.7134786117837</v>
      </c>
      <c r="GO17" s="30"/>
      <c r="GP17" s="33"/>
      <c r="GQ17" s="91"/>
      <c r="GR17" s="33"/>
      <c r="GS17" s="94"/>
      <c r="GT17" s="91" t="n">
        <v>3328</v>
      </c>
      <c r="GU17" s="29" t="n">
        <f aca="false">GT17/GT$19*100</f>
        <v>14.1160502205633</v>
      </c>
      <c r="GV17" s="30" t="n">
        <v>1210</v>
      </c>
      <c r="GW17" s="33" t="n">
        <f aca="false">GV17/GV$19*100</f>
        <v>8.24981250426127</v>
      </c>
      <c r="GX17" s="91" t="n">
        <v>2001</v>
      </c>
      <c r="GY17" s="33" t="n">
        <f aca="false">GX17/GX$19*100</f>
        <v>23.5522598870056</v>
      </c>
      <c r="GZ17" s="94" t="n">
        <f aca="false">HA17-GV17-GX17</f>
        <v>2</v>
      </c>
      <c r="HA17" s="91" t="n">
        <v>3213</v>
      </c>
      <c r="HB17" s="29" t="n">
        <f aca="false">HA17/HA$19*100</f>
        <v>13.8563049853372</v>
      </c>
      <c r="HC17" s="30"/>
      <c r="HD17" s="33"/>
      <c r="HE17" s="91"/>
      <c r="HF17" s="33"/>
      <c r="HG17" s="94"/>
      <c r="HH17" s="91" t="n">
        <v>3056</v>
      </c>
      <c r="HI17" s="29" t="n">
        <f aca="false">HH17/HH$19*100</f>
        <v>13.5317038611406</v>
      </c>
      <c r="HJ17" s="30"/>
      <c r="HK17" s="33"/>
      <c r="HL17" s="91"/>
      <c r="HM17" s="33"/>
      <c r="HN17" s="94"/>
      <c r="HO17" s="91" t="n">
        <v>2813</v>
      </c>
      <c r="HP17" s="29" t="n">
        <f aca="false">HO17/HO$19*100</f>
        <v>13.0533642691415</v>
      </c>
      <c r="HQ17" s="30"/>
      <c r="HR17" s="33"/>
      <c r="HS17" s="91"/>
      <c r="HT17" s="33"/>
      <c r="HU17" s="94"/>
      <c r="HV17" s="91" t="n">
        <v>2549</v>
      </c>
      <c r="HW17" s="29" t="n">
        <f aca="false">HV17/HV$19*100</f>
        <v>12.4159766195811</v>
      </c>
      <c r="HX17" s="30" t="n">
        <v>970</v>
      </c>
      <c r="HY17" s="33" t="n">
        <f aca="false">HX17/HX$19*100</f>
        <v>7.43750958441957</v>
      </c>
      <c r="HZ17" s="91" t="n">
        <v>1483</v>
      </c>
      <c r="IA17" s="33" t="n">
        <f aca="false">HZ17/HZ$19*100</f>
        <v>21.3935372186959</v>
      </c>
      <c r="IB17" s="94" t="n">
        <f aca="false">IC17-HX17-HZ17</f>
        <v>2</v>
      </c>
      <c r="IC17" s="91" t="n">
        <v>2455</v>
      </c>
      <c r="ID17" s="29" t="n">
        <f aca="false">IC17/IC$19*100</f>
        <v>12.2786836050815</v>
      </c>
      <c r="IE17" s="30"/>
      <c r="IF17" s="33"/>
      <c r="IG17" s="91"/>
      <c r="IH17" s="33"/>
      <c r="II17" s="94"/>
      <c r="IJ17" s="91" t="n">
        <v>2335</v>
      </c>
      <c r="IK17" s="29" t="n">
        <f aca="false">IJ17/IJ$19*100</f>
        <v>11.9700620290152</v>
      </c>
      <c r="IL17" s="30" t="n">
        <v>876</v>
      </c>
      <c r="IM17" s="33" t="n">
        <f aca="false">IL17/IL$19*100</f>
        <v>7.12137224615885</v>
      </c>
      <c r="IN17" s="91" t="n">
        <v>1285</v>
      </c>
      <c r="IO17" s="33" t="n">
        <f aca="false">IN17/IN$19*100</f>
        <v>20.2713361728979</v>
      </c>
      <c r="IP17" s="94"/>
      <c r="IQ17" s="91" t="n">
        <v>2161</v>
      </c>
      <c r="IR17" s="29" t="n">
        <f aca="false">IQ17/IQ$19*100</f>
        <v>11.593347639485</v>
      </c>
      <c r="IS17" s="30"/>
      <c r="IT17" s="33"/>
      <c r="IU17" s="91"/>
      <c r="IV17" s="33"/>
      <c r="IW17" s="94"/>
      <c r="IX17" s="91" t="n">
        <v>2087</v>
      </c>
      <c r="IY17" s="29" t="n">
        <f aca="false">IX17/IX$19*100</f>
        <v>11.3640076231963</v>
      </c>
      <c r="IZ17" s="30"/>
      <c r="JA17" s="33"/>
      <c r="JB17" s="91"/>
      <c r="JC17" s="33"/>
      <c r="JD17" s="94"/>
      <c r="JE17" s="91" t="n">
        <v>1998</v>
      </c>
      <c r="JF17" s="29" t="n">
        <f aca="false">JE17/JE$19*100</f>
        <v>11.1526653642199</v>
      </c>
      <c r="JG17" s="30"/>
      <c r="JH17" s="33"/>
      <c r="JI17" s="91"/>
      <c r="JJ17" s="33"/>
      <c r="JK17" s="94"/>
      <c r="JL17" s="91" t="n">
        <v>1902</v>
      </c>
      <c r="JM17" s="29" t="n">
        <f aca="false">JL17/JL$19*100</f>
        <v>10.9549591060938</v>
      </c>
      <c r="JN17" s="95" t="n">
        <v>760</v>
      </c>
      <c r="JO17" s="33" t="n">
        <f aca="false">JN17/JN$19*100</f>
        <v>6.80820567947684</v>
      </c>
      <c r="JP17" s="1" t="n">
        <v>1022</v>
      </c>
      <c r="JQ17" s="33" t="n">
        <f aca="false">JP17/JP$19*100</f>
        <v>18.6700767263427</v>
      </c>
      <c r="JR17" s="94" t="n">
        <f aca="false">JS17-JN17-JP17</f>
        <v>2</v>
      </c>
      <c r="JS17" s="47" t="n">
        <v>1784</v>
      </c>
      <c r="JT17" s="29" t="n">
        <f aca="false">JS17/JS$19*100</f>
        <v>10.7127844832763</v>
      </c>
      <c r="JU17" s="95"/>
      <c r="JV17" s="33"/>
      <c r="JX17" s="33"/>
      <c r="JY17" s="94"/>
      <c r="JZ17" s="95" t="n">
        <v>1716</v>
      </c>
      <c r="KA17" s="29" t="n">
        <f aca="false">JZ17/JZ$19*100</f>
        <v>10.6181548171524</v>
      </c>
      <c r="KB17" s="95"/>
      <c r="KC17" s="33"/>
      <c r="KE17" s="33"/>
      <c r="KF17" s="94"/>
      <c r="KG17" s="95" t="n">
        <v>1616</v>
      </c>
      <c r="KH17" s="29" t="n">
        <f aca="false">KG17/KG$19*100</f>
        <v>10.3796004881495</v>
      </c>
      <c r="KI17" s="95" t="n">
        <v>670</v>
      </c>
      <c r="KJ17" s="33" t="n">
        <f aca="false">KI17/KI$19*100</f>
        <v>6.66932112283496</v>
      </c>
      <c r="KK17" s="1" t="n">
        <v>854</v>
      </c>
      <c r="KL17" s="33" t="n">
        <f aca="false">KK17/KK$19*100</f>
        <v>17.8176507406635</v>
      </c>
      <c r="KM17" s="94" t="n">
        <f aca="false">KN17-KI17-KK17</f>
        <v>1</v>
      </c>
      <c r="KN17" s="47" t="n">
        <v>1525</v>
      </c>
      <c r="KO17" s="29" t="n">
        <f aca="false">KN17/KN$19*100</f>
        <v>10.2631401844</v>
      </c>
      <c r="KP17" s="95"/>
      <c r="KQ17" s="33"/>
      <c r="KS17" s="33"/>
      <c r="KT17" s="94"/>
      <c r="KU17" s="113" t="n">
        <v>1469</v>
      </c>
      <c r="KV17" s="29" t="n">
        <f aca="false">KU17/KU$19*100</f>
        <v>10.2155771905424</v>
      </c>
      <c r="KW17" s="95"/>
      <c r="KX17" s="33"/>
      <c r="KZ17" s="33"/>
      <c r="LA17" s="94"/>
      <c r="LB17" s="114" t="n">
        <v>1408</v>
      </c>
      <c r="LC17" s="29" t="n">
        <f aca="false">LB17/LB$19*100</f>
        <v>10.1829753381066</v>
      </c>
      <c r="LD17" s="95"/>
      <c r="LE17" s="33"/>
      <c r="LG17" s="33"/>
      <c r="LH17" s="94"/>
      <c r="LI17" s="93" t="n">
        <v>1347</v>
      </c>
      <c r="LJ17" s="29" t="n">
        <f aca="false">LI17/LI$19*100</f>
        <v>10.1737160120846</v>
      </c>
      <c r="LK17" s="95" t="n">
        <v>558</v>
      </c>
      <c r="LL17" s="33" t="n">
        <f aca="false">LK17/LK$19*100</f>
        <v>6.49516936328716</v>
      </c>
      <c r="LM17" s="91" t="n">
        <v>692</v>
      </c>
      <c r="LN17" s="33" t="n">
        <f aca="false">LM17/LM$19*100</f>
        <v>17.5768351536703</v>
      </c>
      <c r="LO17" s="94" t="n">
        <f aca="false">LP17-LK17-LM17</f>
        <v>1</v>
      </c>
      <c r="LP17" s="47" t="n">
        <v>1251</v>
      </c>
      <c r="LQ17" s="29" t="n">
        <f aca="false">LP17/LP$19*100</f>
        <v>9.96971628944852</v>
      </c>
      <c r="LR17" s="95"/>
      <c r="LS17" s="33"/>
      <c r="LT17" s="91"/>
      <c r="LU17" s="33"/>
      <c r="LV17" s="94"/>
      <c r="LW17" s="93" t="n">
        <v>1145</v>
      </c>
      <c r="LX17" s="29" t="n">
        <f aca="false">LW17/LW$19*100</f>
        <v>9.65837199493885</v>
      </c>
      <c r="LY17" s="95"/>
      <c r="LZ17" s="33"/>
      <c r="MA17" s="91"/>
      <c r="MB17" s="33"/>
      <c r="MC17" s="94"/>
      <c r="MD17" s="93" t="n">
        <v>1051</v>
      </c>
      <c r="ME17" s="29" t="n">
        <f aca="false">MD17/MD$19*100</f>
        <v>9.60694698354662</v>
      </c>
      <c r="MF17" s="1" t="n">
        <v>424</v>
      </c>
      <c r="MG17" s="33" t="n">
        <f aca="false">MF17/MF$19*100</f>
        <v>6.12185965925498</v>
      </c>
      <c r="MH17" s="91" t="n">
        <v>514</v>
      </c>
      <c r="MI17" s="33" t="n">
        <f aca="false">MH17/MH$19*100</f>
        <v>16.6774821544452</v>
      </c>
      <c r="MJ17" s="94" t="n">
        <f aca="false">MK17-MF17-MH17</f>
        <v>1</v>
      </c>
      <c r="MK17" s="47" t="n">
        <v>939</v>
      </c>
      <c r="ML17" s="29" t="n">
        <f aca="false">MK17/MK$19*100</f>
        <v>9.37032232312145</v>
      </c>
      <c r="MM17" s="95"/>
      <c r="MN17" s="33"/>
      <c r="MO17" s="91"/>
      <c r="MP17" s="33"/>
      <c r="MQ17" s="94"/>
      <c r="MR17" s="91" t="n">
        <v>845</v>
      </c>
      <c r="MS17" s="29" t="n">
        <f aca="false">MR17/MR$19*100</f>
        <v>9.16684747233673</v>
      </c>
      <c r="MT17" s="95"/>
      <c r="MU17" s="33"/>
      <c r="MV17" s="91"/>
      <c r="MW17" s="33"/>
      <c r="MX17" s="94"/>
      <c r="MY17" s="91" t="n">
        <v>767</v>
      </c>
      <c r="MZ17" s="29" t="n">
        <f aca="false">MY17/MY$19*100</f>
        <v>9.06833766847955</v>
      </c>
      <c r="NA17" s="95"/>
      <c r="NB17" s="33"/>
      <c r="NC17" s="91"/>
      <c r="ND17" s="33"/>
      <c r="NE17" s="94"/>
      <c r="NF17" s="91" t="n">
        <v>681</v>
      </c>
      <c r="NG17" s="29" t="n">
        <f aca="false">NF17/NF$19*100</f>
        <v>8.97351429700883</v>
      </c>
      <c r="NH17" s="1" t="n">
        <v>273</v>
      </c>
      <c r="NI17" s="33" t="n">
        <f aca="false">NH17/NH$19*100</f>
        <v>5.7041370664438</v>
      </c>
      <c r="NJ17" s="91" t="n">
        <v>334</v>
      </c>
      <c r="NK17" s="33" t="n">
        <f aca="false">NJ17/NJ$19*100</f>
        <v>16.6169154228856</v>
      </c>
      <c r="NL17" s="94" t="n">
        <f aca="false">NM17-NH17-NJ17</f>
        <v>1</v>
      </c>
      <c r="NM17" s="47" t="n">
        <v>608</v>
      </c>
      <c r="NN17" s="29" t="n">
        <f aca="false">NM17/NM$19*100</f>
        <v>8.93986178503161</v>
      </c>
      <c r="NO17" s="95"/>
      <c r="NP17" s="33"/>
      <c r="NQ17" s="91"/>
      <c r="NR17" s="33"/>
      <c r="NS17" s="94"/>
      <c r="NT17" s="91" t="n">
        <v>547</v>
      </c>
      <c r="NU17" s="29" t="n">
        <f aca="false">NT17/NT$19*100</f>
        <v>8.88419684911483</v>
      </c>
      <c r="NV17" s="95"/>
      <c r="NW17" s="33"/>
      <c r="NX17" s="91"/>
      <c r="NY17" s="33"/>
      <c r="NZ17" s="94"/>
      <c r="OA17" s="91" t="n">
        <v>503</v>
      </c>
      <c r="OB17" s="29" t="n">
        <f aca="false">OA17/OA$19*100</f>
        <v>9.07778379353907</v>
      </c>
      <c r="OC17" s="1" t="n">
        <v>208</v>
      </c>
      <c r="OD17" s="33" t="n">
        <f aca="false">OC17/OC$19*100</f>
        <v>5.87073101891053</v>
      </c>
      <c r="OE17" s="91" t="n">
        <v>253</v>
      </c>
      <c r="OF17" s="33" t="n">
        <f aca="false">OE17/OE$19*100</f>
        <v>17.4603174603175</v>
      </c>
      <c r="OG17" s="94" t="n">
        <f aca="false">OH17-OC17-OE17</f>
        <v>4</v>
      </c>
      <c r="OH17" s="47" t="n">
        <v>465</v>
      </c>
      <c r="OI17" s="29" t="n">
        <f aca="false">OH17/OH$19*100</f>
        <v>9.26664009565564</v>
      </c>
      <c r="OJ17" s="95"/>
      <c r="OK17" s="33"/>
      <c r="OL17" s="91"/>
      <c r="OM17" s="33"/>
      <c r="ON17" s="94"/>
      <c r="OO17" s="91" t="n">
        <v>416</v>
      </c>
      <c r="OP17" s="29" t="n">
        <f aca="false">OO17/OO$19*100</f>
        <v>9.31899641577061</v>
      </c>
      <c r="OQ17" s="95"/>
      <c r="OR17" s="33"/>
      <c r="OS17" s="91"/>
      <c r="OT17" s="33"/>
      <c r="OU17" s="94"/>
      <c r="OV17" s="91" t="n">
        <v>362</v>
      </c>
      <c r="OW17" s="29" t="n">
        <f aca="false">OV17/OV$19*100</f>
        <v>9.60466967365349</v>
      </c>
      <c r="OX17" s="95"/>
      <c r="OY17" s="33"/>
      <c r="OZ17" s="91"/>
      <c r="PA17" s="33"/>
      <c r="PB17" s="94"/>
      <c r="PC17" s="91" t="n">
        <v>298</v>
      </c>
      <c r="PD17" s="29" t="n">
        <f aca="false">PC17/PC$19*100</f>
        <v>9.31541106595811</v>
      </c>
      <c r="PE17" s="1" t="n">
        <v>129</v>
      </c>
      <c r="PF17" s="33" t="n">
        <f aca="false">PE17/PE$19*100</f>
        <v>6.03085553997195</v>
      </c>
      <c r="PG17" s="91" t="n">
        <v>155</v>
      </c>
      <c r="PH17" s="33" t="n">
        <f aca="false">PG17/PG$19*100</f>
        <v>17.4157303370787</v>
      </c>
      <c r="PI17" s="94" t="n">
        <f aca="false">PJ17-PE17-PG17</f>
        <v>1</v>
      </c>
      <c r="PJ17" s="47" t="n">
        <v>285</v>
      </c>
      <c r="PK17" s="29" t="n">
        <f aca="false">PJ17/PJ$19*100</f>
        <v>9.35346242205448</v>
      </c>
      <c r="PL17" s="30"/>
      <c r="PM17" s="33"/>
      <c r="PN17" s="91"/>
      <c r="PO17" s="33"/>
      <c r="PP17" s="94"/>
      <c r="PQ17" s="91" t="n">
        <v>229</v>
      </c>
      <c r="PR17" s="29" t="n">
        <f aca="false">PQ17/PQ$19*100</f>
        <v>9.581589958159</v>
      </c>
      <c r="PS17" s="95"/>
      <c r="PT17" s="33"/>
      <c r="PU17" s="91"/>
      <c r="PV17" s="33"/>
      <c r="PW17" s="94"/>
      <c r="PX17" s="91" t="n">
        <v>198</v>
      </c>
      <c r="PY17" s="29" t="n">
        <f aca="false">PX17/PX$19*100</f>
        <v>9.88517224163754</v>
      </c>
      <c r="PZ17" s="95"/>
      <c r="QA17" s="33"/>
      <c r="QB17" s="91"/>
      <c r="QC17" s="33"/>
      <c r="QD17" s="94"/>
      <c r="QE17" s="91" t="n">
        <v>165</v>
      </c>
      <c r="QF17" s="29" t="n">
        <f aca="false">QE17/QE$19*100</f>
        <v>9.72304065998821</v>
      </c>
      <c r="QG17" s="95"/>
      <c r="QH17" s="33"/>
      <c r="QI17" s="91"/>
      <c r="QJ17" s="33"/>
      <c r="QK17" s="94"/>
      <c r="QL17" s="91" t="n">
        <v>156</v>
      </c>
      <c r="QM17" s="29" t="n">
        <f aca="false">QL17/QL$19*100</f>
        <v>9.60591133004926</v>
      </c>
      <c r="QN17" s="95"/>
      <c r="QO17" s="33"/>
      <c r="QP17" s="91"/>
      <c r="QQ17" s="33"/>
      <c r="QR17" s="94"/>
      <c r="QS17" s="91" t="n">
        <v>113</v>
      </c>
      <c r="QT17" s="29" t="n">
        <f aca="false">QS17/QS$19*100</f>
        <v>9.44026733500418</v>
      </c>
      <c r="QU17" s="1" t="n">
        <v>40</v>
      </c>
      <c r="QV17" s="33" t="n">
        <f aca="false">QU17/QU$19*100</f>
        <v>6.99300699300699</v>
      </c>
      <c r="QW17" s="91" t="n">
        <v>35</v>
      </c>
      <c r="QX17" s="33" t="n">
        <f aca="false">QW17/QW$19*100</f>
        <v>16.5094339622642</v>
      </c>
      <c r="QY17" s="94" t="n">
        <f aca="false">QZ17-QU17-QW17</f>
        <v>0</v>
      </c>
      <c r="QZ17" s="47" t="n">
        <v>75</v>
      </c>
      <c r="RA17" s="29" t="n">
        <f aca="false">QZ17/QZ$19*100</f>
        <v>9.55414012738854</v>
      </c>
      <c r="RC17" s="33"/>
      <c r="RD17" s="91"/>
      <c r="RE17" s="33"/>
      <c r="RF17" s="94"/>
      <c r="RG17" s="115"/>
      <c r="RH17" s="29" t="n">
        <f aca="false">RG17/RG$19*100</f>
        <v>0</v>
      </c>
    </row>
    <row r="18" customFormat="false" ht="13"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40"/>
      <c r="AE18" s="47"/>
      <c r="AF18" s="40"/>
      <c r="AG18" s="97"/>
      <c r="AH18" s="47"/>
      <c r="AI18" s="38"/>
      <c r="AJ18" s="37"/>
      <c r="AK18" s="40"/>
      <c r="AL18" s="47"/>
      <c r="AM18" s="40"/>
      <c r="AN18" s="97"/>
      <c r="AO18" s="47"/>
      <c r="AP18" s="38"/>
      <c r="AQ18" s="37"/>
      <c r="AR18" s="40"/>
      <c r="AS18" s="47"/>
      <c r="AT18" s="40"/>
      <c r="AU18" s="97"/>
      <c r="AV18" s="47"/>
      <c r="AW18" s="38"/>
      <c r="AX18" s="37"/>
      <c r="AY18" s="33"/>
      <c r="AZ18" s="47"/>
      <c r="BA18" s="33"/>
      <c r="BB18" s="97"/>
      <c r="BC18" s="47"/>
      <c r="BD18" s="29"/>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37"/>
      <c r="DX18" s="40"/>
      <c r="DY18" s="47"/>
      <c r="DZ18" s="40"/>
      <c r="EA18" s="97"/>
      <c r="EB18" s="47"/>
      <c r="EC18" s="38"/>
      <c r="ED18" s="37"/>
      <c r="EE18" s="40"/>
      <c r="EF18" s="47"/>
      <c r="EG18" s="40"/>
      <c r="EH18" s="97"/>
      <c r="EI18" s="47"/>
      <c r="EJ18" s="38"/>
      <c r="EK18" s="37"/>
      <c r="EL18" s="40"/>
      <c r="EM18" s="47"/>
      <c r="EN18" s="40"/>
      <c r="EO18" s="97"/>
      <c r="EP18" s="47"/>
      <c r="EQ18" s="38"/>
      <c r="ER18" s="37"/>
      <c r="ES18" s="40"/>
      <c r="ET18" s="47"/>
      <c r="EU18" s="40"/>
      <c r="EV18" s="97"/>
      <c r="EW18" s="47"/>
      <c r="EX18" s="38"/>
      <c r="EY18" s="37"/>
      <c r="EZ18" s="40"/>
      <c r="FA18" s="47"/>
      <c r="FB18" s="40"/>
      <c r="FC18" s="97"/>
      <c r="FD18" s="47"/>
      <c r="FE18" s="38"/>
      <c r="FF18" s="37"/>
      <c r="FG18" s="40"/>
      <c r="FH18" s="47"/>
      <c r="FI18" s="40"/>
      <c r="FJ18" s="97"/>
      <c r="FK18" s="47"/>
      <c r="FL18" s="38"/>
      <c r="FM18" s="37"/>
      <c r="FN18" s="40"/>
      <c r="FO18" s="47"/>
      <c r="FP18" s="40"/>
      <c r="FQ18" s="97"/>
      <c r="FR18" s="47"/>
      <c r="FS18" s="38"/>
      <c r="FT18" s="37"/>
      <c r="FU18" s="40"/>
      <c r="FV18" s="47"/>
      <c r="FW18" s="40"/>
      <c r="FX18" s="97"/>
      <c r="FY18" s="47"/>
      <c r="FZ18" s="38"/>
      <c r="GA18" s="37"/>
      <c r="GB18" s="40"/>
      <c r="GC18" s="47"/>
      <c r="GD18" s="40"/>
      <c r="GE18" s="97"/>
      <c r="GF18" s="47"/>
      <c r="GG18" s="38"/>
      <c r="GH18" s="37"/>
      <c r="GI18" s="40"/>
      <c r="GJ18" s="47"/>
      <c r="GK18" s="40"/>
      <c r="GL18" s="97"/>
      <c r="GM18" s="47"/>
      <c r="GN18" s="38"/>
      <c r="GO18" s="37"/>
      <c r="GP18" s="40"/>
      <c r="GQ18" s="47"/>
      <c r="GR18" s="40"/>
      <c r="GS18" s="97"/>
      <c r="GT18" s="47"/>
      <c r="GU18" s="38"/>
      <c r="GV18" s="37"/>
      <c r="GW18" s="40"/>
      <c r="GX18" s="47"/>
      <c r="GY18" s="40"/>
      <c r="GZ18" s="97"/>
      <c r="HA18" s="47"/>
      <c r="HB18" s="38"/>
      <c r="HC18" s="37"/>
      <c r="HD18" s="40"/>
      <c r="HE18" s="47"/>
      <c r="HF18" s="40"/>
      <c r="HG18" s="97"/>
      <c r="HH18" s="47"/>
      <c r="HI18" s="38"/>
      <c r="HJ18" s="37"/>
      <c r="HK18" s="40"/>
      <c r="HL18" s="47"/>
      <c r="HM18" s="40"/>
      <c r="HN18" s="97"/>
      <c r="HO18" s="47"/>
      <c r="HP18" s="38"/>
      <c r="HQ18" s="37"/>
      <c r="HR18" s="40"/>
      <c r="HS18" s="47"/>
      <c r="HT18" s="40"/>
      <c r="HU18" s="97"/>
      <c r="HV18" s="47"/>
      <c r="HW18" s="38"/>
      <c r="HX18" s="37"/>
      <c r="HY18" s="40"/>
      <c r="HZ18" s="47"/>
      <c r="IA18" s="40"/>
      <c r="IB18" s="97"/>
      <c r="IC18" s="47"/>
      <c r="ID18" s="38"/>
      <c r="IE18" s="37"/>
      <c r="IF18" s="40"/>
      <c r="IG18" s="47"/>
      <c r="IH18" s="40"/>
      <c r="II18" s="97"/>
      <c r="IJ18" s="47"/>
      <c r="IK18" s="38"/>
      <c r="IL18" s="37"/>
      <c r="IM18" s="40"/>
      <c r="IN18" s="47"/>
      <c r="IO18" s="40"/>
      <c r="IP18" s="97"/>
      <c r="IQ18" s="47"/>
      <c r="IR18" s="38"/>
      <c r="IS18" s="37"/>
      <c r="IT18" s="40"/>
      <c r="IU18" s="47"/>
      <c r="IV18" s="40"/>
      <c r="IW18" s="97"/>
      <c r="IX18" s="47"/>
      <c r="IY18" s="38"/>
      <c r="IZ18" s="37"/>
      <c r="JA18" s="40"/>
      <c r="JB18" s="47"/>
      <c r="JC18" s="40"/>
      <c r="JD18" s="97"/>
      <c r="JE18" s="47"/>
      <c r="JF18" s="38"/>
      <c r="JG18" s="37"/>
      <c r="JH18" s="40"/>
      <c r="JI18" s="47"/>
      <c r="JJ18" s="40"/>
      <c r="JK18" s="97"/>
      <c r="JL18" s="47"/>
      <c r="JM18" s="38"/>
      <c r="JN18" s="37"/>
      <c r="JO18" s="40"/>
      <c r="JP18" s="47"/>
      <c r="JQ18" s="40"/>
      <c r="JR18" s="97"/>
      <c r="JS18" s="47"/>
      <c r="JT18" s="38"/>
      <c r="JU18" s="37"/>
      <c r="JV18" s="40"/>
      <c r="JW18" s="47"/>
      <c r="JX18" s="40"/>
      <c r="JY18" s="97"/>
      <c r="JZ18" s="47"/>
      <c r="KA18" s="38"/>
      <c r="KB18" s="37"/>
      <c r="KC18" s="40"/>
      <c r="KD18" s="47"/>
      <c r="KE18" s="40"/>
      <c r="KF18" s="97"/>
      <c r="KG18" s="47"/>
      <c r="KH18" s="38"/>
      <c r="KI18" s="37"/>
      <c r="KJ18" s="40"/>
      <c r="KK18" s="47"/>
      <c r="KL18" s="40"/>
      <c r="KM18" s="97"/>
      <c r="KN18" s="47"/>
      <c r="KO18" s="38"/>
      <c r="KP18" s="37"/>
      <c r="KQ18" s="40"/>
      <c r="KR18" s="47"/>
      <c r="KS18" s="40"/>
      <c r="KT18" s="97"/>
      <c r="KU18" s="47"/>
      <c r="KV18" s="38"/>
      <c r="KW18" s="37"/>
      <c r="KX18" s="40"/>
      <c r="KY18" s="47"/>
      <c r="KZ18" s="40"/>
      <c r="LA18" s="97"/>
      <c r="LB18" s="47"/>
      <c r="LC18" s="38"/>
      <c r="LD18" s="37"/>
      <c r="LE18" s="40"/>
      <c r="LF18" s="47"/>
      <c r="LG18" s="40"/>
      <c r="LH18" s="97"/>
      <c r="LI18" s="47"/>
      <c r="LJ18" s="38"/>
      <c r="LK18" s="47"/>
      <c r="LL18" s="40"/>
      <c r="LM18" s="47"/>
      <c r="LN18" s="40"/>
      <c r="LO18" s="97"/>
      <c r="LP18" s="47"/>
      <c r="LQ18" s="38"/>
      <c r="LR18" s="47"/>
      <c r="LS18" s="40"/>
      <c r="LT18" s="47"/>
      <c r="LU18" s="40"/>
      <c r="LV18" s="97"/>
      <c r="LW18" s="47"/>
      <c r="LX18" s="38"/>
      <c r="LY18" s="47"/>
      <c r="LZ18" s="40"/>
      <c r="MA18" s="47"/>
      <c r="MB18" s="40"/>
      <c r="MC18" s="97"/>
      <c r="MD18" s="47"/>
      <c r="ME18" s="38"/>
      <c r="MF18" s="47"/>
      <c r="MG18" s="40"/>
      <c r="MH18" s="47"/>
      <c r="MI18" s="40"/>
      <c r="MJ18" s="97"/>
      <c r="MK18" s="47"/>
      <c r="ML18" s="38"/>
      <c r="MM18" s="47"/>
      <c r="MN18" s="40"/>
      <c r="MO18" s="47"/>
      <c r="MP18" s="40"/>
      <c r="MQ18" s="97"/>
      <c r="MR18" s="47"/>
      <c r="MS18" s="38"/>
      <c r="MT18" s="47"/>
      <c r="MU18" s="40"/>
      <c r="MV18" s="47"/>
      <c r="MW18" s="40"/>
      <c r="MX18" s="97"/>
      <c r="MY18" s="47"/>
      <c r="MZ18" s="38"/>
      <c r="NA18" s="47"/>
      <c r="NB18" s="40"/>
      <c r="NC18" s="47"/>
      <c r="ND18" s="40"/>
      <c r="NE18" s="97"/>
      <c r="NF18" s="47"/>
      <c r="NG18" s="38"/>
      <c r="NH18" s="47"/>
      <c r="NI18" s="40"/>
      <c r="NJ18" s="47"/>
      <c r="NK18" s="40"/>
      <c r="NL18" s="97"/>
      <c r="NM18" s="47"/>
      <c r="NN18" s="38"/>
      <c r="NO18" s="47"/>
      <c r="NP18" s="40"/>
      <c r="NQ18" s="47"/>
      <c r="NR18" s="40"/>
      <c r="NS18" s="97"/>
      <c r="NT18" s="47"/>
      <c r="NU18" s="38"/>
      <c r="NV18" s="47"/>
      <c r="NW18" s="40"/>
      <c r="NX18" s="47"/>
      <c r="NY18" s="40"/>
      <c r="NZ18" s="97"/>
      <c r="OA18" s="47"/>
      <c r="OB18" s="38"/>
      <c r="OC18" s="47"/>
      <c r="OD18" s="40"/>
      <c r="OE18" s="47"/>
      <c r="OF18" s="40"/>
      <c r="OG18" s="97"/>
      <c r="OH18" s="47"/>
      <c r="OI18" s="38"/>
      <c r="OJ18" s="47"/>
      <c r="OK18" s="40"/>
      <c r="OL18" s="47"/>
      <c r="OM18" s="40"/>
      <c r="ON18" s="97"/>
      <c r="OO18" s="47"/>
      <c r="OP18" s="38"/>
      <c r="OQ18" s="47"/>
      <c r="OR18" s="40"/>
      <c r="OS18" s="47"/>
      <c r="OT18" s="40"/>
      <c r="OU18" s="97"/>
      <c r="OV18" s="47"/>
      <c r="OW18" s="38"/>
      <c r="OX18" s="47"/>
      <c r="OY18" s="40"/>
      <c r="OZ18" s="47"/>
      <c r="PA18" s="40"/>
      <c r="PB18" s="97"/>
      <c r="PC18" s="47"/>
      <c r="PD18" s="38"/>
      <c r="PE18" s="47"/>
      <c r="PF18" s="40"/>
      <c r="PG18" s="47"/>
      <c r="PH18" s="40"/>
      <c r="PI18" s="97"/>
      <c r="PJ18" s="47"/>
      <c r="PK18" s="38"/>
      <c r="PL18" s="37"/>
      <c r="PM18" s="40"/>
      <c r="PN18" s="47"/>
      <c r="PO18" s="40"/>
      <c r="PP18" s="97"/>
      <c r="PQ18" s="47"/>
      <c r="PR18" s="38"/>
      <c r="PS18" s="47"/>
      <c r="PT18" s="40"/>
      <c r="PU18" s="47"/>
      <c r="PV18" s="40"/>
      <c r="PW18" s="97"/>
      <c r="PX18" s="47"/>
      <c r="PY18" s="38"/>
      <c r="PZ18" s="47"/>
      <c r="QA18" s="40"/>
      <c r="QB18" s="47"/>
      <c r="QC18" s="40"/>
      <c r="QD18" s="97"/>
      <c r="QE18" s="47"/>
      <c r="QF18" s="38"/>
      <c r="QG18" s="47"/>
      <c r="QH18" s="40"/>
      <c r="QI18" s="47"/>
      <c r="QJ18" s="40"/>
      <c r="QK18" s="97"/>
      <c r="QL18" s="47"/>
      <c r="QM18" s="38"/>
      <c r="QN18" s="47"/>
      <c r="QO18" s="40"/>
      <c r="QP18" s="47"/>
      <c r="QQ18" s="40"/>
      <c r="QR18" s="97"/>
      <c r="QS18" s="47"/>
      <c r="QT18" s="38"/>
      <c r="QU18" s="47"/>
      <c r="QV18" s="40"/>
      <c r="QW18" s="47"/>
      <c r="QX18" s="40"/>
      <c r="QY18" s="97"/>
      <c r="QZ18" s="47"/>
      <c r="RA18" s="38"/>
      <c r="RB18" s="47"/>
      <c r="RC18" s="40"/>
      <c r="RD18" s="47"/>
      <c r="RE18" s="40"/>
      <c r="RF18" s="97"/>
      <c r="RG18" s="47"/>
      <c r="RH18" s="38"/>
    </row>
    <row r="19" customFormat="false" ht="13" hidden="false" customHeight="false" outlineLevel="0" collapsed="false">
      <c r="A19" s="98" t="s">
        <v>34</v>
      </c>
      <c r="B19" s="91" t="n">
        <f aca="false">SUM(B8:B17)</f>
        <v>29384766</v>
      </c>
      <c r="C19" s="99" t="n">
        <f aca="false">SUM(C8:C17)</f>
        <v>100</v>
      </c>
      <c r="D19" s="91" t="n">
        <f aca="false">SUM(D8:D17)</f>
        <v>30974780</v>
      </c>
      <c r="E19" s="99" t="n">
        <f aca="false">SUM(E8:E17)</f>
        <v>100</v>
      </c>
      <c r="F19" s="91" t="n">
        <f aca="false">SUM(F8:F17)</f>
        <v>60359546</v>
      </c>
      <c r="G19" s="99" t="n">
        <f aca="false">SUM(G8:G17)</f>
        <v>100</v>
      </c>
      <c r="H19" s="100"/>
      <c r="I19" s="99"/>
      <c r="J19" s="101"/>
      <c r="K19" s="104"/>
      <c r="L19" s="102"/>
      <c r="M19" s="101" t="n">
        <f aca="false">SUM(M8:M17)</f>
        <v>33168</v>
      </c>
      <c r="N19" s="103" t="n">
        <f aca="false">SUM(N8:N17)</f>
        <v>100</v>
      </c>
      <c r="O19" s="100" t="n">
        <f aca="false">SUM(O8:O17)</f>
        <v>19245</v>
      </c>
      <c r="P19" s="99" t="n">
        <f aca="false">SUM(P8:P17)</f>
        <v>100.005196154845</v>
      </c>
      <c r="Q19" s="101" t="n">
        <f aca="false">SUM(Q8:Q17)</f>
        <v>13689</v>
      </c>
      <c r="R19" s="99" t="n">
        <f aca="false">SUM(R8:R17)</f>
        <v>100.021915406531</v>
      </c>
      <c r="S19" s="102" t="n">
        <f aca="false">SUM(S8:S17)</f>
        <v>0</v>
      </c>
      <c r="T19" s="101" t="n">
        <f aca="false">SUM(T8:T17)</f>
        <v>32938</v>
      </c>
      <c r="U19" s="103" t="n">
        <f aca="false">SUM(U8:U17)</f>
        <v>100</v>
      </c>
      <c r="V19" s="100"/>
      <c r="W19" s="99"/>
      <c r="X19" s="101"/>
      <c r="Y19" s="104"/>
      <c r="Z19" s="102"/>
      <c r="AA19" s="101" t="n">
        <f aca="false">SUM(AA8:AA17)</f>
        <v>32867</v>
      </c>
      <c r="AB19" s="103" t="n">
        <f aca="false">SUM(AB8:AB17)</f>
        <v>100</v>
      </c>
      <c r="AC19" s="100" t="n">
        <f aca="false">SUM(AC8:AC17)</f>
        <v>19203</v>
      </c>
      <c r="AD19" s="99" t="n">
        <f aca="false">SUM(AD8:AD17)</f>
        <v>100.005207519658</v>
      </c>
      <c r="AE19" s="101" t="n">
        <f aca="false">SUM(AE8:AE17)</f>
        <v>13621</v>
      </c>
      <c r="AF19" s="104" t="n">
        <f aca="false">SUM(AF8:AF17)</f>
        <v>100</v>
      </c>
      <c r="AG19" s="102" t="n">
        <f aca="false">SUM(AG8:AG17)</f>
        <v>0</v>
      </c>
      <c r="AH19" s="101" t="n">
        <f aca="false">SUM(AH8:AH17)</f>
        <v>32825</v>
      </c>
      <c r="AI19" s="103" t="n">
        <f aca="false">SUM(AI8:AI17)</f>
        <v>100</v>
      </c>
      <c r="AJ19" s="100"/>
      <c r="AK19" s="99"/>
      <c r="AL19" s="101"/>
      <c r="AM19" s="104"/>
      <c r="AN19" s="102"/>
      <c r="AO19" s="101" t="n">
        <f aca="false">SUM(AO8:AO17)</f>
        <v>32722</v>
      </c>
      <c r="AP19" s="103" t="n">
        <f aca="false">SUM(AP8:AP17)</f>
        <v>100</v>
      </c>
      <c r="AQ19" s="100" t="n">
        <f aca="false">SUM(AQ8:AQ17)</f>
        <v>19061</v>
      </c>
      <c r="AR19" s="99" t="n">
        <f aca="false">SUM(AR8:AR17)</f>
        <v>100.005246314464</v>
      </c>
      <c r="AS19" s="101" t="n">
        <f aca="false">SUM(AS8:AS17)</f>
        <v>13386</v>
      </c>
      <c r="AT19" s="104" t="n">
        <f aca="false">SUM(AT8:AT17)</f>
        <v>100</v>
      </c>
      <c r="AU19" s="102" t="n">
        <f aca="false">SUM(AU8:AU17)</f>
        <v>0</v>
      </c>
      <c r="AV19" s="101" t="n">
        <f aca="false">SUM(AV8:AV17)</f>
        <v>32448</v>
      </c>
      <c r="AW19" s="103" t="n">
        <f aca="false">SUM(AW8:AW17)</f>
        <v>100</v>
      </c>
      <c r="AX19" s="100" t="n">
        <f aca="false">SUM(AX8:AX17)</f>
        <v>19022</v>
      </c>
      <c r="AY19" s="33" t="n">
        <f aca="false">AX19/AX$19*100</f>
        <v>100</v>
      </c>
      <c r="AZ19" s="101" t="n">
        <f aca="false">SUM(AZ8:AZ17)</f>
        <v>13330</v>
      </c>
      <c r="BA19" s="33" t="n">
        <f aca="false">AZ19/AZ$19*100</f>
        <v>100</v>
      </c>
      <c r="BB19" s="102" t="n">
        <f aca="false">SUM(BB8:BB17)</f>
        <v>0</v>
      </c>
      <c r="BC19" s="101" t="n">
        <f aca="false">SUM(BC8:BC17)</f>
        <v>32353</v>
      </c>
      <c r="BD19" s="29" t="n">
        <f aca="false">BC19/BC$19*100</f>
        <v>100</v>
      </c>
      <c r="BE19" s="100"/>
      <c r="BF19" s="99"/>
      <c r="BG19" s="101"/>
      <c r="BH19" s="104"/>
      <c r="BI19" s="102"/>
      <c r="BJ19" s="101" t="n">
        <f aca="false">SUM(BJ8:BJ17)</f>
        <v>32235</v>
      </c>
      <c r="BK19" s="103" t="n">
        <f aca="false">SUM(BK8:BK17)</f>
        <v>100</v>
      </c>
      <c r="BL19" s="100"/>
      <c r="BM19" s="99"/>
      <c r="BN19" s="101"/>
      <c r="BO19" s="104"/>
      <c r="BP19" s="102"/>
      <c r="BQ19" s="101" t="n">
        <f aca="false">SUM(BQ8:BQ17)</f>
        <v>31936</v>
      </c>
      <c r="BR19" s="103" t="n">
        <f aca="false">SUM(BR8:BR17)</f>
        <v>100</v>
      </c>
      <c r="BS19" s="100" t="n">
        <f aca="false">SUM(BS8:BS17)</f>
        <v>18808</v>
      </c>
      <c r="BT19" s="99" t="n">
        <f aca="false">SUM(BT8:BT17)</f>
        <v>100.005316886431</v>
      </c>
      <c r="BU19" s="101" t="n">
        <f aca="false">SUM(BU8:BU17)</f>
        <v>13042</v>
      </c>
      <c r="BV19" s="104" t="n">
        <f aca="false">SUM(BV8:BV17)</f>
        <v>100</v>
      </c>
      <c r="BW19" s="102" t="n">
        <f aca="false">SUM(BW8:BW17)</f>
        <v>0</v>
      </c>
      <c r="BX19" s="101" t="n">
        <f aca="false">SUM(BX8:BX17)</f>
        <v>31851</v>
      </c>
      <c r="BY19" s="103" t="n">
        <f aca="false">SUM(BY8:BY17)</f>
        <v>100</v>
      </c>
      <c r="BZ19" s="100"/>
      <c r="CA19" s="99"/>
      <c r="CB19" s="101"/>
      <c r="CC19" s="104"/>
      <c r="CD19" s="102"/>
      <c r="CE19" s="101" t="n">
        <f aca="false">SUM(CE8:CE17)</f>
        <v>31722</v>
      </c>
      <c r="CF19" s="103" t="n">
        <f aca="false">SUM(CF8:CF17)</f>
        <v>100</v>
      </c>
      <c r="CG19" s="100"/>
      <c r="CH19" s="99"/>
      <c r="CI19" s="101"/>
      <c r="CJ19" s="104"/>
      <c r="CK19" s="102"/>
      <c r="CL19" s="101" t="n">
        <f aca="false">SUM(CL8:CL17)</f>
        <v>31546</v>
      </c>
      <c r="CM19" s="103" t="n">
        <f aca="false">SUM(CM8:CM17)</f>
        <v>100</v>
      </c>
      <c r="CN19" s="100"/>
      <c r="CO19" s="99"/>
      <c r="CP19" s="101"/>
      <c r="CQ19" s="104"/>
      <c r="CR19" s="102"/>
      <c r="CS19" s="101" t="n">
        <f aca="false">SUM(CS8:CS17)</f>
        <v>31248</v>
      </c>
      <c r="CT19" s="103" t="n">
        <f aca="false">SUM(CT8:CT17)</f>
        <v>100</v>
      </c>
      <c r="CU19" s="100" t="n">
        <f aca="false">SUM(CU8:CU17)</f>
        <v>18480</v>
      </c>
      <c r="CV19" s="99" t="n">
        <f aca="false">SUM(CV8:CV17)</f>
        <v>100.005411255411</v>
      </c>
      <c r="CW19" s="101" t="n">
        <f aca="false">SUM(CW8:CW17)</f>
        <v>12615</v>
      </c>
      <c r="CX19" s="104" t="n">
        <f aca="false">SUM(CX8:CX17)</f>
        <v>100</v>
      </c>
      <c r="CY19" s="102" t="n">
        <f aca="false">SUM(CY8:CY17)</f>
        <v>0</v>
      </c>
      <c r="CZ19" s="101" t="n">
        <f aca="false">SUM(CZ8:CZ17)</f>
        <v>31096</v>
      </c>
      <c r="DA19" s="103" t="n">
        <f aca="false">SUM(DA8:DA17)</f>
        <v>100</v>
      </c>
      <c r="DB19" s="100"/>
      <c r="DC19" s="99"/>
      <c r="DD19" s="101"/>
      <c r="DE19" s="104"/>
      <c r="DF19" s="102"/>
      <c r="DG19" s="101" t="n">
        <f aca="false">SUM(DG8:DG17)</f>
        <v>30332</v>
      </c>
      <c r="DH19" s="103" t="n">
        <f aca="false">SUM(DH8:DH17)</f>
        <v>100</v>
      </c>
      <c r="DI19" s="100"/>
      <c r="DJ19" s="99"/>
      <c r="DK19" s="101"/>
      <c r="DL19" s="104"/>
      <c r="DM19" s="102"/>
      <c r="DN19" s="101" t="n">
        <f aca="false">SUM(DN8:DN17)</f>
        <v>29883</v>
      </c>
      <c r="DO19" s="103" t="n">
        <f aca="false">SUM(DO8:DO17)</f>
        <v>100</v>
      </c>
      <c r="DP19" s="100" t="n">
        <f aca="false">SUM(DP8:DP17)</f>
        <v>17876</v>
      </c>
      <c r="DQ19" s="99" t="n">
        <f aca="false">SUM(DQ8:DQ17)</f>
        <v>100.005594092638</v>
      </c>
      <c r="DR19" s="101" t="n">
        <f aca="false">SUM(DR8:DR17)</f>
        <v>11814</v>
      </c>
      <c r="DS19" s="104" t="n">
        <f aca="false">SUM(DS8:DS17)</f>
        <v>100</v>
      </c>
      <c r="DT19" s="102" t="n">
        <f aca="false">SUM(DT8:DT17)</f>
        <v>0</v>
      </c>
      <c r="DU19" s="101" t="n">
        <f aca="false">SUM(DU8:DU17)</f>
        <v>29691</v>
      </c>
      <c r="DV19" s="103" t="n">
        <f aca="false">SUM(DV8:DV17)</f>
        <v>100</v>
      </c>
      <c r="DW19" s="100"/>
      <c r="DX19" s="99"/>
      <c r="DY19" s="101"/>
      <c r="DZ19" s="104"/>
      <c r="EA19" s="102"/>
      <c r="EB19" s="101" t="n">
        <f aca="false">SUM(EB8:EB17)</f>
        <v>29525</v>
      </c>
      <c r="EC19" s="103" t="n">
        <f aca="false">SUM(EC8:EC17)</f>
        <v>100</v>
      </c>
      <c r="ED19" s="100"/>
      <c r="EE19" s="99"/>
      <c r="EF19" s="101"/>
      <c r="EG19" s="104"/>
      <c r="EH19" s="102"/>
      <c r="EI19" s="101" t="n">
        <f aca="false">SUM(EI8:EI17)</f>
        <v>28903</v>
      </c>
      <c r="EJ19" s="103" t="n">
        <f aca="false">SUM(EJ8:EJ17)</f>
        <v>100</v>
      </c>
      <c r="EK19" s="100"/>
      <c r="EL19" s="99"/>
      <c r="EM19" s="101"/>
      <c r="EN19" s="104"/>
      <c r="EO19" s="102"/>
      <c r="EP19" s="101" t="n">
        <f aca="false">SUM(EP8:EP17)</f>
        <v>28274</v>
      </c>
      <c r="EQ19" s="103" t="n">
        <f aca="false">SUM(EQ8:EQ17)</f>
        <v>100</v>
      </c>
      <c r="ER19" s="100" t="n">
        <f aca="false">SUM(ER8:ER17)</f>
        <v>17017</v>
      </c>
      <c r="ES19" s="99" t="n">
        <f aca="false">SUM(ES8:ES17)</f>
        <v>100.005876476465</v>
      </c>
      <c r="ET19" s="101" t="n">
        <f aca="false">SUM(ET8:ET17)</f>
        <v>10934</v>
      </c>
      <c r="EU19" s="104" t="n">
        <f aca="false">SUM(EU8:EU17)</f>
        <v>100</v>
      </c>
      <c r="EV19" s="102" t="n">
        <f aca="false">SUM(EV8:EV17)</f>
        <v>3</v>
      </c>
      <c r="EW19" s="101" t="n">
        <f aca="false">SUM(EW8:EW17)</f>
        <v>27955</v>
      </c>
      <c r="EX19" s="103" t="n">
        <f aca="false">SUM(EX8:EX17)</f>
        <v>100</v>
      </c>
      <c r="EY19" s="100"/>
      <c r="EZ19" s="99"/>
      <c r="FA19" s="101"/>
      <c r="FB19" s="104"/>
      <c r="FC19" s="102"/>
      <c r="FD19" s="101" t="n">
        <f aca="false">SUM(FD8:FD17)</f>
        <v>27402</v>
      </c>
      <c r="FE19" s="103" t="n">
        <f aca="false">SUM(FE8:FE17)</f>
        <v>100</v>
      </c>
      <c r="FF19" s="100"/>
      <c r="FG19" s="99"/>
      <c r="FH19" s="101"/>
      <c r="FI19" s="104"/>
      <c r="FJ19" s="102"/>
      <c r="FK19" s="101" t="n">
        <f aca="false">SUM(FK8:FK17)</f>
        <v>26892</v>
      </c>
      <c r="FL19" s="103" t="n">
        <f aca="false">SUM(FL8:FL17)</f>
        <v>100</v>
      </c>
      <c r="FM19" s="100"/>
      <c r="FN19" s="99"/>
      <c r="FO19" s="101"/>
      <c r="FP19" s="104"/>
      <c r="FQ19" s="102"/>
      <c r="FR19" s="101" t="n">
        <f aca="false">SUM(FR8:FR17)</f>
        <v>26049</v>
      </c>
      <c r="FS19" s="103" t="n">
        <f aca="false">SUM(FS8:FS17)</f>
        <v>100</v>
      </c>
      <c r="FT19" s="100" t="n">
        <f aca="false">SUM(FT8:FT17)</f>
        <v>15767</v>
      </c>
      <c r="FU19" s="99" t="n">
        <f aca="false">SUM(FU8:FU17)</f>
        <v>100.006342360627</v>
      </c>
      <c r="FV19" s="101" t="n">
        <f aca="false">SUM(FV8:FV17)</f>
        <v>9684</v>
      </c>
      <c r="FW19" s="104" t="n">
        <f aca="false">SUM(FW8:FW17)</f>
        <v>100</v>
      </c>
      <c r="FX19" s="102" t="n">
        <f aca="false">SUM(FX8:FX17)</f>
        <v>0</v>
      </c>
      <c r="FY19" s="101" t="n">
        <f aca="false">SUM(FY8:FY17)</f>
        <v>25452</v>
      </c>
      <c r="FZ19" s="103" t="n">
        <f aca="false">SUM(FZ8:FZ17)</f>
        <v>100</v>
      </c>
      <c r="GA19" s="100" t="n">
        <f aca="false">SUM(GA8:GA17)</f>
        <v>15661</v>
      </c>
      <c r="GB19" s="99" t="n">
        <f aca="false">SUM(GB8:GB17)</f>
        <v>100.006385288296</v>
      </c>
      <c r="GC19" s="101" t="n">
        <f aca="false">SUM(GC8:GC17)</f>
        <v>9553</v>
      </c>
      <c r="GD19" s="104" t="n">
        <f aca="false">SUM(GD8:GD17)</f>
        <v>100</v>
      </c>
      <c r="GE19" s="102" t="n">
        <f aca="false">SUM(GE8:GE17)</f>
        <v>0</v>
      </c>
      <c r="GF19" s="101" t="n">
        <f aca="false">SUM(GF8:GF17)</f>
        <v>25215</v>
      </c>
      <c r="GG19" s="103" t="n">
        <f aca="false">SUM(GG8:GG17)</f>
        <v>100</v>
      </c>
      <c r="GH19" s="100"/>
      <c r="GI19" s="99"/>
      <c r="GJ19" s="101"/>
      <c r="GK19" s="104"/>
      <c r="GL19" s="102"/>
      <c r="GM19" s="101" t="n">
        <f aca="false">SUM(GM8:GM17)</f>
        <v>24780</v>
      </c>
      <c r="GN19" s="103" t="n">
        <f aca="false">SUM(GN8:GN17)</f>
        <v>100</v>
      </c>
      <c r="GO19" s="100"/>
      <c r="GP19" s="99"/>
      <c r="GQ19" s="101"/>
      <c r="GR19" s="104"/>
      <c r="GS19" s="102"/>
      <c r="GT19" s="101" t="n">
        <f aca="false">SUM(GT8:GT17)</f>
        <v>23576</v>
      </c>
      <c r="GU19" s="103" t="n">
        <f aca="false">SUM(GU8:GU17)</f>
        <v>100</v>
      </c>
      <c r="GV19" s="100" t="n">
        <f aca="false">SUM(GV8:GV17)</f>
        <v>14667</v>
      </c>
      <c r="GW19" s="99" t="n">
        <f aca="false">SUM(GW8:GW17)</f>
        <v>100.006818026863</v>
      </c>
      <c r="GX19" s="101" t="n">
        <f aca="false">SUM(GX8:GX17)</f>
        <v>8496</v>
      </c>
      <c r="GY19" s="104" t="n">
        <f aca="false">SUM(GY8:GY17)</f>
        <v>100</v>
      </c>
      <c r="GZ19" s="102" t="n">
        <f aca="false">SUM(GZ8:GZ17)</f>
        <v>24</v>
      </c>
      <c r="HA19" s="101" t="n">
        <f aca="false">SUM(HA8:HA17)</f>
        <v>23188</v>
      </c>
      <c r="HB19" s="103" t="n">
        <f aca="false">SUM(HB8:HB17)</f>
        <v>100</v>
      </c>
      <c r="HC19" s="100"/>
      <c r="HD19" s="99"/>
      <c r="HE19" s="101"/>
      <c r="HF19" s="104"/>
      <c r="HG19" s="102"/>
      <c r="HH19" s="101" t="n">
        <f aca="false">SUM(HH8:HH17)</f>
        <v>22584</v>
      </c>
      <c r="HI19" s="103" t="n">
        <f aca="false">SUM(HI8:HI17)</f>
        <v>100</v>
      </c>
      <c r="HJ19" s="100"/>
      <c r="HK19" s="99"/>
      <c r="HL19" s="101"/>
      <c r="HM19" s="104"/>
      <c r="HN19" s="102"/>
      <c r="HO19" s="101" t="n">
        <f aca="false">SUM(HO8:HO17)</f>
        <v>21550</v>
      </c>
      <c r="HP19" s="103" t="n">
        <f aca="false">SUM(HP8:HP17)</f>
        <v>100</v>
      </c>
      <c r="HQ19" s="100"/>
      <c r="HR19" s="99"/>
      <c r="HS19" s="101"/>
      <c r="HT19" s="104"/>
      <c r="HU19" s="102"/>
      <c r="HV19" s="101" t="n">
        <f aca="false">SUM(HV8:HV17)</f>
        <v>20530</v>
      </c>
      <c r="HW19" s="103" t="n">
        <f aca="false">SUM(HW8:HW17)</f>
        <v>100</v>
      </c>
      <c r="HX19" s="100" t="n">
        <f aca="false">SUM(HX8:HX17)</f>
        <v>13042</v>
      </c>
      <c r="HY19" s="99" t="n">
        <f aca="false">SUM(HY8:HY17)</f>
        <v>100</v>
      </c>
      <c r="HZ19" s="101" t="n">
        <f aca="false">SUM(HZ8:HZ17)</f>
        <v>6932</v>
      </c>
      <c r="IA19" s="99" t="n">
        <f aca="false">SUM(IA8:IA17)</f>
        <v>100</v>
      </c>
      <c r="IB19" s="102" t="n">
        <f aca="false">SUM(IB8:IB17)</f>
        <v>20</v>
      </c>
      <c r="IC19" s="101" t="n">
        <f aca="false">SUM(IC8:IC17)</f>
        <v>19994</v>
      </c>
      <c r="ID19" s="103" t="n">
        <f aca="false">SUM(ID8:ID17)</f>
        <v>100</v>
      </c>
      <c r="IE19" s="100"/>
      <c r="IF19" s="99"/>
      <c r="IG19" s="101"/>
      <c r="IH19" s="104"/>
      <c r="II19" s="102"/>
      <c r="IJ19" s="101" t="n">
        <f aca="false">SUM(IJ8:IJ17)</f>
        <v>19507</v>
      </c>
      <c r="IK19" s="103" t="n">
        <f aca="false">SUM(IK8:IK17)</f>
        <v>100</v>
      </c>
      <c r="IL19" s="100" t="n">
        <f aca="false">SUM(IL8:IL17)</f>
        <v>12301</v>
      </c>
      <c r="IM19" s="99" t="n">
        <f aca="false">SUM(IM8:IM17)</f>
        <v>100</v>
      </c>
      <c r="IN19" s="101" t="n">
        <f aca="false">SUM(IN8:IN17)</f>
        <v>6339</v>
      </c>
      <c r="IO19" s="99" t="n">
        <f aca="false">SUM(IO8:IO17)</f>
        <v>100</v>
      </c>
      <c r="IP19" s="102"/>
      <c r="IQ19" s="101" t="n">
        <f aca="false">SUM(IQ8:IQ17)</f>
        <v>18640</v>
      </c>
      <c r="IR19" s="103" t="n">
        <f aca="false">SUM(IR8:IR17)</f>
        <v>100</v>
      </c>
      <c r="IS19" s="100"/>
      <c r="IT19" s="99"/>
      <c r="IU19" s="101"/>
      <c r="IV19" s="104"/>
      <c r="IW19" s="102"/>
      <c r="IX19" s="101" t="n">
        <f aca="false">SUM(IX8:IX17)</f>
        <v>18365</v>
      </c>
      <c r="IY19" s="103" t="n">
        <f aca="false">SUM(IY8:IY17)</f>
        <v>100</v>
      </c>
      <c r="IZ19" s="100"/>
      <c r="JA19" s="99"/>
      <c r="JB19" s="101"/>
      <c r="JC19" s="104"/>
      <c r="JD19" s="102"/>
      <c r="JE19" s="101" t="n">
        <f aca="false">SUM(JE8:JE17)</f>
        <v>17915</v>
      </c>
      <c r="JF19" s="103" t="n">
        <f aca="false">SUM(JF8:JF17)</f>
        <v>100</v>
      </c>
      <c r="JG19" s="100"/>
      <c r="JH19" s="99"/>
      <c r="JI19" s="101"/>
      <c r="JJ19" s="104"/>
      <c r="JK19" s="102"/>
      <c r="JL19" s="101" t="n">
        <f aca="false">SUM(JL8:JL17)</f>
        <v>17362</v>
      </c>
      <c r="JM19" s="103" t="n">
        <f aca="false">SUM(JM8:JM17)</f>
        <v>100</v>
      </c>
      <c r="JN19" s="100" t="n">
        <f aca="false">SUM(JN8:JN17)</f>
        <v>11163</v>
      </c>
      <c r="JO19" s="99" t="n">
        <f aca="false">SUM(JO8:JO17)</f>
        <v>100</v>
      </c>
      <c r="JP19" s="101" t="n">
        <f aca="false">SUM(JP8:JP17)</f>
        <v>5474</v>
      </c>
      <c r="JQ19" s="104" t="n">
        <f aca="false">SUM(JQ8:JQ17)</f>
        <v>100</v>
      </c>
      <c r="JR19" s="102" t="n">
        <f aca="false">SUM(JR8:JR17)</f>
        <v>16</v>
      </c>
      <c r="JS19" s="101" t="n">
        <f aca="false">SUM(JS8:JS17)</f>
        <v>16653</v>
      </c>
      <c r="JT19" s="103" t="n">
        <f aca="false">SUM(JT8:JT17)</f>
        <v>100</v>
      </c>
      <c r="JU19" s="100"/>
      <c r="JV19" s="99"/>
      <c r="JW19" s="101"/>
      <c r="JX19" s="104"/>
      <c r="JY19" s="102"/>
      <c r="JZ19" s="101" t="n">
        <f aca="false">SUM(JZ8:JZ17)</f>
        <v>16161</v>
      </c>
      <c r="KA19" s="103" t="n">
        <f aca="false">SUM(KA8:KA17)</f>
        <v>100</v>
      </c>
      <c r="KB19" s="100"/>
      <c r="KC19" s="99"/>
      <c r="KD19" s="101"/>
      <c r="KE19" s="104"/>
      <c r="KF19" s="102"/>
      <c r="KG19" s="101" t="n">
        <f aca="false">SUM(KG8:KG17)</f>
        <v>15569</v>
      </c>
      <c r="KH19" s="103" t="n">
        <f aca="false">SUM(KH8:KH17)</f>
        <v>100</v>
      </c>
      <c r="KI19" s="100" t="n">
        <f aca="false">SUM(KI8:KI17)</f>
        <v>10046</v>
      </c>
      <c r="KJ19" s="99" t="n">
        <f aca="false">SUM(KJ8:KJ17)</f>
        <v>100</v>
      </c>
      <c r="KK19" s="101" t="n">
        <f aca="false">SUM(KK8:KK17)</f>
        <v>4793</v>
      </c>
      <c r="KL19" s="104" t="n">
        <f aca="false">SUM(KL8:KL17)</f>
        <v>100</v>
      </c>
      <c r="KM19" s="102" t="n">
        <f aca="false">SUM(KM8:KM17)</f>
        <v>20</v>
      </c>
      <c r="KN19" s="101" t="n">
        <f aca="false">SUM(KN8:KN17)</f>
        <v>14859</v>
      </c>
      <c r="KO19" s="103" t="n">
        <f aca="false">SUM(KO8:KO17)</f>
        <v>100</v>
      </c>
      <c r="KP19" s="100"/>
      <c r="KQ19" s="99"/>
      <c r="KR19" s="101"/>
      <c r="KS19" s="104"/>
      <c r="KT19" s="102"/>
      <c r="KU19" s="101" t="n">
        <f aca="false">SUM(KU8:KU17)</f>
        <v>14380</v>
      </c>
      <c r="KV19" s="103" t="n">
        <f aca="false">SUM(KV8:KV17)</f>
        <v>100</v>
      </c>
      <c r="KW19" s="100"/>
      <c r="KX19" s="99"/>
      <c r="KY19" s="101"/>
      <c r="KZ19" s="104"/>
      <c r="LA19" s="102"/>
      <c r="LB19" s="101" t="n">
        <f aca="false">SUM(LB8:LB17)</f>
        <v>13827</v>
      </c>
      <c r="LC19" s="103" t="n">
        <f aca="false">SUM(LC8:LC17)</f>
        <v>100</v>
      </c>
      <c r="LD19" s="100"/>
      <c r="LE19" s="99"/>
      <c r="LF19" s="101"/>
      <c r="LG19" s="104"/>
      <c r="LH19" s="102"/>
      <c r="LI19" s="101" t="n">
        <f aca="false">SUM(LI8:LI17)</f>
        <v>13240</v>
      </c>
      <c r="LJ19" s="103" t="n">
        <f aca="false">SUM(LJ8:LJ17)</f>
        <v>100</v>
      </c>
      <c r="LK19" s="100" t="n">
        <f aca="false">SUM(LK8:LK17)</f>
        <v>8591</v>
      </c>
      <c r="LL19" s="99" t="n">
        <f aca="false">SUM(LL8:LL17)</f>
        <v>100</v>
      </c>
      <c r="LM19" s="101" t="n">
        <f aca="false">SUM(LM8:LM17)</f>
        <v>3937</v>
      </c>
      <c r="LN19" s="104" t="n">
        <f aca="false">SUM(LN8:LN17)</f>
        <v>100</v>
      </c>
      <c r="LO19" s="102" t="n">
        <f aca="false">SUM(LO8:LO17)</f>
        <v>20</v>
      </c>
      <c r="LP19" s="101" t="n">
        <f aca="false">SUM(LP8:LP17)</f>
        <v>12548</v>
      </c>
      <c r="LQ19" s="103" t="n">
        <f aca="false">SUM(LQ8:LQ17)</f>
        <v>100</v>
      </c>
      <c r="LR19" s="100"/>
      <c r="LS19" s="99"/>
      <c r="LT19" s="101"/>
      <c r="LU19" s="104"/>
      <c r="LV19" s="102"/>
      <c r="LW19" s="101" t="n">
        <f aca="false">SUM(LW8:LW17)</f>
        <v>11855</v>
      </c>
      <c r="LX19" s="103" t="n">
        <f aca="false">SUM(LX8:LX17)</f>
        <v>100</v>
      </c>
      <c r="LY19" s="100"/>
      <c r="LZ19" s="99"/>
      <c r="MA19" s="101"/>
      <c r="MB19" s="104"/>
      <c r="MC19" s="102"/>
      <c r="MD19" s="101" t="n">
        <f aca="false">SUM(MD8:MD17)</f>
        <v>10940</v>
      </c>
      <c r="ME19" s="103" t="n">
        <f aca="false">SUM(ME8:ME17)</f>
        <v>100</v>
      </c>
      <c r="MF19" s="100" t="n">
        <f aca="false">SUM(MF8:MF17)</f>
        <v>6926</v>
      </c>
      <c r="MG19" s="99" t="n">
        <f aca="false">SUM(MG8:MG17)</f>
        <v>100</v>
      </c>
      <c r="MH19" s="101" t="n">
        <f aca="false">SUM(MH8:MH17)</f>
        <v>3082</v>
      </c>
      <c r="MI19" s="104" t="n">
        <f aca="false">SUM(MI8:MI17)</f>
        <v>100</v>
      </c>
      <c r="MJ19" s="102" t="n">
        <f aca="false">SUM(MJ8:MJ17)</f>
        <v>13</v>
      </c>
      <c r="MK19" s="101" t="n">
        <f aca="false">SUM(MK8:MK17)</f>
        <v>10021</v>
      </c>
      <c r="ML19" s="103" t="n">
        <f aca="false">SUM(ML8:ML17)</f>
        <v>100</v>
      </c>
      <c r="MM19" s="100"/>
      <c r="MN19" s="99"/>
      <c r="MO19" s="101"/>
      <c r="MP19" s="104"/>
      <c r="MQ19" s="102"/>
      <c r="MR19" s="101" t="n">
        <f aca="false">SUM(MR8:MR17)</f>
        <v>9218</v>
      </c>
      <c r="MS19" s="103" t="n">
        <f aca="false">SUM(MS8:MS17)</f>
        <v>100</v>
      </c>
      <c r="MT19" s="100"/>
      <c r="MU19" s="99"/>
      <c r="MV19" s="101"/>
      <c r="MW19" s="104"/>
      <c r="MX19" s="102"/>
      <c r="MY19" s="101" t="n">
        <f aca="false">SUM(MY8:MY17)</f>
        <v>8458</v>
      </c>
      <c r="MZ19" s="103" t="n">
        <f aca="false">SUM(MZ8:MZ17)</f>
        <v>100</v>
      </c>
      <c r="NA19" s="100"/>
      <c r="NB19" s="99"/>
      <c r="NC19" s="101"/>
      <c r="ND19" s="104"/>
      <c r="NE19" s="102"/>
      <c r="NF19" s="101" t="n">
        <f aca="false">SUM(NF8:NF17)</f>
        <v>7589</v>
      </c>
      <c r="NG19" s="103" t="n">
        <f aca="false">SUM(NG8:NG17)</f>
        <v>100</v>
      </c>
      <c r="NH19" s="100" t="n">
        <f aca="false">SUM(NH8:NH17)</f>
        <v>4786</v>
      </c>
      <c r="NI19" s="99" t="n">
        <f aca="false">SUM(NI8:NI17)</f>
        <v>100</v>
      </c>
      <c r="NJ19" s="101" t="n">
        <f aca="false">SUM(NJ8:NJ17)</f>
        <v>2010</v>
      </c>
      <c r="NK19" s="104" t="n">
        <f aca="false">SUM(NK8:NK17)</f>
        <v>100</v>
      </c>
      <c r="NL19" s="102" t="n">
        <f aca="false">SUM(NL8:NL17)</f>
        <v>5</v>
      </c>
      <c r="NM19" s="101" t="n">
        <f aca="false">SUM(NM8:NM17)</f>
        <v>6801</v>
      </c>
      <c r="NN19" s="103" t="n">
        <f aca="false">SUM(NN8:NN17)</f>
        <v>100</v>
      </c>
      <c r="NO19" s="100"/>
      <c r="NP19" s="99"/>
      <c r="NQ19" s="101"/>
      <c r="NR19" s="104"/>
      <c r="NS19" s="102"/>
      <c r="NT19" s="101" t="n">
        <f aca="false">SUM(NT8:NT17)</f>
        <v>6157</v>
      </c>
      <c r="NU19" s="103" t="n">
        <f aca="false">SUM(NU8:NU17)</f>
        <v>100</v>
      </c>
      <c r="NV19" s="100"/>
      <c r="NW19" s="99"/>
      <c r="NX19" s="101"/>
      <c r="NY19" s="104"/>
      <c r="NZ19" s="102"/>
      <c r="OA19" s="101" t="n">
        <f aca="false">SUM(OA8:OA17)</f>
        <v>5541</v>
      </c>
      <c r="OB19" s="103" t="n">
        <f aca="false">SUM(OB8:OB17)</f>
        <v>100</v>
      </c>
      <c r="OC19" s="100" t="n">
        <f aca="false">SUM(OC8:OC17)</f>
        <v>3543</v>
      </c>
      <c r="OD19" s="99" t="n">
        <f aca="false">SUM(OD8:OD17)</f>
        <v>100</v>
      </c>
      <c r="OE19" s="101" t="n">
        <f aca="false">SUM(OE8:OE17)</f>
        <v>1449</v>
      </c>
      <c r="OF19" s="104" t="n">
        <f aca="false">SUM(OF8:OF17)</f>
        <v>100</v>
      </c>
      <c r="OG19" s="102" t="n">
        <f aca="false">SUM(OG8:OG17)</f>
        <v>26</v>
      </c>
      <c r="OH19" s="101" t="n">
        <f aca="false">SUM(OH8:OH17)</f>
        <v>5018</v>
      </c>
      <c r="OI19" s="103" t="n">
        <f aca="false">SUM(OI8:OI17)</f>
        <v>100</v>
      </c>
      <c r="OJ19" s="100"/>
      <c r="OK19" s="99"/>
      <c r="OL19" s="101"/>
      <c r="OM19" s="104"/>
      <c r="ON19" s="102"/>
      <c r="OO19" s="101" t="n">
        <f aca="false">SUM(OO8:OO17)</f>
        <v>4464</v>
      </c>
      <c r="OP19" s="103" t="n">
        <f aca="false">SUM(OP8:OP17)</f>
        <v>100</v>
      </c>
      <c r="OQ19" s="100"/>
      <c r="OR19" s="99"/>
      <c r="OS19" s="101"/>
      <c r="OT19" s="104"/>
      <c r="OU19" s="102"/>
      <c r="OV19" s="101" t="n">
        <f aca="false">SUM(OV8:OV17)</f>
        <v>3769</v>
      </c>
      <c r="OW19" s="103" t="n">
        <f aca="false">SUM(OW8:OW17)</f>
        <v>100</v>
      </c>
      <c r="OX19" s="100"/>
      <c r="OY19" s="99"/>
      <c r="OZ19" s="101"/>
      <c r="PA19" s="104"/>
      <c r="PB19" s="102"/>
      <c r="PC19" s="101" t="n">
        <f aca="false">SUM(PC8:PC17)</f>
        <v>3199</v>
      </c>
      <c r="PD19" s="103" t="n">
        <f aca="false">SUM(PD8:PD17)</f>
        <v>100</v>
      </c>
      <c r="PE19" s="100" t="n">
        <f aca="false">SUM(PE8:PE17)</f>
        <v>2139</v>
      </c>
      <c r="PF19" s="99" t="n">
        <f aca="false">SUM(PF8:PF17)</f>
        <v>100</v>
      </c>
      <c r="PG19" s="101" t="n">
        <f aca="false">SUM(PG8:PG17)</f>
        <v>890</v>
      </c>
      <c r="PH19" s="104" t="n">
        <f aca="false">SUM(PH8:PH17)</f>
        <v>100</v>
      </c>
      <c r="PI19" s="102" t="n">
        <f aca="false">SUM(PI8:PI17)</f>
        <v>18</v>
      </c>
      <c r="PJ19" s="101" t="n">
        <f aca="false">SUM(PJ8:PJ17)</f>
        <v>3047</v>
      </c>
      <c r="PK19" s="103" t="n">
        <f aca="false">SUM(PK8:PK17)</f>
        <v>100</v>
      </c>
      <c r="PL19" s="100"/>
      <c r="PM19" s="99"/>
      <c r="PN19" s="101"/>
      <c r="PO19" s="104"/>
      <c r="PP19" s="102"/>
      <c r="PQ19" s="101" t="n">
        <f aca="false">SUM(PQ8:PQ17)</f>
        <v>2390</v>
      </c>
      <c r="PR19" s="103" t="n">
        <f aca="false">SUM(PR8:PR17)</f>
        <v>100</v>
      </c>
      <c r="PS19" s="100"/>
      <c r="PT19" s="99"/>
      <c r="PU19" s="101"/>
      <c r="PV19" s="104"/>
      <c r="PW19" s="102"/>
      <c r="PX19" s="101" t="n">
        <f aca="false">SUM(PX8:PX17)</f>
        <v>2003</v>
      </c>
      <c r="PY19" s="103" t="n">
        <f aca="false">SUM(PY8:PY17)</f>
        <v>100</v>
      </c>
      <c r="PZ19" s="100"/>
      <c r="QA19" s="99"/>
      <c r="QB19" s="101"/>
      <c r="QC19" s="104"/>
      <c r="QD19" s="102"/>
      <c r="QE19" s="101" t="n">
        <f aca="false">SUM(QE8:QE17)</f>
        <v>1697</v>
      </c>
      <c r="QF19" s="103" t="n">
        <f aca="false">SUM(QF8:QF17)</f>
        <v>100</v>
      </c>
      <c r="QG19" s="100"/>
      <c r="QH19" s="99"/>
      <c r="QI19" s="101"/>
      <c r="QJ19" s="104"/>
      <c r="QK19" s="102"/>
      <c r="QL19" s="101" t="n">
        <f aca="false">SUM(QL8:QL17)</f>
        <v>1624</v>
      </c>
      <c r="QM19" s="103" t="n">
        <f aca="false">SUM(QM8:QM17)</f>
        <v>100</v>
      </c>
      <c r="QN19" s="100"/>
      <c r="QO19" s="99"/>
      <c r="QP19" s="101"/>
      <c r="QQ19" s="104"/>
      <c r="QR19" s="102"/>
      <c r="QS19" s="101" t="n">
        <f aca="false">SUM(QS8:QS17)</f>
        <v>1197</v>
      </c>
      <c r="QT19" s="103" t="n">
        <f aca="false">SUM(QT8:QT17)</f>
        <v>100</v>
      </c>
      <c r="QU19" s="100" t="n">
        <f aca="false">SUM(QU8:QU17)</f>
        <v>572</v>
      </c>
      <c r="QV19" s="99" t="n">
        <f aca="false">SUM(QV8:QV17)</f>
        <v>100</v>
      </c>
      <c r="QW19" s="101" t="n">
        <f aca="false">SUM(QW8:QW17)</f>
        <v>212</v>
      </c>
      <c r="QX19" s="104" t="n">
        <f aca="false">SUM(QX8:QX17)</f>
        <v>100</v>
      </c>
      <c r="QY19" s="102" t="n">
        <f aca="false">SUM(QY8:QY17)</f>
        <v>1</v>
      </c>
      <c r="QZ19" s="101" t="n">
        <f aca="false">SUM(QZ8:QZ17)</f>
        <v>785</v>
      </c>
      <c r="RA19" s="103" t="n">
        <f aca="false">SUM(RA8:RA17)</f>
        <v>100</v>
      </c>
      <c r="RB19" s="100"/>
      <c r="RC19" s="99"/>
      <c r="RD19" s="101"/>
      <c r="RE19" s="104"/>
      <c r="RF19" s="102"/>
      <c r="RG19" s="101" t="n">
        <f aca="false">SUM(RG8:RG17)</f>
        <v>357</v>
      </c>
      <c r="RH19" s="103" t="n">
        <f aca="false">SUM(RH8:RH17)</f>
        <v>100</v>
      </c>
    </row>
    <row r="20" customFormat="false" ht="13" hidden="false" customHeight="false" outlineLevel="0" collapsed="false">
      <c r="A20" s="116"/>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c r="GA20" s="37"/>
      <c r="GB20" s="47"/>
      <c r="GC20" s="47"/>
      <c r="GD20" s="47"/>
      <c r="GE20" s="97"/>
      <c r="GF20" s="47"/>
      <c r="GG20" s="46"/>
      <c r="GH20" s="37"/>
      <c r="GI20" s="47"/>
      <c r="GJ20" s="47"/>
      <c r="GK20" s="47"/>
      <c r="GL20" s="97"/>
      <c r="GM20" s="47"/>
      <c r="GN20" s="46"/>
      <c r="GO20" s="37"/>
      <c r="GP20" s="47"/>
      <c r="GQ20" s="47"/>
      <c r="GR20" s="47"/>
      <c r="GS20" s="97"/>
      <c r="GT20" s="47"/>
      <c r="GU20" s="46"/>
      <c r="GV20" s="37"/>
      <c r="GW20" s="47"/>
      <c r="GX20" s="47"/>
      <c r="GY20" s="47"/>
      <c r="GZ20" s="97"/>
      <c r="HA20" s="47"/>
      <c r="HB20" s="46"/>
      <c r="HC20" s="37"/>
      <c r="HD20" s="47"/>
      <c r="HE20" s="47"/>
      <c r="HF20" s="47"/>
      <c r="HG20" s="97"/>
      <c r="HH20" s="47"/>
      <c r="HI20" s="46"/>
      <c r="HJ20" s="37"/>
      <c r="HK20" s="47"/>
      <c r="HL20" s="47"/>
      <c r="HM20" s="47"/>
      <c r="HN20" s="97"/>
      <c r="HO20" s="47"/>
      <c r="HP20" s="46"/>
      <c r="HQ20" s="37"/>
      <c r="HR20" s="47"/>
      <c r="HS20" s="47"/>
      <c r="HT20" s="47"/>
      <c r="HU20" s="97"/>
      <c r="HV20" s="47"/>
      <c r="HW20" s="46"/>
      <c r="HX20" s="37"/>
      <c r="HY20" s="47"/>
      <c r="HZ20" s="47"/>
      <c r="IA20" s="47"/>
      <c r="IB20" s="97"/>
      <c r="IC20" s="47"/>
      <c r="ID20" s="46"/>
      <c r="IE20" s="37"/>
      <c r="IF20" s="47"/>
      <c r="IG20" s="47"/>
      <c r="IH20" s="47"/>
      <c r="II20" s="97"/>
      <c r="IJ20" s="47"/>
      <c r="IK20" s="46"/>
      <c r="IL20" s="37"/>
      <c r="IM20" s="47"/>
      <c r="IN20" s="47"/>
      <c r="IO20" s="47"/>
      <c r="IP20" s="97"/>
      <c r="IQ20" s="47"/>
      <c r="IR20" s="46"/>
      <c r="IS20" s="37"/>
      <c r="IT20" s="47"/>
      <c r="IU20" s="47"/>
      <c r="IV20" s="47"/>
      <c r="IW20" s="97"/>
      <c r="IX20" s="47"/>
      <c r="IY20" s="46"/>
      <c r="IZ20" s="37"/>
      <c r="JA20" s="47"/>
      <c r="JB20" s="47"/>
      <c r="JC20" s="47"/>
      <c r="JD20" s="97"/>
      <c r="JE20" s="47"/>
      <c r="JF20" s="46"/>
      <c r="JG20" s="37"/>
      <c r="JH20" s="47"/>
      <c r="JI20" s="47"/>
      <c r="JJ20" s="47"/>
      <c r="JK20" s="97"/>
      <c r="JL20" s="47"/>
      <c r="JM20" s="46"/>
      <c r="JN20" s="37"/>
      <c r="JO20" s="47"/>
      <c r="JP20" s="47"/>
      <c r="JQ20" s="47"/>
      <c r="JR20" s="97"/>
      <c r="JS20" s="47"/>
      <c r="JT20" s="46"/>
      <c r="JU20" s="37"/>
      <c r="JV20" s="47"/>
      <c r="JW20" s="47"/>
      <c r="JX20" s="47"/>
      <c r="JY20" s="97"/>
      <c r="JZ20" s="47"/>
      <c r="KA20" s="46"/>
      <c r="KB20" s="37"/>
      <c r="KC20" s="47"/>
      <c r="KD20" s="47"/>
      <c r="KE20" s="47"/>
      <c r="KF20" s="97"/>
      <c r="KG20" s="47"/>
      <c r="KH20" s="46"/>
      <c r="KI20" s="37"/>
      <c r="KJ20" s="47"/>
      <c r="KK20" s="47"/>
      <c r="KL20" s="47"/>
      <c r="KM20" s="97"/>
      <c r="KN20" s="47"/>
      <c r="KO20" s="46"/>
      <c r="KP20" s="37"/>
      <c r="KQ20" s="47"/>
      <c r="KR20" s="47"/>
      <c r="KS20" s="47"/>
      <c r="KT20" s="97"/>
      <c r="KU20" s="47"/>
      <c r="KV20" s="46"/>
      <c r="KW20" s="37"/>
      <c r="KX20" s="47"/>
      <c r="KY20" s="47"/>
      <c r="KZ20" s="47"/>
      <c r="LA20" s="97"/>
      <c r="LB20" s="47"/>
      <c r="LC20" s="46"/>
      <c r="LD20" s="37"/>
      <c r="LE20" s="47"/>
      <c r="LF20" s="47"/>
      <c r="LG20" s="47"/>
      <c r="LH20" s="97"/>
      <c r="LI20" s="47"/>
      <c r="LJ20" s="46"/>
      <c r="LK20" s="37"/>
      <c r="LL20" s="47"/>
      <c r="LM20" s="47"/>
      <c r="LN20" s="47"/>
      <c r="LO20" s="97"/>
      <c r="LP20" s="47"/>
      <c r="LQ20" s="46"/>
      <c r="LR20" s="37"/>
      <c r="LS20" s="47"/>
      <c r="LT20" s="47"/>
      <c r="LU20" s="47"/>
      <c r="LV20" s="97"/>
      <c r="LW20" s="47"/>
      <c r="LX20" s="46"/>
      <c r="LY20" s="37"/>
      <c r="LZ20" s="47"/>
      <c r="MA20" s="47"/>
      <c r="MB20" s="47"/>
      <c r="MC20" s="97"/>
      <c r="MD20" s="47"/>
      <c r="ME20" s="46"/>
      <c r="MF20" s="37"/>
      <c r="MG20" s="47"/>
      <c r="MH20" s="47"/>
      <c r="MI20" s="47"/>
      <c r="MJ20" s="97"/>
      <c r="MK20" s="47"/>
      <c r="ML20" s="46"/>
      <c r="MM20" s="37"/>
      <c r="MN20" s="47"/>
      <c r="MO20" s="47"/>
      <c r="MP20" s="47"/>
      <c r="MQ20" s="97"/>
      <c r="MR20" s="47"/>
      <c r="MS20" s="46"/>
      <c r="MT20" s="37"/>
      <c r="MU20" s="47"/>
      <c r="MV20" s="47"/>
      <c r="MW20" s="47"/>
      <c r="MX20" s="97"/>
      <c r="MY20" s="47"/>
      <c r="MZ20" s="46"/>
      <c r="NA20" s="37"/>
      <c r="NB20" s="47"/>
      <c r="NC20" s="47"/>
      <c r="ND20" s="47"/>
      <c r="NE20" s="97"/>
      <c r="NF20" s="47"/>
      <c r="NG20" s="46"/>
      <c r="NH20" s="37"/>
      <c r="NI20" s="47"/>
      <c r="NJ20" s="47"/>
      <c r="NK20" s="47"/>
      <c r="NL20" s="97"/>
      <c r="NM20" s="47"/>
      <c r="NN20" s="46"/>
      <c r="NO20" s="37"/>
      <c r="NP20" s="47"/>
      <c r="NQ20" s="47"/>
      <c r="NR20" s="47"/>
      <c r="NS20" s="97"/>
      <c r="NT20" s="47"/>
      <c r="NU20" s="46"/>
      <c r="NV20" s="37"/>
      <c r="NW20" s="47"/>
      <c r="NX20" s="47"/>
      <c r="NY20" s="47"/>
      <c r="NZ20" s="97"/>
      <c r="OA20" s="47"/>
      <c r="OB20" s="46"/>
      <c r="OC20" s="37"/>
      <c r="OD20" s="47"/>
      <c r="OE20" s="47"/>
      <c r="OF20" s="47"/>
      <c r="OG20" s="97"/>
      <c r="OH20" s="47"/>
      <c r="OI20" s="46"/>
      <c r="OJ20" s="37"/>
      <c r="OK20" s="47"/>
      <c r="OL20" s="47"/>
      <c r="OM20" s="47"/>
      <c r="ON20" s="97"/>
      <c r="OO20" s="47"/>
      <c r="OP20" s="46"/>
      <c r="OQ20" s="37"/>
      <c r="OR20" s="47"/>
      <c r="OS20" s="47"/>
      <c r="OT20" s="47"/>
      <c r="OU20" s="97"/>
      <c r="OV20" s="47"/>
      <c r="OW20" s="46"/>
      <c r="OX20" s="37"/>
      <c r="OY20" s="47"/>
      <c r="OZ20" s="47"/>
      <c r="PA20" s="47"/>
      <c r="PB20" s="97"/>
      <c r="PC20" s="47"/>
      <c r="PD20" s="46"/>
      <c r="PE20" s="37"/>
      <c r="PF20" s="47"/>
      <c r="PG20" s="47"/>
      <c r="PH20" s="47"/>
      <c r="PI20" s="97"/>
      <c r="PJ20" s="47"/>
      <c r="PK20" s="46"/>
      <c r="PL20" s="37"/>
      <c r="PM20" s="47"/>
      <c r="PN20" s="47"/>
      <c r="PO20" s="47"/>
      <c r="PP20" s="97"/>
      <c r="PQ20" s="47"/>
      <c r="PR20" s="46"/>
      <c r="PS20" s="37"/>
      <c r="PT20" s="47"/>
      <c r="PU20" s="47"/>
      <c r="PV20" s="47"/>
      <c r="PW20" s="97"/>
      <c r="PX20" s="47"/>
      <c r="PY20" s="46"/>
      <c r="PZ20" s="37"/>
      <c r="QA20" s="47"/>
      <c r="QB20" s="47"/>
      <c r="QC20" s="47"/>
      <c r="QD20" s="97"/>
      <c r="QE20" s="47"/>
      <c r="QF20" s="46"/>
      <c r="QG20" s="37"/>
      <c r="QH20" s="47"/>
      <c r="QI20" s="47"/>
      <c r="QJ20" s="47"/>
      <c r="QK20" s="97"/>
      <c r="QL20" s="47"/>
      <c r="QM20" s="46"/>
      <c r="QN20" s="37"/>
      <c r="QO20" s="47"/>
      <c r="QP20" s="47"/>
      <c r="QQ20" s="47"/>
      <c r="QR20" s="97"/>
      <c r="QS20" s="47"/>
      <c r="QT20" s="46"/>
      <c r="QU20" s="37"/>
      <c r="QV20" s="47"/>
      <c r="QW20" s="47"/>
      <c r="QX20" s="47"/>
      <c r="QY20" s="97"/>
      <c r="QZ20" s="47"/>
      <c r="RA20" s="46"/>
      <c r="RB20" s="37"/>
      <c r="RC20" s="47"/>
      <c r="RD20" s="47"/>
      <c r="RE20" s="47"/>
      <c r="RF20" s="97"/>
      <c r="RG20" s="47"/>
      <c r="RH20" s="46"/>
    </row>
    <row r="21" customFormat="false" ht="13" hidden="false" customHeight="false" outlineLevel="0" collapsed="false">
      <c r="A21" s="117" t="s">
        <v>35</v>
      </c>
      <c r="B21" s="51"/>
      <c r="C21" s="51"/>
      <c r="D21" s="51"/>
      <c r="E21" s="51"/>
      <c r="F21" s="51"/>
      <c r="G21" s="51"/>
      <c r="H21" s="49"/>
      <c r="I21" s="51"/>
      <c r="J21" s="51"/>
      <c r="K21" s="51"/>
      <c r="L21" s="106"/>
      <c r="M21" s="51" t="n">
        <v>0</v>
      </c>
      <c r="N21" s="50"/>
      <c r="O21" s="49" t="n">
        <v>0</v>
      </c>
      <c r="P21" s="51"/>
      <c r="Q21" s="51" t="n">
        <v>0</v>
      </c>
      <c r="R21" s="51"/>
      <c r="S21" s="106"/>
      <c r="T21" s="51" t="n">
        <f aca="false">O21+Q21+S21</f>
        <v>0</v>
      </c>
      <c r="U21" s="50"/>
      <c r="V21" s="49"/>
      <c r="W21" s="51"/>
      <c r="X21" s="51"/>
      <c r="Y21" s="51"/>
      <c r="Z21" s="106"/>
      <c r="AA21" s="51" t="n">
        <v>0</v>
      </c>
      <c r="AB21" s="50"/>
      <c r="AC21" s="49" t="n">
        <v>0</v>
      </c>
      <c r="AD21" s="51"/>
      <c r="AE21" s="51" t="n">
        <v>0</v>
      </c>
      <c r="AF21" s="51"/>
      <c r="AG21" s="106"/>
      <c r="AH21" s="51" t="n">
        <f aca="false">AC21+AE21+AG21</f>
        <v>0</v>
      </c>
      <c r="AI21" s="50"/>
      <c r="AJ21" s="49"/>
      <c r="AK21" s="51"/>
      <c r="AL21" s="51"/>
      <c r="AM21" s="51"/>
      <c r="AN21" s="106"/>
      <c r="AO21" s="51" t="n">
        <v>0</v>
      </c>
      <c r="AP21" s="50"/>
      <c r="AQ21" s="49" t="n">
        <v>0</v>
      </c>
      <c r="AR21" s="51"/>
      <c r="AS21" s="51" t="n">
        <v>0</v>
      </c>
      <c r="AT21" s="51"/>
      <c r="AU21" s="106"/>
      <c r="AV21" s="51" t="n">
        <f aca="false">AQ21+AS21+AU21</f>
        <v>0</v>
      </c>
      <c r="AW21" s="50"/>
      <c r="AX21" s="49" t="n">
        <v>1</v>
      </c>
      <c r="AY21" s="51"/>
      <c r="AZ21" s="51" t="n">
        <v>0</v>
      </c>
      <c r="BA21" s="51"/>
      <c r="BB21" s="106"/>
      <c r="BC21" s="51" t="n">
        <f aca="false">AX21+AZ21+BB21</f>
        <v>1</v>
      </c>
      <c r="BD21" s="50"/>
      <c r="BE21" s="49"/>
      <c r="BF21" s="51"/>
      <c r="BG21" s="51"/>
      <c r="BH21" s="51"/>
      <c r="BI21" s="106"/>
      <c r="BJ21" s="51" t="n">
        <v>0</v>
      </c>
      <c r="BK21" s="50"/>
      <c r="BL21" s="49"/>
      <c r="BM21" s="51"/>
      <c r="BN21" s="51"/>
      <c r="BO21" s="51"/>
      <c r="BP21" s="106"/>
      <c r="BQ21" s="51" t="n">
        <v>0</v>
      </c>
      <c r="BR21" s="50"/>
      <c r="BS21" s="49" t="n">
        <v>0</v>
      </c>
      <c r="BT21" s="51"/>
      <c r="BU21" s="51" t="n">
        <v>0</v>
      </c>
      <c r="BV21" s="51"/>
      <c r="BW21" s="106"/>
      <c r="BX21" s="51" t="n">
        <f aca="false">BS21+BU21+BW21</f>
        <v>0</v>
      </c>
      <c r="BY21" s="50"/>
      <c r="BZ21" s="49"/>
      <c r="CA21" s="51"/>
      <c r="CB21" s="51"/>
      <c r="CC21" s="51"/>
      <c r="CD21" s="106"/>
      <c r="CE21" s="51" t="n">
        <v>0</v>
      </c>
      <c r="CF21" s="50"/>
      <c r="CG21" s="49"/>
      <c r="CH21" s="51"/>
      <c r="CI21" s="51"/>
      <c r="CJ21" s="51"/>
      <c r="CK21" s="106"/>
      <c r="CL21" s="51" t="n">
        <v>0</v>
      </c>
      <c r="CM21" s="50"/>
      <c r="CN21" s="49"/>
      <c r="CO21" s="51"/>
      <c r="CP21" s="51"/>
      <c r="CQ21" s="51"/>
      <c r="CR21" s="106"/>
      <c r="CS21" s="51" t="n">
        <v>0</v>
      </c>
      <c r="CT21" s="50"/>
      <c r="CU21" s="49" t="n">
        <v>0</v>
      </c>
      <c r="CV21" s="51"/>
      <c r="CW21" s="51" t="n">
        <v>0</v>
      </c>
      <c r="CX21" s="51"/>
      <c r="CY21" s="106"/>
      <c r="CZ21" s="51" t="n">
        <f aca="false">CU21+CW21+CY21</f>
        <v>0</v>
      </c>
      <c r="DA21" s="50"/>
      <c r="DB21" s="49"/>
      <c r="DC21" s="51"/>
      <c r="DD21" s="51"/>
      <c r="DE21" s="51"/>
      <c r="DF21" s="106"/>
      <c r="DG21" s="51" t="n">
        <v>0</v>
      </c>
      <c r="DH21" s="50"/>
      <c r="DI21" s="49"/>
      <c r="DJ21" s="51"/>
      <c r="DK21" s="51"/>
      <c r="DL21" s="51"/>
      <c r="DM21" s="106"/>
      <c r="DN21" s="51" t="n">
        <v>1</v>
      </c>
      <c r="DO21" s="50"/>
      <c r="DP21" s="49" t="n">
        <v>0</v>
      </c>
      <c r="DQ21" s="51"/>
      <c r="DR21" s="51" t="n">
        <v>0</v>
      </c>
      <c r="DS21" s="51"/>
      <c r="DT21" s="106"/>
      <c r="DU21" s="51" t="n">
        <f aca="false">DP21+DR21+DT21</f>
        <v>0</v>
      </c>
      <c r="DV21" s="50"/>
      <c r="DW21" s="49"/>
      <c r="DX21" s="51"/>
      <c r="DY21" s="51"/>
      <c r="DZ21" s="51"/>
      <c r="EA21" s="106"/>
      <c r="EB21" s="51" t="n">
        <f aca="false">DW21+DY21+EA21</f>
        <v>0</v>
      </c>
      <c r="EC21" s="50"/>
      <c r="ED21" s="49"/>
      <c r="EE21" s="51"/>
      <c r="EF21" s="51"/>
      <c r="EG21" s="51"/>
      <c r="EH21" s="106"/>
      <c r="EI21" s="51" t="n">
        <f aca="false">ED21+EF21+EH21</f>
        <v>0</v>
      </c>
      <c r="EJ21" s="50"/>
      <c r="EK21" s="49"/>
      <c r="EL21" s="51"/>
      <c r="EM21" s="51"/>
      <c r="EN21" s="51"/>
      <c r="EO21" s="106"/>
      <c r="EP21" s="51" t="n">
        <f aca="false">EK21+EM21+EO21</f>
        <v>0</v>
      </c>
      <c r="EQ21" s="50"/>
      <c r="ER21" s="49" t="n">
        <v>0</v>
      </c>
      <c r="ES21" s="51"/>
      <c r="ET21" s="51" t="n">
        <v>0</v>
      </c>
      <c r="EU21" s="51"/>
      <c r="EV21" s="106"/>
      <c r="EW21" s="51" t="n">
        <f aca="false">ER21+ET21+EV21</f>
        <v>0</v>
      </c>
      <c r="EX21" s="50"/>
      <c r="EY21" s="49"/>
      <c r="EZ21" s="51"/>
      <c r="FA21" s="51"/>
      <c r="FB21" s="51"/>
      <c r="FC21" s="106"/>
      <c r="FD21" s="51" t="n">
        <f aca="false">EY21+FA21+FC21</f>
        <v>0</v>
      </c>
      <c r="FE21" s="50"/>
      <c r="FF21" s="49"/>
      <c r="FG21" s="51"/>
      <c r="FH21" s="51"/>
      <c r="FI21" s="51"/>
      <c r="FJ21" s="106"/>
      <c r="FK21" s="51" t="n">
        <f aca="false">FF21+FH21+FJ21</f>
        <v>0</v>
      </c>
      <c r="FL21" s="50"/>
      <c r="FM21" s="49"/>
      <c r="FN21" s="51"/>
      <c r="FO21" s="51"/>
      <c r="FP21" s="51"/>
      <c r="FQ21" s="106"/>
      <c r="FR21" s="51" t="n">
        <f aca="false">FM21+FO21+FQ21</f>
        <v>0</v>
      </c>
      <c r="FS21" s="50"/>
      <c r="FT21" s="49" t="n">
        <v>0</v>
      </c>
      <c r="FU21" s="51"/>
      <c r="FV21" s="51" t="n">
        <v>0</v>
      </c>
      <c r="FW21" s="51"/>
      <c r="FX21" s="106"/>
      <c r="FY21" s="51" t="n">
        <f aca="false">FT21+FV21+FX21</f>
        <v>0</v>
      </c>
      <c r="FZ21" s="50"/>
      <c r="GA21" s="49" t="n">
        <v>0</v>
      </c>
      <c r="GB21" s="51"/>
      <c r="GC21" s="51" t="n">
        <v>0</v>
      </c>
      <c r="GD21" s="51"/>
      <c r="GE21" s="106"/>
      <c r="GF21" s="51" t="n">
        <f aca="false">GA21+GC21+GE21</f>
        <v>0</v>
      </c>
      <c r="GG21" s="50"/>
      <c r="GH21" s="49" t="n">
        <v>0</v>
      </c>
      <c r="GI21" s="51"/>
      <c r="GJ21" s="51" t="n">
        <v>0</v>
      </c>
      <c r="GK21" s="51"/>
      <c r="GL21" s="106"/>
      <c r="GM21" s="51" t="n">
        <f aca="false">GH21+GJ21+GL21</f>
        <v>0</v>
      </c>
      <c r="GN21" s="50"/>
      <c r="GO21" s="49" t="n">
        <v>0</v>
      </c>
      <c r="GP21" s="51"/>
      <c r="GQ21" s="51" t="n">
        <v>0</v>
      </c>
      <c r="GR21" s="51"/>
      <c r="GS21" s="106"/>
      <c r="GT21" s="51" t="n">
        <f aca="false">GO21+GQ21+GS21</f>
        <v>0</v>
      </c>
      <c r="GU21" s="50"/>
      <c r="GV21" s="49" t="n">
        <v>0</v>
      </c>
      <c r="GW21" s="51"/>
      <c r="GX21" s="51" t="n">
        <v>0</v>
      </c>
      <c r="GY21" s="51"/>
      <c r="GZ21" s="106"/>
      <c r="HA21" s="51" t="n">
        <f aca="false">GV21+GX21+GZ21</f>
        <v>0</v>
      </c>
      <c r="HB21" s="50"/>
      <c r="HC21" s="49" t="n">
        <v>0</v>
      </c>
      <c r="HD21" s="51"/>
      <c r="HE21" s="51" t="n">
        <v>0</v>
      </c>
      <c r="HF21" s="51"/>
      <c r="HG21" s="106"/>
      <c r="HH21" s="51" t="n">
        <v>2</v>
      </c>
      <c r="HI21" s="50"/>
      <c r="HJ21" s="49" t="n">
        <v>0</v>
      </c>
      <c r="HK21" s="51"/>
      <c r="HL21" s="51" t="n">
        <v>0</v>
      </c>
      <c r="HM21" s="51"/>
      <c r="HN21" s="106"/>
      <c r="HO21" s="51" t="n">
        <v>1</v>
      </c>
      <c r="HP21" s="50"/>
      <c r="HQ21" s="49" t="n">
        <v>0</v>
      </c>
      <c r="HR21" s="51"/>
      <c r="HS21" s="51" t="n">
        <v>0</v>
      </c>
      <c r="HT21" s="51"/>
      <c r="HU21" s="106"/>
      <c r="HV21" s="51" t="n">
        <v>1</v>
      </c>
      <c r="HW21" s="50"/>
      <c r="HX21" s="49" t="n">
        <v>2</v>
      </c>
      <c r="HY21" s="51"/>
      <c r="HZ21" s="51" t="n">
        <v>0</v>
      </c>
      <c r="IA21" s="51"/>
      <c r="IB21" s="106"/>
      <c r="IC21" s="51" t="n">
        <v>2</v>
      </c>
      <c r="ID21" s="50"/>
      <c r="IE21" s="49" t="n">
        <v>0</v>
      </c>
      <c r="IF21" s="51"/>
      <c r="IG21" s="51" t="n">
        <v>0</v>
      </c>
      <c r="IH21" s="51"/>
      <c r="II21" s="106"/>
      <c r="IJ21" s="51" t="n">
        <v>1</v>
      </c>
      <c r="IK21" s="50"/>
      <c r="IL21" s="49" t="n">
        <v>0</v>
      </c>
      <c r="IM21" s="51"/>
      <c r="IN21" s="51" t="n">
        <v>0</v>
      </c>
      <c r="IO21" s="51"/>
      <c r="IP21" s="106"/>
      <c r="IQ21" s="51" t="n">
        <v>1</v>
      </c>
      <c r="IR21" s="50"/>
      <c r="IS21" s="49" t="n">
        <v>0</v>
      </c>
      <c r="IT21" s="51"/>
      <c r="IU21" s="51" t="n">
        <v>0</v>
      </c>
      <c r="IV21" s="51"/>
      <c r="IW21" s="106"/>
      <c r="IX21" s="51" t="n">
        <v>1</v>
      </c>
      <c r="IY21" s="50"/>
      <c r="IZ21" s="49" t="n">
        <v>0</v>
      </c>
      <c r="JA21" s="51"/>
      <c r="JB21" s="51" t="n">
        <v>0</v>
      </c>
      <c r="JC21" s="51"/>
      <c r="JD21" s="106"/>
      <c r="JE21" s="51" t="n">
        <v>1</v>
      </c>
      <c r="JF21" s="50"/>
      <c r="JG21" s="49" t="n">
        <v>0</v>
      </c>
      <c r="JH21" s="51"/>
      <c r="JI21" s="51" t="n">
        <v>0</v>
      </c>
      <c r="JJ21" s="51"/>
      <c r="JK21" s="106"/>
      <c r="JL21" s="51" t="n">
        <v>2</v>
      </c>
      <c r="JM21" s="50"/>
      <c r="JN21" s="49" t="n">
        <v>1</v>
      </c>
      <c r="JO21" s="51"/>
      <c r="JP21" s="51" t="n">
        <v>0</v>
      </c>
      <c r="JQ21" s="51"/>
      <c r="JR21" s="106"/>
      <c r="JS21" s="51" t="n">
        <f aca="false">JN21+JP21+JR21</f>
        <v>1</v>
      </c>
      <c r="JT21" s="50"/>
      <c r="JU21" s="49" t="n">
        <v>0</v>
      </c>
      <c r="JV21" s="51"/>
      <c r="JW21" s="51" t="n">
        <v>0</v>
      </c>
      <c r="JX21" s="51"/>
      <c r="JY21" s="106"/>
      <c r="JZ21" s="51" t="n">
        <v>1</v>
      </c>
      <c r="KA21" s="50"/>
      <c r="KB21" s="49" t="n">
        <v>0</v>
      </c>
      <c r="KC21" s="51"/>
      <c r="KD21" s="51" t="n">
        <v>0</v>
      </c>
      <c r="KE21" s="51"/>
      <c r="KF21" s="106"/>
      <c r="KG21" s="51" t="n">
        <v>2</v>
      </c>
      <c r="KH21" s="50"/>
      <c r="KI21" s="49" t="n">
        <v>1</v>
      </c>
      <c r="KJ21" s="51"/>
      <c r="KK21" s="51" t="n">
        <v>0</v>
      </c>
      <c r="KL21" s="51"/>
      <c r="KM21" s="106"/>
      <c r="KN21" s="51" t="n">
        <f aca="false">KI21+KK21+KM21</f>
        <v>1</v>
      </c>
      <c r="KO21" s="50"/>
      <c r="KP21" s="49" t="n">
        <v>0</v>
      </c>
      <c r="KQ21" s="51"/>
      <c r="KR21" s="51" t="n">
        <v>0</v>
      </c>
      <c r="KS21" s="51"/>
      <c r="KT21" s="106"/>
      <c r="KU21" s="51" t="n">
        <v>1</v>
      </c>
      <c r="KV21" s="50"/>
      <c r="KW21" s="49" t="n">
        <v>0</v>
      </c>
      <c r="KX21" s="51"/>
      <c r="KY21" s="51" t="n">
        <v>0</v>
      </c>
      <c r="KZ21" s="51"/>
      <c r="LA21" s="106"/>
      <c r="LB21" s="51" t="n">
        <v>1</v>
      </c>
      <c r="LC21" s="50"/>
      <c r="LD21" s="49" t="n">
        <v>0</v>
      </c>
      <c r="LE21" s="51"/>
      <c r="LF21" s="51" t="n">
        <v>0</v>
      </c>
      <c r="LG21" s="51"/>
      <c r="LH21" s="106"/>
      <c r="LI21" s="51" t="n">
        <v>1</v>
      </c>
      <c r="LJ21" s="50"/>
      <c r="LK21" s="49" t="n">
        <v>1</v>
      </c>
      <c r="LL21" s="51"/>
      <c r="LM21" s="51" t="n">
        <v>1</v>
      </c>
      <c r="LN21" s="51"/>
      <c r="LO21" s="106"/>
      <c r="LP21" s="51" t="n">
        <f aca="false">LK21+LM21+LO21</f>
        <v>2</v>
      </c>
      <c r="LQ21" s="50"/>
      <c r="LR21" s="49" t="n">
        <v>0</v>
      </c>
      <c r="LS21" s="51"/>
      <c r="LT21" s="51" t="n">
        <v>0</v>
      </c>
      <c r="LU21" s="51"/>
      <c r="LV21" s="106"/>
      <c r="LW21" s="51" t="n">
        <v>2</v>
      </c>
      <c r="LX21" s="50"/>
      <c r="LY21" s="49" t="n">
        <v>0</v>
      </c>
      <c r="LZ21" s="51"/>
      <c r="MA21" s="51" t="n">
        <v>0</v>
      </c>
      <c r="MB21" s="51"/>
      <c r="MC21" s="106"/>
      <c r="MD21" s="51" t="n">
        <v>3</v>
      </c>
      <c r="ME21" s="50"/>
      <c r="MF21" s="49" t="n">
        <v>4</v>
      </c>
      <c r="MG21" s="51"/>
      <c r="MH21" s="51" t="n">
        <v>1</v>
      </c>
      <c r="MI21" s="51"/>
      <c r="MJ21" s="106"/>
      <c r="MK21" s="51" t="n">
        <f aca="false">MF21+MH21+MJ21</f>
        <v>5</v>
      </c>
      <c r="ML21" s="50"/>
      <c r="MM21" s="49" t="n">
        <v>0</v>
      </c>
      <c r="MN21" s="51"/>
      <c r="MO21" s="51" t="n">
        <v>0</v>
      </c>
      <c r="MP21" s="51"/>
      <c r="MQ21" s="106"/>
      <c r="MR21" s="51" t="n">
        <v>2</v>
      </c>
      <c r="MS21" s="50"/>
      <c r="MT21" s="49" t="n">
        <v>0</v>
      </c>
      <c r="MU21" s="51"/>
      <c r="MV21" s="51" t="n">
        <v>0</v>
      </c>
      <c r="MW21" s="51"/>
      <c r="MX21" s="106"/>
      <c r="MY21" s="51" t="n">
        <v>2</v>
      </c>
      <c r="MZ21" s="50"/>
      <c r="NA21" s="49" t="n">
        <v>0</v>
      </c>
      <c r="NB21" s="51"/>
      <c r="NC21" s="51" t="n">
        <v>0</v>
      </c>
      <c r="ND21" s="51"/>
      <c r="NE21" s="106"/>
      <c r="NF21" s="51" t="n">
        <v>1</v>
      </c>
      <c r="NG21" s="50"/>
      <c r="NH21" s="49" t="n">
        <v>0</v>
      </c>
      <c r="NI21" s="51"/>
      <c r="NJ21" s="51" t="n">
        <v>0</v>
      </c>
      <c r="NK21" s="51"/>
      <c r="NL21" s="106"/>
      <c r="NM21" s="51" t="n">
        <f aca="false">NH21+NJ21+NL21</f>
        <v>0</v>
      </c>
      <c r="NN21" s="50"/>
      <c r="NO21" s="49" t="n">
        <v>0</v>
      </c>
      <c r="NP21" s="51"/>
      <c r="NQ21" s="51" t="n">
        <v>0</v>
      </c>
      <c r="NR21" s="51"/>
      <c r="NS21" s="106"/>
      <c r="NT21" s="51" t="n">
        <v>0</v>
      </c>
      <c r="NU21" s="50"/>
      <c r="NV21" s="49" t="n">
        <v>0</v>
      </c>
      <c r="NW21" s="51"/>
      <c r="NX21" s="51" t="n">
        <v>0</v>
      </c>
      <c r="NY21" s="51"/>
      <c r="NZ21" s="106"/>
      <c r="OA21" s="51" t="n">
        <v>1</v>
      </c>
      <c r="OB21" s="50"/>
      <c r="OC21" s="49" t="n">
        <v>1</v>
      </c>
      <c r="OD21" s="51"/>
      <c r="OE21" s="51" t="n">
        <v>0</v>
      </c>
      <c r="OF21" s="51"/>
      <c r="OG21" s="106"/>
      <c r="OH21" s="51" t="n">
        <f aca="false">OC21+OE21+OG21</f>
        <v>1</v>
      </c>
      <c r="OI21" s="50"/>
      <c r="OJ21" s="49" t="n">
        <v>0</v>
      </c>
      <c r="OK21" s="51"/>
      <c r="OL21" s="51" t="n">
        <v>0</v>
      </c>
      <c r="OM21" s="51"/>
      <c r="ON21" s="106"/>
      <c r="OO21" s="51" t="n">
        <v>1</v>
      </c>
      <c r="OP21" s="50"/>
      <c r="OQ21" s="49" t="n">
        <v>0</v>
      </c>
      <c r="OR21" s="51"/>
      <c r="OS21" s="51" t="n">
        <v>0</v>
      </c>
      <c r="OT21" s="51"/>
      <c r="OU21" s="106"/>
      <c r="OV21" s="51" t="n">
        <v>1</v>
      </c>
      <c r="OW21" s="50"/>
      <c r="OX21" s="49" t="n">
        <v>0</v>
      </c>
      <c r="OY21" s="51"/>
      <c r="OZ21" s="51" t="n">
        <v>0</v>
      </c>
      <c r="PA21" s="51"/>
      <c r="PB21" s="106"/>
      <c r="PC21" s="51" t="n">
        <v>1</v>
      </c>
      <c r="PD21" s="50"/>
      <c r="PE21" s="49" t="n">
        <v>0</v>
      </c>
      <c r="PF21" s="51"/>
      <c r="PG21" s="51" t="n">
        <v>0</v>
      </c>
      <c r="PH21" s="51"/>
      <c r="PI21" s="106"/>
      <c r="PJ21" s="51" t="n">
        <f aca="false">PE21+PG21+PI21</f>
        <v>0</v>
      </c>
      <c r="PK21" s="50"/>
      <c r="PL21" s="49" t="n">
        <v>0</v>
      </c>
      <c r="PM21" s="51"/>
      <c r="PN21" s="51" t="n">
        <v>0</v>
      </c>
      <c r="PO21" s="51"/>
      <c r="PP21" s="106"/>
      <c r="PQ21" s="51" t="n">
        <v>0</v>
      </c>
      <c r="PR21" s="50"/>
      <c r="PS21" s="49" t="n">
        <v>0</v>
      </c>
      <c r="PT21" s="51"/>
      <c r="PU21" s="51" t="n">
        <v>0</v>
      </c>
      <c r="PV21" s="51"/>
      <c r="PW21" s="106"/>
      <c r="PX21" s="51" t="n">
        <v>0</v>
      </c>
      <c r="PY21" s="50"/>
      <c r="PZ21" s="49" t="n">
        <v>0</v>
      </c>
      <c r="QA21" s="51"/>
      <c r="QB21" s="51" t="n">
        <v>0</v>
      </c>
      <c r="QC21" s="51"/>
      <c r="QD21" s="106"/>
      <c r="QE21" s="51" t="n">
        <v>0</v>
      </c>
      <c r="QF21" s="50"/>
      <c r="QG21" s="49" t="n">
        <v>0</v>
      </c>
      <c r="QH21" s="51"/>
      <c r="QI21" s="51" t="n">
        <v>0</v>
      </c>
      <c r="QJ21" s="51"/>
      <c r="QK21" s="106"/>
      <c r="QL21" s="51" t="n">
        <v>1</v>
      </c>
      <c r="QM21" s="50"/>
      <c r="QN21" s="49" t="n">
        <v>0</v>
      </c>
      <c r="QO21" s="51"/>
      <c r="QP21" s="51" t="n">
        <v>0</v>
      </c>
      <c r="QQ21" s="51"/>
      <c r="QR21" s="106"/>
      <c r="QS21" s="51" t="n">
        <v>38</v>
      </c>
      <c r="QT21" s="50"/>
      <c r="QU21" s="49" t="n">
        <v>10</v>
      </c>
      <c r="QV21" s="51"/>
      <c r="QW21" s="51" t="n">
        <v>5</v>
      </c>
      <c r="QX21" s="51"/>
      <c r="QY21" s="106" t="n">
        <v>3</v>
      </c>
      <c r="QZ21" s="51" t="n">
        <f aca="false">QU21+QW21+QY21</f>
        <v>18</v>
      </c>
      <c r="RA21" s="50"/>
      <c r="RB21" s="49" t="n">
        <v>0</v>
      </c>
      <c r="RC21" s="51"/>
      <c r="RD21" s="51" t="n">
        <v>0</v>
      </c>
      <c r="RE21" s="51"/>
      <c r="RF21" s="106"/>
      <c r="RG21" s="51" t="n">
        <f aca="false">RB21+RD21+RF21</f>
        <v>0</v>
      </c>
      <c r="RH21" s="50"/>
    </row>
    <row r="22" customFormat="false" ht="13" hidden="false" customHeight="false" outlineLevel="0" collapsed="false">
      <c r="A22" s="87" t="s">
        <v>36</v>
      </c>
      <c r="B22" s="108" t="n">
        <f aca="false">B19+B21</f>
        <v>29384766</v>
      </c>
      <c r="C22" s="108"/>
      <c r="D22" s="108" t="n">
        <f aca="false">D19+D21</f>
        <v>30974780</v>
      </c>
      <c r="E22" s="108"/>
      <c r="F22" s="109" t="n">
        <f aca="false">F19+F21</f>
        <v>60359546</v>
      </c>
      <c r="G22" s="118"/>
      <c r="H22" s="107"/>
      <c r="I22" s="108"/>
      <c r="J22" s="108"/>
      <c r="K22" s="108"/>
      <c r="L22" s="109"/>
      <c r="M22" s="109" t="n">
        <f aca="false">M19+M21</f>
        <v>33168</v>
      </c>
      <c r="N22" s="110"/>
      <c r="O22" s="107" t="n">
        <f aca="false">O19+O21</f>
        <v>19245</v>
      </c>
      <c r="P22" s="108"/>
      <c r="Q22" s="108" t="n">
        <f aca="false">Q19+Q21</f>
        <v>13689</v>
      </c>
      <c r="R22" s="108"/>
      <c r="S22" s="109" t="n">
        <f aca="false">S19+S21</f>
        <v>0</v>
      </c>
      <c r="T22" s="109" t="n">
        <f aca="false">T19+T21</f>
        <v>32938</v>
      </c>
      <c r="U22" s="110"/>
      <c r="V22" s="107"/>
      <c r="W22" s="108"/>
      <c r="X22" s="108"/>
      <c r="Y22" s="108"/>
      <c r="Z22" s="109"/>
      <c r="AA22" s="109" t="n">
        <f aca="false">AA19+AA21</f>
        <v>32867</v>
      </c>
      <c r="AB22" s="110"/>
      <c r="AC22" s="107" t="n">
        <f aca="false">AC19+AC21</f>
        <v>19203</v>
      </c>
      <c r="AD22" s="108"/>
      <c r="AE22" s="108" t="n">
        <f aca="false">AE19+AE21</f>
        <v>13621</v>
      </c>
      <c r="AF22" s="108"/>
      <c r="AG22" s="109" t="n">
        <f aca="false">AG19+AG21</f>
        <v>0</v>
      </c>
      <c r="AH22" s="109" t="n">
        <f aca="false">AH19+AH21</f>
        <v>32825</v>
      </c>
      <c r="AI22" s="110"/>
      <c r="AJ22" s="107"/>
      <c r="AK22" s="108"/>
      <c r="AL22" s="108"/>
      <c r="AM22" s="108"/>
      <c r="AN22" s="109"/>
      <c r="AO22" s="109" t="n">
        <f aca="false">AO19+AO21</f>
        <v>32722</v>
      </c>
      <c r="AP22" s="110"/>
      <c r="AQ22" s="107" t="n">
        <f aca="false">AQ19+AQ21</f>
        <v>19061</v>
      </c>
      <c r="AR22" s="108"/>
      <c r="AS22" s="108" t="n">
        <f aca="false">AS19+AS21</f>
        <v>13386</v>
      </c>
      <c r="AT22" s="108"/>
      <c r="AU22" s="109" t="n">
        <f aca="false">AU19+AU21</f>
        <v>0</v>
      </c>
      <c r="AV22" s="109" t="n">
        <f aca="false">AV19+AV21</f>
        <v>32448</v>
      </c>
      <c r="AW22" s="110"/>
      <c r="AX22" s="107" t="n">
        <f aca="false">AX19+AX21</f>
        <v>19023</v>
      </c>
      <c r="AY22" s="108"/>
      <c r="AZ22" s="108" t="n">
        <f aca="false">AZ19+AZ21</f>
        <v>13330</v>
      </c>
      <c r="BA22" s="108"/>
      <c r="BB22" s="109" t="n">
        <f aca="false">BB19+BB21</f>
        <v>0</v>
      </c>
      <c r="BC22" s="109" t="n">
        <f aca="false">BC19+BC21</f>
        <v>32354</v>
      </c>
      <c r="BD22" s="110"/>
      <c r="BE22" s="107"/>
      <c r="BF22" s="108"/>
      <c r="BG22" s="108"/>
      <c r="BH22" s="108"/>
      <c r="BI22" s="109"/>
      <c r="BJ22" s="109" t="n">
        <f aca="false">BJ19+BJ21</f>
        <v>32235</v>
      </c>
      <c r="BK22" s="110"/>
      <c r="BL22" s="107"/>
      <c r="BM22" s="108"/>
      <c r="BN22" s="108"/>
      <c r="BO22" s="108"/>
      <c r="BP22" s="109"/>
      <c r="BQ22" s="109" t="n">
        <f aca="false">BQ19+BQ21</f>
        <v>31936</v>
      </c>
      <c r="BR22" s="110"/>
      <c r="BS22" s="107" t="n">
        <f aca="false">BS19+BS21</f>
        <v>18808</v>
      </c>
      <c r="BT22" s="108"/>
      <c r="BU22" s="108" t="n">
        <f aca="false">BU19+BU21</f>
        <v>13042</v>
      </c>
      <c r="BV22" s="108"/>
      <c r="BW22" s="109" t="n">
        <f aca="false">BW19+BW21</f>
        <v>0</v>
      </c>
      <c r="BX22" s="109" t="n">
        <f aca="false">BX19+BX21</f>
        <v>31851</v>
      </c>
      <c r="BY22" s="110"/>
      <c r="BZ22" s="107"/>
      <c r="CA22" s="108"/>
      <c r="CB22" s="108"/>
      <c r="CC22" s="108"/>
      <c r="CD22" s="109"/>
      <c r="CE22" s="109" t="n">
        <f aca="false">CE19+CE21</f>
        <v>31722</v>
      </c>
      <c r="CF22" s="110"/>
      <c r="CG22" s="107"/>
      <c r="CH22" s="108"/>
      <c r="CI22" s="108"/>
      <c r="CJ22" s="108"/>
      <c r="CK22" s="109"/>
      <c r="CL22" s="109" t="n">
        <f aca="false">CL19+CL21</f>
        <v>31546</v>
      </c>
      <c r="CM22" s="110"/>
      <c r="CN22" s="107"/>
      <c r="CO22" s="108"/>
      <c r="CP22" s="108"/>
      <c r="CQ22" s="108"/>
      <c r="CR22" s="109"/>
      <c r="CS22" s="109" t="n">
        <f aca="false">CS19+CS21</f>
        <v>31248</v>
      </c>
      <c r="CT22" s="110"/>
      <c r="CU22" s="107" t="n">
        <f aca="false">CU19+CU21</f>
        <v>18480</v>
      </c>
      <c r="CV22" s="108"/>
      <c r="CW22" s="108" t="n">
        <f aca="false">CW19+CW21</f>
        <v>12615</v>
      </c>
      <c r="CX22" s="108"/>
      <c r="CY22" s="109" t="n">
        <f aca="false">CY19+CY21</f>
        <v>0</v>
      </c>
      <c r="CZ22" s="109" t="n">
        <f aca="false">CZ19+CZ21</f>
        <v>31096</v>
      </c>
      <c r="DA22" s="110"/>
      <c r="DB22" s="107"/>
      <c r="DC22" s="108"/>
      <c r="DD22" s="108"/>
      <c r="DE22" s="108"/>
      <c r="DF22" s="109"/>
      <c r="DG22" s="109" t="n">
        <f aca="false">DG19+DG21</f>
        <v>30332</v>
      </c>
      <c r="DH22" s="110"/>
      <c r="DI22" s="107"/>
      <c r="DJ22" s="108"/>
      <c r="DK22" s="108"/>
      <c r="DL22" s="108"/>
      <c r="DM22" s="109"/>
      <c r="DN22" s="109" t="n">
        <f aca="false">DN19+DN21</f>
        <v>29884</v>
      </c>
      <c r="DO22" s="110"/>
      <c r="DP22" s="108" t="n">
        <f aca="false">DP19+DP21</f>
        <v>17876</v>
      </c>
      <c r="DQ22" s="108"/>
      <c r="DR22" s="108" t="n">
        <f aca="false">DR19+DR21</f>
        <v>11814</v>
      </c>
      <c r="DS22" s="108"/>
      <c r="DT22" s="109" t="n">
        <f aca="false">DT19+DT21</f>
        <v>0</v>
      </c>
      <c r="DU22" s="109" t="n">
        <f aca="false">DU19+DU21</f>
        <v>29691</v>
      </c>
      <c r="DV22" s="110"/>
      <c r="DW22" s="107"/>
      <c r="DX22" s="108"/>
      <c r="DY22" s="108"/>
      <c r="DZ22" s="108"/>
      <c r="EA22" s="109"/>
      <c r="EB22" s="109" t="n">
        <f aca="false">EB19+EB21</f>
        <v>29525</v>
      </c>
      <c r="EC22" s="110"/>
      <c r="ED22" s="107"/>
      <c r="EE22" s="108"/>
      <c r="EF22" s="108"/>
      <c r="EG22" s="108"/>
      <c r="EH22" s="109"/>
      <c r="EI22" s="109" t="n">
        <f aca="false">EI19+EI21</f>
        <v>28903</v>
      </c>
      <c r="EJ22" s="110"/>
      <c r="EK22" s="107"/>
      <c r="EL22" s="108"/>
      <c r="EM22" s="108"/>
      <c r="EN22" s="108"/>
      <c r="EO22" s="109"/>
      <c r="EP22" s="109" t="n">
        <f aca="false">EP19+EP21</f>
        <v>28274</v>
      </c>
      <c r="EQ22" s="110"/>
      <c r="ER22" s="107" t="n">
        <f aca="false">ER19+ER21</f>
        <v>17017</v>
      </c>
      <c r="ES22" s="108"/>
      <c r="ET22" s="108" t="n">
        <f aca="false">ET19+ET21</f>
        <v>10934</v>
      </c>
      <c r="EU22" s="108"/>
      <c r="EV22" s="109" t="n">
        <f aca="false">EV19+EV21</f>
        <v>3</v>
      </c>
      <c r="EW22" s="109" t="n">
        <f aca="false">EW19+EW21</f>
        <v>27955</v>
      </c>
      <c r="EX22" s="110"/>
      <c r="EY22" s="107"/>
      <c r="EZ22" s="108"/>
      <c r="FA22" s="108"/>
      <c r="FB22" s="108"/>
      <c r="FC22" s="109"/>
      <c r="FD22" s="109" t="n">
        <f aca="false">FD19+FD21</f>
        <v>27402</v>
      </c>
      <c r="FE22" s="110"/>
      <c r="FF22" s="107"/>
      <c r="FG22" s="108"/>
      <c r="FH22" s="108"/>
      <c r="FI22" s="108"/>
      <c r="FJ22" s="109"/>
      <c r="FK22" s="109" t="n">
        <f aca="false">FK19+FK21</f>
        <v>26892</v>
      </c>
      <c r="FL22" s="110"/>
      <c r="FM22" s="107"/>
      <c r="FN22" s="108"/>
      <c r="FO22" s="108"/>
      <c r="FP22" s="108"/>
      <c r="FQ22" s="109"/>
      <c r="FR22" s="109" t="n">
        <f aca="false">FR19+FR21</f>
        <v>26049</v>
      </c>
      <c r="FS22" s="110"/>
      <c r="FT22" s="107" t="n">
        <f aca="false">FT19+FT21</f>
        <v>15767</v>
      </c>
      <c r="FU22" s="108"/>
      <c r="FV22" s="108" t="n">
        <f aca="false">FV19+FV21</f>
        <v>9684</v>
      </c>
      <c r="FW22" s="108"/>
      <c r="FX22" s="109" t="n">
        <f aca="false">FX19+FX21</f>
        <v>0</v>
      </c>
      <c r="FY22" s="109" t="n">
        <f aca="false">FY19+FY21</f>
        <v>25452</v>
      </c>
      <c r="FZ22" s="110"/>
      <c r="GA22" s="107" t="n">
        <f aca="false">GA19+GA21</f>
        <v>15661</v>
      </c>
      <c r="GB22" s="108"/>
      <c r="GC22" s="108" t="n">
        <f aca="false">GC19+GC21</f>
        <v>9553</v>
      </c>
      <c r="GD22" s="108"/>
      <c r="GE22" s="109" t="n">
        <f aca="false">GE19+GE21</f>
        <v>0</v>
      </c>
      <c r="GF22" s="109" t="n">
        <f aca="false">GF19+GF21</f>
        <v>25215</v>
      </c>
      <c r="GG22" s="110"/>
      <c r="GH22" s="107" t="n">
        <f aca="false">GH19+GH21</f>
        <v>0</v>
      </c>
      <c r="GI22" s="108"/>
      <c r="GJ22" s="108" t="n">
        <f aca="false">GJ19+GJ21</f>
        <v>0</v>
      </c>
      <c r="GK22" s="108"/>
      <c r="GL22" s="109" t="n">
        <f aca="false">GL19+GL21</f>
        <v>0</v>
      </c>
      <c r="GM22" s="109" t="n">
        <f aca="false">GM19+GM21</f>
        <v>24780</v>
      </c>
      <c r="GN22" s="110"/>
      <c r="GO22" s="107" t="n">
        <f aca="false">GO19+GO21</f>
        <v>0</v>
      </c>
      <c r="GP22" s="108"/>
      <c r="GQ22" s="108" t="n">
        <f aca="false">GQ19+GQ21</f>
        <v>0</v>
      </c>
      <c r="GR22" s="108"/>
      <c r="GS22" s="109" t="n">
        <f aca="false">GS19+GS21</f>
        <v>0</v>
      </c>
      <c r="GT22" s="109" t="n">
        <f aca="false">GT19+GT21</f>
        <v>23576</v>
      </c>
      <c r="GU22" s="110"/>
      <c r="GV22" s="107" t="n">
        <f aca="false">GV19+GV21</f>
        <v>14667</v>
      </c>
      <c r="GW22" s="108"/>
      <c r="GX22" s="108" t="n">
        <f aca="false">GX19+GX21</f>
        <v>8496</v>
      </c>
      <c r="GY22" s="108"/>
      <c r="GZ22" s="109" t="n">
        <f aca="false">GZ19+GZ21</f>
        <v>24</v>
      </c>
      <c r="HA22" s="109" t="n">
        <f aca="false">HA19+HA21</f>
        <v>23188</v>
      </c>
      <c r="HB22" s="110"/>
      <c r="HC22" s="107" t="n">
        <f aca="false">HC19+HC21</f>
        <v>0</v>
      </c>
      <c r="HD22" s="108"/>
      <c r="HE22" s="108" t="n">
        <f aca="false">HE19+HE21</f>
        <v>0</v>
      </c>
      <c r="HF22" s="108"/>
      <c r="HG22" s="109" t="n">
        <f aca="false">HG19+HG21</f>
        <v>0</v>
      </c>
      <c r="HH22" s="109" t="n">
        <f aca="false">HH19+HH21</f>
        <v>22586</v>
      </c>
      <c r="HI22" s="110"/>
      <c r="HJ22" s="107" t="n">
        <f aca="false">HJ19+HJ21</f>
        <v>0</v>
      </c>
      <c r="HK22" s="108"/>
      <c r="HL22" s="108" t="n">
        <f aca="false">HL19+HL21</f>
        <v>0</v>
      </c>
      <c r="HM22" s="108"/>
      <c r="HN22" s="109" t="n">
        <f aca="false">HN19+HN21</f>
        <v>0</v>
      </c>
      <c r="HO22" s="109" t="n">
        <f aca="false">HO19+HO21</f>
        <v>21551</v>
      </c>
      <c r="HP22" s="110"/>
      <c r="HQ22" s="107" t="n">
        <f aca="false">HQ19+HQ21</f>
        <v>0</v>
      </c>
      <c r="HR22" s="108"/>
      <c r="HS22" s="108" t="n">
        <f aca="false">HS19+HS21</f>
        <v>0</v>
      </c>
      <c r="HT22" s="108"/>
      <c r="HU22" s="109" t="n">
        <f aca="false">HU19+HU21</f>
        <v>0</v>
      </c>
      <c r="HV22" s="109" t="n">
        <f aca="false">HV19+HV21</f>
        <v>20531</v>
      </c>
      <c r="HW22" s="110"/>
      <c r="HX22" s="107" t="n">
        <f aca="false">HX19+HX21</f>
        <v>13044</v>
      </c>
      <c r="HY22" s="108"/>
      <c r="HZ22" s="108" t="n">
        <f aca="false">HZ19+HZ21</f>
        <v>6932</v>
      </c>
      <c r="IA22" s="108"/>
      <c r="IB22" s="109" t="n">
        <f aca="false">IB19+IB21</f>
        <v>20</v>
      </c>
      <c r="IC22" s="109" t="n">
        <f aca="false">IC19+IC21</f>
        <v>19996</v>
      </c>
      <c r="ID22" s="110"/>
      <c r="IE22" s="107" t="n">
        <f aca="false">IE19+IE21</f>
        <v>0</v>
      </c>
      <c r="IF22" s="108"/>
      <c r="IG22" s="108" t="n">
        <f aca="false">IG19+IG21</f>
        <v>0</v>
      </c>
      <c r="IH22" s="108"/>
      <c r="II22" s="109" t="n">
        <f aca="false">II19+II21</f>
        <v>0</v>
      </c>
      <c r="IJ22" s="109" t="n">
        <f aca="false">IJ19+IJ21</f>
        <v>19508</v>
      </c>
      <c r="IK22" s="110"/>
      <c r="IL22" s="107" t="n">
        <f aca="false">IL19+IL21</f>
        <v>12301</v>
      </c>
      <c r="IM22" s="108"/>
      <c r="IN22" s="108" t="n">
        <f aca="false">IN19+IN21</f>
        <v>6339</v>
      </c>
      <c r="IO22" s="108"/>
      <c r="IP22" s="109" t="n">
        <f aca="false">IP19+IP21</f>
        <v>0</v>
      </c>
      <c r="IQ22" s="109" t="n">
        <f aca="false">IQ19+IQ21</f>
        <v>18641</v>
      </c>
      <c r="IR22" s="110"/>
      <c r="IS22" s="107" t="n">
        <f aca="false">IS19+IS21</f>
        <v>0</v>
      </c>
      <c r="IT22" s="108"/>
      <c r="IU22" s="108" t="n">
        <f aca="false">IU19+IU21</f>
        <v>0</v>
      </c>
      <c r="IV22" s="108"/>
      <c r="IW22" s="109" t="n">
        <f aca="false">IW19+IW21</f>
        <v>0</v>
      </c>
      <c r="IX22" s="109" t="n">
        <f aca="false">IX19+IX21</f>
        <v>18366</v>
      </c>
      <c r="IY22" s="110"/>
      <c r="IZ22" s="107" t="n">
        <f aca="false">IZ19+IZ21</f>
        <v>0</v>
      </c>
      <c r="JA22" s="108"/>
      <c r="JB22" s="108" t="n">
        <f aca="false">JB19+JB21</f>
        <v>0</v>
      </c>
      <c r="JC22" s="108"/>
      <c r="JD22" s="109" t="n">
        <f aca="false">JD19+JD21</f>
        <v>0</v>
      </c>
      <c r="JE22" s="109" t="n">
        <f aca="false">JE19+JE21</f>
        <v>17916</v>
      </c>
      <c r="JF22" s="110"/>
      <c r="JG22" s="107" t="n">
        <f aca="false">JG19+JG21</f>
        <v>0</v>
      </c>
      <c r="JH22" s="108"/>
      <c r="JI22" s="108" t="n">
        <f aca="false">JI19+JI21</f>
        <v>0</v>
      </c>
      <c r="JJ22" s="108"/>
      <c r="JK22" s="109" t="n">
        <f aca="false">JK19+JK21</f>
        <v>0</v>
      </c>
      <c r="JL22" s="109" t="n">
        <f aca="false">JL19+JL21</f>
        <v>17364</v>
      </c>
      <c r="JM22" s="110"/>
      <c r="JN22" s="107" t="n">
        <f aca="false">JN19+JN21</f>
        <v>11164</v>
      </c>
      <c r="JO22" s="108"/>
      <c r="JP22" s="108" t="n">
        <f aca="false">JP19+JP21</f>
        <v>5474</v>
      </c>
      <c r="JQ22" s="108"/>
      <c r="JR22" s="109" t="n">
        <f aca="false">JR19+JR21</f>
        <v>16</v>
      </c>
      <c r="JS22" s="109" t="n">
        <f aca="false">JS19+JS21</f>
        <v>16654</v>
      </c>
      <c r="JT22" s="110"/>
      <c r="JU22" s="107" t="n">
        <f aca="false">JU19+JU21</f>
        <v>0</v>
      </c>
      <c r="JV22" s="108"/>
      <c r="JW22" s="108" t="n">
        <f aca="false">JW19+JW21</f>
        <v>0</v>
      </c>
      <c r="JX22" s="108"/>
      <c r="JY22" s="109" t="n">
        <f aca="false">JY19+JY21</f>
        <v>0</v>
      </c>
      <c r="JZ22" s="109" t="n">
        <f aca="false">JZ19+JZ21</f>
        <v>16162</v>
      </c>
      <c r="KA22" s="110"/>
      <c r="KB22" s="107" t="n">
        <f aca="false">KB19+KB21</f>
        <v>0</v>
      </c>
      <c r="KC22" s="108"/>
      <c r="KD22" s="108" t="n">
        <f aca="false">KD19+KD21</f>
        <v>0</v>
      </c>
      <c r="KE22" s="108"/>
      <c r="KF22" s="109" t="n">
        <f aca="false">KF19+KF21</f>
        <v>0</v>
      </c>
      <c r="KG22" s="109" t="n">
        <f aca="false">KG19+KG21</f>
        <v>15571</v>
      </c>
      <c r="KH22" s="110"/>
      <c r="KI22" s="107" t="n">
        <f aca="false">KI19+KI21</f>
        <v>10047</v>
      </c>
      <c r="KJ22" s="108"/>
      <c r="KK22" s="108" t="n">
        <f aca="false">KK19+KK21</f>
        <v>4793</v>
      </c>
      <c r="KL22" s="108"/>
      <c r="KM22" s="109" t="n">
        <f aca="false">KM19+KM21</f>
        <v>20</v>
      </c>
      <c r="KN22" s="109" t="n">
        <f aca="false">KN19+KN21</f>
        <v>14860</v>
      </c>
      <c r="KO22" s="110"/>
      <c r="KP22" s="107" t="n">
        <f aca="false">KP19+KP21</f>
        <v>0</v>
      </c>
      <c r="KQ22" s="108"/>
      <c r="KR22" s="108" t="n">
        <f aca="false">KR19+KR21</f>
        <v>0</v>
      </c>
      <c r="KS22" s="108"/>
      <c r="KT22" s="109" t="n">
        <f aca="false">KT19+KT21</f>
        <v>0</v>
      </c>
      <c r="KU22" s="109" t="n">
        <f aca="false">KU19+KU21</f>
        <v>14381</v>
      </c>
      <c r="KV22" s="110"/>
      <c r="KW22" s="107" t="n">
        <f aca="false">KW19+KW21</f>
        <v>0</v>
      </c>
      <c r="KX22" s="108"/>
      <c r="KY22" s="108" t="n">
        <f aca="false">KY19+KY21</f>
        <v>0</v>
      </c>
      <c r="KZ22" s="108"/>
      <c r="LA22" s="109" t="n">
        <f aca="false">LA19+LA21</f>
        <v>0</v>
      </c>
      <c r="LB22" s="109" t="n">
        <f aca="false">LB19+LB21</f>
        <v>13828</v>
      </c>
      <c r="LC22" s="110"/>
      <c r="LD22" s="107" t="n">
        <f aca="false">LD19+LD21</f>
        <v>0</v>
      </c>
      <c r="LE22" s="108"/>
      <c r="LF22" s="108" t="n">
        <f aca="false">LF19+LF21</f>
        <v>0</v>
      </c>
      <c r="LG22" s="108"/>
      <c r="LH22" s="109" t="n">
        <f aca="false">LH19+LH21</f>
        <v>0</v>
      </c>
      <c r="LI22" s="109" t="n">
        <f aca="false">LI19+LI21</f>
        <v>13241</v>
      </c>
      <c r="LJ22" s="110"/>
      <c r="LK22" s="107" t="n">
        <f aca="false">LK19+LK21</f>
        <v>8592</v>
      </c>
      <c r="LL22" s="108"/>
      <c r="LM22" s="108" t="n">
        <f aca="false">LM19+LM21</f>
        <v>3938</v>
      </c>
      <c r="LN22" s="108"/>
      <c r="LO22" s="109" t="n">
        <f aca="false">LO19+LO21</f>
        <v>20</v>
      </c>
      <c r="LP22" s="109" t="n">
        <f aca="false">LP19+LP21</f>
        <v>12550</v>
      </c>
      <c r="LQ22" s="110"/>
      <c r="LR22" s="107" t="n">
        <f aca="false">LR19+LR21</f>
        <v>0</v>
      </c>
      <c r="LS22" s="108"/>
      <c r="LT22" s="108" t="n">
        <f aca="false">LT19+LT21</f>
        <v>0</v>
      </c>
      <c r="LU22" s="108"/>
      <c r="LV22" s="109" t="n">
        <f aca="false">LV19+LV21</f>
        <v>0</v>
      </c>
      <c r="LW22" s="109" t="n">
        <f aca="false">LW19+LW21</f>
        <v>11857</v>
      </c>
      <c r="LX22" s="110"/>
      <c r="LY22" s="107" t="n">
        <f aca="false">LY19+LY21</f>
        <v>0</v>
      </c>
      <c r="LZ22" s="108"/>
      <c r="MA22" s="108" t="n">
        <f aca="false">MA19+MA21</f>
        <v>0</v>
      </c>
      <c r="MB22" s="108"/>
      <c r="MC22" s="109" t="n">
        <f aca="false">MC19+MC21</f>
        <v>0</v>
      </c>
      <c r="MD22" s="109" t="n">
        <f aca="false">MD19+MD21</f>
        <v>10943</v>
      </c>
      <c r="ME22" s="110"/>
      <c r="MF22" s="107" t="n">
        <f aca="false">MF19+MF21</f>
        <v>6930</v>
      </c>
      <c r="MG22" s="108"/>
      <c r="MH22" s="108" t="n">
        <f aca="false">MH19+MH21</f>
        <v>3083</v>
      </c>
      <c r="MI22" s="108"/>
      <c r="MJ22" s="109" t="n">
        <f aca="false">MJ19+MJ21</f>
        <v>13</v>
      </c>
      <c r="MK22" s="109" t="n">
        <f aca="false">MK19+MK21</f>
        <v>10026</v>
      </c>
      <c r="ML22" s="110"/>
      <c r="MM22" s="107" t="n">
        <f aca="false">MM19+MM21</f>
        <v>0</v>
      </c>
      <c r="MN22" s="108"/>
      <c r="MO22" s="108" t="n">
        <f aca="false">MO19+MO21</f>
        <v>0</v>
      </c>
      <c r="MP22" s="108"/>
      <c r="MQ22" s="109" t="n">
        <f aca="false">MQ19+MQ21</f>
        <v>0</v>
      </c>
      <c r="MR22" s="109" t="n">
        <f aca="false">MR19+MR21</f>
        <v>9220</v>
      </c>
      <c r="MS22" s="110"/>
      <c r="MT22" s="107" t="n">
        <f aca="false">MT19+MT21</f>
        <v>0</v>
      </c>
      <c r="MU22" s="108"/>
      <c r="MV22" s="108" t="n">
        <f aca="false">MV19+MV21</f>
        <v>0</v>
      </c>
      <c r="MW22" s="108"/>
      <c r="MX22" s="109" t="n">
        <f aca="false">MX19+MX21</f>
        <v>0</v>
      </c>
      <c r="MY22" s="109" t="n">
        <f aca="false">MY19+MY21</f>
        <v>8460</v>
      </c>
      <c r="MZ22" s="110"/>
      <c r="NA22" s="107" t="n">
        <f aca="false">NA19+NA21</f>
        <v>0</v>
      </c>
      <c r="NB22" s="108"/>
      <c r="NC22" s="108" t="n">
        <f aca="false">NC19+NC21</f>
        <v>0</v>
      </c>
      <c r="ND22" s="108"/>
      <c r="NE22" s="109" t="n">
        <f aca="false">NE19+NE21</f>
        <v>0</v>
      </c>
      <c r="NF22" s="109" t="n">
        <f aca="false">NF19+NF21</f>
        <v>7590</v>
      </c>
      <c r="NG22" s="110"/>
      <c r="NH22" s="107" t="n">
        <f aca="false">NH19+NH21</f>
        <v>4786</v>
      </c>
      <c r="NI22" s="108"/>
      <c r="NJ22" s="108" t="n">
        <f aca="false">NJ19+NJ21</f>
        <v>2010</v>
      </c>
      <c r="NK22" s="108"/>
      <c r="NL22" s="109" t="n">
        <f aca="false">NL19+NL21</f>
        <v>5</v>
      </c>
      <c r="NM22" s="109" t="n">
        <f aca="false">NM19+NM21</f>
        <v>6801</v>
      </c>
      <c r="NN22" s="110"/>
      <c r="NO22" s="107" t="n">
        <f aca="false">NO19+NO21</f>
        <v>0</v>
      </c>
      <c r="NP22" s="108"/>
      <c r="NQ22" s="108" t="n">
        <f aca="false">NQ19+NQ21</f>
        <v>0</v>
      </c>
      <c r="NR22" s="108"/>
      <c r="NS22" s="109" t="n">
        <f aca="false">NS19+NS21</f>
        <v>0</v>
      </c>
      <c r="NT22" s="109" t="n">
        <f aca="false">NT19+NT21</f>
        <v>6157</v>
      </c>
      <c r="NU22" s="110"/>
      <c r="NV22" s="107" t="n">
        <f aca="false">NV19+NV21</f>
        <v>0</v>
      </c>
      <c r="NW22" s="108"/>
      <c r="NX22" s="108" t="n">
        <f aca="false">NX19+NX21</f>
        <v>0</v>
      </c>
      <c r="NY22" s="108"/>
      <c r="NZ22" s="109" t="n">
        <f aca="false">NZ19+NZ21</f>
        <v>0</v>
      </c>
      <c r="OA22" s="109" t="n">
        <f aca="false">OA19+OA21</f>
        <v>5542</v>
      </c>
      <c r="OB22" s="110"/>
      <c r="OC22" s="107" t="n">
        <f aca="false">OC19+OC21</f>
        <v>3544</v>
      </c>
      <c r="OD22" s="108"/>
      <c r="OE22" s="108" t="n">
        <f aca="false">OE19+OE21</f>
        <v>1449</v>
      </c>
      <c r="OF22" s="108"/>
      <c r="OG22" s="109" t="n">
        <f aca="false">OG19+OG21</f>
        <v>26</v>
      </c>
      <c r="OH22" s="109" t="n">
        <f aca="false">OH19+OH21</f>
        <v>5019</v>
      </c>
      <c r="OI22" s="110"/>
      <c r="OJ22" s="107" t="n">
        <f aca="false">OJ19+OJ21</f>
        <v>0</v>
      </c>
      <c r="OK22" s="108"/>
      <c r="OL22" s="108" t="n">
        <f aca="false">OL19+OL21</f>
        <v>0</v>
      </c>
      <c r="OM22" s="108"/>
      <c r="ON22" s="109" t="n">
        <f aca="false">ON19+ON21</f>
        <v>0</v>
      </c>
      <c r="OO22" s="109" t="n">
        <f aca="false">OO19+OO21</f>
        <v>4465</v>
      </c>
      <c r="OP22" s="110"/>
      <c r="OQ22" s="107" t="n">
        <f aca="false">OQ19+OQ21</f>
        <v>0</v>
      </c>
      <c r="OR22" s="108"/>
      <c r="OS22" s="108" t="n">
        <f aca="false">OS19+OS21</f>
        <v>0</v>
      </c>
      <c r="OT22" s="108"/>
      <c r="OU22" s="109" t="n">
        <f aca="false">OU19+OU21</f>
        <v>0</v>
      </c>
      <c r="OV22" s="109" t="n">
        <f aca="false">OV19+OV21</f>
        <v>3770</v>
      </c>
      <c r="OW22" s="110"/>
      <c r="OX22" s="107" t="n">
        <f aca="false">OX19+OX21</f>
        <v>0</v>
      </c>
      <c r="OY22" s="108"/>
      <c r="OZ22" s="108" t="n">
        <f aca="false">OZ19+OZ21</f>
        <v>0</v>
      </c>
      <c r="PA22" s="108"/>
      <c r="PB22" s="109" t="n">
        <f aca="false">PB19+PB21</f>
        <v>0</v>
      </c>
      <c r="PC22" s="109" t="n">
        <f aca="false">PC19+PC21</f>
        <v>3200</v>
      </c>
      <c r="PD22" s="110"/>
      <c r="PE22" s="107" t="n">
        <f aca="false">PE19+PE21</f>
        <v>2139</v>
      </c>
      <c r="PF22" s="108"/>
      <c r="PG22" s="108" t="n">
        <f aca="false">PG19+PG21</f>
        <v>890</v>
      </c>
      <c r="PH22" s="108"/>
      <c r="PI22" s="109" t="n">
        <f aca="false">PI19+PI21</f>
        <v>18</v>
      </c>
      <c r="PJ22" s="109" t="n">
        <f aca="false">PJ19+PJ21</f>
        <v>3047</v>
      </c>
      <c r="PK22" s="110"/>
      <c r="PL22" s="107" t="n">
        <f aca="false">PL19+PL21</f>
        <v>0</v>
      </c>
      <c r="PM22" s="108"/>
      <c r="PN22" s="108" t="n">
        <f aca="false">PN19+PN21</f>
        <v>0</v>
      </c>
      <c r="PO22" s="108"/>
      <c r="PP22" s="109" t="n">
        <f aca="false">PP19+PP21</f>
        <v>0</v>
      </c>
      <c r="PQ22" s="109" t="n">
        <f aca="false">PQ19+PQ21</f>
        <v>2390</v>
      </c>
      <c r="PR22" s="110"/>
      <c r="PS22" s="107" t="n">
        <f aca="false">PS19+PS21</f>
        <v>0</v>
      </c>
      <c r="PT22" s="108"/>
      <c r="PU22" s="108" t="n">
        <f aca="false">PU19+PU21</f>
        <v>0</v>
      </c>
      <c r="PV22" s="108"/>
      <c r="PW22" s="109" t="n">
        <f aca="false">PW19+PW21</f>
        <v>0</v>
      </c>
      <c r="PX22" s="109" t="n">
        <f aca="false">PX19+PX21</f>
        <v>2003</v>
      </c>
      <c r="PY22" s="110"/>
      <c r="PZ22" s="107" t="n">
        <f aca="false">PZ19+PZ21</f>
        <v>0</v>
      </c>
      <c r="QA22" s="108"/>
      <c r="QB22" s="108" t="n">
        <f aca="false">QB19+QB21</f>
        <v>0</v>
      </c>
      <c r="QC22" s="108"/>
      <c r="QD22" s="109" t="n">
        <f aca="false">QD19+QD21</f>
        <v>0</v>
      </c>
      <c r="QE22" s="109" t="n">
        <f aca="false">QE19+QE21</f>
        <v>1697</v>
      </c>
      <c r="QF22" s="110"/>
      <c r="QG22" s="107" t="n">
        <f aca="false">QG19+QG21</f>
        <v>0</v>
      </c>
      <c r="QH22" s="108"/>
      <c r="QI22" s="108" t="n">
        <f aca="false">QI19+QI21</f>
        <v>0</v>
      </c>
      <c r="QJ22" s="108"/>
      <c r="QK22" s="109" t="n">
        <f aca="false">QK19+QK21</f>
        <v>0</v>
      </c>
      <c r="QL22" s="109" t="n">
        <f aca="false">QL19+QL21</f>
        <v>1625</v>
      </c>
      <c r="QM22" s="110"/>
      <c r="QN22" s="107" t="n">
        <f aca="false">QN19+QN21</f>
        <v>0</v>
      </c>
      <c r="QO22" s="108"/>
      <c r="QP22" s="108" t="n">
        <f aca="false">QP19+QP21</f>
        <v>0</v>
      </c>
      <c r="QQ22" s="108"/>
      <c r="QR22" s="109" t="n">
        <f aca="false">QR19+QR21</f>
        <v>0</v>
      </c>
      <c r="QS22" s="109" t="n">
        <f aca="false">QS19+QS21</f>
        <v>1235</v>
      </c>
      <c r="QT22" s="110"/>
      <c r="QU22" s="107" t="n">
        <f aca="false">QU19+QU21</f>
        <v>582</v>
      </c>
      <c r="QV22" s="108"/>
      <c r="QW22" s="108" t="n">
        <f aca="false">QW19+QW21</f>
        <v>217</v>
      </c>
      <c r="QX22" s="108"/>
      <c r="QY22" s="109" t="n">
        <f aca="false">QY19+QY21</f>
        <v>4</v>
      </c>
      <c r="QZ22" s="109" t="n">
        <f aca="false">QZ19+QZ21</f>
        <v>803</v>
      </c>
      <c r="RA22" s="110"/>
      <c r="RB22" s="107" t="n">
        <f aca="false">RB19+RB21</f>
        <v>0</v>
      </c>
      <c r="RC22" s="108"/>
      <c r="RD22" s="108" t="n">
        <f aca="false">RD19+RD21</f>
        <v>0</v>
      </c>
      <c r="RE22" s="108"/>
      <c r="RF22" s="109"/>
      <c r="RG22" s="109" t="n">
        <f aca="false">RG19+RG21</f>
        <v>357</v>
      </c>
      <c r="RH22" s="110"/>
    </row>
    <row r="25" customFormat="false" ht="13" hidden="false" customHeight="false" outlineLevel="0" collapsed="false">
      <c r="PJ25" s="119"/>
      <c r="PK25" s="119"/>
    </row>
    <row r="26" customFormat="false" ht="13" hidden="false" customHeight="false" outlineLevel="0" collapsed="false">
      <c r="PJ26" s="120"/>
      <c r="PK26" s="77"/>
    </row>
    <row r="27" customFormat="false" ht="13" hidden="false" customHeight="false" outlineLevel="0" collapsed="false">
      <c r="A27" s="3" t="s">
        <v>12</v>
      </c>
      <c r="PJ27" s="120"/>
      <c r="PK27" s="77"/>
    </row>
    <row r="28" customFormat="false" ht="13" hidden="false" customHeight="false" outlineLevel="0" collapsed="false">
      <c r="A28" s="111" t="s">
        <v>41</v>
      </c>
      <c r="B28" s="111" t="s">
        <v>50</v>
      </c>
      <c r="C28" s="111"/>
      <c r="D28" s="111"/>
      <c r="E28" s="111"/>
      <c r="F28" s="79" t="s">
        <v>51</v>
      </c>
      <c r="PJ28" s="120"/>
      <c r="PK28" s="77"/>
    </row>
    <row r="29" customFormat="false" ht="13" hidden="false" customHeight="false" outlineLevel="0" collapsed="false">
      <c r="A29" s="1" t="s">
        <v>43</v>
      </c>
      <c r="PJ29" s="120"/>
      <c r="PK29" s="77"/>
    </row>
    <row r="30" customFormat="false" ht="13" hidden="false" customHeight="false" outlineLevel="0" collapsed="false">
      <c r="A30" s="1" t="s">
        <v>7</v>
      </c>
      <c r="PJ30" s="120"/>
      <c r="PK30" s="77"/>
    </row>
    <row r="31" customFormat="false" ht="13" hidden="false" customHeight="false" outlineLevel="0" collapsed="false">
      <c r="JI31" s="121"/>
      <c r="PJ31" s="120"/>
      <c r="PK31" s="77"/>
    </row>
    <row r="32" customFormat="false" ht="13" hidden="false" customHeight="false" outlineLevel="0" collapsed="false">
      <c r="A32" s="1" t="s">
        <v>56</v>
      </c>
      <c r="JI32" s="121"/>
      <c r="PJ32" s="120"/>
      <c r="PK32" s="77"/>
    </row>
    <row r="33" customFormat="false" ht="13" hidden="false" customHeight="false" outlineLevel="0" collapsed="false">
      <c r="A33" s="122" t="s">
        <v>57</v>
      </c>
      <c r="B33" s="1" t="s">
        <v>58</v>
      </c>
      <c r="C33" s="1" t="s">
        <v>59</v>
      </c>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22"/>
      <c r="BL33" s="122"/>
      <c r="BM33" s="122"/>
      <c r="BN33" s="122"/>
      <c r="BO33" s="122"/>
      <c r="BP33" s="122"/>
      <c r="BQ33" s="122"/>
      <c r="BR33" s="122"/>
      <c r="BS33" s="122"/>
      <c r="BT33" s="122"/>
      <c r="BU33" s="122"/>
      <c r="BV33" s="122"/>
      <c r="BW33" s="122"/>
      <c r="BX33" s="122"/>
      <c r="BY33" s="122"/>
      <c r="BZ33" s="122"/>
      <c r="CA33" s="122"/>
      <c r="CB33" s="122"/>
      <c r="CC33" s="122"/>
      <c r="CD33" s="122"/>
      <c r="CE33" s="122"/>
      <c r="CF33" s="122"/>
      <c r="CG33" s="122"/>
      <c r="CH33" s="122"/>
      <c r="CI33" s="122"/>
      <c r="CJ33" s="122"/>
      <c r="CK33" s="122"/>
      <c r="CL33" s="122"/>
      <c r="CM33" s="122"/>
      <c r="CN33" s="122"/>
      <c r="CO33" s="122"/>
      <c r="CP33" s="122"/>
      <c r="CQ33" s="122"/>
      <c r="CR33" s="122"/>
      <c r="CS33" s="122"/>
      <c r="CT33" s="122"/>
      <c r="CU33" s="122"/>
      <c r="CV33" s="122"/>
      <c r="CW33" s="122"/>
      <c r="CX33" s="122"/>
      <c r="CY33" s="122"/>
      <c r="CZ33" s="122"/>
      <c r="DA33" s="122"/>
      <c r="DB33" s="122"/>
      <c r="DC33" s="122"/>
      <c r="DD33" s="122"/>
      <c r="DE33" s="122"/>
      <c r="DF33" s="122"/>
      <c r="DG33" s="122"/>
      <c r="DH33" s="122"/>
      <c r="DI33" s="122"/>
      <c r="DJ33" s="122"/>
      <c r="DK33" s="122"/>
      <c r="DL33" s="122"/>
      <c r="DM33" s="122"/>
      <c r="DN33" s="122"/>
      <c r="DO33" s="122"/>
      <c r="DP33" s="122"/>
      <c r="DQ33" s="122"/>
      <c r="DR33" s="122"/>
      <c r="DS33" s="122"/>
      <c r="DT33" s="122"/>
      <c r="DU33" s="122"/>
      <c r="DV33" s="122"/>
      <c r="DW33" s="122"/>
      <c r="DX33" s="122"/>
      <c r="DY33" s="122"/>
      <c r="DZ33" s="122"/>
      <c r="EA33" s="122"/>
      <c r="EB33" s="122"/>
      <c r="EC33" s="122"/>
      <c r="ED33" s="122"/>
      <c r="EE33" s="122"/>
      <c r="EF33" s="122"/>
      <c r="EG33" s="122"/>
      <c r="EH33" s="122"/>
      <c r="EI33" s="122"/>
      <c r="EJ33" s="122"/>
      <c r="EK33" s="122"/>
      <c r="EL33" s="122"/>
      <c r="EM33" s="122"/>
      <c r="EN33" s="122"/>
      <c r="EO33" s="122"/>
      <c r="EP33" s="122"/>
      <c r="EQ33" s="122"/>
      <c r="ER33" s="122"/>
      <c r="ES33" s="122"/>
      <c r="ET33" s="122"/>
      <c r="EU33" s="122"/>
      <c r="EV33" s="122"/>
      <c r="EW33" s="122"/>
      <c r="EX33" s="122"/>
      <c r="EY33" s="122"/>
      <c r="EZ33" s="122"/>
      <c r="FA33" s="122"/>
      <c r="FB33" s="122"/>
      <c r="FC33" s="122"/>
      <c r="FD33" s="122"/>
      <c r="FE33" s="122"/>
      <c r="FF33" s="122"/>
      <c r="FG33" s="122"/>
      <c r="FH33" s="122"/>
      <c r="FI33" s="122"/>
      <c r="FJ33" s="122"/>
      <c r="FK33" s="122"/>
      <c r="FL33" s="122"/>
      <c r="FM33" s="122"/>
      <c r="FN33" s="122"/>
      <c r="FO33" s="122"/>
      <c r="FP33" s="122"/>
      <c r="FQ33" s="122"/>
      <c r="FR33" s="122"/>
      <c r="FS33" s="122"/>
      <c r="FT33" s="122"/>
      <c r="FU33" s="122"/>
      <c r="FV33" s="122"/>
      <c r="FW33" s="122"/>
      <c r="FX33" s="122"/>
      <c r="FY33" s="122"/>
      <c r="FZ33" s="122"/>
      <c r="GA33" s="122"/>
      <c r="GB33" s="122"/>
      <c r="GC33" s="122"/>
      <c r="GD33" s="122"/>
      <c r="GE33" s="122"/>
      <c r="GF33" s="122"/>
      <c r="GG33" s="122"/>
      <c r="GH33" s="122"/>
      <c r="GI33" s="122"/>
      <c r="GJ33" s="122"/>
      <c r="GK33" s="122"/>
      <c r="GL33" s="122"/>
      <c r="GM33" s="122"/>
      <c r="GN33" s="122"/>
      <c r="GO33" s="122"/>
      <c r="GP33" s="122"/>
      <c r="GQ33" s="122"/>
      <c r="GR33" s="122"/>
      <c r="GS33" s="122"/>
      <c r="GT33" s="122"/>
      <c r="GU33" s="122"/>
      <c r="GV33" s="122"/>
      <c r="GW33" s="122"/>
      <c r="GX33" s="122"/>
      <c r="GY33" s="122"/>
      <c r="GZ33" s="122"/>
      <c r="HA33" s="122"/>
      <c r="HB33" s="122"/>
      <c r="HC33" s="122"/>
      <c r="HD33" s="122"/>
      <c r="HE33" s="122"/>
      <c r="HF33" s="122"/>
      <c r="HG33" s="122"/>
      <c r="HH33" s="122"/>
      <c r="HI33" s="122"/>
      <c r="HJ33" s="122"/>
      <c r="HK33" s="122"/>
      <c r="HL33" s="122"/>
      <c r="HM33" s="122"/>
      <c r="HN33" s="122"/>
      <c r="HO33" s="122"/>
      <c r="HP33" s="122"/>
      <c r="HQ33" s="122"/>
      <c r="HR33" s="122"/>
      <c r="HS33" s="122"/>
      <c r="HT33" s="122"/>
      <c r="HU33" s="122"/>
      <c r="HV33" s="122"/>
      <c r="HW33" s="122"/>
      <c r="HX33" s="122"/>
      <c r="HY33" s="122"/>
      <c r="HZ33" s="122"/>
      <c r="IA33" s="122"/>
      <c r="IB33" s="122"/>
      <c r="IC33" s="122"/>
      <c r="ID33" s="122"/>
      <c r="IE33" s="122"/>
      <c r="IF33" s="122"/>
      <c r="IG33" s="122"/>
      <c r="IH33" s="122"/>
      <c r="II33" s="122"/>
      <c r="IJ33" s="122"/>
      <c r="IK33" s="122"/>
      <c r="IL33" s="122"/>
      <c r="IM33" s="122"/>
      <c r="IN33" s="122"/>
      <c r="IO33" s="122"/>
      <c r="IP33" s="122"/>
      <c r="IQ33" s="122"/>
      <c r="IR33" s="122"/>
      <c r="IS33" s="122"/>
      <c r="IT33" s="122"/>
      <c r="IU33" s="122"/>
      <c r="IV33" s="122"/>
      <c r="IW33" s="122"/>
      <c r="IX33" s="122"/>
      <c r="IY33" s="122"/>
      <c r="IZ33" s="122"/>
      <c r="JA33" s="122"/>
      <c r="JB33" s="122"/>
      <c r="JC33" s="122"/>
      <c r="JD33" s="122"/>
      <c r="JE33" s="122"/>
      <c r="JF33" s="122"/>
      <c r="JG33" s="122"/>
      <c r="JH33" s="122"/>
      <c r="PJ33" s="120"/>
      <c r="PK33" s="77"/>
    </row>
    <row r="34" customFormat="false" ht="13" hidden="false" customHeight="false" outlineLevel="0" collapsed="false">
      <c r="A34" s="122"/>
      <c r="B34" s="1" t="s">
        <v>60</v>
      </c>
      <c r="C34" s="123" t="s">
        <v>61</v>
      </c>
      <c r="D34" s="123"/>
      <c r="E34" s="123"/>
      <c r="F34" s="123"/>
      <c r="G34" s="124"/>
      <c r="H34" s="124"/>
      <c r="I34" s="124"/>
      <c r="J34" s="124"/>
      <c r="K34" s="124"/>
      <c r="L34" s="124"/>
      <c r="M34" s="124"/>
      <c r="N34" s="124"/>
      <c r="O34" s="124"/>
      <c r="P34" s="124"/>
      <c r="Q34" s="124"/>
      <c r="R34" s="124"/>
      <c r="S34" s="124"/>
      <c r="T34" s="124"/>
      <c r="U34" s="124"/>
      <c r="V34" s="124"/>
      <c r="W34" s="124"/>
      <c r="X34" s="124"/>
      <c r="Y34" s="124"/>
      <c r="Z34" s="124"/>
      <c r="AA34" s="124"/>
      <c r="AB34" s="124"/>
      <c r="AC34" s="124"/>
      <c r="AD34" s="124"/>
      <c r="AE34" s="124"/>
      <c r="AF34" s="124"/>
      <c r="AG34" s="124"/>
      <c r="AH34" s="124"/>
      <c r="AI34" s="124"/>
      <c r="AJ34" s="124"/>
      <c r="AK34" s="124"/>
      <c r="AL34" s="124"/>
      <c r="AM34" s="124"/>
      <c r="AN34" s="124"/>
      <c r="AO34" s="124"/>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c r="DJ34" s="124"/>
      <c r="DK34" s="124"/>
      <c r="DL34" s="124"/>
      <c r="DM34" s="124"/>
      <c r="DN34" s="124"/>
      <c r="DO34" s="124"/>
      <c r="DP34" s="124"/>
      <c r="DQ34" s="124"/>
      <c r="DR34" s="124"/>
      <c r="DS34" s="124"/>
      <c r="DT34" s="124"/>
      <c r="DU34" s="124"/>
      <c r="DV34" s="124"/>
      <c r="DW34" s="124"/>
      <c r="DX34" s="124"/>
      <c r="DY34" s="124"/>
      <c r="DZ34" s="124"/>
      <c r="EA34" s="124"/>
      <c r="EB34" s="124"/>
      <c r="EC34" s="124"/>
      <c r="ED34" s="124"/>
      <c r="EE34" s="124"/>
      <c r="EF34" s="124"/>
      <c r="EG34" s="124"/>
      <c r="EH34" s="124"/>
      <c r="EI34" s="124"/>
      <c r="EJ34" s="124"/>
      <c r="EK34" s="124"/>
      <c r="EL34" s="124"/>
      <c r="EM34" s="124"/>
      <c r="EN34" s="124"/>
      <c r="EO34" s="124"/>
      <c r="EP34" s="124"/>
      <c r="EQ34" s="124"/>
      <c r="ER34" s="124"/>
      <c r="ES34" s="124"/>
      <c r="ET34" s="124"/>
      <c r="EU34" s="124"/>
      <c r="EV34" s="124"/>
      <c r="EW34" s="124"/>
      <c r="EX34" s="124"/>
      <c r="EY34" s="124"/>
      <c r="EZ34" s="124"/>
      <c r="FA34" s="124"/>
      <c r="FB34" s="124"/>
      <c r="FC34" s="124"/>
      <c r="FD34" s="124"/>
      <c r="FE34" s="124"/>
      <c r="FF34" s="124"/>
      <c r="FG34" s="124"/>
      <c r="FH34" s="124"/>
      <c r="FI34" s="124"/>
      <c r="FJ34" s="124"/>
      <c r="FK34" s="124"/>
      <c r="FL34" s="124"/>
      <c r="FM34" s="124"/>
      <c r="FN34" s="124"/>
      <c r="FO34" s="124"/>
      <c r="FP34" s="124"/>
      <c r="FQ34" s="124"/>
      <c r="FR34" s="124"/>
      <c r="FS34" s="124"/>
      <c r="FT34" s="124"/>
      <c r="FU34" s="124"/>
      <c r="FV34" s="124"/>
      <c r="FW34" s="124"/>
      <c r="FX34" s="124"/>
      <c r="FY34" s="124"/>
      <c r="FZ34" s="124"/>
      <c r="GA34" s="124"/>
      <c r="GB34" s="124"/>
      <c r="GC34" s="124"/>
      <c r="GD34" s="124"/>
      <c r="GE34" s="124"/>
      <c r="GF34" s="124"/>
      <c r="GG34" s="124"/>
      <c r="GH34" s="124"/>
      <c r="GI34" s="124"/>
      <c r="GJ34" s="124"/>
      <c r="GK34" s="124"/>
      <c r="GL34" s="124"/>
      <c r="GM34" s="124"/>
      <c r="GN34" s="124"/>
      <c r="GO34" s="124"/>
      <c r="GP34" s="124"/>
      <c r="GQ34" s="124"/>
      <c r="GR34" s="124"/>
      <c r="GS34" s="124"/>
      <c r="GT34" s="124"/>
      <c r="GU34" s="124"/>
      <c r="GV34" s="124"/>
      <c r="GW34" s="124"/>
      <c r="GX34" s="124"/>
      <c r="GY34" s="124"/>
      <c r="GZ34" s="124"/>
      <c r="HA34" s="124"/>
      <c r="HB34" s="124"/>
      <c r="HC34" s="124"/>
      <c r="HD34" s="124"/>
      <c r="HE34" s="124"/>
      <c r="HF34" s="124"/>
      <c r="HG34" s="124"/>
      <c r="HH34" s="124"/>
      <c r="HI34" s="124"/>
      <c r="HJ34" s="124"/>
      <c r="HK34" s="124"/>
      <c r="HL34" s="124"/>
      <c r="HM34" s="124"/>
      <c r="HN34" s="124"/>
      <c r="HO34" s="124"/>
      <c r="HP34" s="124"/>
      <c r="HQ34" s="124"/>
      <c r="HR34" s="124"/>
      <c r="HS34" s="124"/>
      <c r="HT34" s="124"/>
      <c r="HU34" s="124"/>
      <c r="HV34" s="124"/>
      <c r="HW34" s="124"/>
      <c r="HX34" s="124"/>
      <c r="HY34" s="124"/>
      <c r="HZ34" s="124"/>
      <c r="IA34" s="124"/>
      <c r="IB34" s="124"/>
      <c r="IC34" s="124"/>
      <c r="ID34" s="124"/>
      <c r="IE34" s="124"/>
      <c r="IF34" s="124"/>
      <c r="IG34" s="124"/>
      <c r="IH34" s="124"/>
      <c r="II34" s="124"/>
      <c r="IJ34" s="124"/>
      <c r="IK34" s="124"/>
      <c r="IL34" s="124"/>
      <c r="IM34" s="124"/>
      <c r="IN34" s="124"/>
      <c r="IO34" s="124"/>
      <c r="IP34" s="124"/>
      <c r="IQ34" s="124"/>
      <c r="IR34" s="124"/>
      <c r="IS34" s="124"/>
      <c r="IT34" s="124"/>
      <c r="IU34" s="124"/>
      <c r="IV34" s="124"/>
      <c r="IW34" s="124"/>
      <c r="IX34" s="124"/>
      <c r="IY34" s="124"/>
      <c r="IZ34" s="124"/>
      <c r="JA34" s="124"/>
      <c r="JB34" s="124"/>
      <c r="JC34" s="124"/>
      <c r="JD34" s="124"/>
      <c r="JE34" s="124"/>
      <c r="JF34" s="124"/>
      <c r="JG34" s="124"/>
      <c r="JH34" s="124"/>
      <c r="PJ34" s="120"/>
      <c r="PK34" s="77"/>
    </row>
    <row r="35" customFormat="false" ht="13" hidden="false" customHeight="false" outlineLevel="0" collapsed="false">
      <c r="A35" s="122" t="s">
        <v>62</v>
      </c>
      <c r="B35" s="1" t="s">
        <v>58</v>
      </c>
      <c r="C35" s="121" t="s">
        <v>63</v>
      </c>
      <c r="D35" s="121"/>
      <c r="E35" s="121"/>
      <c r="F35" s="121"/>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c r="DJ35" s="122"/>
      <c r="DK35" s="122"/>
      <c r="DL35" s="122"/>
      <c r="DM35" s="122"/>
      <c r="DN35" s="122"/>
      <c r="DO35" s="122"/>
      <c r="DP35" s="122"/>
      <c r="DQ35" s="122"/>
      <c r="DR35" s="122"/>
      <c r="DS35" s="122"/>
      <c r="DT35" s="122"/>
      <c r="DU35" s="122"/>
      <c r="DV35" s="122"/>
      <c r="DW35" s="122"/>
      <c r="DX35" s="122"/>
      <c r="DY35" s="122"/>
      <c r="DZ35" s="122"/>
      <c r="EA35" s="122"/>
      <c r="EB35" s="122"/>
      <c r="EC35" s="122"/>
      <c r="ED35" s="122"/>
      <c r="EE35" s="122"/>
      <c r="EF35" s="122"/>
      <c r="EG35" s="122"/>
      <c r="EH35" s="122"/>
      <c r="EI35" s="122"/>
      <c r="EJ35" s="122"/>
      <c r="EK35" s="122"/>
      <c r="EL35" s="122"/>
      <c r="EM35" s="122"/>
      <c r="EN35" s="122"/>
      <c r="EO35" s="122"/>
      <c r="EP35" s="122"/>
      <c r="EQ35" s="122"/>
      <c r="ER35" s="122"/>
      <c r="ES35" s="122"/>
      <c r="ET35" s="122"/>
      <c r="EU35" s="122"/>
      <c r="EV35" s="122"/>
      <c r="EW35" s="122"/>
      <c r="EX35" s="122"/>
      <c r="EY35" s="122"/>
      <c r="EZ35" s="122"/>
      <c r="FA35" s="122"/>
      <c r="FB35" s="122"/>
      <c r="FC35" s="122"/>
      <c r="FD35" s="122"/>
      <c r="FE35" s="122"/>
      <c r="FF35" s="122"/>
      <c r="FG35" s="122"/>
      <c r="FH35" s="122"/>
      <c r="FI35" s="122"/>
      <c r="FJ35" s="122"/>
      <c r="FK35" s="122"/>
      <c r="FL35" s="122"/>
      <c r="FM35" s="122"/>
      <c r="FN35" s="122"/>
      <c r="FO35" s="122"/>
      <c r="FP35" s="122"/>
      <c r="FQ35" s="122"/>
      <c r="FR35" s="122"/>
      <c r="FS35" s="122"/>
      <c r="FT35" s="122"/>
      <c r="FU35" s="122"/>
      <c r="FV35" s="122"/>
      <c r="FW35" s="122"/>
      <c r="FX35" s="122"/>
      <c r="FY35" s="122"/>
      <c r="FZ35" s="122"/>
      <c r="GA35" s="122"/>
      <c r="GB35" s="122"/>
      <c r="GC35" s="122"/>
      <c r="GD35" s="122"/>
      <c r="GE35" s="122"/>
      <c r="GF35" s="122"/>
      <c r="GG35" s="122"/>
      <c r="GH35" s="122"/>
      <c r="GI35" s="122"/>
      <c r="GJ35" s="122"/>
      <c r="GK35" s="122"/>
      <c r="GL35" s="122"/>
      <c r="GM35" s="122"/>
      <c r="GN35" s="122"/>
      <c r="GO35" s="122"/>
      <c r="GP35" s="122"/>
      <c r="GQ35" s="122"/>
      <c r="GR35" s="122"/>
      <c r="GS35" s="122"/>
      <c r="GT35" s="122"/>
      <c r="GU35" s="122"/>
      <c r="GV35" s="122"/>
      <c r="GW35" s="122"/>
      <c r="GX35" s="122"/>
      <c r="GY35" s="122"/>
      <c r="GZ35" s="122"/>
      <c r="HA35" s="122"/>
      <c r="HB35" s="122"/>
      <c r="HC35" s="122"/>
      <c r="HD35" s="122"/>
      <c r="HE35" s="122"/>
      <c r="HF35" s="122"/>
      <c r="HG35" s="122"/>
      <c r="HH35" s="122"/>
      <c r="HI35" s="122"/>
      <c r="HJ35" s="122"/>
      <c r="HK35" s="122"/>
      <c r="HL35" s="122"/>
      <c r="HM35" s="122"/>
      <c r="HN35" s="122"/>
      <c r="HO35" s="122"/>
      <c r="HP35" s="122"/>
      <c r="HQ35" s="122"/>
      <c r="HR35" s="122"/>
      <c r="HS35" s="122"/>
      <c r="HT35" s="122"/>
      <c r="HU35" s="122"/>
      <c r="HV35" s="122"/>
      <c r="HW35" s="122"/>
      <c r="HX35" s="122"/>
      <c r="HY35" s="122"/>
      <c r="HZ35" s="122"/>
      <c r="IA35" s="122"/>
      <c r="IB35" s="122"/>
      <c r="IC35" s="122"/>
      <c r="ID35" s="122"/>
      <c r="IE35" s="122"/>
      <c r="IF35" s="122"/>
      <c r="IG35" s="122"/>
      <c r="IH35" s="122"/>
      <c r="II35" s="122"/>
      <c r="IJ35" s="122"/>
      <c r="IK35" s="122"/>
      <c r="IL35" s="122"/>
      <c r="IM35" s="122"/>
      <c r="IN35" s="122"/>
      <c r="IO35" s="122"/>
      <c r="IP35" s="122"/>
      <c r="IQ35" s="122"/>
      <c r="IR35" s="122"/>
      <c r="IS35" s="122"/>
      <c r="IT35" s="122"/>
      <c r="IU35" s="122"/>
      <c r="IV35" s="122"/>
      <c r="IW35" s="122"/>
      <c r="IX35" s="122"/>
      <c r="IY35" s="122"/>
      <c r="IZ35" s="122"/>
      <c r="JA35" s="122"/>
      <c r="JB35" s="122"/>
      <c r="JC35" s="122"/>
      <c r="JD35" s="122"/>
      <c r="JE35" s="122"/>
      <c r="JF35" s="122"/>
      <c r="JG35" s="122"/>
      <c r="JH35" s="122"/>
      <c r="PJ35" s="120"/>
      <c r="PK35" s="77"/>
    </row>
    <row r="36" customFormat="false" ht="13" hidden="false" customHeight="false" outlineLevel="0" collapsed="false">
      <c r="A36" s="122"/>
      <c r="B36" s="1" t="s">
        <v>60</v>
      </c>
      <c r="C36" s="125" t="s">
        <v>64</v>
      </c>
      <c r="D36" s="125"/>
      <c r="E36" s="125"/>
      <c r="F36" s="125"/>
      <c r="G36" s="124"/>
      <c r="H36" s="124"/>
      <c r="I36" s="124"/>
      <c r="J36" s="124"/>
      <c r="K36" s="124"/>
      <c r="L36" s="124"/>
      <c r="M36" s="124"/>
      <c r="N36" s="124"/>
      <c r="O36" s="124"/>
      <c r="P36" s="124"/>
      <c r="Q36" s="124"/>
      <c r="R36" s="124"/>
      <c r="S36" s="124"/>
      <c r="T36" s="124"/>
      <c r="U36" s="124"/>
      <c r="V36" s="124"/>
      <c r="W36" s="124"/>
      <c r="X36" s="124"/>
      <c r="Y36" s="124"/>
      <c r="Z36" s="124"/>
      <c r="AA36" s="124"/>
      <c r="AB36" s="124"/>
      <c r="AC36" s="124"/>
      <c r="AD36" s="124"/>
      <c r="AE36" s="124"/>
      <c r="AF36" s="124"/>
      <c r="AG36" s="124"/>
      <c r="AH36" s="124"/>
      <c r="AI36" s="124"/>
      <c r="AJ36" s="124"/>
      <c r="AK36" s="124"/>
      <c r="AL36" s="124"/>
      <c r="AM36" s="124"/>
      <c r="AN36" s="124"/>
      <c r="AO36" s="124"/>
      <c r="AP36" s="124"/>
      <c r="AQ36" s="124"/>
      <c r="AR36" s="124"/>
      <c r="AS36" s="124"/>
      <c r="AT36" s="124"/>
      <c r="AU36" s="124"/>
      <c r="AV36" s="124"/>
      <c r="AW36" s="124"/>
      <c r="AX36" s="124"/>
      <c r="AY36" s="124"/>
      <c r="AZ36" s="124"/>
      <c r="BA36" s="124"/>
      <c r="BB36" s="124"/>
      <c r="BC36" s="124"/>
      <c r="BD36" s="124"/>
      <c r="BE36" s="124"/>
      <c r="BF36" s="124"/>
      <c r="BG36" s="124"/>
      <c r="BH36" s="124"/>
      <c r="BI36" s="124"/>
      <c r="BJ36" s="124"/>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c r="DJ36" s="124"/>
      <c r="DK36" s="124"/>
      <c r="DL36" s="124"/>
      <c r="DM36" s="124"/>
      <c r="DN36" s="124"/>
      <c r="DO36" s="124"/>
      <c r="DP36" s="124"/>
      <c r="DQ36" s="124"/>
      <c r="DR36" s="124"/>
      <c r="DS36" s="124"/>
      <c r="DT36" s="124"/>
      <c r="DU36" s="124"/>
      <c r="DV36" s="124"/>
      <c r="DW36" s="124"/>
      <c r="DX36" s="124"/>
      <c r="DY36" s="124"/>
      <c r="DZ36" s="124"/>
      <c r="EA36" s="124"/>
      <c r="EB36" s="124"/>
      <c r="EC36" s="124"/>
      <c r="ED36" s="124"/>
      <c r="EE36" s="124"/>
      <c r="EF36" s="124"/>
      <c r="EG36" s="124"/>
      <c r="EH36" s="124"/>
      <c r="EI36" s="124"/>
      <c r="EJ36" s="124"/>
      <c r="EK36" s="124"/>
      <c r="EL36" s="124"/>
      <c r="EM36" s="124"/>
      <c r="EN36" s="124"/>
      <c r="EO36" s="124"/>
      <c r="EP36" s="124"/>
      <c r="EQ36" s="124"/>
      <c r="ER36" s="124"/>
      <c r="ES36" s="124"/>
      <c r="ET36" s="124"/>
      <c r="EU36" s="124"/>
      <c r="EV36" s="124"/>
      <c r="EW36" s="124"/>
      <c r="EX36" s="124"/>
      <c r="EY36" s="124"/>
      <c r="EZ36" s="124"/>
      <c r="FA36" s="124"/>
      <c r="FB36" s="124"/>
      <c r="FC36" s="124"/>
      <c r="FD36" s="124"/>
      <c r="FE36" s="124"/>
      <c r="FF36" s="124"/>
      <c r="FG36" s="124"/>
      <c r="FH36" s="124"/>
      <c r="FI36" s="124"/>
      <c r="FJ36" s="124"/>
      <c r="FK36" s="124"/>
      <c r="FL36" s="124"/>
      <c r="FM36" s="124"/>
      <c r="FN36" s="124"/>
      <c r="FO36" s="124"/>
      <c r="FP36" s="124"/>
      <c r="FQ36" s="124"/>
      <c r="FR36" s="124"/>
      <c r="FS36" s="124"/>
      <c r="FT36" s="124"/>
      <c r="FU36" s="124"/>
      <c r="FV36" s="124"/>
      <c r="FW36" s="124"/>
      <c r="FX36" s="124"/>
      <c r="FY36" s="124"/>
      <c r="FZ36" s="124"/>
      <c r="GA36" s="124"/>
      <c r="GB36" s="124"/>
      <c r="GC36" s="124"/>
      <c r="GD36" s="124"/>
      <c r="GE36" s="124"/>
      <c r="GF36" s="124"/>
      <c r="GG36" s="124"/>
      <c r="GH36" s="124"/>
      <c r="GI36" s="124"/>
      <c r="GJ36" s="124"/>
      <c r="GK36" s="124"/>
      <c r="GL36" s="124"/>
      <c r="GM36" s="124"/>
      <c r="GN36" s="124"/>
      <c r="GO36" s="124"/>
      <c r="GP36" s="124"/>
      <c r="GQ36" s="124"/>
      <c r="GR36" s="124"/>
      <c r="GS36" s="124"/>
      <c r="GT36" s="124"/>
      <c r="GU36" s="124"/>
      <c r="GV36" s="124"/>
      <c r="GW36" s="124"/>
      <c r="GX36" s="124"/>
      <c r="GY36" s="124"/>
      <c r="GZ36" s="124"/>
      <c r="HA36" s="124"/>
      <c r="HB36" s="124"/>
      <c r="HC36" s="124"/>
      <c r="HD36" s="124"/>
      <c r="HE36" s="124"/>
      <c r="HF36" s="124"/>
      <c r="HG36" s="124"/>
      <c r="HH36" s="124"/>
      <c r="HI36" s="124"/>
      <c r="HJ36" s="124"/>
      <c r="HK36" s="124"/>
      <c r="HL36" s="124"/>
      <c r="HM36" s="124"/>
      <c r="HN36" s="124"/>
      <c r="HO36" s="124"/>
      <c r="HP36" s="124"/>
      <c r="HQ36" s="124"/>
      <c r="HR36" s="124"/>
      <c r="HS36" s="124"/>
      <c r="HT36" s="124"/>
      <c r="HU36" s="124"/>
      <c r="HV36" s="124"/>
      <c r="HW36" s="124"/>
      <c r="HX36" s="124"/>
      <c r="HY36" s="124"/>
      <c r="HZ36" s="124"/>
      <c r="IA36" s="124"/>
      <c r="IB36" s="124"/>
      <c r="IC36" s="124"/>
      <c r="ID36" s="124"/>
      <c r="IE36" s="124"/>
      <c r="IF36" s="124"/>
      <c r="IG36" s="124"/>
      <c r="IH36" s="124"/>
      <c r="II36" s="124"/>
      <c r="IJ36" s="124"/>
      <c r="IK36" s="124"/>
      <c r="IL36" s="124"/>
      <c r="IM36" s="124"/>
      <c r="IN36" s="124"/>
      <c r="IO36" s="124"/>
      <c r="IP36" s="124"/>
      <c r="IQ36" s="124"/>
      <c r="IR36" s="124"/>
      <c r="IS36" s="124"/>
      <c r="IT36" s="124"/>
      <c r="IU36" s="124"/>
      <c r="IV36" s="124"/>
      <c r="IW36" s="124"/>
      <c r="IX36" s="124"/>
      <c r="IY36" s="124"/>
      <c r="IZ36" s="124"/>
      <c r="JA36" s="124"/>
      <c r="JB36" s="124"/>
      <c r="JC36" s="124"/>
      <c r="JD36" s="124"/>
      <c r="JE36" s="124"/>
      <c r="JF36" s="124"/>
      <c r="JG36" s="124"/>
      <c r="JH36" s="124"/>
      <c r="PJ36" s="120"/>
      <c r="PK36" s="126"/>
    </row>
    <row r="37" customFormat="false" ht="13" hidden="false" customHeight="false" outlineLevel="0" collapsed="false">
      <c r="A37" s="122" t="s">
        <v>65</v>
      </c>
      <c r="B37" s="1" t="s">
        <v>58</v>
      </c>
      <c r="C37" s="121" t="s">
        <v>66</v>
      </c>
      <c r="D37" s="121"/>
      <c r="E37" s="121"/>
      <c r="F37" s="121"/>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2"/>
      <c r="BL37" s="122"/>
      <c r="BM37" s="122"/>
      <c r="BN37" s="122"/>
      <c r="BO37" s="122"/>
      <c r="BP37" s="122"/>
      <c r="BQ37" s="122"/>
      <c r="BR37" s="122"/>
      <c r="BS37" s="122"/>
      <c r="BT37" s="122"/>
      <c r="BU37" s="122"/>
      <c r="BV37" s="122"/>
      <c r="BW37" s="122"/>
      <c r="BX37" s="122"/>
      <c r="BY37" s="122"/>
      <c r="BZ37" s="122"/>
      <c r="CA37" s="122"/>
      <c r="CB37" s="122"/>
      <c r="CC37" s="122"/>
      <c r="CD37" s="122"/>
      <c r="CE37" s="122"/>
      <c r="CF37" s="122"/>
      <c r="CG37" s="122"/>
      <c r="CH37" s="122"/>
      <c r="CI37" s="122"/>
      <c r="CJ37" s="122"/>
      <c r="CK37" s="122"/>
      <c r="CL37" s="122"/>
      <c r="CM37" s="122"/>
      <c r="CN37" s="122"/>
      <c r="CO37" s="122"/>
      <c r="CP37" s="122"/>
      <c r="CQ37" s="122"/>
      <c r="CR37" s="122"/>
      <c r="CS37" s="122"/>
      <c r="CT37" s="122"/>
      <c r="CU37" s="122"/>
      <c r="CV37" s="122"/>
      <c r="CW37" s="122"/>
      <c r="CX37" s="122"/>
      <c r="CY37" s="122"/>
      <c r="CZ37" s="122"/>
      <c r="DA37" s="122"/>
      <c r="DB37" s="122"/>
      <c r="DC37" s="122"/>
      <c r="DD37" s="122"/>
      <c r="DE37" s="122"/>
      <c r="DF37" s="122"/>
      <c r="DG37" s="122"/>
      <c r="DH37" s="122"/>
      <c r="DI37" s="122"/>
      <c r="DJ37" s="122"/>
      <c r="DK37" s="122"/>
      <c r="DL37" s="122"/>
      <c r="DM37" s="122"/>
      <c r="DN37" s="122"/>
      <c r="DO37" s="122"/>
      <c r="DP37" s="122"/>
      <c r="DQ37" s="122"/>
      <c r="DR37" s="122"/>
      <c r="DS37" s="122"/>
      <c r="DT37" s="122"/>
      <c r="DU37" s="122"/>
      <c r="DV37" s="122"/>
      <c r="DW37" s="122"/>
      <c r="DX37" s="122"/>
      <c r="DY37" s="122"/>
      <c r="DZ37" s="122"/>
      <c r="EA37" s="122"/>
      <c r="EB37" s="122"/>
      <c r="EC37" s="122"/>
      <c r="ED37" s="122"/>
      <c r="EE37" s="122"/>
      <c r="EF37" s="122"/>
      <c r="EG37" s="122"/>
      <c r="EH37" s="122"/>
      <c r="EI37" s="122"/>
      <c r="EJ37" s="122"/>
      <c r="EK37" s="122"/>
      <c r="EL37" s="122"/>
      <c r="EM37" s="122"/>
      <c r="EN37" s="122"/>
      <c r="EO37" s="122"/>
      <c r="EP37" s="122"/>
      <c r="EQ37" s="122"/>
      <c r="ER37" s="122"/>
      <c r="ES37" s="122"/>
      <c r="ET37" s="122"/>
      <c r="EU37" s="122"/>
      <c r="EV37" s="122"/>
      <c r="EW37" s="122"/>
      <c r="EX37" s="122"/>
      <c r="EY37" s="122"/>
      <c r="EZ37" s="122"/>
      <c r="FA37" s="122"/>
      <c r="FB37" s="122"/>
      <c r="FC37" s="122"/>
      <c r="FD37" s="122"/>
      <c r="FE37" s="122"/>
      <c r="FF37" s="122"/>
      <c r="FG37" s="122"/>
      <c r="FH37" s="122"/>
      <c r="FI37" s="122"/>
      <c r="FJ37" s="122"/>
      <c r="FK37" s="122"/>
      <c r="FL37" s="122"/>
      <c r="FM37" s="122"/>
      <c r="FN37" s="122"/>
      <c r="FO37" s="122"/>
      <c r="FP37" s="122"/>
      <c r="FQ37" s="122"/>
      <c r="FR37" s="122"/>
      <c r="FS37" s="122"/>
      <c r="FT37" s="122"/>
      <c r="FU37" s="122"/>
      <c r="FV37" s="122"/>
      <c r="FW37" s="122"/>
      <c r="FX37" s="122"/>
      <c r="FY37" s="122"/>
      <c r="FZ37" s="122"/>
      <c r="GA37" s="122"/>
      <c r="GB37" s="122"/>
      <c r="GC37" s="122"/>
      <c r="GD37" s="122"/>
      <c r="GE37" s="122"/>
      <c r="GF37" s="122"/>
      <c r="GG37" s="122"/>
      <c r="GH37" s="122"/>
      <c r="GI37" s="122"/>
      <c r="GJ37" s="122"/>
      <c r="GK37" s="122"/>
      <c r="GL37" s="122"/>
      <c r="GM37" s="122"/>
      <c r="GN37" s="122"/>
      <c r="GO37" s="122"/>
      <c r="GP37" s="122"/>
      <c r="GQ37" s="122"/>
      <c r="GR37" s="122"/>
      <c r="GS37" s="122"/>
      <c r="GT37" s="122"/>
      <c r="GU37" s="122"/>
      <c r="GV37" s="122"/>
      <c r="GW37" s="122"/>
      <c r="GX37" s="122"/>
      <c r="GY37" s="122"/>
      <c r="GZ37" s="122"/>
      <c r="HA37" s="122"/>
      <c r="HB37" s="122"/>
      <c r="HC37" s="122"/>
      <c r="HD37" s="122"/>
      <c r="HE37" s="122"/>
      <c r="HF37" s="122"/>
      <c r="HG37" s="122"/>
      <c r="HH37" s="122"/>
      <c r="HI37" s="122"/>
      <c r="HJ37" s="122"/>
      <c r="HK37" s="122"/>
      <c r="HL37" s="122"/>
      <c r="HM37" s="122"/>
      <c r="HN37" s="122"/>
      <c r="HO37" s="122"/>
      <c r="HP37" s="122"/>
      <c r="HQ37" s="122"/>
      <c r="HR37" s="122"/>
      <c r="HS37" s="122"/>
      <c r="HT37" s="122"/>
      <c r="HU37" s="122"/>
      <c r="HV37" s="122"/>
      <c r="HW37" s="122"/>
      <c r="HX37" s="122"/>
      <c r="HY37" s="122"/>
      <c r="HZ37" s="122"/>
      <c r="IA37" s="122"/>
      <c r="IB37" s="122"/>
      <c r="IC37" s="122"/>
      <c r="ID37" s="122"/>
      <c r="IE37" s="122"/>
      <c r="IF37" s="122"/>
      <c r="IG37" s="122"/>
      <c r="IH37" s="122"/>
      <c r="II37" s="122"/>
      <c r="IJ37" s="122"/>
      <c r="IK37" s="122"/>
      <c r="IL37" s="122"/>
      <c r="IM37" s="122"/>
      <c r="IN37" s="122"/>
      <c r="IO37" s="122"/>
      <c r="IP37" s="122"/>
      <c r="IQ37" s="122"/>
      <c r="IR37" s="122"/>
      <c r="IS37" s="122"/>
      <c r="IT37" s="122"/>
      <c r="IU37" s="122"/>
      <c r="IV37" s="122"/>
      <c r="IW37" s="122"/>
      <c r="IX37" s="122"/>
      <c r="IY37" s="122"/>
      <c r="IZ37" s="122"/>
      <c r="JA37" s="122"/>
      <c r="JB37" s="122"/>
      <c r="JC37" s="122"/>
      <c r="JD37" s="122"/>
      <c r="JE37" s="122"/>
      <c r="JF37" s="122"/>
      <c r="JG37" s="122"/>
      <c r="JH37" s="122"/>
      <c r="PJ37" s="127"/>
      <c r="PK37" s="77"/>
    </row>
    <row r="38" customFormat="false" ht="13" hidden="false" customHeight="false" outlineLevel="0" collapsed="false">
      <c r="A38" s="122"/>
      <c r="B38" s="1" t="s">
        <v>60</v>
      </c>
      <c r="C38" s="121" t="s">
        <v>67</v>
      </c>
      <c r="D38" s="121"/>
      <c r="E38" s="121"/>
      <c r="F38" s="121"/>
      <c r="G38" s="124"/>
      <c r="H38" s="124"/>
      <c r="I38" s="124"/>
      <c r="J38" s="124"/>
      <c r="K38" s="124"/>
      <c r="L38" s="124"/>
      <c r="M38" s="124"/>
      <c r="N38" s="124"/>
      <c r="O38" s="124"/>
      <c r="P38" s="124"/>
      <c r="Q38" s="124"/>
      <c r="R38" s="124"/>
      <c r="S38" s="124"/>
      <c r="T38" s="124"/>
      <c r="U38" s="124"/>
      <c r="V38" s="124"/>
      <c r="W38" s="124"/>
      <c r="X38" s="124"/>
      <c r="Y38" s="124"/>
      <c r="Z38" s="124"/>
      <c r="AA38" s="124"/>
      <c r="AB38" s="124"/>
      <c r="AC38" s="124"/>
      <c r="AD38" s="124"/>
      <c r="AE38" s="124"/>
      <c r="AF38" s="124"/>
      <c r="AG38" s="124"/>
      <c r="AH38" s="124"/>
      <c r="AI38" s="124"/>
      <c r="AJ38" s="124"/>
      <c r="AK38" s="124"/>
      <c r="AL38" s="124"/>
      <c r="AM38" s="124"/>
      <c r="AN38" s="124"/>
      <c r="AO38" s="124"/>
      <c r="AP38" s="124"/>
      <c r="AQ38" s="124"/>
      <c r="AR38" s="124"/>
      <c r="AS38" s="124"/>
      <c r="AT38" s="124"/>
      <c r="AU38" s="124"/>
      <c r="AV38" s="124"/>
      <c r="AW38" s="124"/>
      <c r="AX38" s="124"/>
      <c r="AY38" s="124"/>
      <c r="AZ38" s="124"/>
      <c r="BA38" s="124"/>
      <c r="BB38" s="124"/>
      <c r="BC38" s="124"/>
      <c r="BD38" s="124"/>
      <c r="BE38" s="124"/>
      <c r="BF38" s="124"/>
      <c r="BG38" s="124"/>
      <c r="BH38" s="124"/>
      <c r="BI38" s="124"/>
      <c r="BJ38" s="124"/>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c r="DJ38" s="124"/>
      <c r="DK38" s="124"/>
      <c r="DL38" s="124"/>
      <c r="DM38" s="124"/>
      <c r="DN38" s="124"/>
      <c r="DO38" s="124"/>
      <c r="DP38" s="124"/>
      <c r="DQ38" s="124"/>
      <c r="DR38" s="124"/>
      <c r="DS38" s="124"/>
      <c r="DT38" s="124"/>
      <c r="DU38" s="124"/>
      <c r="DV38" s="124"/>
      <c r="DW38" s="124"/>
      <c r="DX38" s="124"/>
      <c r="DY38" s="124"/>
      <c r="DZ38" s="124"/>
      <c r="EA38" s="124"/>
      <c r="EB38" s="124"/>
      <c r="EC38" s="124"/>
      <c r="ED38" s="124"/>
      <c r="EE38" s="124"/>
      <c r="EF38" s="124"/>
      <c r="EG38" s="124"/>
      <c r="EH38" s="124"/>
      <c r="EI38" s="124"/>
      <c r="EJ38" s="124"/>
      <c r="EK38" s="124"/>
      <c r="EL38" s="124"/>
      <c r="EM38" s="124"/>
      <c r="EN38" s="124"/>
      <c r="EO38" s="124"/>
      <c r="EP38" s="124"/>
      <c r="EQ38" s="124"/>
      <c r="ER38" s="124"/>
      <c r="ES38" s="124"/>
      <c r="ET38" s="124"/>
      <c r="EU38" s="124"/>
      <c r="EV38" s="124"/>
      <c r="EW38" s="124"/>
      <c r="EX38" s="124"/>
      <c r="EY38" s="124"/>
      <c r="EZ38" s="124"/>
      <c r="FA38" s="124"/>
      <c r="FB38" s="124"/>
      <c r="FC38" s="124"/>
      <c r="FD38" s="124"/>
      <c r="FE38" s="124"/>
      <c r="FF38" s="124"/>
      <c r="FG38" s="124"/>
      <c r="FH38" s="124"/>
      <c r="FI38" s="124"/>
      <c r="FJ38" s="124"/>
      <c r="FK38" s="124"/>
      <c r="FL38" s="124"/>
      <c r="FM38" s="124"/>
      <c r="FN38" s="124"/>
      <c r="FO38" s="124"/>
      <c r="FP38" s="124"/>
      <c r="FQ38" s="124"/>
      <c r="FR38" s="124"/>
      <c r="FS38" s="124"/>
      <c r="FT38" s="124"/>
      <c r="FU38" s="124"/>
      <c r="FV38" s="124"/>
      <c r="FW38" s="124"/>
      <c r="FX38" s="124"/>
      <c r="FY38" s="124"/>
      <c r="FZ38" s="124"/>
      <c r="GA38" s="124"/>
      <c r="GB38" s="124"/>
      <c r="GC38" s="124"/>
      <c r="GD38" s="124"/>
      <c r="GE38" s="124"/>
      <c r="GF38" s="124"/>
      <c r="GG38" s="124"/>
      <c r="GH38" s="124"/>
      <c r="GI38" s="124"/>
      <c r="GJ38" s="124"/>
      <c r="GK38" s="124"/>
      <c r="GL38" s="124"/>
      <c r="GM38" s="124"/>
      <c r="GN38" s="124"/>
      <c r="GO38" s="124"/>
      <c r="GP38" s="124"/>
      <c r="GQ38" s="124"/>
      <c r="GR38" s="124"/>
      <c r="GS38" s="124"/>
      <c r="GT38" s="124"/>
      <c r="GU38" s="124"/>
      <c r="GV38" s="124"/>
      <c r="GW38" s="124"/>
      <c r="GX38" s="124"/>
      <c r="GY38" s="124"/>
      <c r="GZ38" s="124"/>
      <c r="HA38" s="124"/>
      <c r="HB38" s="124"/>
      <c r="HC38" s="124"/>
      <c r="HD38" s="124"/>
      <c r="HE38" s="124"/>
      <c r="HF38" s="124"/>
      <c r="HG38" s="124"/>
      <c r="HH38" s="124"/>
      <c r="HI38" s="124"/>
      <c r="HJ38" s="124"/>
      <c r="HK38" s="124"/>
      <c r="HL38" s="124"/>
      <c r="HM38" s="124"/>
      <c r="HN38" s="124"/>
      <c r="HO38" s="124"/>
      <c r="HP38" s="124"/>
      <c r="HQ38" s="124"/>
      <c r="HR38" s="124"/>
      <c r="HS38" s="124"/>
      <c r="HT38" s="124"/>
      <c r="HU38" s="124"/>
      <c r="HV38" s="124"/>
      <c r="HW38" s="124"/>
      <c r="HX38" s="124"/>
      <c r="HY38" s="124"/>
      <c r="HZ38" s="124"/>
      <c r="IA38" s="124"/>
      <c r="IB38" s="124"/>
      <c r="IC38" s="124"/>
      <c r="ID38" s="124"/>
      <c r="IE38" s="124"/>
      <c r="IF38" s="124"/>
      <c r="IG38" s="124"/>
      <c r="IH38" s="124"/>
      <c r="II38" s="124"/>
      <c r="IJ38" s="124"/>
      <c r="IK38" s="124"/>
      <c r="IL38" s="124"/>
      <c r="IM38" s="124"/>
      <c r="IN38" s="124"/>
      <c r="IO38" s="124"/>
      <c r="IP38" s="124"/>
      <c r="IQ38" s="124"/>
      <c r="IR38" s="124"/>
      <c r="IS38" s="124"/>
      <c r="IT38" s="124"/>
      <c r="IU38" s="124"/>
      <c r="IV38" s="124"/>
      <c r="IW38" s="124"/>
      <c r="IX38" s="124"/>
      <c r="IY38" s="124"/>
      <c r="IZ38" s="124"/>
      <c r="JA38" s="124"/>
      <c r="JB38" s="124"/>
      <c r="JC38" s="124"/>
      <c r="JD38" s="124"/>
      <c r="JE38" s="124"/>
      <c r="JF38" s="124"/>
      <c r="JG38" s="124"/>
      <c r="JH38" s="124"/>
      <c r="PJ38" s="127"/>
      <c r="PK38" s="77"/>
    </row>
    <row r="39" customFormat="false" ht="13" hidden="false" customHeight="false" outlineLevel="0" collapsed="false">
      <c r="A39" s="122" t="s">
        <v>68</v>
      </c>
      <c r="B39" s="1" t="s">
        <v>58</v>
      </c>
      <c r="C39" s="121" t="s">
        <v>69</v>
      </c>
      <c r="D39" s="121"/>
      <c r="E39" s="121"/>
      <c r="F39" s="121"/>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2"/>
      <c r="BL39" s="122"/>
      <c r="BM39" s="122"/>
      <c r="BN39" s="122"/>
      <c r="BO39" s="122"/>
      <c r="BP39" s="122"/>
      <c r="BQ39" s="122"/>
      <c r="BR39" s="122"/>
      <c r="BS39" s="122"/>
      <c r="BT39" s="122"/>
      <c r="BU39" s="122"/>
      <c r="BV39" s="122"/>
      <c r="BW39" s="122"/>
      <c r="BX39" s="122"/>
      <c r="BY39" s="122"/>
      <c r="BZ39" s="122"/>
      <c r="CA39" s="122"/>
      <c r="CB39" s="122"/>
      <c r="CC39" s="122"/>
      <c r="CD39" s="122"/>
      <c r="CE39" s="122"/>
      <c r="CF39" s="122"/>
      <c r="CG39" s="122"/>
      <c r="CH39" s="122"/>
      <c r="CI39" s="122"/>
      <c r="CJ39" s="122"/>
      <c r="CK39" s="122"/>
      <c r="CL39" s="122"/>
      <c r="CM39" s="122"/>
      <c r="CN39" s="122"/>
      <c r="CO39" s="122"/>
      <c r="CP39" s="122"/>
      <c r="CQ39" s="122"/>
      <c r="CR39" s="122"/>
      <c r="CS39" s="122"/>
      <c r="CT39" s="122"/>
      <c r="CU39" s="122"/>
      <c r="CV39" s="122"/>
      <c r="CW39" s="122"/>
      <c r="CX39" s="122"/>
      <c r="CY39" s="122"/>
      <c r="CZ39" s="122"/>
      <c r="DA39" s="122"/>
      <c r="DB39" s="122"/>
      <c r="DC39" s="122"/>
      <c r="DD39" s="122"/>
      <c r="DE39" s="122"/>
      <c r="DF39" s="122"/>
      <c r="DG39" s="122"/>
      <c r="DH39" s="122"/>
      <c r="DI39" s="122"/>
      <c r="DJ39" s="122"/>
      <c r="DK39" s="122"/>
      <c r="DL39" s="122"/>
      <c r="DM39" s="122"/>
      <c r="DN39" s="122"/>
      <c r="DO39" s="122"/>
      <c r="DP39" s="122"/>
      <c r="DQ39" s="122"/>
      <c r="DR39" s="122"/>
      <c r="DS39" s="122"/>
      <c r="DT39" s="122"/>
      <c r="DU39" s="122"/>
      <c r="DV39" s="122"/>
      <c r="DW39" s="122"/>
      <c r="DX39" s="122"/>
      <c r="DY39" s="122"/>
      <c r="DZ39" s="122"/>
      <c r="EA39" s="122"/>
      <c r="EB39" s="122"/>
      <c r="EC39" s="122"/>
      <c r="ED39" s="122"/>
      <c r="EE39" s="122"/>
      <c r="EF39" s="122"/>
      <c r="EG39" s="122"/>
      <c r="EH39" s="122"/>
      <c r="EI39" s="122"/>
      <c r="EJ39" s="122"/>
      <c r="EK39" s="122"/>
      <c r="EL39" s="122"/>
      <c r="EM39" s="122"/>
      <c r="EN39" s="122"/>
      <c r="EO39" s="122"/>
      <c r="EP39" s="122"/>
      <c r="EQ39" s="122"/>
      <c r="ER39" s="122"/>
      <c r="ES39" s="122"/>
      <c r="ET39" s="122"/>
      <c r="EU39" s="122"/>
      <c r="EV39" s="122"/>
      <c r="EW39" s="122"/>
      <c r="EX39" s="122"/>
      <c r="EY39" s="122"/>
      <c r="EZ39" s="122"/>
      <c r="FA39" s="122"/>
      <c r="FB39" s="122"/>
      <c r="FC39" s="122"/>
      <c r="FD39" s="122"/>
      <c r="FE39" s="122"/>
      <c r="FF39" s="122"/>
      <c r="FG39" s="122"/>
      <c r="FH39" s="122"/>
      <c r="FI39" s="122"/>
      <c r="FJ39" s="122"/>
      <c r="FK39" s="122"/>
      <c r="FL39" s="122"/>
      <c r="FM39" s="122"/>
      <c r="FN39" s="122"/>
      <c r="FO39" s="122"/>
      <c r="FP39" s="122"/>
      <c r="FQ39" s="122"/>
      <c r="FR39" s="122"/>
      <c r="FS39" s="122"/>
      <c r="FT39" s="122"/>
      <c r="FU39" s="122"/>
      <c r="FV39" s="122"/>
      <c r="FW39" s="122"/>
      <c r="FX39" s="122"/>
      <c r="FY39" s="122"/>
      <c r="FZ39" s="122"/>
      <c r="GA39" s="122"/>
      <c r="GB39" s="122"/>
      <c r="GC39" s="122"/>
      <c r="GD39" s="122"/>
      <c r="GE39" s="122"/>
      <c r="GF39" s="122"/>
      <c r="GG39" s="122"/>
      <c r="GH39" s="122"/>
      <c r="GI39" s="122"/>
      <c r="GJ39" s="122"/>
      <c r="GK39" s="122"/>
      <c r="GL39" s="122"/>
      <c r="GM39" s="122"/>
      <c r="GN39" s="122"/>
      <c r="GO39" s="122"/>
      <c r="GP39" s="122"/>
      <c r="GQ39" s="122"/>
      <c r="GR39" s="122"/>
      <c r="GS39" s="122"/>
      <c r="GT39" s="122"/>
      <c r="GU39" s="122"/>
      <c r="GV39" s="122"/>
      <c r="GW39" s="122"/>
      <c r="GX39" s="122"/>
      <c r="GY39" s="122"/>
      <c r="GZ39" s="122"/>
      <c r="HA39" s="122"/>
      <c r="HB39" s="122"/>
      <c r="HC39" s="122"/>
      <c r="HD39" s="122"/>
      <c r="HE39" s="122"/>
      <c r="HF39" s="122"/>
      <c r="HG39" s="122"/>
      <c r="HH39" s="122"/>
      <c r="HI39" s="122"/>
      <c r="HJ39" s="122"/>
      <c r="HK39" s="122"/>
      <c r="HL39" s="122"/>
      <c r="HM39" s="122"/>
      <c r="HN39" s="122"/>
      <c r="HO39" s="122"/>
      <c r="HP39" s="122"/>
      <c r="HQ39" s="122"/>
      <c r="HR39" s="122"/>
      <c r="HS39" s="122"/>
      <c r="HT39" s="122"/>
      <c r="HU39" s="122"/>
      <c r="HV39" s="122"/>
      <c r="HW39" s="122"/>
      <c r="HX39" s="122"/>
      <c r="HY39" s="122"/>
      <c r="HZ39" s="122"/>
      <c r="IA39" s="122"/>
      <c r="IB39" s="122"/>
      <c r="IC39" s="122"/>
      <c r="ID39" s="122"/>
      <c r="IE39" s="122"/>
      <c r="IF39" s="122"/>
      <c r="IG39" s="122"/>
      <c r="IH39" s="122"/>
      <c r="II39" s="122"/>
      <c r="IJ39" s="122"/>
      <c r="IK39" s="122"/>
      <c r="IL39" s="122"/>
      <c r="IM39" s="122"/>
      <c r="IN39" s="122"/>
      <c r="IO39" s="122"/>
      <c r="IP39" s="122"/>
      <c r="IQ39" s="122"/>
      <c r="IR39" s="122"/>
      <c r="IS39" s="122"/>
      <c r="IT39" s="122"/>
      <c r="IU39" s="122"/>
      <c r="IV39" s="122"/>
      <c r="IW39" s="122"/>
      <c r="IX39" s="122"/>
      <c r="IY39" s="122"/>
      <c r="IZ39" s="122"/>
      <c r="JA39" s="122"/>
      <c r="JB39" s="122"/>
      <c r="JC39" s="122"/>
      <c r="JD39" s="122"/>
      <c r="JE39" s="122"/>
      <c r="JF39" s="122"/>
      <c r="JG39" s="122"/>
      <c r="JH39" s="122"/>
      <c r="PJ39" s="127"/>
      <c r="PK39" s="77"/>
    </row>
    <row r="40" customFormat="false" ht="13" hidden="false" customHeight="false" outlineLevel="0" collapsed="false">
      <c r="A40" s="122"/>
      <c r="B40" s="1" t="s">
        <v>60</v>
      </c>
      <c r="C40" s="125" t="s">
        <v>70</v>
      </c>
      <c r="D40" s="125"/>
      <c r="E40" s="125"/>
      <c r="F40" s="125"/>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c r="AM40" s="124"/>
      <c r="AN40" s="124"/>
      <c r="AO40" s="124"/>
      <c r="AP40" s="124"/>
      <c r="AQ40" s="124"/>
      <c r="AR40" s="124"/>
      <c r="AS40" s="124"/>
      <c r="AT40" s="124"/>
      <c r="AU40" s="124"/>
      <c r="AV40" s="124"/>
      <c r="AW40" s="124"/>
      <c r="AX40" s="124"/>
      <c r="AY40" s="124"/>
      <c r="AZ40" s="124"/>
      <c r="BA40" s="124"/>
      <c r="BB40" s="124"/>
      <c r="BC40" s="124"/>
      <c r="BD40" s="124"/>
      <c r="BE40" s="124"/>
      <c r="BF40" s="124"/>
      <c r="BG40" s="124"/>
      <c r="BH40" s="124"/>
      <c r="BI40" s="124"/>
      <c r="BJ40" s="124"/>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c r="DJ40" s="124"/>
      <c r="DK40" s="124"/>
      <c r="DL40" s="124"/>
      <c r="DM40" s="124"/>
      <c r="DN40" s="124"/>
      <c r="DO40" s="124"/>
      <c r="DP40" s="124"/>
      <c r="DQ40" s="124"/>
      <c r="DR40" s="124"/>
      <c r="DS40" s="124"/>
      <c r="DT40" s="124"/>
      <c r="DU40" s="124"/>
      <c r="DV40" s="124"/>
      <c r="DW40" s="124"/>
      <c r="DX40" s="124"/>
      <c r="DY40" s="124"/>
      <c r="DZ40" s="124"/>
      <c r="EA40" s="124"/>
      <c r="EB40" s="124"/>
      <c r="EC40" s="124"/>
      <c r="ED40" s="124"/>
      <c r="EE40" s="124"/>
      <c r="EF40" s="124"/>
      <c r="EG40" s="124"/>
      <c r="EH40" s="124"/>
      <c r="EI40" s="124"/>
      <c r="EJ40" s="124"/>
      <c r="EK40" s="124"/>
      <c r="EL40" s="124"/>
      <c r="EM40" s="124"/>
      <c r="EN40" s="124"/>
      <c r="EO40" s="124"/>
      <c r="EP40" s="124"/>
      <c r="EQ40" s="124"/>
      <c r="ER40" s="124"/>
      <c r="ES40" s="124"/>
      <c r="ET40" s="124"/>
      <c r="EU40" s="124"/>
      <c r="EV40" s="124"/>
      <c r="EW40" s="124"/>
      <c r="EX40" s="124"/>
      <c r="EY40" s="124"/>
      <c r="EZ40" s="124"/>
      <c r="FA40" s="124"/>
      <c r="FB40" s="124"/>
      <c r="FC40" s="124"/>
      <c r="FD40" s="124"/>
      <c r="FE40" s="124"/>
      <c r="FF40" s="124"/>
      <c r="FG40" s="124"/>
      <c r="FH40" s="124"/>
      <c r="FI40" s="124"/>
      <c r="FJ40" s="124"/>
      <c r="FK40" s="124"/>
      <c r="FL40" s="124"/>
      <c r="FM40" s="124"/>
      <c r="FN40" s="124"/>
      <c r="FO40" s="124"/>
      <c r="FP40" s="124"/>
      <c r="FQ40" s="124"/>
      <c r="FR40" s="124"/>
      <c r="FS40" s="124"/>
      <c r="FT40" s="124"/>
      <c r="FU40" s="124"/>
      <c r="FV40" s="124"/>
      <c r="FW40" s="124"/>
      <c r="FX40" s="124"/>
      <c r="FY40" s="124"/>
      <c r="FZ40" s="124"/>
      <c r="GA40" s="124"/>
      <c r="GB40" s="124"/>
      <c r="GC40" s="124"/>
      <c r="GD40" s="124"/>
      <c r="GE40" s="124"/>
      <c r="GF40" s="124"/>
      <c r="GG40" s="124"/>
      <c r="GH40" s="124"/>
      <c r="GI40" s="124"/>
      <c r="GJ40" s="124"/>
      <c r="GK40" s="124"/>
      <c r="GL40" s="124"/>
      <c r="GM40" s="124"/>
      <c r="GN40" s="124"/>
      <c r="GO40" s="124"/>
      <c r="GP40" s="124"/>
      <c r="GQ40" s="124"/>
      <c r="GR40" s="124"/>
      <c r="GS40" s="124"/>
      <c r="GT40" s="124"/>
      <c r="GU40" s="124"/>
      <c r="GV40" s="124"/>
      <c r="GW40" s="124"/>
      <c r="GX40" s="124"/>
      <c r="GY40" s="124"/>
      <c r="GZ40" s="124"/>
      <c r="HA40" s="124"/>
      <c r="HB40" s="124"/>
      <c r="HC40" s="124"/>
      <c r="HD40" s="124"/>
      <c r="HE40" s="124"/>
      <c r="HF40" s="124"/>
      <c r="HG40" s="124"/>
      <c r="HH40" s="124"/>
      <c r="HI40" s="124"/>
      <c r="HJ40" s="124"/>
      <c r="HK40" s="124"/>
      <c r="HL40" s="124"/>
      <c r="HM40" s="124"/>
      <c r="HN40" s="124"/>
      <c r="HO40" s="124"/>
      <c r="HP40" s="124"/>
      <c r="HQ40" s="124"/>
      <c r="HR40" s="124"/>
      <c r="HS40" s="124"/>
      <c r="HT40" s="124"/>
      <c r="HU40" s="124"/>
      <c r="HV40" s="124"/>
      <c r="HW40" s="124"/>
      <c r="HX40" s="124"/>
      <c r="HY40" s="124"/>
      <c r="HZ40" s="124"/>
      <c r="IA40" s="124"/>
      <c r="IB40" s="124"/>
      <c r="IC40" s="124"/>
      <c r="ID40" s="124"/>
      <c r="IE40" s="124"/>
      <c r="IF40" s="124"/>
      <c r="IG40" s="124"/>
      <c r="IH40" s="124"/>
      <c r="II40" s="124"/>
      <c r="IJ40" s="124"/>
      <c r="IK40" s="124"/>
      <c r="IL40" s="124"/>
      <c r="IM40" s="124"/>
      <c r="IN40" s="124"/>
      <c r="IO40" s="124"/>
      <c r="IP40" s="124"/>
      <c r="IQ40" s="124"/>
      <c r="IR40" s="124"/>
      <c r="IS40" s="124"/>
      <c r="IT40" s="124"/>
      <c r="IU40" s="124"/>
      <c r="IV40" s="124"/>
      <c r="IW40" s="124"/>
      <c r="IX40" s="124"/>
      <c r="IY40" s="124"/>
      <c r="IZ40" s="124"/>
      <c r="JA40" s="124"/>
      <c r="JB40" s="124"/>
      <c r="JC40" s="124"/>
      <c r="JD40" s="124"/>
      <c r="JE40" s="124"/>
      <c r="JF40" s="124"/>
      <c r="JG40" s="124"/>
      <c r="JH40" s="124"/>
    </row>
    <row r="41" customFormat="false" ht="13" hidden="false" customHeight="false" outlineLevel="0" collapsed="false">
      <c r="A41" s="122" t="s">
        <v>71</v>
      </c>
      <c r="B41" s="1" t="s">
        <v>58</v>
      </c>
      <c r="C41" s="121" t="s">
        <v>72</v>
      </c>
      <c r="D41" s="121"/>
      <c r="E41" s="121"/>
      <c r="F41" s="121"/>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c r="DJ41" s="122"/>
      <c r="DK41" s="122"/>
      <c r="DL41" s="122"/>
      <c r="DM41" s="122"/>
      <c r="DN41" s="122"/>
      <c r="DO41" s="122"/>
      <c r="DP41" s="122"/>
      <c r="DQ41" s="122"/>
      <c r="DR41" s="122"/>
      <c r="DS41" s="122"/>
      <c r="DT41" s="122"/>
      <c r="DU41" s="122"/>
      <c r="DV41" s="122"/>
      <c r="DW41" s="122"/>
      <c r="DX41" s="122"/>
      <c r="DY41" s="122"/>
      <c r="DZ41" s="122"/>
      <c r="EA41" s="122"/>
      <c r="EB41" s="122"/>
      <c r="EC41" s="122"/>
      <c r="ED41" s="122"/>
      <c r="EE41" s="122"/>
      <c r="EF41" s="122"/>
      <c r="EG41" s="122"/>
      <c r="EH41" s="122"/>
      <c r="EI41" s="122"/>
      <c r="EJ41" s="122"/>
      <c r="EK41" s="122"/>
      <c r="EL41" s="122"/>
      <c r="EM41" s="122"/>
      <c r="EN41" s="122"/>
      <c r="EO41" s="122"/>
      <c r="EP41" s="122"/>
      <c r="EQ41" s="122"/>
      <c r="ER41" s="122"/>
      <c r="ES41" s="122"/>
      <c r="ET41" s="122"/>
      <c r="EU41" s="122"/>
      <c r="EV41" s="122"/>
      <c r="EW41" s="122"/>
      <c r="EX41" s="122"/>
      <c r="EY41" s="122"/>
      <c r="EZ41" s="122"/>
      <c r="FA41" s="122"/>
      <c r="FB41" s="122"/>
      <c r="FC41" s="122"/>
      <c r="FD41" s="122"/>
      <c r="FE41" s="122"/>
      <c r="FF41" s="122"/>
      <c r="FG41" s="122"/>
      <c r="FH41" s="122"/>
      <c r="FI41" s="122"/>
      <c r="FJ41" s="122"/>
      <c r="FK41" s="122"/>
      <c r="FL41" s="122"/>
      <c r="FM41" s="122"/>
      <c r="FN41" s="122"/>
      <c r="FO41" s="122"/>
      <c r="FP41" s="122"/>
      <c r="FQ41" s="122"/>
      <c r="FR41" s="122"/>
      <c r="FS41" s="122"/>
      <c r="FT41" s="122"/>
      <c r="FU41" s="122"/>
      <c r="FV41" s="122"/>
      <c r="FW41" s="122"/>
      <c r="FX41" s="122"/>
      <c r="FY41" s="122"/>
      <c r="FZ41" s="122"/>
      <c r="GA41" s="122"/>
      <c r="GB41" s="122"/>
      <c r="GC41" s="122"/>
      <c r="GD41" s="122"/>
      <c r="GE41" s="122"/>
      <c r="GF41" s="122"/>
      <c r="GG41" s="122"/>
      <c r="GH41" s="122"/>
      <c r="GI41" s="122"/>
      <c r="GJ41" s="122"/>
      <c r="GK41" s="122"/>
      <c r="GL41" s="122"/>
      <c r="GM41" s="122"/>
      <c r="GN41" s="122"/>
      <c r="GO41" s="122"/>
      <c r="GP41" s="122"/>
      <c r="GQ41" s="122"/>
      <c r="GR41" s="122"/>
      <c r="GS41" s="122"/>
      <c r="GT41" s="122"/>
      <c r="GU41" s="122"/>
      <c r="GV41" s="122"/>
      <c r="GW41" s="122"/>
      <c r="GX41" s="122"/>
      <c r="GY41" s="122"/>
      <c r="GZ41" s="122"/>
      <c r="HA41" s="122"/>
      <c r="HB41" s="122"/>
      <c r="HC41" s="122"/>
      <c r="HD41" s="122"/>
      <c r="HE41" s="122"/>
      <c r="HF41" s="122"/>
      <c r="HG41" s="122"/>
      <c r="HH41" s="122"/>
      <c r="HI41" s="122"/>
      <c r="HJ41" s="122"/>
      <c r="HK41" s="122"/>
      <c r="HL41" s="122"/>
      <c r="HM41" s="122"/>
      <c r="HN41" s="122"/>
      <c r="HO41" s="122"/>
      <c r="HP41" s="122"/>
      <c r="HQ41" s="122"/>
      <c r="HR41" s="122"/>
      <c r="HS41" s="122"/>
      <c r="HT41" s="122"/>
      <c r="HU41" s="122"/>
      <c r="HV41" s="122"/>
      <c r="HW41" s="122"/>
      <c r="HX41" s="122"/>
      <c r="HY41" s="122"/>
      <c r="HZ41" s="122"/>
      <c r="IA41" s="122"/>
      <c r="IB41" s="122"/>
      <c r="IC41" s="122"/>
      <c r="ID41" s="122"/>
      <c r="IE41" s="122"/>
      <c r="IF41" s="122"/>
      <c r="IG41" s="122"/>
      <c r="IH41" s="122"/>
      <c r="II41" s="122"/>
      <c r="IJ41" s="122"/>
      <c r="IK41" s="122"/>
      <c r="IL41" s="122"/>
      <c r="IM41" s="122"/>
      <c r="IN41" s="122"/>
      <c r="IO41" s="122"/>
      <c r="IP41" s="122"/>
      <c r="IQ41" s="122"/>
      <c r="IR41" s="122"/>
      <c r="IS41" s="122"/>
      <c r="IT41" s="122"/>
      <c r="IU41" s="122"/>
      <c r="IV41" s="122"/>
      <c r="IW41" s="122"/>
      <c r="IX41" s="122"/>
      <c r="IY41" s="122"/>
      <c r="IZ41" s="122"/>
      <c r="JA41" s="122"/>
      <c r="JB41" s="122"/>
      <c r="JC41" s="122"/>
      <c r="JD41" s="122"/>
      <c r="JE41" s="122"/>
      <c r="JF41" s="122"/>
      <c r="JG41" s="122"/>
      <c r="JH41" s="122"/>
    </row>
    <row r="42" customFormat="false" ht="13" hidden="false" customHeight="false" outlineLevel="0" collapsed="false">
      <c r="A42" s="122"/>
      <c r="B42" s="1" t="s">
        <v>60</v>
      </c>
      <c r="C42" s="121" t="s">
        <v>67</v>
      </c>
      <c r="D42" s="121"/>
      <c r="E42" s="121"/>
      <c r="F42" s="121"/>
      <c r="G42" s="124"/>
      <c r="H42" s="124"/>
      <c r="I42" s="124"/>
      <c r="J42" s="124"/>
      <c r="K42" s="124"/>
      <c r="L42" s="124"/>
      <c r="M42" s="124"/>
      <c r="N42" s="124"/>
      <c r="O42" s="124"/>
      <c r="P42" s="124"/>
      <c r="Q42" s="124"/>
      <c r="R42" s="124"/>
      <c r="S42" s="124"/>
      <c r="T42" s="124"/>
      <c r="U42" s="124"/>
      <c r="V42" s="124"/>
      <c r="W42" s="124"/>
      <c r="X42" s="124"/>
      <c r="Y42" s="124"/>
      <c r="Z42" s="124"/>
      <c r="AA42" s="124"/>
      <c r="AB42" s="124"/>
      <c r="AC42" s="124"/>
      <c r="AD42" s="124"/>
      <c r="AE42" s="124"/>
      <c r="AF42" s="124"/>
      <c r="AG42" s="124"/>
      <c r="AH42" s="124"/>
      <c r="AI42" s="124"/>
      <c r="AJ42" s="124"/>
      <c r="AK42" s="124"/>
      <c r="AL42" s="124"/>
      <c r="AM42" s="124"/>
      <c r="AN42" s="124"/>
      <c r="AO42" s="124"/>
      <c r="AP42" s="124"/>
      <c r="AQ42" s="124"/>
      <c r="AR42" s="124"/>
      <c r="AS42" s="124"/>
      <c r="AT42" s="124"/>
      <c r="AU42" s="124"/>
      <c r="AV42" s="124"/>
      <c r="AW42" s="124"/>
      <c r="AX42" s="124"/>
      <c r="AY42" s="124"/>
      <c r="AZ42" s="124"/>
      <c r="BA42" s="124"/>
      <c r="BB42" s="124"/>
      <c r="BC42" s="124"/>
      <c r="BD42" s="124"/>
      <c r="BE42" s="124"/>
      <c r="BF42" s="124"/>
      <c r="BG42" s="124"/>
      <c r="BH42" s="124"/>
      <c r="BI42" s="124"/>
      <c r="BJ42" s="124"/>
      <c r="BK42" s="124"/>
      <c r="BL42" s="124"/>
      <c r="BM42" s="124"/>
      <c r="BN42" s="124"/>
      <c r="BO42" s="124"/>
      <c r="BP42" s="124"/>
      <c r="BQ42" s="124"/>
      <c r="BR42" s="124"/>
      <c r="BS42" s="124"/>
      <c r="BT42" s="124"/>
      <c r="BU42" s="124"/>
      <c r="BV42" s="124"/>
      <c r="BW42" s="124"/>
      <c r="BX42" s="124"/>
      <c r="BY42" s="124"/>
      <c r="BZ42" s="124"/>
      <c r="CA42" s="124"/>
      <c r="CB42" s="124"/>
      <c r="CC42" s="124"/>
      <c r="CD42" s="124"/>
      <c r="CE42" s="124"/>
      <c r="CF42" s="124"/>
      <c r="CG42" s="124"/>
      <c r="CH42" s="124"/>
      <c r="CI42" s="124"/>
      <c r="CJ42" s="124"/>
      <c r="CK42" s="124"/>
      <c r="CL42" s="124"/>
      <c r="CM42" s="124"/>
      <c r="CN42" s="124"/>
      <c r="CO42" s="124"/>
      <c r="CP42" s="124"/>
      <c r="CQ42" s="124"/>
      <c r="CR42" s="124"/>
      <c r="CS42" s="124"/>
      <c r="CT42" s="124"/>
      <c r="CU42" s="124"/>
      <c r="CV42" s="124"/>
      <c r="CW42" s="124"/>
      <c r="CX42" s="124"/>
      <c r="CY42" s="124"/>
      <c r="CZ42" s="124"/>
      <c r="DA42" s="124"/>
      <c r="DB42" s="124"/>
      <c r="DC42" s="124"/>
      <c r="DD42" s="124"/>
      <c r="DE42" s="124"/>
      <c r="DF42" s="124"/>
      <c r="DG42" s="124"/>
      <c r="DH42" s="124"/>
      <c r="DI42" s="124"/>
      <c r="DJ42" s="124"/>
      <c r="DK42" s="124"/>
      <c r="DL42" s="124"/>
      <c r="DM42" s="124"/>
      <c r="DN42" s="124"/>
      <c r="DO42" s="124"/>
      <c r="DP42" s="124"/>
      <c r="DQ42" s="124"/>
      <c r="DR42" s="124"/>
      <c r="DS42" s="124"/>
      <c r="DT42" s="124"/>
      <c r="DU42" s="124"/>
      <c r="DV42" s="124"/>
      <c r="DW42" s="124"/>
      <c r="DX42" s="124"/>
      <c r="DY42" s="124"/>
      <c r="DZ42" s="124"/>
      <c r="EA42" s="124"/>
      <c r="EB42" s="124"/>
      <c r="EC42" s="124"/>
      <c r="ED42" s="124"/>
      <c r="EE42" s="124"/>
      <c r="EF42" s="124"/>
      <c r="EG42" s="124"/>
      <c r="EH42" s="124"/>
      <c r="EI42" s="124"/>
      <c r="EJ42" s="124"/>
      <c r="EK42" s="124"/>
      <c r="EL42" s="124"/>
      <c r="EM42" s="124"/>
      <c r="EN42" s="124"/>
      <c r="EO42" s="124"/>
      <c r="EP42" s="124"/>
      <c r="EQ42" s="124"/>
      <c r="ER42" s="124"/>
      <c r="ES42" s="124"/>
      <c r="ET42" s="124"/>
      <c r="EU42" s="124"/>
      <c r="EV42" s="124"/>
      <c r="EW42" s="124"/>
      <c r="EX42" s="124"/>
      <c r="EY42" s="124"/>
      <c r="EZ42" s="124"/>
      <c r="FA42" s="124"/>
      <c r="FB42" s="124"/>
      <c r="FC42" s="124"/>
      <c r="FD42" s="124"/>
      <c r="FE42" s="124"/>
      <c r="FF42" s="124"/>
      <c r="FG42" s="124"/>
      <c r="FH42" s="124"/>
      <c r="FI42" s="124"/>
      <c r="FJ42" s="124"/>
      <c r="FK42" s="124"/>
      <c r="FL42" s="124"/>
      <c r="FM42" s="124"/>
      <c r="FN42" s="124"/>
      <c r="FO42" s="124"/>
      <c r="FP42" s="124"/>
      <c r="FQ42" s="124"/>
      <c r="FR42" s="124"/>
      <c r="FS42" s="124"/>
      <c r="FT42" s="124"/>
      <c r="FU42" s="124"/>
      <c r="FV42" s="124"/>
      <c r="FW42" s="124"/>
      <c r="FX42" s="124"/>
      <c r="FY42" s="124"/>
      <c r="FZ42" s="124"/>
      <c r="GA42" s="124"/>
      <c r="GB42" s="124"/>
      <c r="GC42" s="124"/>
      <c r="GD42" s="124"/>
      <c r="GE42" s="124"/>
      <c r="GF42" s="124"/>
      <c r="GG42" s="124"/>
      <c r="GH42" s="124"/>
      <c r="GI42" s="124"/>
      <c r="GJ42" s="124"/>
      <c r="GK42" s="124"/>
      <c r="GL42" s="124"/>
      <c r="GM42" s="124"/>
      <c r="GN42" s="124"/>
      <c r="GO42" s="124"/>
      <c r="GP42" s="124"/>
      <c r="GQ42" s="124"/>
      <c r="GR42" s="124"/>
      <c r="GS42" s="124"/>
      <c r="GT42" s="124"/>
      <c r="GU42" s="124"/>
      <c r="GV42" s="124"/>
      <c r="GW42" s="124"/>
      <c r="GX42" s="124"/>
      <c r="GY42" s="124"/>
      <c r="GZ42" s="124"/>
      <c r="HA42" s="124"/>
      <c r="HB42" s="124"/>
      <c r="HC42" s="124"/>
      <c r="HD42" s="124"/>
      <c r="HE42" s="124"/>
      <c r="HF42" s="124"/>
      <c r="HG42" s="124"/>
      <c r="HH42" s="124"/>
      <c r="HI42" s="124"/>
      <c r="HJ42" s="124"/>
      <c r="HK42" s="124"/>
      <c r="HL42" s="124"/>
      <c r="HM42" s="124"/>
      <c r="HN42" s="124"/>
      <c r="HO42" s="124"/>
      <c r="HP42" s="124"/>
      <c r="HQ42" s="124"/>
      <c r="HR42" s="124"/>
      <c r="HS42" s="124"/>
      <c r="HT42" s="124"/>
      <c r="HU42" s="124"/>
      <c r="HV42" s="124"/>
      <c r="HW42" s="124"/>
      <c r="HX42" s="124"/>
      <c r="HY42" s="124"/>
      <c r="HZ42" s="124"/>
      <c r="IA42" s="124"/>
      <c r="IB42" s="124"/>
      <c r="IC42" s="124"/>
      <c r="ID42" s="124"/>
      <c r="IE42" s="124"/>
      <c r="IF42" s="124"/>
      <c r="IG42" s="124"/>
      <c r="IH42" s="124"/>
      <c r="II42" s="124"/>
      <c r="IJ42" s="124"/>
      <c r="IK42" s="124"/>
      <c r="IL42" s="124"/>
      <c r="IM42" s="124"/>
      <c r="IN42" s="124"/>
      <c r="IO42" s="124"/>
      <c r="IP42" s="124"/>
      <c r="IQ42" s="124"/>
      <c r="IR42" s="124"/>
      <c r="IS42" s="124"/>
      <c r="IT42" s="124"/>
      <c r="IU42" s="124"/>
      <c r="IV42" s="124"/>
      <c r="IW42" s="124"/>
      <c r="IX42" s="124"/>
      <c r="IY42" s="124"/>
      <c r="IZ42" s="124"/>
      <c r="JA42" s="124"/>
      <c r="JB42" s="124"/>
      <c r="JC42" s="124"/>
      <c r="JD42" s="124"/>
      <c r="JE42" s="124"/>
      <c r="JF42" s="124"/>
      <c r="JG42" s="124"/>
      <c r="JH42" s="124"/>
    </row>
    <row r="43" customFormat="false" ht="13" hidden="false" customHeight="false" outlineLevel="0" collapsed="false">
      <c r="A43" s="122" t="s">
        <v>73</v>
      </c>
      <c r="B43" s="1" t="s">
        <v>58</v>
      </c>
      <c r="C43" s="121" t="s">
        <v>74</v>
      </c>
      <c r="D43" s="121"/>
      <c r="E43" s="121"/>
      <c r="F43" s="121"/>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2"/>
      <c r="BL43" s="122"/>
      <c r="BM43" s="122"/>
      <c r="BN43" s="122"/>
      <c r="BO43" s="122"/>
      <c r="BP43" s="122"/>
      <c r="BQ43" s="122"/>
      <c r="BR43" s="122"/>
      <c r="BS43" s="122"/>
      <c r="BT43" s="122"/>
      <c r="BU43" s="122"/>
      <c r="BV43" s="122"/>
      <c r="BW43" s="122"/>
      <c r="BX43" s="122"/>
      <c r="BY43" s="122"/>
      <c r="BZ43" s="122"/>
      <c r="CA43" s="122"/>
      <c r="CB43" s="122"/>
      <c r="CC43" s="122"/>
      <c r="CD43" s="122"/>
      <c r="CE43" s="122"/>
      <c r="CF43" s="122"/>
      <c r="CG43" s="122"/>
      <c r="CH43" s="122"/>
      <c r="CI43" s="122"/>
      <c r="CJ43" s="122"/>
      <c r="CK43" s="122"/>
      <c r="CL43" s="122"/>
      <c r="CM43" s="122"/>
      <c r="CN43" s="122"/>
      <c r="CO43" s="122"/>
      <c r="CP43" s="122"/>
      <c r="CQ43" s="122"/>
      <c r="CR43" s="122"/>
      <c r="CS43" s="122"/>
      <c r="CT43" s="122"/>
      <c r="CU43" s="122"/>
      <c r="CV43" s="122"/>
      <c r="CW43" s="122"/>
      <c r="CX43" s="122"/>
      <c r="CY43" s="122"/>
      <c r="CZ43" s="122"/>
      <c r="DA43" s="122"/>
      <c r="DB43" s="122"/>
      <c r="DC43" s="122"/>
      <c r="DD43" s="122"/>
      <c r="DE43" s="122"/>
      <c r="DF43" s="122"/>
      <c r="DG43" s="122"/>
      <c r="DH43" s="122"/>
      <c r="DI43" s="122"/>
      <c r="DJ43" s="122"/>
      <c r="DK43" s="122"/>
      <c r="DL43" s="122"/>
      <c r="DM43" s="122"/>
      <c r="DN43" s="122"/>
      <c r="DO43" s="122"/>
      <c r="DP43" s="122"/>
      <c r="DQ43" s="122"/>
      <c r="DR43" s="122"/>
      <c r="DS43" s="122"/>
      <c r="DT43" s="122"/>
      <c r="DU43" s="122"/>
      <c r="DV43" s="122"/>
      <c r="DW43" s="122"/>
      <c r="DX43" s="122"/>
      <c r="DY43" s="122"/>
      <c r="DZ43" s="122"/>
      <c r="EA43" s="122"/>
      <c r="EB43" s="122"/>
      <c r="EC43" s="122"/>
      <c r="ED43" s="122"/>
      <c r="EE43" s="122"/>
      <c r="EF43" s="122"/>
      <c r="EG43" s="122"/>
      <c r="EH43" s="122"/>
      <c r="EI43" s="122"/>
      <c r="EJ43" s="122"/>
      <c r="EK43" s="122"/>
      <c r="EL43" s="122"/>
      <c r="EM43" s="122"/>
      <c r="EN43" s="122"/>
      <c r="EO43" s="122"/>
      <c r="EP43" s="122"/>
      <c r="EQ43" s="122"/>
      <c r="ER43" s="122"/>
      <c r="ES43" s="122"/>
      <c r="ET43" s="122"/>
      <c r="EU43" s="122"/>
      <c r="EV43" s="122"/>
      <c r="EW43" s="122"/>
      <c r="EX43" s="122"/>
      <c r="EY43" s="122"/>
      <c r="EZ43" s="122"/>
      <c r="FA43" s="122"/>
      <c r="FB43" s="122"/>
      <c r="FC43" s="122"/>
      <c r="FD43" s="122"/>
      <c r="FE43" s="122"/>
      <c r="FF43" s="122"/>
      <c r="FG43" s="122"/>
      <c r="FH43" s="122"/>
      <c r="FI43" s="122"/>
      <c r="FJ43" s="122"/>
      <c r="FK43" s="122"/>
      <c r="FL43" s="122"/>
      <c r="FM43" s="122"/>
      <c r="FN43" s="122"/>
      <c r="FO43" s="122"/>
      <c r="FP43" s="122"/>
      <c r="FQ43" s="122"/>
      <c r="FR43" s="122"/>
      <c r="FS43" s="122"/>
      <c r="FT43" s="122"/>
      <c r="FU43" s="122"/>
      <c r="FV43" s="122"/>
      <c r="FW43" s="122"/>
      <c r="FX43" s="122"/>
      <c r="FY43" s="122"/>
      <c r="FZ43" s="122"/>
      <c r="GA43" s="122"/>
      <c r="GB43" s="122"/>
      <c r="GC43" s="122"/>
      <c r="GD43" s="122"/>
      <c r="GE43" s="122"/>
      <c r="GF43" s="122"/>
      <c r="GG43" s="122"/>
      <c r="GH43" s="122"/>
      <c r="GI43" s="122"/>
      <c r="GJ43" s="122"/>
      <c r="GK43" s="122"/>
      <c r="GL43" s="122"/>
      <c r="GM43" s="122"/>
      <c r="GN43" s="122"/>
      <c r="GO43" s="122"/>
      <c r="GP43" s="122"/>
      <c r="GQ43" s="122"/>
      <c r="GR43" s="122"/>
      <c r="GS43" s="122"/>
      <c r="GT43" s="122"/>
      <c r="GU43" s="122"/>
      <c r="GV43" s="122"/>
      <c r="GW43" s="122"/>
      <c r="GX43" s="122"/>
      <c r="GY43" s="122"/>
      <c r="GZ43" s="122"/>
      <c r="HA43" s="122"/>
      <c r="HB43" s="122"/>
      <c r="HC43" s="122"/>
      <c r="HD43" s="122"/>
      <c r="HE43" s="122"/>
      <c r="HF43" s="122"/>
      <c r="HG43" s="122"/>
      <c r="HH43" s="122"/>
      <c r="HI43" s="122"/>
      <c r="HJ43" s="122"/>
      <c r="HK43" s="122"/>
      <c r="HL43" s="122"/>
      <c r="HM43" s="122"/>
      <c r="HN43" s="122"/>
      <c r="HO43" s="122"/>
      <c r="HP43" s="122"/>
      <c r="HQ43" s="122"/>
      <c r="HR43" s="122"/>
      <c r="HS43" s="122"/>
      <c r="HT43" s="122"/>
      <c r="HU43" s="122"/>
      <c r="HV43" s="122"/>
      <c r="HW43" s="122"/>
      <c r="HX43" s="122"/>
      <c r="HY43" s="122"/>
      <c r="HZ43" s="122"/>
      <c r="IA43" s="122"/>
      <c r="IB43" s="122"/>
      <c r="IC43" s="122"/>
      <c r="ID43" s="122"/>
      <c r="IE43" s="122"/>
      <c r="IF43" s="122"/>
      <c r="IG43" s="122"/>
      <c r="IH43" s="122"/>
      <c r="II43" s="122"/>
      <c r="IJ43" s="122"/>
      <c r="IK43" s="122"/>
      <c r="IL43" s="122"/>
      <c r="IM43" s="122"/>
      <c r="IN43" s="122"/>
      <c r="IO43" s="122"/>
      <c r="IP43" s="122"/>
      <c r="IQ43" s="122"/>
      <c r="IR43" s="122"/>
      <c r="IS43" s="122"/>
      <c r="IT43" s="122"/>
      <c r="IU43" s="122"/>
      <c r="IV43" s="122"/>
      <c r="IW43" s="122"/>
      <c r="IX43" s="122"/>
      <c r="IY43" s="122"/>
      <c r="IZ43" s="122"/>
      <c r="JA43" s="122"/>
      <c r="JB43" s="122"/>
      <c r="JC43" s="122"/>
      <c r="JD43" s="122"/>
      <c r="JE43" s="122"/>
      <c r="JF43" s="122"/>
      <c r="JG43" s="122"/>
      <c r="JH43" s="122"/>
    </row>
    <row r="44" customFormat="false" ht="13" hidden="false" customHeight="false" outlineLevel="0" collapsed="false">
      <c r="A44" s="122"/>
      <c r="B44" s="1" t="s">
        <v>60</v>
      </c>
      <c r="C44" s="125" t="s">
        <v>75</v>
      </c>
      <c r="D44" s="125"/>
      <c r="E44" s="125"/>
      <c r="F44" s="125"/>
      <c r="G44" s="124"/>
      <c r="H44" s="124"/>
      <c r="I44" s="124"/>
      <c r="J44" s="124"/>
      <c r="K44" s="124"/>
      <c r="L44" s="124"/>
      <c r="M44" s="124"/>
      <c r="N44" s="124"/>
      <c r="O44" s="124"/>
      <c r="P44" s="124"/>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4"/>
      <c r="BL44" s="124"/>
      <c r="BM44" s="124"/>
      <c r="BN44" s="124"/>
      <c r="BO44" s="124"/>
      <c r="BP44" s="124"/>
      <c r="BQ44" s="124"/>
      <c r="BR44" s="124"/>
      <c r="BS44" s="124"/>
      <c r="BT44" s="124"/>
      <c r="BU44" s="124"/>
      <c r="BV44" s="124"/>
      <c r="BW44" s="124"/>
      <c r="BX44" s="124"/>
      <c r="BY44" s="124"/>
      <c r="BZ44" s="124"/>
      <c r="CA44" s="124"/>
      <c r="CB44" s="124"/>
      <c r="CC44" s="124"/>
      <c r="CD44" s="124"/>
      <c r="CE44" s="124"/>
      <c r="CF44" s="124"/>
      <c r="CG44" s="124"/>
      <c r="CH44" s="124"/>
      <c r="CI44" s="124"/>
      <c r="CJ44" s="124"/>
      <c r="CK44" s="124"/>
      <c r="CL44" s="124"/>
      <c r="CM44" s="124"/>
      <c r="CN44" s="124"/>
      <c r="CO44" s="124"/>
      <c r="CP44" s="124"/>
      <c r="CQ44" s="124"/>
      <c r="CR44" s="124"/>
      <c r="CS44" s="124"/>
      <c r="CT44" s="124"/>
      <c r="CU44" s="124"/>
      <c r="CV44" s="124"/>
      <c r="CW44" s="124"/>
      <c r="CX44" s="124"/>
      <c r="CY44" s="124"/>
      <c r="CZ44" s="124"/>
      <c r="DA44" s="124"/>
      <c r="DB44" s="124"/>
      <c r="DC44" s="124"/>
      <c r="DD44" s="124"/>
      <c r="DE44" s="124"/>
      <c r="DF44" s="124"/>
      <c r="DG44" s="124"/>
      <c r="DH44" s="124"/>
      <c r="DI44" s="124"/>
      <c r="DJ44" s="124"/>
      <c r="DK44" s="124"/>
      <c r="DL44" s="124"/>
      <c r="DM44" s="124"/>
      <c r="DN44" s="124"/>
      <c r="DO44" s="124"/>
      <c r="DP44" s="124"/>
      <c r="DQ44" s="124"/>
      <c r="DR44" s="124"/>
      <c r="DS44" s="124"/>
      <c r="DT44" s="124"/>
      <c r="DU44" s="124"/>
      <c r="DV44" s="124"/>
      <c r="DW44" s="124"/>
      <c r="DX44" s="124"/>
      <c r="DY44" s="124"/>
      <c r="DZ44" s="124"/>
      <c r="EA44" s="124"/>
      <c r="EB44" s="124"/>
      <c r="EC44" s="124"/>
      <c r="ED44" s="124"/>
      <c r="EE44" s="124"/>
      <c r="EF44" s="124"/>
      <c r="EG44" s="124"/>
      <c r="EH44" s="124"/>
      <c r="EI44" s="124"/>
      <c r="EJ44" s="124"/>
      <c r="EK44" s="124"/>
      <c r="EL44" s="124"/>
      <c r="EM44" s="124"/>
      <c r="EN44" s="124"/>
      <c r="EO44" s="124"/>
      <c r="EP44" s="124"/>
      <c r="EQ44" s="124"/>
      <c r="ER44" s="124"/>
      <c r="ES44" s="124"/>
      <c r="ET44" s="124"/>
      <c r="EU44" s="124"/>
      <c r="EV44" s="124"/>
      <c r="EW44" s="124"/>
      <c r="EX44" s="124"/>
      <c r="EY44" s="124"/>
      <c r="EZ44" s="124"/>
      <c r="FA44" s="124"/>
      <c r="FB44" s="124"/>
      <c r="FC44" s="124"/>
      <c r="FD44" s="124"/>
      <c r="FE44" s="124"/>
      <c r="FF44" s="124"/>
      <c r="FG44" s="124"/>
      <c r="FH44" s="124"/>
      <c r="FI44" s="124"/>
      <c r="FJ44" s="124"/>
      <c r="FK44" s="124"/>
      <c r="FL44" s="124"/>
      <c r="FM44" s="124"/>
      <c r="FN44" s="124"/>
      <c r="FO44" s="124"/>
      <c r="FP44" s="124"/>
      <c r="FQ44" s="124"/>
      <c r="FR44" s="124"/>
      <c r="FS44" s="124"/>
      <c r="FT44" s="124"/>
      <c r="FU44" s="124"/>
      <c r="FV44" s="124"/>
      <c r="FW44" s="124"/>
      <c r="FX44" s="124"/>
      <c r="FY44" s="124"/>
      <c r="FZ44" s="124"/>
      <c r="GA44" s="124"/>
      <c r="GB44" s="124"/>
      <c r="GC44" s="124"/>
      <c r="GD44" s="124"/>
      <c r="GE44" s="124"/>
      <c r="GF44" s="124"/>
      <c r="GG44" s="124"/>
      <c r="GH44" s="124"/>
      <c r="GI44" s="124"/>
      <c r="GJ44" s="124"/>
      <c r="GK44" s="124"/>
      <c r="GL44" s="124"/>
      <c r="GM44" s="124"/>
      <c r="GN44" s="124"/>
      <c r="GO44" s="124"/>
      <c r="GP44" s="124"/>
      <c r="GQ44" s="124"/>
      <c r="GR44" s="124"/>
      <c r="GS44" s="124"/>
      <c r="GT44" s="124"/>
      <c r="GU44" s="124"/>
      <c r="GV44" s="124"/>
      <c r="GW44" s="124"/>
      <c r="GX44" s="124"/>
      <c r="GY44" s="124"/>
      <c r="GZ44" s="124"/>
      <c r="HA44" s="124"/>
      <c r="HB44" s="124"/>
      <c r="HC44" s="124"/>
      <c r="HD44" s="124"/>
      <c r="HE44" s="124"/>
      <c r="HF44" s="124"/>
      <c r="HG44" s="124"/>
      <c r="HH44" s="124"/>
      <c r="HI44" s="124"/>
      <c r="HJ44" s="124"/>
      <c r="HK44" s="124"/>
      <c r="HL44" s="124"/>
      <c r="HM44" s="124"/>
      <c r="HN44" s="124"/>
      <c r="HO44" s="124"/>
      <c r="HP44" s="124"/>
      <c r="HQ44" s="124"/>
      <c r="HR44" s="124"/>
      <c r="HS44" s="124"/>
      <c r="HT44" s="124"/>
      <c r="HU44" s="124"/>
      <c r="HV44" s="124"/>
      <c r="HW44" s="124"/>
      <c r="HX44" s="124"/>
      <c r="HY44" s="124"/>
      <c r="HZ44" s="124"/>
      <c r="IA44" s="124"/>
      <c r="IB44" s="124"/>
      <c r="IC44" s="124"/>
      <c r="ID44" s="124"/>
      <c r="IE44" s="124"/>
      <c r="IF44" s="124"/>
      <c r="IG44" s="124"/>
      <c r="IH44" s="124"/>
      <c r="II44" s="124"/>
      <c r="IJ44" s="124"/>
      <c r="IK44" s="124"/>
      <c r="IL44" s="124"/>
      <c r="IM44" s="124"/>
      <c r="IN44" s="124"/>
      <c r="IO44" s="124"/>
      <c r="IP44" s="124"/>
      <c r="IQ44" s="124"/>
      <c r="IR44" s="124"/>
      <c r="IS44" s="124"/>
      <c r="IT44" s="124"/>
      <c r="IU44" s="124"/>
      <c r="IV44" s="124"/>
      <c r="IW44" s="124"/>
      <c r="IX44" s="124"/>
      <c r="IY44" s="124"/>
      <c r="IZ44" s="124"/>
      <c r="JA44" s="124"/>
      <c r="JB44" s="124"/>
      <c r="JC44" s="124"/>
      <c r="JD44" s="124"/>
      <c r="JE44" s="124"/>
      <c r="JF44" s="124"/>
      <c r="JG44" s="124"/>
      <c r="JH44" s="124"/>
    </row>
    <row r="45" customFormat="false" ht="13" hidden="false" customHeight="false" outlineLevel="0" collapsed="false">
      <c r="A45" s="122" t="s">
        <v>76</v>
      </c>
      <c r="B45" s="1" t="s">
        <v>58</v>
      </c>
      <c r="C45" s="121" t="s">
        <v>77</v>
      </c>
      <c r="D45" s="121"/>
      <c r="E45" s="121"/>
      <c r="F45" s="121"/>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c r="BL45" s="122"/>
      <c r="BM45" s="122"/>
      <c r="BN45" s="122"/>
      <c r="BO45" s="122"/>
      <c r="BP45" s="122"/>
      <c r="BQ45" s="122"/>
      <c r="BR45" s="122"/>
      <c r="BS45" s="122"/>
      <c r="BT45" s="122"/>
      <c r="BU45" s="122"/>
      <c r="BV45" s="122"/>
      <c r="BW45" s="122"/>
      <c r="BX45" s="122"/>
      <c r="BY45" s="122"/>
      <c r="BZ45" s="122"/>
      <c r="CA45" s="122"/>
      <c r="CB45" s="122"/>
      <c r="CC45" s="122"/>
      <c r="CD45" s="122"/>
      <c r="CE45" s="122"/>
      <c r="CF45" s="122"/>
      <c r="CG45" s="122"/>
      <c r="CH45" s="122"/>
      <c r="CI45" s="122"/>
      <c r="CJ45" s="122"/>
      <c r="CK45" s="122"/>
      <c r="CL45" s="122"/>
      <c r="CM45" s="122"/>
      <c r="CN45" s="122"/>
      <c r="CO45" s="122"/>
      <c r="CP45" s="122"/>
      <c r="CQ45" s="122"/>
      <c r="CR45" s="122"/>
      <c r="CS45" s="122"/>
      <c r="CT45" s="122"/>
      <c r="CU45" s="122"/>
      <c r="CV45" s="122"/>
      <c r="CW45" s="122"/>
      <c r="CX45" s="122"/>
      <c r="CY45" s="122"/>
      <c r="CZ45" s="122"/>
      <c r="DA45" s="122"/>
      <c r="DB45" s="122"/>
      <c r="DC45" s="122"/>
      <c r="DD45" s="122"/>
      <c r="DE45" s="122"/>
      <c r="DF45" s="122"/>
      <c r="DG45" s="122"/>
      <c r="DH45" s="122"/>
      <c r="DI45" s="122"/>
      <c r="DJ45" s="122"/>
      <c r="DK45" s="122"/>
      <c r="DL45" s="122"/>
      <c r="DM45" s="122"/>
      <c r="DN45" s="122"/>
      <c r="DO45" s="122"/>
      <c r="DP45" s="122"/>
      <c r="DQ45" s="122"/>
      <c r="DR45" s="122"/>
      <c r="DS45" s="122"/>
      <c r="DT45" s="122"/>
      <c r="DU45" s="122"/>
      <c r="DV45" s="122"/>
      <c r="DW45" s="122"/>
      <c r="DX45" s="122"/>
      <c r="DY45" s="122"/>
      <c r="DZ45" s="122"/>
      <c r="EA45" s="122"/>
      <c r="EB45" s="122"/>
      <c r="EC45" s="122"/>
      <c r="ED45" s="122"/>
      <c r="EE45" s="122"/>
      <c r="EF45" s="122"/>
      <c r="EG45" s="122"/>
      <c r="EH45" s="122"/>
      <c r="EI45" s="122"/>
      <c r="EJ45" s="122"/>
      <c r="EK45" s="122"/>
      <c r="EL45" s="122"/>
      <c r="EM45" s="122"/>
      <c r="EN45" s="122"/>
      <c r="EO45" s="122"/>
      <c r="EP45" s="122"/>
      <c r="EQ45" s="122"/>
      <c r="ER45" s="122"/>
      <c r="ES45" s="122"/>
      <c r="ET45" s="122"/>
      <c r="EU45" s="122"/>
      <c r="EV45" s="122"/>
      <c r="EW45" s="122"/>
      <c r="EX45" s="122"/>
      <c r="EY45" s="122"/>
      <c r="EZ45" s="122"/>
      <c r="FA45" s="122"/>
      <c r="FB45" s="122"/>
      <c r="FC45" s="122"/>
      <c r="FD45" s="122"/>
      <c r="FE45" s="122"/>
      <c r="FF45" s="122"/>
      <c r="FG45" s="122"/>
      <c r="FH45" s="122"/>
      <c r="FI45" s="122"/>
      <c r="FJ45" s="122"/>
      <c r="FK45" s="122"/>
      <c r="FL45" s="122"/>
      <c r="FM45" s="122"/>
      <c r="FN45" s="122"/>
      <c r="FO45" s="122"/>
      <c r="FP45" s="122"/>
      <c r="FQ45" s="122"/>
      <c r="FR45" s="122"/>
      <c r="FS45" s="122"/>
      <c r="FT45" s="122"/>
      <c r="FU45" s="122"/>
      <c r="FV45" s="122"/>
      <c r="FW45" s="122"/>
      <c r="FX45" s="122"/>
      <c r="FY45" s="122"/>
      <c r="FZ45" s="122"/>
      <c r="GA45" s="122"/>
      <c r="GB45" s="122"/>
      <c r="GC45" s="122"/>
      <c r="GD45" s="122"/>
      <c r="GE45" s="122"/>
      <c r="GF45" s="122"/>
      <c r="GG45" s="122"/>
      <c r="GH45" s="122"/>
      <c r="GI45" s="122"/>
      <c r="GJ45" s="122"/>
      <c r="GK45" s="122"/>
      <c r="GL45" s="122"/>
      <c r="GM45" s="122"/>
      <c r="GN45" s="122"/>
      <c r="GO45" s="122"/>
      <c r="GP45" s="122"/>
      <c r="GQ45" s="122"/>
      <c r="GR45" s="122"/>
      <c r="GS45" s="122"/>
      <c r="GT45" s="122"/>
      <c r="GU45" s="122"/>
      <c r="GV45" s="122"/>
      <c r="GW45" s="122"/>
      <c r="GX45" s="122"/>
      <c r="GY45" s="122"/>
      <c r="GZ45" s="122"/>
      <c r="HA45" s="122"/>
      <c r="HB45" s="122"/>
      <c r="HC45" s="122"/>
      <c r="HD45" s="122"/>
      <c r="HE45" s="122"/>
      <c r="HF45" s="122"/>
      <c r="HG45" s="122"/>
      <c r="HH45" s="122"/>
      <c r="HI45" s="122"/>
      <c r="HJ45" s="122"/>
      <c r="HK45" s="122"/>
      <c r="HL45" s="122"/>
      <c r="HM45" s="122"/>
      <c r="HN45" s="122"/>
      <c r="HO45" s="122"/>
      <c r="HP45" s="122"/>
      <c r="HQ45" s="122"/>
      <c r="HR45" s="122"/>
      <c r="HS45" s="122"/>
      <c r="HT45" s="122"/>
      <c r="HU45" s="122"/>
      <c r="HV45" s="122"/>
      <c r="HW45" s="122"/>
      <c r="HX45" s="122"/>
      <c r="HY45" s="122"/>
      <c r="HZ45" s="122"/>
      <c r="IA45" s="122"/>
      <c r="IB45" s="122"/>
      <c r="IC45" s="122"/>
      <c r="ID45" s="122"/>
      <c r="IE45" s="122"/>
      <c r="IF45" s="122"/>
      <c r="IG45" s="122"/>
      <c r="IH45" s="122"/>
      <c r="II45" s="122"/>
      <c r="IJ45" s="122"/>
      <c r="IK45" s="122"/>
      <c r="IL45" s="122"/>
      <c r="IM45" s="122"/>
      <c r="IN45" s="122"/>
      <c r="IO45" s="122"/>
      <c r="IP45" s="122"/>
      <c r="IQ45" s="122"/>
      <c r="IR45" s="122"/>
      <c r="IS45" s="122"/>
      <c r="IT45" s="122"/>
      <c r="IU45" s="122"/>
      <c r="IV45" s="122"/>
      <c r="IW45" s="122"/>
      <c r="IX45" s="122"/>
      <c r="IY45" s="122"/>
      <c r="IZ45" s="122"/>
      <c r="JA45" s="122"/>
      <c r="JB45" s="122"/>
      <c r="JC45" s="122"/>
      <c r="JD45" s="122"/>
      <c r="JE45" s="122"/>
      <c r="JF45" s="122"/>
      <c r="JG45" s="122"/>
      <c r="JH45" s="122"/>
    </row>
    <row r="46" customFormat="false" ht="13" hidden="false" customHeight="false" outlineLevel="0" collapsed="false">
      <c r="A46" s="122"/>
      <c r="B46" s="1" t="s">
        <v>60</v>
      </c>
      <c r="C46" s="125" t="s">
        <v>78</v>
      </c>
      <c r="D46" s="125"/>
      <c r="E46" s="125"/>
      <c r="F46" s="125"/>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c r="AL46" s="124"/>
      <c r="AM46" s="124"/>
      <c r="AN46" s="124"/>
      <c r="AO46" s="124"/>
      <c r="AP46" s="124"/>
      <c r="AQ46" s="124"/>
      <c r="AR46" s="124"/>
      <c r="AS46" s="124"/>
      <c r="AT46" s="124"/>
      <c r="AU46" s="124"/>
      <c r="AV46" s="124"/>
      <c r="AW46" s="124"/>
      <c r="AX46" s="124"/>
      <c r="AY46" s="124"/>
      <c r="AZ46" s="124"/>
      <c r="BA46" s="124"/>
      <c r="BB46" s="124"/>
      <c r="BC46" s="124"/>
      <c r="BD46" s="124"/>
      <c r="BE46" s="124"/>
      <c r="BF46" s="124"/>
      <c r="BG46" s="124"/>
      <c r="BH46" s="124"/>
      <c r="BI46" s="124"/>
      <c r="BJ46" s="124"/>
      <c r="BK46" s="124"/>
      <c r="BL46" s="124"/>
      <c r="BM46" s="124"/>
      <c r="BN46" s="124"/>
      <c r="BO46" s="124"/>
      <c r="BP46" s="124"/>
      <c r="BQ46" s="124"/>
      <c r="BR46" s="124"/>
      <c r="BS46" s="124"/>
      <c r="BT46" s="124"/>
      <c r="BU46" s="124"/>
      <c r="BV46" s="124"/>
      <c r="BW46" s="124"/>
      <c r="BX46" s="124"/>
      <c r="BY46" s="124"/>
      <c r="BZ46" s="124"/>
      <c r="CA46" s="124"/>
      <c r="CB46" s="124"/>
      <c r="CC46" s="124"/>
      <c r="CD46" s="124"/>
      <c r="CE46" s="124"/>
      <c r="CF46" s="124"/>
      <c r="CG46" s="124"/>
      <c r="CH46" s="124"/>
      <c r="CI46" s="124"/>
      <c r="CJ46" s="124"/>
      <c r="CK46" s="124"/>
      <c r="CL46" s="124"/>
      <c r="CM46" s="124"/>
      <c r="CN46" s="124"/>
      <c r="CO46" s="124"/>
      <c r="CP46" s="124"/>
      <c r="CQ46" s="124"/>
      <c r="CR46" s="124"/>
      <c r="CS46" s="124"/>
      <c r="CT46" s="124"/>
      <c r="CU46" s="124"/>
      <c r="CV46" s="124"/>
      <c r="CW46" s="124"/>
      <c r="CX46" s="124"/>
      <c r="CY46" s="124"/>
      <c r="CZ46" s="124"/>
      <c r="DA46" s="124"/>
      <c r="DB46" s="124"/>
      <c r="DC46" s="124"/>
      <c r="DD46" s="124"/>
      <c r="DE46" s="124"/>
      <c r="DF46" s="124"/>
      <c r="DG46" s="124"/>
      <c r="DH46" s="124"/>
      <c r="DI46" s="124"/>
      <c r="DJ46" s="124"/>
      <c r="DK46" s="124"/>
      <c r="DL46" s="124"/>
      <c r="DM46" s="124"/>
      <c r="DN46" s="124"/>
      <c r="DO46" s="124"/>
      <c r="DP46" s="124"/>
      <c r="DQ46" s="124"/>
      <c r="DR46" s="124"/>
      <c r="DS46" s="124"/>
      <c r="DT46" s="124"/>
      <c r="DU46" s="124"/>
      <c r="DV46" s="124"/>
      <c r="DW46" s="124"/>
      <c r="DX46" s="124"/>
      <c r="DY46" s="124"/>
      <c r="DZ46" s="124"/>
      <c r="EA46" s="124"/>
      <c r="EB46" s="124"/>
      <c r="EC46" s="124"/>
      <c r="ED46" s="124"/>
      <c r="EE46" s="124"/>
      <c r="EF46" s="124"/>
      <c r="EG46" s="124"/>
      <c r="EH46" s="124"/>
      <c r="EI46" s="124"/>
      <c r="EJ46" s="124"/>
      <c r="EK46" s="124"/>
      <c r="EL46" s="124"/>
      <c r="EM46" s="124"/>
      <c r="EN46" s="124"/>
      <c r="EO46" s="124"/>
      <c r="EP46" s="124"/>
      <c r="EQ46" s="124"/>
      <c r="ER46" s="124"/>
      <c r="ES46" s="124"/>
      <c r="ET46" s="124"/>
      <c r="EU46" s="124"/>
      <c r="EV46" s="124"/>
      <c r="EW46" s="124"/>
      <c r="EX46" s="124"/>
      <c r="EY46" s="124"/>
      <c r="EZ46" s="124"/>
      <c r="FA46" s="124"/>
      <c r="FB46" s="124"/>
      <c r="FC46" s="124"/>
      <c r="FD46" s="124"/>
      <c r="FE46" s="124"/>
      <c r="FF46" s="124"/>
      <c r="FG46" s="124"/>
      <c r="FH46" s="124"/>
      <c r="FI46" s="124"/>
      <c r="FJ46" s="124"/>
      <c r="FK46" s="124"/>
      <c r="FL46" s="124"/>
      <c r="FM46" s="124"/>
      <c r="FN46" s="124"/>
      <c r="FO46" s="124"/>
      <c r="FP46" s="124"/>
      <c r="FQ46" s="124"/>
      <c r="FR46" s="124"/>
      <c r="FS46" s="124"/>
      <c r="FT46" s="124"/>
      <c r="FU46" s="124"/>
      <c r="FV46" s="124"/>
      <c r="FW46" s="124"/>
      <c r="FX46" s="124"/>
      <c r="FY46" s="124"/>
      <c r="FZ46" s="124"/>
      <c r="GA46" s="124"/>
      <c r="GB46" s="124"/>
      <c r="GC46" s="124"/>
      <c r="GD46" s="124"/>
      <c r="GE46" s="124"/>
      <c r="GF46" s="124"/>
      <c r="GG46" s="124"/>
      <c r="GH46" s="124"/>
      <c r="GI46" s="124"/>
      <c r="GJ46" s="124"/>
      <c r="GK46" s="124"/>
      <c r="GL46" s="124"/>
      <c r="GM46" s="124"/>
      <c r="GN46" s="124"/>
      <c r="GO46" s="124"/>
      <c r="GP46" s="124"/>
      <c r="GQ46" s="124"/>
      <c r="GR46" s="124"/>
      <c r="GS46" s="124"/>
      <c r="GT46" s="124"/>
      <c r="GU46" s="124"/>
      <c r="GV46" s="124"/>
      <c r="GW46" s="124"/>
      <c r="GX46" s="124"/>
      <c r="GY46" s="124"/>
      <c r="GZ46" s="124"/>
      <c r="HA46" s="124"/>
      <c r="HB46" s="124"/>
      <c r="HC46" s="124"/>
      <c r="HD46" s="124"/>
      <c r="HE46" s="124"/>
      <c r="HF46" s="124"/>
      <c r="HG46" s="124"/>
      <c r="HH46" s="124"/>
      <c r="HI46" s="124"/>
      <c r="HJ46" s="124"/>
      <c r="HK46" s="124"/>
      <c r="HL46" s="124"/>
      <c r="HM46" s="124"/>
      <c r="HN46" s="124"/>
      <c r="HO46" s="124"/>
      <c r="HP46" s="124"/>
      <c r="HQ46" s="124"/>
      <c r="HR46" s="124"/>
      <c r="HS46" s="124"/>
      <c r="HT46" s="124"/>
      <c r="HU46" s="124"/>
      <c r="HV46" s="124"/>
      <c r="HW46" s="124"/>
      <c r="HX46" s="124"/>
      <c r="HY46" s="124"/>
      <c r="HZ46" s="124"/>
      <c r="IA46" s="124"/>
      <c r="IB46" s="124"/>
      <c r="IC46" s="124"/>
      <c r="ID46" s="124"/>
      <c r="IE46" s="124"/>
      <c r="IF46" s="124"/>
      <c r="IG46" s="124"/>
      <c r="IH46" s="124"/>
      <c r="II46" s="124"/>
      <c r="IJ46" s="124"/>
      <c r="IK46" s="124"/>
      <c r="IL46" s="124"/>
      <c r="IM46" s="124"/>
      <c r="IN46" s="124"/>
      <c r="IO46" s="124"/>
      <c r="IP46" s="124"/>
      <c r="IQ46" s="124"/>
      <c r="IR46" s="124"/>
      <c r="IS46" s="124"/>
      <c r="IT46" s="124"/>
      <c r="IU46" s="124"/>
      <c r="IV46" s="124"/>
      <c r="IW46" s="124"/>
      <c r="IX46" s="124"/>
      <c r="IY46" s="124"/>
      <c r="IZ46" s="124"/>
      <c r="JA46" s="124"/>
      <c r="JB46" s="124"/>
      <c r="JC46" s="124"/>
      <c r="JD46" s="124"/>
      <c r="JE46" s="124"/>
      <c r="JF46" s="124"/>
      <c r="JG46" s="124"/>
      <c r="JH46" s="124"/>
    </row>
    <row r="47" customFormat="false" ht="13" hidden="false" customHeight="false" outlineLevel="0" collapsed="false">
      <c r="A47" s="122" t="s">
        <v>79</v>
      </c>
      <c r="B47" s="1" t="s">
        <v>58</v>
      </c>
      <c r="C47" s="121" t="s">
        <v>80</v>
      </c>
      <c r="D47" s="121"/>
      <c r="E47" s="121"/>
      <c r="F47" s="121"/>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c r="BL47" s="122"/>
      <c r="BM47" s="122"/>
      <c r="BN47" s="122"/>
      <c r="BO47" s="122"/>
      <c r="BP47" s="122"/>
      <c r="BQ47" s="122"/>
      <c r="BR47" s="122"/>
      <c r="BS47" s="122"/>
      <c r="BT47" s="122"/>
      <c r="BU47" s="122"/>
      <c r="BV47" s="122"/>
      <c r="BW47" s="122"/>
      <c r="BX47" s="122"/>
      <c r="BY47" s="122"/>
      <c r="BZ47" s="122"/>
      <c r="CA47" s="122"/>
      <c r="CB47" s="122"/>
      <c r="CC47" s="122"/>
      <c r="CD47" s="122"/>
      <c r="CE47" s="122"/>
      <c r="CF47" s="122"/>
      <c r="CG47" s="122"/>
      <c r="CH47" s="122"/>
      <c r="CI47" s="122"/>
      <c r="CJ47" s="122"/>
      <c r="CK47" s="122"/>
      <c r="CL47" s="122"/>
      <c r="CM47" s="122"/>
      <c r="CN47" s="122"/>
      <c r="CO47" s="122"/>
      <c r="CP47" s="122"/>
      <c r="CQ47" s="122"/>
      <c r="CR47" s="122"/>
      <c r="CS47" s="122"/>
      <c r="CT47" s="122"/>
      <c r="CU47" s="122"/>
      <c r="CV47" s="122"/>
      <c r="CW47" s="122"/>
      <c r="CX47" s="122"/>
      <c r="CY47" s="122"/>
      <c r="CZ47" s="122"/>
      <c r="DA47" s="122"/>
      <c r="DB47" s="122"/>
      <c r="DC47" s="122"/>
      <c r="DD47" s="122"/>
      <c r="DE47" s="122"/>
      <c r="DF47" s="122"/>
      <c r="DG47" s="122"/>
      <c r="DH47" s="122"/>
      <c r="DI47" s="122"/>
      <c r="DJ47" s="122"/>
      <c r="DK47" s="122"/>
      <c r="DL47" s="122"/>
      <c r="DM47" s="122"/>
      <c r="DN47" s="122"/>
      <c r="DO47" s="122"/>
      <c r="DP47" s="122"/>
      <c r="DQ47" s="122"/>
      <c r="DR47" s="122"/>
      <c r="DS47" s="122"/>
      <c r="DT47" s="122"/>
      <c r="DU47" s="122"/>
      <c r="DV47" s="122"/>
      <c r="DW47" s="122"/>
      <c r="DX47" s="122"/>
      <c r="DY47" s="122"/>
      <c r="DZ47" s="122"/>
      <c r="EA47" s="122"/>
      <c r="EB47" s="122"/>
      <c r="EC47" s="122"/>
      <c r="ED47" s="122"/>
      <c r="EE47" s="122"/>
      <c r="EF47" s="122"/>
      <c r="EG47" s="122"/>
      <c r="EH47" s="122"/>
      <c r="EI47" s="122"/>
      <c r="EJ47" s="122"/>
      <c r="EK47" s="122"/>
      <c r="EL47" s="122"/>
      <c r="EM47" s="122"/>
      <c r="EN47" s="122"/>
      <c r="EO47" s="122"/>
      <c r="EP47" s="122"/>
      <c r="EQ47" s="122"/>
      <c r="ER47" s="122"/>
      <c r="ES47" s="122"/>
      <c r="ET47" s="122"/>
      <c r="EU47" s="122"/>
      <c r="EV47" s="122"/>
      <c r="EW47" s="122"/>
      <c r="EX47" s="122"/>
      <c r="EY47" s="122"/>
      <c r="EZ47" s="122"/>
      <c r="FA47" s="122"/>
      <c r="FB47" s="122"/>
      <c r="FC47" s="122"/>
      <c r="FD47" s="122"/>
      <c r="FE47" s="122"/>
      <c r="FF47" s="122"/>
      <c r="FG47" s="122"/>
      <c r="FH47" s="122"/>
      <c r="FI47" s="122"/>
      <c r="FJ47" s="122"/>
      <c r="FK47" s="122"/>
      <c r="FL47" s="122"/>
      <c r="FM47" s="122"/>
      <c r="FN47" s="122"/>
      <c r="FO47" s="122"/>
      <c r="FP47" s="122"/>
      <c r="FQ47" s="122"/>
      <c r="FR47" s="122"/>
      <c r="FS47" s="122"/>
      <c r="FT47" s="122"/>
      <c r="FU47" s="122"/>
      <c r="FV47" s="122"/>
      <c r="FW47" s="122"/>
      <c r="FX47" s="122"/>
      <c r="FY47" s="122"/>
      <c r="FZ47" s="122"/>
      <c r="GA47" s="122"/>
      <c r="GB47" s="122"/>
      <c r="GC47" s="122"/>
      <c r="GD47" s="122"/>
      <c r="GE47" s="122"/>
      <c r="GF47" s="122"/>
      <c r="GG47" s="122"/>
      <c r="GH47" s="122"/>
      <c r="GI47" s="122"/>
      <c r="GJ47" s="122"/>
      <c r="GK47" s="122"/>
      <c r="GL47" s="122"/>
      <c r="GM47" s="122"/>
      <c r="GN47" s="122"/>
      <c r="GO47" s="122"/>
      <c r="GP47" s="122"/>
      <c r="GQ47" s="122"/>
      <c r="GR47" s="122"/>
      <c r="GS47" s="122"/>
      <c r="GT47" s="122"/>
      <c r="GU47" s="122"/>
      <c r="GV47" s="122"/>
      <c r="GW47" s="122"/>
      <c r="GX47" s="122"/>
      <c r="GY47" s="122"/>
      <c r="GZ47" s="122"/>
      <c r="HA47" s="122"/>
      <c r="HB47" s="122"/>
      <c r="HC47" s="122"/>
      <c r="HD47" s="122"/>
      <c r="HE47" s="122"/>
      <c r="HF47" s="122"/>
      <c r="HG47" s="122"/>
      <c r="HH47" s="122"/>
      <c r="HI47" s="122"/>
      <c r="HJ47" s="122"/>
      <c r="HK47" s="122"/>
      <c r="HL47" s="122"/>
      <c r="HM47" s="122"/>
      <c r="HN47" s="122"/>
      <c r="HO47" s="122"/>
      <c r="HP47" s="122"/>
      <c r="HQ47" s="122"/>
      <c r="HR47" s="122"/>
      <c r="HS47" s="122"/>
      <c r="HT47" s="122"/>
      <c r="HU47" s="122"/>
      <c r="HV47" s="122"/>
      <c r="HW47" s="122"/>
      <c r="HX47" s="122"/>
      <c r="HY47" s="122"/>
      <c r="HZ47" s="122"/>
      <c r="IA47" s="122"/>
      <c r="IB47" s="122"/>
      <c r="IC47" s="122"/>
      <c r="ID47" s="122"/>
      <c r="IE47" s="122"/>
      <c r="IF47" s="122"/>
      <c r="IG47" s="122"/>
      <c r="IH47" s="122"/>
      <c r="II47" s="122"/>
      <c r="IJ47" s="122"/>
      <c r="IK47" s="122"/>
      <c r="IL47" s="122"/>
      <c r="IM47" s="122"/>
      <c r="IN47" s="122"/>
      <c r="IO47" s="122"/>
      <c r="IP47" s="122"/>
      <c r="IQ47" s="122"/>
      <c r="IR47" s="122"/>
      <c r="IS47" s="122"/>
      <c r="IT47" s="122"/>
      <c r="IU47" s="122"/>
      <c r="IV47" s="122"/>
      <c r="IW47" s="122"/>
      <c r="IX47" s="122"/>
      <c r="IY47" s="122"/>
      <c r="IZ47" s="122"/>
      <c r="JA47" s="122"/>
      <c r="JB47" s="122"/>
      <c r="JC47" s="122"/>
      <c r="JD47" s="122"/>
      <c r="JE47" s="122"/>
      <c r="JF47" s="122"/>
      <c r="JG47" s="122"/>
      <c r="JH47" s="122"/>
    </row>
    <row r="48" customFormat="false" ht="13" hidden="false" customHeight="false" outlineLevel="0" collapsed="false">
      <c r="A48" s="122"/>
      <c r="B48" s="1" t="s">
        <v>60</v>
      </c>
      <c r="C48" s="125" t="s">
        <v>81</v>
      </c>
      <c r="D48" s="125"/>
      <c r="E48" s="125"/>
      <c r="F48" s="125"/>
      <c r="G48" s="124"/>
      <c r="H48" s="124"/>
      <c r="I48" s="124"/>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4"/>
      <c r="BL48" s="124"/>
      <c r="BM48" s="124"/>
      <c r="BN48" s="124"/>
      <c r="BO48" s="124"/>
      <c r="BP48" s="124"/>
      <c r="BQ48" s="124"/>
      <c r="BR48" s="124"/>
      <c r="BS48" s="124"/>
      <c r="BT48" s="124"/>
      <c r="BU48" s="124"/>
      <c r="BV48" s="124"/>
      <c r="BW48" s="124"/>
      <c r="BX48" s="124"/>
      <c r="BY48" s="124"/>
      <c r="BZ48" s="124"/>
      <c r="CA48" s="124"/>
      <c r="CB48" s="124"/>
      <c r="CC48" s="124"/>
      <c r="CD48" s="124"/>
      <c r="CE48" s="124"/>
      <c r="CF48" s="124"/>
      <c r="CG48" s="124"/>
      <c r="CH48" s="124"/>
      <c r="CI48" s="124"/>
      <c r="CJ48" s="124"/>
      <c r="CK48" s="124"/>
      <c r="CL48" s="124"/>
      <c r="CM48" s="124"/>
      <c r="CN48" s="124"/>
      <c r="CO48" s="124"/>
      <c r="CP48" s="124"/>
      <c r="CQ48" s="124"/>
      <c r="CR48" s="124"/>
      <c r="CS48" s="124"/>
      <c r="CT48" s="124"/>
      <c r="CU48" s="124"/>
      <c r="CV48" s="124"/>
      <c r="CW48" s="124"/>
      <c r="CX48" s="124"/>
      <c r="CY48" s="124"/>
      <c r="CZ48" s="124"/>
      <c r="DA48" s="124"/>
      <c r="DB48" s="124"/>
      <c r="DC48" s="124"/>
      <c r="DD48" s="124"/>
      <c r="DE48" s="124"/>
      <c r="DF48" s="124"/>
      <c r="DG48" s="124"/>
      <c r="DH48" s="124"/>
      <c r="DI48" s="124"/>
      <c r="DJ48" s="124"/>
      <c r="DK48" s="124"/>
      <c r="DL48" s="124"/>
      <c r="DM48" s="124"/>
      <c r="DN48" s="124"/>
      <c r="DO48" s="124"/>
      <c r="DP48" s="124"/>
      <c r="DQ48" s="124"/>
      <c r="DR48" s="124"/>
      <c r="DS48" s="124"/>
      <c r="DT48" s="124"/>
      <c r="DU48" s="124"/>
      <c r="DV48" s="124"/>
      <c r="DW48" s="124"/>
      <c r="DX48" s="124"/>
      <c r="DY48" s="124"/>
      <c r="DZ48" s="124"/>
      <c r="EA48" s="124"/>
      <c r="EB48" s="124"/>
      <c r="EC48" s="124"/>
      <c r="ED48" s="124"/>
      <c r="EE48" s="124"/>
      <c r="EF48" s="124"/>
      <c r="EG48" s="124"/>
      <c r="EH48" s="124"/>
      <c r="EI48" s="124"/>
      <c r="EJ48" s="124"/>
      <c r="EK48" s="124"/>
      <c r="EL48" s="124"/>
      <c r="EM48" s="124"/>
      <c r="EN48" s="124"/>
      <c r="EO48" s="124"/>
      <c r="EP48" s="124"/>
      <c r="EQ48" s="124"/>
      <c r="ER48" s="124"/>
      <c r="ES48" s="124"/>
      <c r="ET48" s="124"/>
      <c r="EU48" s="124"/>
      <c r="EV48" s="124"/>
      <c r="EW48" s="124"/>
      <c r="EX48" s="124"/>
      <c r="EY48" s="124"/>
      <c r="EZ48" s="124"/>
      <c r="FA48" s="124"/>
      <c r="FB48" s="124"/>
      <c r="FC48" s="124"/>
      <c r="FD48" s="124"/>
      <c r="FE48" s="124"/>
      <c r="FF48" s="124"/>
      <c r="FG48" s="124"/>
      <c r="FH48" s="124"/>
      <c r="FI48" s="124"/>
      <c r="FJ48" s="124"/>
      <c r="FK48" s="124"/>
      <c r="FL48" s="124"/>
      <c r="FM48" s="124"/>
      <c r="FN48" s="124"/>
      <c r="FO48" s="124"/>
      <c r="FP48" s="124"/>
      <c r="FQ48" s="124"/>
      <c r="FR48" s="124"/>
      <c r="FS48" s="124"/>
      <c r="FT48" s="124"/>
      <c r="FU48" s="124"/>
      <c r="FV48" s="124"/>
      <c r="FW48" s="124"/>
      <c r="FX48" s="124"/>
      <c r="FY48" s="124"/>
      <c r="FZ48" s="124"/>
      <c r="GA48" s="124"/>
      <c r="GB48" s="124"/>
      <c r="GC48" s="124"/>
      <c r="GD48" s="124"/>
      <c r="GE48" s="124"/>
      <c r="GF48" s="124"/>
      <c r="GG48" s="124"/>
      <c r="GH48" s="124"/>
      <c r="GI48" s="124"/>
      <c r="GJ48" s="124"/>
      <c r="GK48" s="124"/>
      <c r="GL48" s="124"/>
      <c r="GM48" s="124"/>
      <c r="GN48" s="124"/>
      <c r="GO48" s="124"/>
      <c r="GP48" s="124"/>
      <c r="GQ48" s="124"/>
      <c r="GR48" s="124"/>
      <c r="GS48" s="124"/>
      <c r="GT48" s="124"/>
      <c r="GU48" s="124"/>
      <c r="GV48" s="124"/>
      <c r="GW48" s="124"/>
      <c r="GX48" s="124"/>
      <c r="GY48" s="124"/>
      <c r="GZ48" s="124"/>
      <c r="HA48" s="124"/>
      <c r="HB48" s="124"/>
      <c r="HC48" s="124"/>
      <c r="HD48" s="124"/>
      <c r="HE48" s="124"/>
      <c r="HF48" s="124"/>
      <c r="HG48" s="124"/>
      <c r="HH48" s="124"/>
      <c r="HI48" s="124"/>
      <c r="HJ48" s="124"/>
      <c r="HK48" s="124"/>
      <c r="HL48" s="124"/>
      <c r="HM48" s="124"/>
      <c r="HN48" s="124"/>
      <c r="HO48" s="124"/>
      <c r="HP48" s="124"/>
      <c r="HQ48" s="124"/>
      <c r="HR48" s="124"/>
      <c r="HS48" s="124"/>
      <c r="HT48" s="124"/>
      <c r="HU48" s="124"/>
      <c r="HV48" s="124"/>
      <c r="HW48" s="124"/>
      <c r="HX48" s="124"/>
      <c r="HY48" s="124"/>
      <c r="HZ48" s="124"/>
      <c r="IA48" s="124"/>
      <c r="IB48" s="124"/>
      <c r="IC48" s="124"/>
      <c r="ID48" s="124"/>
      <c r="IE48" s="124"/>
      <c r="IF48" s="124"/>
      <c r="IG48" s="124"/>
      <c r="IH48" s="124"/>
      <c r="II48" s="124"/>
      <c r="IJ48" s="124"/>
      <c r="IK48" s="124"/>
      <c r="IL48" s="124"/>
      <c r="IM48" s="124"/>
      <c r="IN48" s="124"/>
      <c r="IO48" s="124"/>
      <c r="IP48" s="124"/>
      <c r="IQ48" s="124"/>
      <c r="IR48" s="124"/>
      <c r="IS48" s="124"/>
      <c r="IT48" s="124"/>
      <c r="IU48" s="124"/>
      <c r="IV48" s="124"/>
      <c r="IW48" s="124"/>
      <c r="IX48" s="124"/>
      <c r="IY48" s="124"/>
      <c r="IZ48" s="124"/>
      <c r="JA48" s="124"/>
      <c r="JB48" s="124"/>
      <c r="JC48" s="124"/>
      <c r="JD48" s="124"/>
      <c r="JE48" s="124"/>
      <c r="JF48" s="124"/>
      <c r="JG48" s="124"/>
      <c r="JH48" s="124"/>
    </row>
    <row r="49" customFormat="false" ht="13" hidden="false" customHeight="false" outlineLevel="0" collapsed="false">
      <c r="A49" s="122" t="s">
        <v>79</v>
      </c>
      <c r="B49" s="1" t="s">
        <v>58</v>
      </c>
      <c r="C49" s="121" t="s">
        <v>82</v>
      </c>
      <c r="D49" s="121"/>
      <c r="E49" s="121"/>
      <c r="F49" s="121"/>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c r="BR49" s="122"/>
      <c r="BS49" s="122"/>
      <c r="BT49" s="122"/>
      <c r="BU49" s="122"/>
      <c r="BV49" s="122"/>
      <c r="BW49" s="122"/>
      <c r="BX49" s="122"/>
      <c r="BY49" s="122"/>
      <c r="BZ49" s="122"/>
      <c r="CA49" s="122"/>
      <c r="CB49" s="122"/>
      <c r="CC49" s="122"/>
      <c r="CD49" s="122"/>
      <c r="CE49" s="122"/>
      <c r="CF49" s="122"/>
      <c r="CG49" s="122"/>
      <c r="CH49" s="122"/>
      <c r="CI49" s="122"/>
      <c r="CJ49" s="122"/>
      <c r="CK49" s="122"/>
      <c r="CL49" s="122"/>
      <c r="CM49" s="122"/>
      <c r="CN49" s="122"/>
      <c r="CO49" s="122"/>
      <c r="CP49" s="122"/>
      <c r="CQ49" s="122"/>
      <c r="CR49" s="122"/>
      <c r="CS49" s="122"/>
      <c r="CT49" s="122"/>
      <c r="CU49" s="122"/>
      <c r="CV49" s="122"/>
      <c r="CW49" s="122"/>
      <c r="CX49" s="122"/>
      <c r="CY49" s="122"/>
      <c r="CZ49" s="122"/>
      <c r="DA49" s="122"/>
      <c r="DB49" s="122"/>
      <c r="DC49" s="122"/>
      <c r="DD49" s="122"/>
      <c r="DE49" s="122"/>
      <c r="DF49" s="122"/>
      <c r="DG49" s="122"/>
      <c r="DH49" s="122"/>
      <c r="DI49" s="122"/>
      <c r="DJ49" s="122"/>
      <c r="DK49" s="122"/>
      <c r="DL49" s="122"/>
      <c r="DM49" s="122"/>
      <c r="DN49" s="122"/>
      <c r="DO49" s="122"/>
      <c r="DP49" s="122"/>
      <c r="DQ49" s="122"/>
      <c r="DR49" s="122"/>
      <c r="DS49" s="122"/>
      <c r="DT49" s="122"/>
      <c r="DU49" s="122"/>
      <c r="DV49" s="122"/>
      <c r="DW49" s="122"/>
      <c r="DX49" s="122"/>
      <c r="DY49" s="122"/>
      <c r="DZ49" s="122"/>
      <c r="EA49" s="122"/>
      <c r="EB49" s="122"/>
      <c r="EC49" s="122"/>
      <c r="ED49" s="122"/>
      <c r="EE49" s="122"/>
      <c r="EF49" s="122"/>
      <c r="EG49" s="122"/>
      <c r="EH49" s="122"/>
      <c r="EI49" s="122"/>
      <c r="EJ49" s="122"/>
      <c r="EK49" s="122"/>
      <c r="EL49" s="122"/>
      <c r="EM49" s="122"/>
      <c r="EN49" s="122"/>
      <c r="EO49" s="122"/>
      <c r="EP49" s="122"/>
      <c r="EQ49" s="122"/>
      <c r="ER49" s="122"/>
      <c r="ES49" s="122"/>
      <c r="ET49" s="122"/>
      <c r="EU49" s="122"/>
      <c r="EV49" s="122"/>
      <c r="EW49" s="122"/>
      <c r="EX49" s="122"/>
      <c r="EY49" s="122"/>
      <c r="EZ49" s="122"/>
      <c r="FA49" s="122"/>
      <c r="FB49" s="122"/>
      <c r="FC49" s="122"/>
      <c r="FD49" s="122"/>
      <c r="FE49" s="122"/>
      <c r="FF49" s="122"/>
      <c r="FG49" s="122"/>
      <c r="FH49" s="122"/>
      <c r="FI49" s="122"/>
      <c r="FJ49" s="122"/>
      <c r="FK49" s="122"/>
      <c r="FL49" s="122"/>
      <c r="FM49" s="122"/>
      <c r="FN49" s="122"/>
      <c r="FO49" s="122"/>
      <c r="FP49" s="122"/>
      <c r="FQ49" s="122"/>
      <c r="FR49" s="122"/>
      <c r="FS49" s="122"/>
      <c r="FT49" s="122"/>
      <c r="FU49" s="122"/>
      <c r="FV49" s="122"/>
      <c r="FW49" s="122"/>
      <c r="FX49" s="122"/>
      <c r="FY49" s="122"/>
      <c r="FZ49" s="122"/>
      <c r="GA49" s="122"/>
      <c r="GB49" s="122"/>
      <c r="GC49" s="122"/>
      <c r="GD49" s="122"/>
      <c r="GE49" s="122"/>
      <c r="GF49" s="122"/>
      <c r="GG49" s="122"/>
      <c r="GH49" s="122"/>
      <c r="GI49" s="122"/>
      <c r="GJ49" s="122"/>
      <c r="GK49" s="122"/>
      <c r="GL49" s="122"/>
      <c r="GM49" s="122"/>
      <c r="GN49" s="122"/>
      <c r="GO49" s="122"/>
      <c r="GP49" s="122"/>
      <c r="GQ49" s="122"/>
      <c r="GR49" s="122"/>
      <c r="GS49" s="122"/>
      <c r="GT49" s="122"/>
      <c r="GU49" s="122"/>
      <c r="GV49" s="122"/>
      <c r="GW49" s="122"/>
      <c r="GX49" s="122"/>
      <c r="GY49" s="122"/>
      <c r="GZ49" s="122"/>
      <c r="HA49" s="122"/>
      <c r="HB49" s="122"/>
      <c r="HC49" s="122"/>
      <c r="HD49" s="122"/>
      <c r="HE49" s="122"/>
      <c r="HF49" s="122"/>
      <c r="HG49" s="122"/>
      <c r="HH49" s="122"/>
      <c r="HI49" s="122"/>
      <c r="HJ49" s="122"/>
      <c r="HK49" s="122"/>
      <c r="HL49" s="122"/>
      <c r="HM49" s="122"/>
      <c r="HN49" s="122"/>
      <c r="HO49" s="122"/>
      <c r="HP49" s="122"/>
      <c r="HQ49" s="122"/>
      <c r="HR49" s="122"/>
      <c r="HS49" s="122"/>
      <c r="HT49" s="122"/>
      <c r="HU49" s="122"/>
      <c r="HV49" s="122"/>
      <c r="HW49" s="122"/>
      <c r="HX49" s="122"/>
      <c r="HY49" s="122"/>
      <c r="HZ49" s="122"/>
      <c r="IA49" s="122"/>
      <c r="IB49" s="122"/>
      <c r="IC49" s="122"/>
      <c r="ID49" s="122"/>
      <c r="IE49" s="122"/>
      <c r="IF49" s="122"/>
      <c r="IG49" s="122"/>
      <c r="IH49" s="122"/>
      <c r="II49" s="122"/>
      <c r="IJ49" s="122"/>
      <c r="IK49" s="122"/>
      <c r="IL49" s="122"/>
      <c r="IM49" s="122"/>
      <c r="IN49" s="122"/>
      <c r="IO49" s="122"/>
      <c r="IP49" s="122"/>
      <c r="IQ49" s="122"/>
      <c r="IR49" s="122"/>
      <c r="IS49" s="122"/>
      <c r="IT49" s="122"/>
      <c r="IU49" s="122"/>
      <c r="IV49" s="122"/>
      <c r="IW49" s="122"/>
      <c r="IX49" s="122"/>
      <c r="IY49" s="122"/>
      <c r="IZ49" s="122"/>
      <c r="JA49" s="122"/>
      <c r="JB49" s="122"/>
      <c r="JC49" s="122"/>
      <c r="JD49" s="122"/>
      <c r="JE49" s="122"/>
      <c r="JF49" s="122"/>
      <c r="JG49" s="122"/>
      <c r="JH49" s="122"/>
    </row>
    <row r="50" customFormat="false" ht="13" hidden="false" customHeight="false" outlineLevel="0" collapsed="false">
      <c r="A50" s="122"/>
      <c r="B50" s="1" t="s">
        <v>60</v>
      </c>
      <c r="C50" s="125" t="s">
        <v>83</v>
      </c>
      <c r="D50" s="125"/>
      <c r="E50" s="125"/>
      <c r="F50" s="125"/>
      <c r="G50" s="124"/>
      <c r="H50" s="124"/>
      <c r="I50" s="124"/>
      <c r="J50" s="124"/>
      <c r="K50" s="124"/>
      <c r="L50" s="124"/>
      <c r="M50" s="124"/>
      <c r="N50" s="124"/>
      <c r="O50" s="124"/>
      <c r="P50" s="124"/>
      <c r="Q50" s="124"/>
      <c r="R50" s="124"/>
      <c r="S50" s="124"/>
      <c r="T50" s="124"/>
      <c r="U50" s="124"/>
      <c r="V50" s="124"/>
      <c r="W50" s="124"/>
      <c r="X50" s="124"/>
      <c r="Y50" s="124"/>
      <c r="Z50" s="124"/>
      <c r="AA50" s="124"/>
      <c r="AB50" s="124"/>
      <c r="AC50" s="124"/>
      <c r="AD50" s="124"/>
      <c r="AE50" s="124"/>
      <c r="AF50" s="124"/>
      <c r="AG50" s="124"/>
      <c r="AH50" s="124"/>
      <c r="AI50" s="124"/>
      <c r="AJ50" s="124"/>
      <c r="AK50" s="124"/>
      <c r="AL50" s="124"/>
      <c r="AM50" s="124"/>
      <c r="AN50" s="124"/>
      <c r="AO50" s="124"/>
      <c r="AP50" s="124"/>
      <c r="AQ50" s="124"/>
      <c r="AR50" s="124"/>
      <c r="AS50" s="124"/>
      <c r="AT50" s="124"/>
      <c r="AU50" s="124"/>
      <c r="AV50" s="124"/>
      <c r="AW50" s="124"/>
      <c r="AX50" s="124"/>
      <c r="AY50" s="124"/>
      <c r="AZ50" s="124"/>
      <c r="BA50" s="124"/>
      <c r="BB50" s="124"/>
      <c r="BC50" s="124"/>
      <c r="BD50" s="124"/>
      <c r="BE50" s="124"/>
      <c r="BF50" s="124"/>
      <c r="BG50" s="124"/>
      <c r="BH50" s="124"/>
      <c r="BI50" s="124"/>
      <c r="BJ50" s="124"/>
      <c r="BK50" s="124"/>
      <c r="BL50" s="124"/>
      <c r="BM50" s="124"/>
      <c r="BN50" s="124"/>
      <c r="BO50" s="124"/>
      <c r="BP50" s="124"/>
      <c r="BQ50" s="124"/>
      <c r="BR50" s="124"/>
      <c r="BS50" s="124"/>
      <c r="BT50" s="124"/>
      <c r="BU50" s="124"/>
      <c r="BV50" s="124"/>
      <c r="BW50" s="124"/>
      <c r="BX50" s="124"/>
      <c r="BY50" s="124"/>
      <c r="BZ50" s="124"/>
      <c r="CA50" s="124"/>
      <c r="CB50" s="124"/>
      <c r="CC50" s="124"/>
      <c r="CD50" s="124"/>
      <c r="CE50" s="124"/>
      <c r="CF50" s="124"/>
      <c r="CG50" s="124"/>
      <c r="CH50" s="124"/>
      <c r="CI50" s="124"/>
      <c r="CJ50" s="124"/>
      <c r="CK50" s="124"/>
      <c r="CL50" s="124"/>
      <c r="CM50" s="124"/>
      <c r="CN50" s="124"/>
      <c r="CO50" s="124"/>
      <c r="CP50" s="124"/>
      <c r="CQ50" s="124"/>
      <c r="CR50" s="124"/>
      <c r="CS50" s="124"/>
      <c r="CT50" s="124"/>
      <c r="CU50" s="124"/>
      <c r="CV50" s="124"/>
      <c r="CW50" s="124"/>
      <c r="CX50" s="124"/>
      <c r="CY50" s="124"/>
      <c r="CZ50" s="124"/>
      <c r="DA50" s="124"/>
      <c r="DB50" s="124"/>
      <c r="DC50" s="124"/>
      <c r="DD50" s="124"/>
      <c r="DE50" s="124"/>
      <c r="DF50" s="124"/>
      <c r="DG50" s="124"/>
      <c r="DH50" s="124"/>
      <c r="DI50" s="124"/>
      <c r="DJ50" s="124"/>
      <c r="DK50" s="124"/>
      <c r="DL50" s="124"/>
      <c r="DM50" s="124"/>
      <c r="DN50" s="124"/>
      <c r="DO50" s="124"/>
      <c r="DP50" s="124"/>
      <c r="DQ50" s="124"/>
      <c r="DR50" s="124"/>
      <c r="DS50" s="124"/>
      <c r="DT50" s="124"/>
      <c r="DU50" s="124"/>
      <c r="DV50" s="124"/>
      <c r="DW50" s="124"/>
      <c r="DX50" s="124"/>
      <c r="DY50" s="124"/>
      <c r="DZ50" s="124"/>
      <c r="EA50" s="124"/>
      <c r="EB50" s="124"/>
      <c r="EC50" s="124"/>
      <c r="ED50" s="124"/>
      <c r="EE50" s="124"/>
      <c r="EF50" s="124"/>
      <c r="EG50" s="124"/>
      <c r="EH50" s="124"/>
      <c r="EI50" s="124"/>
      <c r="EJ50" s="124"/>
      <c r="EK50" s="124"/>
      <c r="EL50" s="124"/>
      <c r="EM50" s="124"/>
      <c r="EN50" s="124"/>
      <c r="EO50" s="124"/>
      <c r="EP50" s="124"/>
      <c r="EQ50" s="124"/>
      <c r="ER50" s="124"/>
      <c r="ES50" s="124"/>
      <c r="ET50" s="124"/>
      <c r="EU50" s="124"/>
      <c r="EV50" s="124"/>
      <c r="EW50" s="124"/>
      <c r="EX50" s="124"/>
      <c r="EY50" s="124"/>
      <c r="EZ50" s="124"/>
      <c r="FA50" s="124"/>
      <c r="FB50" s="124"/>
      <c r="FC50" s="124"/>
      <c r="FD50" s="124"/>
      <c r="FE50" s="124"/>
      <c r="FF50" s="124"/>
      <c r="FG50" s="124"/>
      <c r="FH50" s="124"/>
      <c r="FI50" s="124"/>
      <c r="FJ50" s="124"/>
      <c r="FK50" s="124"/>
      <c r="FL50" s="124"/>
      <c r="FM50" s="124"/>
      <c r="FN50" s="124"/>
      <c r="FO50" s="124"/>
      <c r="FP50" s="124"/>
      <c r="FQ50" s="124"/>
      <c r="FR50" s="124"/>
      <c r="FS50" s="124"/>
      <c r="FT50" s="124"/>
      <c r="FU50" s="124"/>
      <c r="FV50" s="124"/>
      <c r="FW50" s="124"/>
      <c r="FX50" s="124"/>
      <c r="FY50" s="124"/>
      <c r="FZ50" s="124"/>
      <c r="GA50" s="124"/>
      <c r="GB50" s="124"/>
      <c r="GC50" s="124"/>
      <c r="GD50" s="124"/>
      <c r="GE50" s="124"/>
      <c r="GF50" s="124"/>
      <c r="GG50" s="124"/>
      <c r="GH50" s="124"/>
      <c r="GI50" s="124"/>
      <c r="GJ50" s="124"/>
      <c r="GK50" s="124"/>
      <c r="GL50" s="124"/>
      <c r="GM50" s="124"/>
      <c r="GN50" s="124"/>
      <c r="GO50" s="124"/>
      <c r="GP50" s="124"/>
      <c r="GQ50" s="124"/>
      <c r="GR50" s="124"/>
      <c r="GS50" s="124"/>
      <c r="GT50" s="124"/>
      <c r="GU50" s="124"/>
      <c r="GV50" s="124"/>
      <c r="GW50" s="124"/>
      <c r="GX50" s="124"/>
      <c r="GY50" s="124"/>
      <c r="GZ50" s="124"/>
      <c r="HA50" s="124"/>
      <c r="HB50" s="124"/>
      <c r="HC50" s="124"/>
      <c r="HD50" s="124"/>
      <c r="HE50" s="124"/>
      <c r="HF50" s="124"/>
      <c r="HG50" s="124"/>
      <c r="HH50" s="124"/>
      <c r="HI50" s="124"/>
      <c r="HJ50" s="124"/>
      <c r="HK50" s="124"/>
      <c r="HL50" s="124"/>
      <c r="HM50" s="124"/>
      <c r="HN50" s="124"/>
      <c r="HO50" s="124"/>
      <c r="HP50" s="124"/>
      <c r="HQ50" s="124"/>
      <c r="HR50" s="124"/>
      <c r="HS50" s="124"/>
      <c r="HT50" s="124"/>
      <c r="HU50" s="124"/>
      <c r="HV50" s="124"/>
      <c r="HW50" s="124"/>
      <c r="HX50" s="124"/>
      <c r="HY50" s="124"/>
      <c r="HZ50" s="124"/>
      <c r="IA50" s="124"/>
      <c r="IB50" s="124"/>
      <c r="IC50" s="124"/>
      <c r="ID50" s="124"/>
      <c r="IE50" s="124"/>
      <c r="IF50" s="124"/>
      <c r="IG50" s="124"/>
      <c r="IH50" s="124"/>
      <c r="II50" s="124"/>
      <c r="IJ50" s="124"/>
      <c r="IK50" s="124"/>
      <c r="IL50" s="124"/>
      <c r="IM50" s="124"/>
      <c r="IN50" s="124"/>
      <c r="IO50" s="124"/>
      <c r="IP50" s="124"/>
      <c r="IQ50" s="124"/>
      <c r="IR50" s="124"/>
      <c r="IS50" s="124"/>
      <c r="IT50" s="124"/>
      <c r="IU50" s="124"/>
      <c r="IV50" s="124"/>
      <c r="IW50" s="124"/>
      <c r="IX50" s="124"/>
      <c r="IY50" s="124"/>
      <c r="IZ50" s="124"/>
      <c r="JA50" s="124"/>
      <c r="JB50" s="124"/>
      <c r="JC50" s="124"/>
      <c r="JD50" s="124"/>
      <c r="JE50" s="124"/>
      <c r="JF50" s="124"/>
      <c r="JG50" s="124"/>
      <c r="JH50" s="124"/>
    </row>
    <row r="51" customFormat="false" ht="13" hidden="false" customHeight="false" outlineLevel="0" collapsed="false">
      <c r="A51" s="122" t="s">
        <v>84</v>
      </c>
      <c r="B51" s="1" t="s">
        <v>58</v>
      </c>
      <c r="C51" s="121" t="s">
        <v>85</v>
      </c>
      <c r="D51" s="121"/>
      <c r="E51" s="121"/>
      <c r="F51" s="121"/>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c r="HZ51" s="122"/>
      <c r="IA51" s="122"/>
      <c r="IB51" s="122"/>
      <c r="IC51" s="122"/>
      <c r="ID51" s="122"/>
      <c r="IE51" s="122"/>
      <c r="IF51" s="122"/>
      <c r="IG51" s="122"/>
      <c r="IH51" s="122"/>
      <c r="II51" s="122"/>
      <c r="IJ51" s="122"/>
      <c r="IK51" s="122"/>
      <c r="IL51" s="122"/>
      <c r="IM51" s="122"/>
      <c r="IN51" s="122"/>
      <c r="IO51" s="122"/>
      <c r="IP51" s="122"/>
      <c r="IQ51" s="122"/>
      <c r="IR51" s="122"/>
      <c r="IS51" s="122"/>
      <c r="IT51" s="122"/>
      <c r="IU51" s="122"/>
      <c r="IV51" s="122"/>
      <c r="IW51" s="122"/>
      <c r="IX51" s="122"/>
      <c r="IY51" s="122"/>
      <c r="IZ51" s="122"/>
      <c r="JA51" s="122"/>
      <c r="JB51" s="122"/>
      <c r="JC51" s="122"/>
      <c r="JD51" s="122"/>
      <c r="JE51" s="122"/>
      <c r="JF51" s="122"/>
      <c r="JG51" s="122"/>
      <c r="JH51" s="122"/>
    </row>
    <row r="52" customFormat="false" ht="13" hidden="false" customHeight="false" outlineLevel="0" collapsed="false">
      <c r="A52" s="122"/>
      <c r="B52" s="1" t="s">
        <v>60</v>
      </c>
      <c r="C52" s="125" t="s">
        <v>86</v>
      </c>
      <c r="D52" s="125"/>
      <c r="E52" s="125"/>
      <c r="F52" s="125"/>
      <c r="G52" s="124"/>
      <c r="H52" s="124"/>
      <c r="I52" s="124"/>
      <c r="J52" s="124"/>
      <c r="K52" s="124"/>
      <c r="L52" s="124"/>
      <c r="M52" s="124"/>
      <c r="N52" s="124"/>
      <c r="O52" s="124"/>
      <c r="P52" s="124"/>
      <c r="Q52" s="124"/>
      <c r="R52" s="124"/>
      <c r="S52" s="124"/>
      <c r="T52" s="124"/>
      <c r="U52" s="124"/>
      <c r="V52" s="124"/>
      <c r="W52" s="124"/>
      <c r="X52" s="124"/>
      <c r="Y52" s="124"/>
      <c r="Z52" s="124"/>
      <c r="AA52" s="124"/>
      <c r="AB52" s="124"/>
      <c r="AC52" s="124"/>
      <c r="AD52" s="124"/>
      <c r="AE52" s="124"/>
      <c r="AF52" s="124"/>
      <c r="AG52" s="124"/>
      <c r="AH52" s="124"/>
      <c r="AI52" s="124"/>
      <c r="AJ52" s="124"/>
      <c r="AK52" s="124"/>
      <c r="AL52" s="124"/>
      <c r="AM52" s="124"/>
      <c r="AN52" s="124"/>
      <c r="AO52" s="124"/>
      <c r="AP52" s="124"/>
      <c r="AQ52" s="124"/>
      <c r="AR52" s="124"/>
      <c r="AS52" s="124"/>
      <c r="AT52" s="124"/>
      <c r="AU52" s="124"/>
      <c r="AV52" s="124"/>
      <c r="AW52" s="124"/>
      <c r="AX52" s="124"/>
      <c r="AY52" s="124"/>
      <c r="AZ52" s="124"/>
      <c r="BA52" s="124"/>
      <c r="BB52" s="124"/>
      <c r="BC52" s="124"/>
      <c r="BD52" s="124"/>
      <c r="BE52" s="124"/>
      <c r="BF52" s="124"/>
      <c r="BG52" s="124"/>
      <c r="BH52" s="124"/>
      <c r="BI52" s="124"/>
      <c r="BJ52" s="124"/>
      <c r="BK52" s="124"/>
      <c r="BL52" s="124"/>
      <c r="BM52" s="124"/>
      <c r="BN52" s="124"/>
      <c r="BO52" s="124"/>
      <c r="BP52" s="124"/>
      <c r="BQ52" s="124"/>
      <c r="BR52" s="124"/>
      <c r="BS52" s="124"/>
      <c r="BT52" s="124"/>
      <c r="BU52" s="124"/>
      <c r="BV52" s="124"/>
      <c r="BW52" s="124"/>
      <c r="BX52" s="124"/>
      <c r="BY52" s="124"/>
      <c r="BZ52" s="124"/>
      <c r="CA52" s="124"/>
      <c r="CB52" s="124"/>
      <c r="CC52" s="124"/>
      <c r="CD52" s="124"/>
      <c r="CE52" s="124"/>
      <c r="CF52" s="124"/>
      <c r="CG52" s="124"/>
      <c r="CH52" s="124"/>
      <c r="CI52" s="124"/>
      <c r="CJ52" s="124"/>
      <c r="CK52" s="124"/>
      <c r="CL52" s="124"/>
      <c r="CM52" s="124"/>
      <c r="CN52" s="124"/>
      <c r="CO52" s="124"/>
      <c r="CP52" s="124"/>
      <c r="CQ52" s="124"/>
      <c r="CR52" s="124"/>
      <c r="CS52" s="124"/>
      <c r="CT52" s="124"/>
      <c r="CU52" s="124"/>
      <c r="CV52" s="124"/>
      <c r="CW52" s="124"/>
      <c r="CX52" s="124"/>
      <c r="CY52" s="124"/>
      <c r="CZ52" s="124"/>
      <c r="DA52" s="124"/>
      <c r="DB52" s="124"/>
      <c r="DC52" s="124"/>
      <c r="DD52" s="124"/>
      <c r="DE52" s="124"/>
      <c r="DF52" s="124"/>
      <c r="DG52" s="124"/>
      <c r="DH52" s="124"/>
      <c r="DI52" s="124"/>
      <c r="DJ52" s="124"/>
      <c r="DK52" s="124"/>
      <c r="DL52" s="124"/>
      <c r="DM52" s="124"/>
      <c r="DN52" s="124"/>
      <c r="DO52" s="124"/>
      <c r="DP52" s="124"/>
      <c r="DQ52" s="124"/>
      <c r="DR52" s="124"/>
      <c r="DS52" s="124"/>
      <c r="DT52" s="124"/>
      <c r="DU52" s="124"/>
      <c r="DV52" s="124"/>
      <c r="DW52" s="124"/>
      <c r="DX52" s="124"/>
      <c r="DY52" s="124"/>
      <c r="DZ52" s="124"/>
      <c r="EA52" s="124"/>
      <c r="EB52" s="124"/>
      <c r="EC52" s="124"/>
      <c r="ED52" s="124"/>
      <c r="EE52" s="124"/>
      <c r="EF52" s="124"/>
      <c r="EG52" s="124"/>
      <c r="EH52" s="124"/>
      <c r="EI52" s="124"/>
      <c r="EJ52" s="124"/>
      <c r="EK52" s="124"/>
      <c r="EL52" s="124"/>
      <c r="EM52" s="124"/>
      <c r="EN52" s="124"/>
      <c r="EO52" s="124"/>
      <c r="EP52" s="124"/>
      <c r="EQ52" s="124"/>
      <c r="ER52" s="124"/>
      <c r="ES52" s="124"/>
      <c r="ET52" s="124"/>
      <c r="EU52" s="124"/>
      <c r="EV52" s="124"/>
      <c r="EW52" s="124"/>
      <c r="EX52" s="124"/>
      <c r="EY52" s="124"/>
      <c r="EZ52" s="124"/>
      <c r="FA52" s="124"/>
      <c r="FB52" s="124"/>
      <c r="FC52" s="124"/>
      <c r="FD52" s="124"/>
      <c r="FE52" s="124"/>
      <c r="FF52" s="124"/>
      <c r="FG52" s="124"/>
      <c r="FH52" s="124"/>
      <c r="FI52" s="124"/>
      <c r="FJ52" s="124"/>
      <c r="FK52" s="124"/>
      <c r="FL52" s="124"/>
      <c r="FM52" s="124"/>
      <c r="FN52" s="124"/>
      <c r="FO52" s="124"/>
      <c r="FP52" s="124"/>
      <c r="FQ52" s="124"/>
      <c r="FR52" s="124"/>
      <c r="FS52" s="124"/>
      <c r="FT52" s="124"/>
      <c r="FU52" s="124"/>
      <c r="FV52" s="124"/>
      <c r="FW52" s="124"/>
      <c r="FX52" s="124"/>
      <c r="FY52" s="124"/>
      <c r="FZ52" s="124"/>
      <c r="GA52" s="124"/>
      <c r="GB52" s="124"/>
      <c r="GC52" s="124"/>
      <c r="GD52" s="124"/>
      <c r="GE52" s="124"/>
      <c r="GF52" s="124"/>
      <c r="GG52" s="124"/>
      <c r="GH52" s="124"/>
      <c r="GI52" s="124"/>
      <c r="GJ52" s="124"/>
      <c r="GK52" s="124"/>
      <c r="GL52" s="124"/>
      <c r="GM52" s="124"/>
      <c r="GN52" s="124"/>
      <c r="GO52" s="124"/>
      <c r="GP52" s="124"/>
      <c r="GQ52" s="124"/>
      <c r="GR52" s="124"/>
      <c r="GS52" s="124"/>
      <c r="GT52" s="124"/>
      <c r="GU52" s="124"/>
      <c r="GV52" s="124"/>
      <c r="GW52" s="124"/>
      <c r="GX52" s="124"/>
      <c r="GY52" s="124"/>
      <c r="GZ52" s="124"/>
      <c r="HA52" s="124"/>
      <c r="HB52" s="124"/>
      <c r="HC52" s="124"/>
      <c r="HD52" s="124"/>
      <c r="HE52" s="124"/>
      <c r="HF52" s="124"/>
      <c r="HG52" s="124"/>
      <c r="HH52" s="124"/>
      <c r="HI52" s="124"/>
      <c r="HJ52" s="124"/>
      <c r="HK52" s="124"/>
      <c r="HL52" s="124"/>
      <c r="HM52" s="124"/>
      <c r="HN52" s="124"/>
      <c r="HO52" s="124"/>
      <c r="HP52" s="124"/>
      <c r="HQ52" s="124"/>
      <c r="HR52" s="124"/>
      <c r="HS52" s="124"/>
      <c r="HT52" s="124"/>
      <c r="HU52" s="124"/>
      <c r="HV52" s="124"/>
      <c r="HW52" s="124"/>
      <c r="HX52" s="124"/>
      <c r="HY52" s="124"/>
      <c r="HZ52" s="124"/>
      <c r="IA52" s="124"/>
      <c r="IB52" s="124"/>
      <c r="IC52" s="124"/>
      <c r="ID52" s="124"/>
      <c r="IE52" s="124"/>
      <c r="IF52" s="124"/>
      <c r="IG52" s="124"/>
      <c r="IH52" s="124"/>
      <c r="II52" s="124"/>
      <c r="IJ52" s="124"/>
      <c r="IK52" s="124"/>
      <c r="IL52" s="124"/>
      <c r="IM52" s="124"/>
      <c r="IN52" s="124"/>
      <c r="IO52" s="124"/>
      <c r="IP52" s="124"/>
      <c r="IQ52" s="124"/>
      <c r="IR52" s="124"/>
      <c r="IS52" s="124"/>
      <c r="IT52" s="124"/>
      <c r="IU52" s="124"/>
      <c r="IV52" s="124"/>
      <c r="IW52" s="124"/>
      <c r="IX52" s="124"/>
      <c r="IY52" s="124"/>
      <c r="IZ52" s="124"/>
      <c r="JA52" s="124"/>
      <c r="JB52" s="124"/>
      <c r="JC52" s="124"/>
      <c r="JD52" s="124"/>
      <c r="JE52" s="124"/>
      <c r="JF52" s="124"/>
      <c r="JG52" s="124"/>
      <c r="JH52" s="124"/>
    </row>
    <row r="53" customFormat="false" ht="13" hidden="false" customHeight="false" outlineLevel="0" collapsed="false">
      <c r="A53" s="122" t="s">
        <v>87</v>
      </c>
      <c r="B53" s="1" t="s">
        <v>58</v>
      </c>
      <c r="C53" s="121" t="s">
        <v>88</v>
      </c>
      <c r="D53" s="121"/>
      <c r="E53" s="121"/>
      <c r="F53" s="121"/>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c r="HZ53" s="122"/>
      <c r="IA53" s="122"/>
      <c r="IB53" s="122"/>
      <c r="IC53" s="122"/>
      <c r="ID53" s="122"/>
      <c r="IE53" s="122"/>
      <c r="IF53" s="122"/>
      <c r="IG53" s="122"/>
      <c r="IH53" s="122"/>
      <c r="II53" s="122"/>
      <c r="IJ53" s="122"/>
      <c r="IK53" s="122"/>
      <c r="IL53" s="122"/>
      <c r="IM53" s="122"/>
      <c r="IN53" s="122"/>
      <c r="IO53" s="122"/>
      <c r="IP53" s="122"/>
      <c r="IQ53" s="122"/>
      <c r="IR53" s="122"/>
      <c r="IS53" s="122"/>
      <c r="IT53" s="122"/>
      <c r="IU53" s="122"/>
      <c r="IV53" s="122"/>
      <c r="IW53" s="122"/>
      <c r="IX53" s="122"/>
      <c r="IY53" s="122"/>
      <c r="IZ53" s="122"/>
      <c r="JA53" s="122"/>
      <c r="JB53" s="122"/>
      <c r="JC53" s="122"/>
      <c r="JD53" s="122"/>
      <c r="JE53" s="122"/>
      <c r="JF53" s="122"/>
      <c r="JG53" s="122"/>
      <c r="JH53" s="122"/>
    </row>
    <row r="54" customFormat="false" ht="13" hidden="false" customHeight="false" outlineLevel="0" collapsed="false">
      <c r="A54" s="122"/>
      <c r="B54" s="1" t="s">
        <v>60</v>
      </c>
      <c r="C54" s="125" t="s">
        <v>89</v>
      </c>
      <c r="D54" s="125"/>
      <c r="E54" s="125"/>
      <c r="F54" s="125"/>
      <c r="G54" s="124"/>
      <c r="H54" s="124"/>
      <c r="I54" s="124"/>
      <c r="J54" s="124"/>
      <c r="K54" s="124"/>
      <c r="L54" s="124"/>
      <c r="M54" s="124"/>
      <c r="N54" s="124"/>
      <c r="O54" s="124"/>
      <c r="P54" s="124"/>
      <c r="Q54" s="124"/>
      <c r="R54" s="124"/>
      <c r="S54" s="124"/>
      <c r="T54" s="124"/>
      <c r="U54" s="124"/>
      <c r="V54" s="124"/>
      <c r="W54" s="124"/>
      <c r="X54" s="124"/>
      <c r="Y54" s="124"/>
      <c r="Z54" s="124"/>
      <c r="AA54" s="124"/>
      <c r="AB54" s="124"/>
      <c r="AC54" s="124"/>
      <c r="AD54" s="124"/>
      <c r="AE54" s="124"/>
      <c r="AF54" s="124"/>
      <c r="AG54" s="124"/>
      <c r="AH54" s="124"/>
      <c r="AI54" s="124"/>
      <c r="AJ54" s="124"/>
      <c r="AK54" s="124"/>
      <c r="AL54" s="124"/>
      <c r="AM54" s="124"/>
      <c r="AN54" s="124"/>
      <c r="AO54" s="124"/>
      <c r="AP54" s="124"/>
      <c r="AQ54" s="124"/>
      <c r="AR54" s="124"/>
      <c r="AS54" s="124"/>
      <c r="AT54" s="124"/>
      <c r="AU54" s="124"/>
      <c r="AV54" s="124"/>
      <c r="AW54" s="124"/>
      <c r="AX54" s="124"/>
      <c r="AY54" s="124"/>
      <c r="AZ54" s="124"/>
      <c r="BA54" s="124"/>
      <c r="BB54" s="124"/>
      <c r="BC54" s="124"/>
      <c r="BD54" s="124"/>
      <c r="BE54" s="124"/>
      <c r="BF54" s="124"/>
      <c r="BG54" s="124"/>
      <c r="BH54" s="124"/>
      <c r="BI54" s="124"/>
      <c r="BJ54" s="124"/>
      <c r="BK54" s="124"/>
      <c r="BL54" s="124"/>
      <c r="BM54" s="124"/>
      <c r="BN54" s="124"/>
      <c r="BO54" s="124"/>
      <c r="BP54" s="124"/>
      <c r="BQ54" s="124"/>
      <c r="BR54" s="124"/>
      <c r="BS54" s="124"/>
      <c r="BT54" s="124"/>
      <c r="BU54" s="124"/>
      <c r="BV54" s="124"/>
      <c r="BW54" s="124"/>
      <c r="BX54" s="124"/>
      <c r="BY54" s="124"/>
      <c r="BZ54" s="124"/>
      <c r="CA54" s="124"/>
      <c r="CB54" s="124"/>
      <c r="CC54" s="124"/>
      <c r="CD54" s="124"/>
      <c r="CE54" s="124"/>
      <c r="CF54" s="124"/>
      <c r="CG54" s="124"/>
      <c r="CH54" s="124"/>
      <c r="CI54" s="124"/>
      <c r="CJ54" s="124"/>
      <c r="CK54" s="124"/>
      <c r="CL54" s="124"/>
      <c r="CM54" s="124"/>
      <c r="CN54" s="124"/>
      <c r="CO54" s="124"/>
      <c r="CP54" s="124"/>
      <c r="CQ54" s="124"/>
      <c r="CR54" s="124"/>
      <c r="CS54" s="124"/>
      <c r="CT54" s="124"/>
      <c r="CU54" s="124"/>
      <c r="CV54" s="124"/>
      <c r="CW54" s="124"/>
      <c r="CX54" s="124"/>
      <c r="CY54" s="124"/>
      <c r="CZ54" s="124"/>
      <c r="DA54" s="124"/>
      <c r="DB54" s="124"/>
      <c r="DC54" s="124"/>
      <c r="DD54" s="124"/>
      <c r="DE54" s="124"/>
      <c r="DF54" s="124"/>
      <c r="DG54" s="124"/>
      <c r="DH54" s="124"/>
      <c r="DI54" s="124"/>
      <c r="DJ54" s="124"/>
      <c r="DK54" s="124"/>
      <c r="DL54" s="124"/>
      <c r="DM54" s="124"/>
      <c r="DN54" s="124"/>
      <c r="DO54" s="124"/>
      <c r="DP54" s="124"/>
      <c r="DQ54" s="124"/>
      <c r="DR54" s="124"/>
      <c r="DS54" s="124"/>
      <c r="DT54" s="124"/>
      <c r="DU54" s="124"/>
      <c r="DV54" s="124"/>
      <c r="DW54" s="124"/>
      <c r="DX54" s="124"/>
      <c r="DY54" s="124"/>
      <c r="DZ54" s="124"/>
      <c r="EA54" s="124"/>
      <c r="EB54" s="124"/>
      <c r="EC54" s="124"/>
      <c r="ED54" s="124"/>
      <c r="EE54" s="124"/>
      <c r="EF54" s="124"/>
      <c r="EG54" s="124"/>
      <c r="EH54" s="124"/>
      <c r="EI54" s="124"/>
      <c r="EJ54" s="124"/>
      <c r="EK54" s="124"/>
      <c r="EL54" s="124"/>
      <c r="EM54" s="124"/>
      <c r="EN54" s="124"/>
      <c r="EO54" s="124"/>
      <c r="EP54" s="124"/>
      <c r="EQ54" s="124"/>
      <c r="ER54" s="124"/>
      <c r="ES54" s="124"/>
      <c r="ET54" s="124"/>
      <c r="EU54" s="124"/>
      <c r="EV54" s="124"/>
      <c r="EW54" s="124"/>
      <c r="EX54" s="124"/>
      <c r="EY54" s="124"/>
      <c r="EZ54" s="124"/>
      <c r="FA54" s="124"/>
      <c r="FB54" s="124"/>
      <c r="FC54" s="124"/>
      <c r="FD54" s="124"/>
      <c r="FE54" s="124"/>
      <c r="FF54" s="124"/>
      <c r="FG54" s="124"/>
      <c r="FH54" s="124"/>
      <c r="FI54" s="124"/>
      <c r="FJ54" s="124"/>
      <c r="FK54" s="124"/>
      <c r="FL54" s="124"/>
      <c r="FM54" s="124"/>
      <c r="FN54" s="124"/>
      <c r="FO54" s="124"/>
      <c r="FP54" s="124"/>
      <c r="FQ54" s="124"/>
      <c r="FR54" s="124"/>
      <c r="FS54" s="124"/>
      <c r="FT54" s="124"/>
      <c r="FU54" s="124"/>
      <c r="FV54" s="124"/>
      <c r="FW54" s="124"/>
      <c r="FX54" s="124"/>
      <c r="FY54" s="124"/>
      <c r="FZ54" s="124"/>
      <c r="GA54" s="124"/>
      <c r="GB54" s="124"/>
      <c r="GC54" s="124"/>
      <c r="GD54" s="124"/>
      <c r="GE54" s="124"/>
      <c r="GF54" s="124"/>
      <c r="GG54" s="124"/>
      <c r="GH54" s="124"/>
      <c r="GI54" s="124"/>
      <c r="GJ54" s="124"/>
      <c r="GK54" s="124"/>
      <c r="GL54" s="124"/>
      <c r="GM54" s="124"/>
      <c r="GN54" s="124"/>
      <c r="GO54" s="124"/>
      <c r="GP54" s="124"/>
      <c r="GQ54" s="124"/>
      <c r="GR54" s="124"/>
      <c r="GS54" s="124"/>
      <c r="GT54" s="124"/>
      <c r="GU54" s="124"/>
      <c r="GV54" s="124"/>
      <c r="GW54" s="124"/>
      <c r="GX54" s="124"/>
      <c r="GY54" s="124"/>
      <c r="GZ54" s="124"/>
      <c r="HA54" s="124"/>
      <c r="HB54" s="124"/>
      <c r="HC54" s="124"/>
      <c r="HD54" s="124"/>
      <c r="HE54" s="124"/>
      <c r="HF54" s="124"/>
      <c r="HG54" s="124"/>
      <c r="HH54" s="124"/>
      <c r="HI54" s="124"/>
      <c r="HJ54" s="124"/>
      <c r="HK54" s="124"/>
      <c r="HL54" s="124"/>
      <c r="HM54" s="124"/>
      <c r="HN54" s="124"/>
      <c r="HO54" s="124"/>
      <c r="HP54" s="124"/>
      <c r="HQ54" s="124"/>
      <c r="HR54" s="124"/>
      <c r="HS54" s="124"/>
      <c r="HT54" s="124"/>
      <c r="HU54" s="124"/>
      <c r="HV54" s="124"/>
      <c r="HW54" s="124"/>
      <c r="HX54" s="124"/>
      <c r="HY54" s="124"/>
      <c r="HZ54" s="124"/>
      <c r="IA54" s="124"/>
      <c r="IB54" s="124"/>
      <c r="IC54" s="124"/>
      <c r="ID54" s="124"/>
      <c r="IE54" s="124"/>
      <c r="IF54" s="124"/>
      <c r="IG54" s="124"/>
      <c r="IH54" s="124"/>
      <c r="II54" s="124"/>
      <c r="IJ54" s="124"/>
      <c r="IK54" s="124"/>
      <c r="IL54" s="124"/>
      <c r="IM54" s="124"/>
      <c r="IN54" s="124"/>
      <c r="IO54" s="124"/>
      <c r="IP54" s="124"/>
      <c r="IQ54" s="124"/>
      <c r="IR54" s="124"/>
      <c r="IS54" s="124"/>
      <c r="IT54" s="124"/>
      <c r="IU54" s="124"/>
      <c r="IV54" s="124"/>
      <c r="IW54" s="124"/>
      <c r="IX54" s="124"/>
      <c r="IY54" s="124"/>
      <c r="IZ54" s="124"/>
      <c r="JA54" s="124"/>
      <c r="JB54" s="124"/>
      <c r="JC54" s="124"/>
      <c r="JD54" s="124"/>
      <c r="JE54" s="124"/>
      <c r="JF54" s="124"/>
      <c r="JG54" s="124"/>
      <c r="JH54" s="124"/>
    </row>
    <row r="55" customFormat="false" ht="13" hidden="false" customHeight="false" outlineLevel="0" collapsed="false">
      <c r="A55" s="122" t="s">
        <v>90</v>
      </c>
      <c r="B55" s="1" t="s">
        <v>58</v>
      </c>
      <c r="C55" s="121" t="s">
        <v>91</v>
      </c>
      <c r="D55" s="121"/>
      <c r="E55" s="121"/>
      <c r="F55" s="121"/>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c r="HZ55" s="122"/>
      <c r="IA55" s="122"/>
      <c r="IB55" s="122"/>
      <c r="IC55" s="122"/>
      <c r="ID55" s="122"/>
      <c r="IE55" s="122"/>
      <c r="IF55" s="122"/>
      <c r="IG55" s="122"/>
      <c r="IH55" s="122"/>
      <c r="II55" s="122"/>
      <c r="IJ55" s="122"/>
      <c r="IK55" s="122"/>
      <c r="IL55" s="122"/>
      <c r="IM55" s="122"/>
      <c r="IN55" s="122"/>
      <c r="IO55" s="122"/>
      <c r="IP55" s="122"/>
      <c r="IQ55" s="122"/>
      <c r="IR55" s="122"/>
      <c r="IS55" s="122"/>
      <c r="IT55" s="122"/>
      <c r="IU55" s="122"/>
      <c r="IV55" s="122"/>
      <c r="IW55" s="122"/>
      <c r="IX55" s="122"/>
      <c r="IY55" s="122"/>
      <c r="IZ55" s="122"/>
      <c r="JA55" s="122"/>
      <c r="JB55" s="122"/>
      <c r="JC55" s="122"/>
      <c r="JD55" s="122"/>
      <c r="JE55" s="122"/>
      <c r="JF55" s="122"/>
      <c r="JG55" s="122"/>
      <c r="JH55" s="122"/>
    </row>
    <row r="56" customFormat="false" ht="13" hidden="false" customHeight="false" outlineLevel="0" collapsed="false">
      <c r="A56" s="122"/>
      <c r="B56" s="1" t="s">
        <v>60</v>
      </c>
      <c r="C56" s="125" t="s">
        <v>92</v>
      </c>
      <c r="D56" s="125"/>
      <c r="E56" s="125"/>
      <c r="F56" s="125"/>
      <c r="G56" s="124"/>
      <c r="H56" s="124"/>
      <c r="I56" s="124"/>
      <c r="J56" s="124"/>
      <c r="K56" s="124"/>
      <c r="L56" s="124"/>
      <c r="M56" s="124"/>
      <c r="N56" s="124"/>
      <c r="O56" s="124"/>
      <c r="P56" s="124"/>
      <c r="Q56" s="124"/>
      <c r="R56" s="124"/>
      <c r="S56" s="124"/>
      <c r="T56" s="124"/>
      <c r="U56" s="124"/>
      <c r="V56" s="124"/>
      <c r="W56" s="124"/>
      <c r="X56" s="124"/>
      <c r="Y56" s="124"/>
      <c r="Z56" s="124"/>
      <c r="AA56" s="124"/>
      <c r="AB56" s="124"/>
      <c r="AC56" s="124"/>
      <c r="AD56" s="124"/>
      <c r="AE56" s="124"/>
      <c r="AF56" s="124"/>
      <c r="AG56" s="124"/>
      <c r="AH56" s="124"/>
      <c r="AI56" s="124"/>
      <c r="AJ56" s="124"/>
      <c r="AK56" s="124"/>
      <c r="AL56" s="124"/>
      <c r="AM56" s="124"/>
      <c r="AN56" s="124"/>
      <c r="AO56" s="124"/>
      <c r="AP56" s="124"/>
      <c r="AQ56" s="124"/>
      <c r="AR56" s="124"/>
      <c r="AS56" s="124"/>
      <c r="AT56" s="124"/>
      <c r="AU56" s="124"/>
      <c r="AV56" s="124"/>
      <c r="AW56" s="124"/>
      <c r="AX56" s="124"/>
      <c r="AY56" s="124"/>
      <c r="AZ56" s="124"/>
      <c r="BA56" s="124"/>
      <c r="BB56" s="124"/>
      <c r="BC56" s="124"/>
      <c r="BD56" s="124"/>
      <c r="BE56" s="124"/>
      <c r="BF56" s="124"/>
      <c r="BG56" s="124"/>
      <c r="BH56" s="124"/>
      <c r="BI56" s="124"/>
      <c r="BJ56" s="124"/>
      <c r="BK56" s="124"/>
      <c r="BL56" s="124"/>
      <c r="BM56" s="124"/>
      <c r="BN56" s="124"/>
      <c r="BO56" s="124"/>
      <c r="BP56" s="124"/>
      <c r="BQ56" s="124"/>
      <c r="BR56" s="124"/>
      <c r="BS56" s="124"/>
      <c r="BT56" s="124"/>
      <c r="BU56" s="124"/>
      <c r="BV56" s="124"/>
      <c r="BW56" s="124"/>
      <c r="BX56" s="124"/>
      <c r="BY56" s="124"/>
      <c r="BZ56" s="124"/>
      <c r="CA56" s="124"/>
      <c r="CB56" s="124"/>
      <c r="CC56" s="124"/>
      <c r="CD56" s="124"/>
      <c r="CE56" s="124"/>
      <c r="CF56" s="124"/>
      <c r="CG56" s="124"/>
      <c r="CH56" s="124"/>
      <c r="CI56" s="124"/>
      <c r="CJ56" s="124"/>
      <c r="CK56" s="124"/>
      <c r="CL56" s="124"/>
      <c r="CM56" s="124"/>
      <c r="CN56" s="124"/>
      <c r="CO56" s="124"/>
      <c r="CP56" s="124"/>
      <c r="CQ56" s="124"/>
      <c r="CR56" s="124"/>
      <c r="CS56" s="124"/>
      <c r="CT56" s="124"/>
      <c r="CU56" s="124"/>
      <c r="CV56" s="124"/>
      <c r="CW56" s="124"/>
      <c r="CX56" s="124"/>
      <c r="CY56" s="124"/>
      <c r="CZ56" s="124"/>
      <c r="DA56" s="124"/>
      <c r="DB56" s="124"/>
      <c r="DC56" s="124"/>
      <c r="DD56" s="124"/>
      <c r="DE56" s="124"/>
      <c r="DF56" s="124"/>
      <c r="DG56" s="124"/>
      <c r="DH56" s="124"/>
      <c r="DI56" s="124"/>
      <c r="DJ56" s="124"/>
      <c r="DK56" s="124"/>
      <c r="DL56" s="124"/>
      <c r="DM56" s="124"/>
      <c r="DN56" s="124"/>
      <c r="DO56" s="124"/>
      <c r="DP56" s="124"/>
      <c r="DQ56" s="124"/>
      <c r="DR56" s="124"/>
      <c r="DS56" s="124"/>
      <c r="DT56" s="124"/>
      <c r="DU56" s="124"/>
      <c r="DV56" s="124"/>
      <c r="DW56" s="124"/>
      <c r="DX56" s="124"/>
      <c r="DY56" s="124"/>
      <c r="DZ56" s="124"/>
      <c r="EA56" s="124"/>
      <c r="EB56" s="124"/>
      <c r="EC56" s="124"/>
      <c r="ED56" s="124"/>
      <c r="EE56" s="124"/>
      <c r="EF56" s="124"/>
      <c r="EG56" s="124"/>
      <c r="EH56" s="124"/>
      <c r="EI56" s="124"/>
      <c r="EJ56" s="124"/>
      <c r="EK56" s="124"/>
      <c r="EL56" s="124"/>
      <c r="EM56" s="124"/>
      <c r="EN56" s="124"/>
      <c r="EO56" s="124"/>
      <c r="EP56" s="124"/>
      <c r="EQ56" s="124"/>
      <c r="ER56" s="124"/>
      <c r="ES56" s="124"/>
      <c r="ET56" s="124"/>
      <c r="EU56" s="124"/>
      <c r="EV56" s="124"/>
      <c r="EW56" s="124"/>
      <c r="EX56" s="124"/>
      <c r="EY56" s="124"/>
      <c r="EZ56" s="124"/>
      <c r="FA56" s="124"/>
      <c r="FB56" s="124"/>
      <c r="FC56" s="124"/>
      <c r="FD56" s="124"/>
      <c r="FE56" s="124"/>
      <c r="FF56" s="124"/>
      <c r="FG56" s="124"/>
      <c r="FH56" s="124"/>
      <c r="FI56" s="124"/>
      <c r="FJ56" s="124"/>
      <c r="FK56" s="124"/>
      <c r="FL56" s="124"/>
      <c r="FM56" s="124"/>
      <c r="FN56" s="124"/>
      <c r="FO56" s="124"/>
      <c r="FP56" s="124"/>
      <c r="FQ56" s="124"/>
      <c r="FR56" s="124"/>
      <c r="FS56" s="124"/>
      <c r="FT56" s="124"/>
      <c r="FU56" s="124"/>
      <c r="FV56" s="124"/>
      <c r="FW56" s="124"/>
      <c r="FX56" s="124"/>
      <c r="FY56" s="124"/>
      <c r="FZ56" s="124"/>
      <c r="GA56" s="124"/>
      <c r="GB56" s="124"/>
      <c r="GC56" s="124"/>
      <c r="GD56" s="124"/>
      <c r="GE56" s="124"/>
      <c r="GF56" s="124"/>
      <c r="GG56" s="124"/>
      <c r="GH56" s="124"/>
      <c r="GI56" s="124"/>
      <c r="GJ56" s="124"/>
      <c r="GK56" s="124"/>
      <c r="GL56" s="124"/>
      <c r="GM56" s="124"/>
      <c r="GN56" s="124"/>
      <c r="GO56" s="124"/>
      <c r="GP56" s="124"/>
      <c r="GQ56" s="124"/>
      <c r="GR56" s="124"/>
      <c r="GS56" s="124"/>
      <c r="GT56" s="124"/>
      <c r="GU56" s="124"/>
      <c r="GV56" s="124"/>
      <c r="GW56" s="124"/>
      <c r="GX56" s="124"/>
      <c r="GY56" s="124"/>
      <c r="GZ56" s="124"/>
      <c r="HA56" s="124"/>
      <c r="HB56" s="124"/>
      <c r="HC56" s="124"/>
      <c r="HD56" s="124"/>
      <c r="HE56" s="124"/>
      <c r="HF56" s="124"/>
      <c r="HG56" s="124"/>
      <c r="HH56" s="124"/>
      <c r="HI56" s="124"/>
      <c r="HJ56" s="124"/>
      <c r="HK56" s="124"/>
      <c r="HL56" s="124"/>
      <c r="HM56" s="124"/>
      <c r="HN56" s="124"/>
      <c r="HO56" s="124"/>
      <c r="HP56" s="124"/>
      <c r="HQ56" s="124"/>
      <c r="HR56" s="124"/>
      <c r="HS56" s="124"/>
      <c r="HT56" s="124"/>
      <c r="HU56" s="124"/>
      <c r="HV56" s="124"/>
      <c r="HW56" s="124"/>
      <c r="HX56" s="124"/>
      <c r="HY56" s="124"/>
      <c r="HZ56" s="124"/>
      <c r="IA56" s="124"/>
      <c r="IB56" s="124"/>
      <c r="IC56" s="124"/>
      <c r="ID56" s="124"/>
      <c r="IE56" s="124"/>
      <c r="IF56" s="124"/>
      <c r="IG56" s="124"/>
      <c r="IH56" s="124"/>
      <c r="II56" s="124"/>
      <c r="IJ56" s="124"/>
      <c r="IK56" s="124"/>
      <c r="IL56" s="124"/>
      <c r="IM56" s="124"/>
      <c r="IN56" s="124"/>
      <c r="IO56" s="124"/>
      <c r="IP56" s="124"/>
      <c r="IQ56" s="124"/>
      <c r="IR56" s="124"/>
      <c r="IS56" s="124"/>
      <c r="IT56" s="124"/>
      <c r="IU56" s="124"/>
      <c r="IV56" s="124"/>
      <c r="IW56" s="124"/>
      <c r="IX56" s="124"/>
      <c r="IY56" s="124"/>
      <c r="IZ56" s="124"/>
      <c r="JA56" s="124"/>
      <c r="JB56" s="124"/>
      <c r="JC56" s="124"/>
      <c r="JD56" s="124"/>
      <c r="JE56" s="124"/>
      <c r="JF56" s="124"/>
      <c r="JG56" s="124"/>
      <c r="JH56" s="124"/>
    </row>
    <row r="57" customFormat="false" ht="13" hidden="false" customHeight="false" outlineLevel="0" collapsed="false">
      <c r="A57" s="122" t="s">
        <v>93</v>
      </c>
      <c r="B57" s="1" t="s">
        <v>58</v>
      </c>
      <c r="C57" s="121" t="s">
        <v>94</v>
      </c>
      <c r="D57" s="121"/>
      <c r="E57" s="121"/>
      <c r="F57" s="121"/>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c r="HZ57" s="122"/>
      <c r="IA57" s="122"/>
      <c r="IB57" s="122"/>
      <c r="IC57" s="122"/>
      <c r="ID57" s="122"/>
      <c r="IE57" s="122"/>
      <c r="IF57" s="122"/>
      <c r="IG57" s="122"/>
      <c r="IH57" s="122"/>
      <c r="II57" s="122"/>
      <c r="IJ57" s="122"/>
      <c r="IK57" s="122"/>
      <c r="IL57" s="122"/>
      <c r="IM57" s="122"/>
      <c r="IN57" s="122"/>
      <c r="IO57" s="122"/>
      <c r="IP57" s="122"/>
      <c r="IQ57" s="122"/>
      <c r="IR57" s="122"/>
      <c r="IS57" s="122"/>
      <c r="IT57" s="122"/>
      <c r="IU57" s="122"/>
      <c r="IV57" s="122"/>
      <c r="IW57" s="122"/>
      <c r="IX57" s="122"/>
      <c r="IY57" s="122"/>
      <c r="IZ57" s="122"/>
      <c r="JA57" s="122"/>
      <c r="JB57" s="122"/>
      <c r="JC57" s="122"/>
      <c r="JD57" s="122"/>
      <c r="JE57" s="122"/>
      <c r="JF57" s="122"/>
      <c r="JG57" s="122"/>
      <c r="JH57" s="122"/>
    </row>
    <row r="58" customFormat="false" ht="13" hidden="false" customHeight="false" outlineLevel="0" collapsed="false">
      <c r="A58" s="122"/>
      <c r="B58" s="1" t="s">
        <v>60</v>
      </c>
      <c r="C58" s="125" t="s">
        <v>95</v>
      </c>
      <c r="D58" s="125"/>
      <c r="E58" s="125"/>
      <c r="F58" s="125"/>
      <c r="G58" s="124"/>
      <c r="H58" s="124"/>
      <c r="I58" s="124"/>
      <c r="J58" s="124"/>
      <c r="K58" s="124"/>
      <c r="L58" s="124"/>
      <c r="M58" s="124"/>
      <c r="N58" s="124"/>
      <c r="O58" s="124"/>
      <c r="P58" s="124"/>
      <c r="Q58" s="124"/>
      <c r="R58" s="124"/>
      <c r="S58" s="124"/>
      <c r="T58" s="124"/>
      <c r="U58" s="124"/>
      <c r="V58" s="124"/>
      <c r="W58" s="124"/>
      <c r="X58" s="124"/>
      <c r="Y58" s="124"/>
      <c r="Z58" s="124"/>
      <c r="AA58" s="124"/>
      <c r="AB58" s="124"/>
      <c r="AC58" s="124"/>
      <c r="AD58" s="124"/>
      <c r="AE58" s="124"/>
      <c r="AF58" s="124"/>
      <c r="AG58" s="124"/>
      <c r="AH58" s="124"/>
      <c r="AI58" s="124"/>
      <c r="AJ58" s="124"/>
      <c r="AK58" s="124"/>
      <c r="AL58" s="124"/>
      <c r="AM58" s="124"/>
      <c r="AN58" s="124"/>
      <c r="AO58" s="124"/>
      <c r="AP58" s="124"/>
      <c r="AQ58" s="124"/>
      <c r="AR58" s="124"/>
      <c r="AS58" s="124"/>
      <c r="AT58" s="124"/>
      <c r="AU58" s="124"/>
      <c r="AV58" s="124"/>
      <c r="AW58" s="124"/>
      <c r="AX58" s="124"/>
      <c r="AY58" s="124"/>
      <c r="AZ58" s="124"/>
      <c r="BA58" s="124"/>
      <c r="BB58" s="124"/>
      <c r="BC58" s="124"/>
      <c r="BD58" s="124"/>
      <c r="BE58" s="124"/>
      <c r="BF58" s="124"/>
      <c r="BG58" s="124"/>
      <c r="BH58" s="124"/>
      <c r="BI58" s="124"/>
      <c r="BJ58" s="124"/>
      <c r="BK58" s="124"/>
      <c r="BL58" s="124"/>
      <c r="BM58" s="124"/>
      <c r="BN58" s="124"/>
      <c r="BO58" s="124"/>
      <c r="BP58" s="124"/>
      <c r="BQ58" s="124"/>
      <c r="BR58" s="124"/>
      <c r="BS58" s="124"/>
      <c r="BT58" s="124"/>
      <c r="BU58" s="124"/>
      <c r="BV58" s="124"/>
      <c r="BW58" s="124"/>
      <c r="BX58" s="124"/>
      <c r="BY58" s="124"/>
      <c r="BZ58" s="124"/>
      <c r="CA58" s="124"/>
      <c r="CB58" s="124"/>
      <c r="CC58" s="124"/>
      <c r="CD58" s="124"/>
      <c r="CE58" s="124"/>
      <c r="CF58" s="124"/>
      <c r="CG58" s="124"/>
      <c r="CH58" s="124"/>
      <c r="CI58" s="124"/>
      <c r="CJ58" s="124"/>
      <c r="CK58" s="124"/>
      <c r="CL58" s="124"/>
      <c r="CM58" s="124"/>
      <c r="CN58" s="124"/>
      <c r="CO58" s="124"/>
      <c r="CP58" s="124"/>
      <c r="CQ58" s="124"/>
      <c r="CR58" s="124"/>
      <c r="CS58" s="124"/>
      <c r="CT58" s="124"/>
      <c r="CU58" s="124"/>
      <c r="CV58" s="124"/>
      <c r="CW58" s="124"/>
      <c r="CX58" s="124"/>
      <c r="CY58" s="124"/>
      <c r="CZ58" s="124"/>
      <c r="DA58" s="124"/>
      <c r="DB58" s="124"/>
      <c r="DC58" s="124"/>
      <c r="DD58" s="124"/>
      <c r="DE58" s="124"/>
      <c r="DF58" s="124"/>
      <c r="DG58" s="124"/>
      <c r="DH58" s="124"/>
      <c r="DI58" s="124"/>
      <c r="DJ58" s="124"/>
      <c r="DK58" s="124"/>
      <c r="DL58" s="124"/>
      <c r="DM58" s="124"/>
      <c r="DN58" s="124"/>
      <c r="DO58" s="124"/>
      <c r="DP58" s="124"/>
      <c r="DQ58" s="124"/>
      <c r="DR58" s="124"/>
      <c r="DS58" s="124"/>
      <c r="DT58" s="124"/>
      <c r="DU58" s="124"/>
      <c r="DV58" s="124"/>
      <c r="DW58" s="124"/>
      <c r="DX58" s="124"/>
      <c r="DY58" s="124"/>
      <c r="DZ58" s="124"/>
      <c r="EA58" s="124"/>
      <c r="EB58" s="124"/>
      <c r="EC58" s="124"/>
      <c r="ED58" s="124"/>
      <c r="EE58" s="124"/>
      <c r="EF58" s="124"/>
      <c r="EG58" s="124"/>
      <c r="EH58" s="124"/>
      <c r="EI58" s="124"/>
      <c r="EJ58" s="124"/>
      <c r="EK58" s="124"/>
      <c r="EL58" s="124"/>
      <c r="EM58" s="124"/>
      <c r="EN58" s="124"/>
      <c r="EO58" s="124"/>
      <c r="EP58" s="124"/>
      <c r="EQ58" s="124"/>
      <c r="ER58" s="124"/>
      <c r="ES58" s="124"/>
      <c r="ET58" s="124"/>
      <c r="EU58" s="124"/>
      <c r="EV58" s="124"/>
      <c r="EW58" s="124"/>
      <c r="EX58" s="124"/>
      <c r="EY58" s="124"/>
      <c r="EZ58" s="124"/>
      <c r="FA58" s="124"/>
      <c r="FB58" s="124"/>
      <c r="FC58" s="124"/>
      <c r="FD58" s="124"/>
      <c r="FE58" s="124"/>
      <c r="FF58" s="124"/>
      <c r="FG58" s="124"/>
      <c r="FH58" s="124"/>
      <c r="FI58" s="124"/>
      <c r="FJ58" s="124"/>
      <c r="FK58" s="124"/>
      <c r="FL58" s="124"/>
      <c r="FM58" s="124"/>
      <c r="FN58" s="124"/>
      <c r="FO58" s="124"/>
      <c r="FP58" s="124"/>
      <c r="FQ58" s="124"/>
      <c r="FR58" s="124"/>
      <c r="FS58" s="124"/>
      <c r="FT58" s="124"/>
      <c r="FU58" s="124"/>
      <c r="FV58" s="124"/>
      <c r="FW58" s="124"/>
      <c r="FX58" s="124"/>
      <c r="FY58" s="124"/>
      <c r="FZ58" s="124"/>
      <c r="GA58" s="124"/>
      <c r="GB58" s="124"/>
      <c r="GC58" s="124"/>
      <c r="GD58" s="124"/>
      <c r="GE58" s="124"/>
      <c r="GF58" s="124"/>
      <c r="GG58" s="124"/>
      <c r="GH58" s="124"/>
      <c r="GI58" s="124"/>
      <c r="GJ58" s="124"/>
      <c r="GK58" s="124"/>
      <c r="GL58" s="124"/>
      <c r="GM58" s="124"/>
      <c r="GN58" s="124"/>
      <c r="GO58" s="124"/>
      <c r="GP58" s="124"/>
      <c r="GQ58" s="124"/>
      <c r="GR58" s="124"/>
      <c r="GS58" s="124"/>
      <c r="GT58" s="124"/>
      <c r="GU58" s="124"/>
      <c r="GV58" s="124"/>
      <c r="GW58" s="124"/>
      <c r="GX58" s="124"/>
      <c r="GY58" s="124"/>
      <c r="GZ58" s="124"/>
      <c r="HA58" s="124"/>
      <c r="HB58" s="124"/>
      <c r="HC58" s="124"/>
      <c r="HD58" s="124"/>
      <c r="HE58" s="124"/>
      <c r="HF58" s="124"/>
      <c r="HG58" s="124"/>
      <c r="HH58" s="124"/>
      <c r="HI58" s="124"/>
      <c r="HJ58" s="124"/>
      <c r="HK58" s="124"/>
      <c r="HL58" s="124"/>
      <c r="HM58" s="124"/>
      <c r="HN58" s="124"/>
      <c r="HO58" s="124"/>
      <c r="HP58" s="124"/>
      <c r="HQ58" s="124"/>
      <c r="HR58" s="124"/>
      <c r="HS58" s="124"/>
      <c r="HT58" s="124"/>
      <c r="HU58" s="124"/>
      <c r="HV58" s="124"/>
      <c r="HW58" s="124"/>
      <c r="HX58" s="124"/>
      <c r="HY58" s="124"/>
      <c r="HZ58" s="124"/>
      <c r="IA58" s="124"/>
      <c r="IB58" s="124"/>
      <c r="IC58" s="124"/>
      <c r="ID58" s="124"/>
      <c r="IE58" s="124"/>
      <c r="IF58" s="124"/>
      <c r="IG58" s="124"/>
      <c r="IH58" s="124"/>
      <c r="II58" s="124"/>
      <c r="IJ58" s="124"/>
      <c r="IK58" s="124"/>
      <c r="IL58" s="124"/>
      <c r="IM58" s="124"/>
      <c r="IN58" s="124"/>
      <c r="IO58" s="124"/>
      <c r="IP58" s="124"/>
      <c r="IQ58" s="124"/>
      <c r="IR58" s="124"/>
      <c r="IS58" s="124"/>
      <c r="IT58" s="124"/>
      <c r="IU58" s="124"/>
      <c r="IV58" s="124"/>
      <c r="IW58" s="124"/>
      <c r="IX58" s="124"/>
      <c r="IY58" s="124"/>
      <c r="IZ58" s="124"/>
      <c r="JA58" s="124"/>
      <c r="JB58" s="124"/>
      <c r="JC58" s="124"/>
      <c r="JD58" s="124"/>
      <c r="JE58" s="124"/>
      <c r="JF58" s="124"/>
      <c r="JG58" s="124"/>
      <c r="JH58" s="124"/>
    </row>
    <row r="59" customFormat="false" ht="13" hidden="false" customHeight="false" outlineLevel="0" collapsed="false">
      <c r="A59" s="122" t="s">
        <v>93</v>
      </c>
      <c r="B59" s="1" t="s">
        <v>58</v>
      </c>
      <c r="C59" s="121" t="s">
        <v>96</v>
      </c>
      <c r="D59" s="121"/>
      <c r="E59" s="121"/>
      <c r="F59" s="121"/>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c r="HZ59" s="122"/>
      <c r="IA59" s="122"/>
      <c r="IB59" s="122"/>
      <c r="IC59" s="122"/>
      <c r="ID59" s="122"/>
      <c r="IE59" s="122"/>
      <c r="IF59" s="122"/>
      <c r="IG59" s="122"/>
      <c r="IH59" s="122"/>
      <c r="II59" s="122"/>
      <c r="IJ59" s="122"/>
      <c r="IK59" s="122"/>
      <c r="IL59" s="122"/>
      <c r="IM59" s="122"/>
      <c r="IN59" s="122"/>
      <c r="IO59" s="122"/>
      <c r="IP59" s="122"/>
      <c r="IQ59" s="122"/>
      <c r="IR59" s="122"/>
      <c r="IS59" s="122"/>
      <c r="IT59" s="122"/>
      <c r="IU59" s="122"/>
      <c r="IV59" s="122"/>
      <c r="IW59" s="122"/>
      <c r="IX59" s="122"/>
      <c r="IY59" s="122"/>
      <c r="IZ59" s="122"/>
      <c r="JA59" s="122"/>
      <c r="JB59" s="122"/>
      <c r="JC59" s="122"/>
      <c r="JD59" s="122"/>
      <c r="JE59" s="122"/>
      <c r="JF59" s="122"/>
      <c r="JG59" s="122"/>
      <c r="JH59" s="122"/>
    </row>
    <row r="60" customFormat="false" ht="13" hidden="false" customHeight="false" outlineLevel="0" collapsed="false">
      <c r="A60" s="122"/>
      <c r="B60" s="1" t="s">
        <v>60</v>
      </c>
      <c r="C60" s="125" t="s">
        <v>97</v>
      </c>
      <c r="D60" s="125"/>
      <c r="E60" s="125"/>
      <c r="F60" s="125"/>
      <c r="G60" s="124"/>
      <c r="H60" s="124"/>
      <c r="I60" s="124"/>
      <c r="J60" s="124"/>
      <c r="K60" s="124"/>
      <c r="L60" s="124"/>
      <c r="M60" s="124"/>
      <c r="N60" s="124"/>
      <c r="O60" s="124"/>
      <c r="P60" s="124"/>
      <c r="Q60" s="124"/>
      <c r="R60" s="124"/>
      <c r="S60" s="124"/>
      <c r="T60" s="124"/>
      <c r="U60" s="124"/>
      <c r="V60" s="124"/>
      <c r="W60" s="124"/>
      <c r="X60" s="124"/>
      <c r="Y60" s="124"/>
      <c r="Z60" s="124"/>
      <c r="AA60" s="124"/>
      <c r="AB60" s="124"/>
      <c r="AC60" s="124"/>
      <c r="AD60" s="124"/>
      <c r="AE60" s="124"/>
      <c r="AF60" s="124"/>
      <c r="AG60" s="124"/>
      <c r="AH60" s="124"/>
      <c r="AI60" s="124"/>
      <c r="AJ60" s="124"/>
      <c r="AK60" s="124"/>
      <c r="AL60" s="124"/>
      <c r="AM60" s="124"/>
      <c r="AN60" s="124"/>
      <c r="AO60" s="124"/>
      <c r="AP60" s="124"/>
      <c r="AQ60" s="124"/>
      <c r="AR60" s="124"/>
      <c r="AS60" s="124"/>
      <c r="AT60" s="124"/>
      <c r="AU60" s="124"/>
      <c r="AV60" s="124"/>
      <c r="AW60" s="124"/>
      <c r="AX60" s="124"/>
      <c r="AY60" s="124"/>
      <c r="AZ60" s="124"/>
      <c r="BA60" s="124"/>
      <c r="BB60" s="124"/>
      <c r="BC60" s="124"/>
      <c r="BD60" s="124"/>
      <c r="BE60" s="124"/>
      <c r="BF60" s="124"/>
      <c r="BG60" s="124"/>
      <c r="BH60" s="124"/>
      <c r="BI60" s="124"/>
      <c r="BJ60" s="124"/>
      <c r="BK60" s="124"/>
      <c r="BL60" s="124"/>
      <c r="BM60" s="124"/>
      <c r="BN60" s="124"/>
      <c r="BO60" s="124"/>
      <c r="BP60" s="124"/>
      <c r="BQ60" s="124"/>
      <c r="BR60" s="124"/>
      <c r="BS60" s="124"/>
      <c r="BT60" s="124"/>
      <c r="BU60" s="124"/>
      <c r="BV60" s="124"/>
      <c r="BW60" s="124"/>
      <c r="BX60" s="124"/>
      <c r="BY60" s="124"/>
      <c r="BZ60" s="124"/>
      <c r="CA60" s="124"/>
      <c r="CB60" s="124"/>
      <c r="CC60" s="124"/>
      <c r="CD60" s="124"/>
      <c r="CE60" s="124"/>
      <c r="CF60" s="124"/>
      <c r="CG60" s="124"/>
      <c r="CH60" s="124"/>
      <c r="CI60" s="124"/>
      <c r="CJ60" s="124"/>
      <c r="CK60" s="124"/>
      <c r="CL60" s="124"/>
      <c r="CM60" s="124"/>
      <c r="CN60" s="124"/>
      <c r="CO60" s="124"/>
      <c r="CP60" s="124"/>
      <c r="CQ60" s="124"/>
      <c r="CR60" s="124"/>
      <c r="CS60" s="124"/>
      <c r="CT60" s="124"/>
      <c r="CU60" s="124"/>
      <c r="CV60" s="124"/>
      <c r="CW60" s="124"/>
      <c r="CX60" s="124"/>
      <c r="CY60" s="124"/>
      <c r="CZ60" s="124"/>
      <c r="DA60" s="124"/>
      <c r="DB60" s="124"/>
      <c r="DC60" s="124"/>
      <c r="DD60" s="124"/>
      <c r="DE60" s="124"/>
      <c r="DF60" s="124"/>
      <c r="DG60" s="124"/>
      <c r="DH60" s="124"/>
      <c r="DI60" s="124"/>
      <c r="DJ60" s="124"/>
      <c r="DK60" s="124"/>
      <c r="DL60" s="124"/>
      <c r="DM60" s="124"/>
      <c r="DN60" s="124"/>
      <c r="DO60" s="124"/>
      <c r="DP60" s="124"/>
      <c r="DQ60" s="124"/>
      <c r="DR60" s="124"/>
      <c r="DS60" s="124"/>
      <c r="DT60" s="124"/>
      <c r="DU60" s="124"/>
      <c r="DV60" s="124"/>
      <c r="DW60" s="124"/>
      <c r="DX60" s="124"/>
      <c r="DY60" s="124"/>
      <c r="DZ60" s="124"/>
      <c r="EA60" s="124"/>
      <c r="EB60" s="124"/>
      <c r="EC60" s="124"/>
      <c r="ED60" s="124"/>
      <c r="EE60" s="124"/>
      <c r="EF60" s="124"/>
      <c r="EG60" s="124"/>
      <c r="EH60" s="124"/>
      <c r="EI60" s="124"/>
      <c r="EJ60" s="124"/>
      <c r="EK60" s="124"/>
      <c r="EL60" s="124"/>
      <c r="EM60" s="124"/>
      <c r="EN60" s="124"/>
      <c r="EO60" s="124"/>
      <c r="EP60" s="124"/>
      <c r="EQ60" s="124"/>
      <c r="ER60" s="124"/>
      <c r="ES60" s="124"/>
      <c r="ET60" s="124"/>
      <c r="EU60" s="124"/>
      <c r="EV60" s="124"/>
      <c r="EW60" s="124"/>
      <c r="EX60" s="124"/>
      <c r="EY60" s="124"/>
      <c r="EZ60" s="124"/>
      <c r="FA60" s="124"/>
      <c r="FB60" s="124"/>
      <c r="FC60" s="124"/>
      <c r="FD60" s="124"/>
      <c r="FE60" s="124"/>
      <c r="FF60" s="124"/>
      <c r="FG60" s="124"/>
      <c r="FH60" s="124"/>
      <c r="FI60" s="124"/>
      <c r="FJ60" s="124"/>
      <c r="FK60" s="124"/>
      <c r="FL60" s="124"/>
      <c r="FM60" s="124"/>
      <c r="FN60" s="124"/>
      <c r="FO60" s="124"/>
      <c r="FP60" s="124"/>
      <c r="FQ60" s="124"/>
      <c r="FR60" s="124"/>
      <c r="FS60" s="124"/>
      <c r="FT60" s="124"/>
      <c r="FU60" s="124"/>
      <c r="FV60" s="124"/>
      <c r="FW60" s="124"/>
      <c r="FX60" s="124"/>
      <c r="FY60" s="124"/>
      <c r="FZ60" s="124"/>
      <c r="GA60" s="124"/>
      <c r="GB60" s="124"/>
      <c r="GC60" s="124"/>
      <c r="GD60" s="124"/>
      <c r="GE60" s="124"/>
      <c r="GF60" s="124"/>
      <c r="GG60" s="124"/>
      <c r="GH60" s="124"/>
      <c r="GI60" s="124"/>
      <c r="GJ60" s="124"/>
      <c r="GK60" s="124"/>
      <c r="GL60" s="124"/>
      <c r="GM60" s="124"/>
      <c r="GN60" s="124"/>
      <c r="GO60" s="124"/>
      <c r="GP60" s="124"/>
      <c r="GQ60" s="124"/>
      <c r="GR60" s="124"/>
      <c r="GS60" s="124"/>
      <c r="GT60" s="124"/>
      <c r="GU60" s="124"/>
      <c r="GV60" s="124"/>
      <c r="GW60" s="124"/>
      <c r="GX60" s="124"/>
      <c r="GY60" s="124"/>
      <c r="GZ60" s="124"/>
      <c r="HA60" s="124"/>
      <c r="HB60" s="124"/>
      <c r="HC60" s="124"/>
      <c r="HD60" s="124"/>
      <c r="HE60" s="124"/>
      <c r="HF60" s="124"/>
      <c r="HG60" s="124"/>
      <c r="HH60" s="124"/>
      <c r="HI60" s="124"/>
      <c r="HJ60" s="124"/>
      <c r="HK60" s="124"/>
      <c r="HL60" s="124"/>
      <c r="HM60" s="124"/>
      <c r="HN60" s="124"/>
      <c r="HO60" s="124"/>
      <c r="HP60" s="124"/>
      <c r="HQ60" s="124"/>
      <c r="HR60" s="124"/>
      <c r="HS60" s="124"/>
      <c r="HT60" s="124"/>
      <c r="HU60" s="124"/>
      <c r="HV60" s="124"/>
      <c r="HW60" s="124"/>
      <c r="HX60" s="124"/>
      <c r="HY60" s="124"/>
      <c r="HZ60" s="124"/>
      <c r="IA60" s="124"/>
      <c r="IB60" s="124"/>
      <c r="IC60" s="124"/>
      <c r="ID60" s="124"/>
      <c r="IE60" s="124"/>
      <c r="IF60" s="124"/>
      <c r="IG60" s="124"/>
      <c r="IH60" s="124"/>
      <c r="II60" s="124"/>
      <c r="IJ60" s="124"/>
      <c r="IK60" s="124"/>
      <c r="IL60" s="124"/>
      <c r="IM60" s="124"/>
      <c r="IN60" s="124"/>
      <c r="IO60" s="124"/>
      <c r="IP60" s="124"/>
      <c r="IQ60" s="124"/>
      <c r="IR60" s="124"/>
      <c r="IS60" s="124"/>
      <c r="IT60" s="124"/>
      <c r="IU60" s="124"/>
      <c r="IV60" s="124"/>
      <c r="IW60" s="124"/>
      <c r="IX60" s="124"/>
      <c r="IY60" s="124"/>
      <c r="IZ60" s="124"/>
      <c r="JA60" s="124"/>
      <c r="JB60" s="124"/>
      <c r="JC60" s="124"/>
      <c r="JD60" s="124"/>
      <c r="JE60" s="124"/>
      <c r="JF60" s="124"/>
      <c r="JG60" s="124"/>
      <c r="JH60" s="124"/>
    </row>
    <row r="61" customFormat="false" ht="13" hidden="false" customHeight="false" outlineLevel="0" collapsed="false">
      <c r="A61" s="122" t="s">
        <v>98</v>
      </c>
      <c r="B61" s="1" t="s">
        <v>58</v>
      </c>
      <c r="C61" s="121" t="s">
        <v>99</v>
      </c>
      <c r="D61" s="121"/>
      <c r="E61" s="121"/>
      <c r="F61" s="121"/>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c r="HZ61" s="122"/>
      <c r="IA61" s="122"/>
      <c r="IB61" s="122"/>
      <c r="IC61" s="122"/>
      <c r="ID61" s="122"/>
      <c r="IE61" s="122"/>
      <c r="IF61" s="122"/>
      <c r="IG61" s="122"/>
      <c r="IH61" s="122"/>
      <c r="II61" s="122"/>
      <c r="IJ61" s="122"/>
      <c r="IK61" s="122"/>
      <c r="IL61" s="122"/>
      <c r="IM61" s="122"/>
      <c r="IN61" s="122"/>
      <c r="IO61" s="122"/>
      <c r="IP61" s="122"/>
      <c r="IQ61" s="122"/>
      <c r="IR61" s="122"/>
      <c r="IS61" s="122"/>
      <c r="IT61" s="122"/>
      <c r="IU61" s="122"/>
      <c r="IV61" s="122"/>
      <c r="IW61" s="122"/>
      <c r="IX61" s="122"/>
      <c r="IY61" s="122"/>
      <c r="IZ61" s="122"/>
      <c r="JA61" s="122"/>
      <c r="JB61" s="122"/>
      <c r="JC61" s="122"/>
      <c r="JD61" s="122"/>
      <c r="JE61" s="122"/>
      <c r="JF61" s="122"/>
      <c r="JG61" s="122"/>
      <c r="JH61" s="122"/>
    </row>
    <row r="62" customFormat="false" ht="13" hidden="false" customHeight="false" outlineLevel="0" collapsed="false">
      <c r="A62" s="122"/>
      <c r="B62" s="1" t="s">
        <v>60</v>
      </c>
      <c r="C62" s="125" t="s">
        <v>100</v>
      </c>
      <c r="D62" s="125"/>
      <c r="E62" s="125"/>
      <c r="F62" s="125"/>
      <c r="G62" s="124"/>
      <c r="H62" s="124"/>
      <c r="I62" s="124"/>
      <c r="J62" s="124"/>
      <c r="K62" s="124"/>
      <c r="L62" s="124"/>
      <c r="M62" s="124"/>
      <c r="N62" s="124"/>
      <c r="O62" s="124"/>
      <c r="P62" s="124"/>
      <c r="Q62" s="124"/>
      <c r="R62" s="124"/>
      <c r="S62" s="124"/>
      <c r="T62" s="124"/>
      <c r="U62" s="124"/>
      <c r="V62" s="124"/>
      <c r="W62" s="124"/>
      <c r="X62" s="124"/>
      <c r="Y62" s="124"/>
      <c r="Z62" s="124"/>
      <c r="AA62" s="124"/>
      <c r="AB62" s="124"/>
      <c r="AC62" s="124"/>
      <c r="AD62" s="124"/>
      <c r="AE62" s="124"/>
      <c r="AF62" s="124"/>
      <c r="AG62" s="124"/>
      <c r="AH62" s="124"/>
      <c r="AI62" s="124"/>
      <c r="AJ62" s="124"/>
      <c r="AK62" s="124"/>
      <c r="AL62" s="124"/>
      <c r="AM62" s="124"/>
      <c r="AN62" s="124"/>
      <c r="AO62" s="124"/>
      <c r="AP62" s="124"/>
      <c r="AQ62" s="124"/>
      <c r="AR62" s="124"/>
      <c r="AS62" s="124"/>
      <c r="AT62" s="124"/>
      <c r="AU62" s="124"/>
      <c r="AV62" s="124"/>
      <c r="AW62" s="124"/>
      <c r="AX62" s="124"/>
      <c r="AY62" s="124"/>
      <c r="AZ62" s="124"/>
      <c r="BA62" s="124"/>
      <c r="BB62" s="124"/>
      <c r="BC62" s="124"/>
      <c r="BD62" s="124"/>
      <c r="BE62" s="124"/>
      <c r="BF62" s="124"/>
      <c r="BG62" s="124"/>
      <c r="BH62" s="124"/>
      <c r="BI62" s="124"/>
      <c r="BJ62" s="124"/>
      <c r="BK62" s="124"/>
      <c r="BL62" s="124"/>
      <c r="BM62" s="124"/>
      <c r="BN62" s="124"/>
      <c r="BO62" s="124"/>
      <c r="BP62" s="124"/>
      <c r="BQ62" s="124"/>
      <c r="BR62" s="124"/>
      <c r="BS62" s="124"/>
      <c r="BT62" s="124"/>
      <c r="BU62" s="124"/>
      <c r="BV62" s="124"/>
      <c r="BW62" s="124"/>
      <c r="BX62" s="124"/>
      <c r="BY62" s="124"/>
      <c r="BZ62" s="124"/>
      <c r="CA62" s="124"/>
      <c r="CB62" s="124"/>
      <c r="CC62" s="124"/>
      <c r="CD62" s="124"/>
      <c r="CE62" s="124"/>
      <c r="CF62" s="124"/>
      <c r="CG62" s="124"/>
      <c r="CH62" s="124"/>
      <c r="CI62" s="124"/>
      <c r="CJ62" s="124"/>
      <c r="CK62" s="124"/>
      <c r="CL62" s="124"/>
      <c r="CM62" s="124"/>
      <c r="CN62" s="124"/>
      <c r="CO62" s="124"/>
      <c r="CP62" s="124"/>
      <c r="CQ62" s="124"/>
      <c r="CR62" s="124"/>
      <c r="CS62" s="124"/>
      <c r="CT62" s="124"/>
      <c r="CU62" s="124"/>
      <c r="CV62" s="124"/>
      <c r="CW62" s="124"/>
      <c r="CX62" s="124"/>
      <c r="CY62" s="124"/>
      <c r="CZ62" s="124"/>
      <c r="DA62" s="124"/>
      <c r="DB62" s="124"/>
      <c r="DC62" s="124"/>
      <c r="DD62" s="124"/>
      <c r="DE62" s="124"/>
      <c r="DF62" s="124"/>
      <c r="DG62" s="124"/>
      <c r="DH62" s="124"/>
      <c r="DI62" s="124"/>
      <c r="DJ62" s="124"/>
      <c r="DK62" s="124"/>
      <c r="DL62" s="124"/>
      <c r="DM62" s="124"/>
      <c r="DN62" s="124"/>
      <c r="DO62" s="124"/>
      <c r="DP62" s="124"/>
      <c r="DQ62" s="124"/>
      <c r="DR62" s="124"/>
      <c r="DS62" s="124"/>
      <c r="DT62" s="124"/>
      <c r="DU62" s="124"/>
      <c r="DV62" s="124"/>
      <c r="DW62" s="124"/>
      <c r="DX62" s="124"/>
      <c r="DY62" s="124"/>
      <c r="DZ62" s="124"/>
      <c r="EA62" s="124"/>
      <c r="EB62" s="124"/>
      <c r="EC62" s="124"/>
      <c r="ED62" s="124"/>
      <c r="EE62" s="124"/>
      <c r="EF62" s="124"/>
      <c r="EG62" s="124"/>
      <c r="EH62" s="124"/>
      <c r="EI62" s="124"/>
      <c r="EJ62" s="124"/>
      <c r="EK62" s="124"/>
      <c r="EL62" s="124"/>
      <c r="EM62" s="124"/>
      <c r="EN62" s="124"/>
      <c r="EO62" s="124"/>
      <c r="EP62" s="124"/>
      <c r="EQ62" s="124"/>
      <c r="ER62" s="124"/>
      <c r="ES62" s="124"/>
      <c r="ET62" s="124"/>
      <c r="EU62" s="124"/>
      <c r="EV62" s="124"/>
      <c r="EW62" s="124"/>
      <c r="EX62" s="124"/>
      <c r="EY62" s="124"/>
      <c r="EZ62" s="124"/>
      <c r="FA62" s="124"/>
      <c r="FB62" s="124"/>
      <c r="FC62" s="124"/>
      <c r="FD62" s="124"/>
      <c r="FE62" s="124"/>
      <c r="FF62" s="124"/>
      <c r="FG62" s="124"/>
      <c r="FH62" s="124"/>
      <c r="FI62" s="124"/>
      <c r="FJ62" s="124"/>
      <c r="FK62" s="124"/>
      <c r="FL62" s="124"/>
      <c r="FM62" s="124"/>
      <c r="FN62" s="124"/>
      <c r="FO62" s="124"/>
      <c r="FP62" s="124"/>
      <c r="FQ62" s="124"/>
      <c r="FR62" s="124"/>
      <c r="FS62" s="124"/>
      <c r="FT62" s="124"/>
      <c r="FU62" s="124"/>
      <c r="FV62" s="124"/>
      <c r="FW62" s="124"/>
      <c r="FX62" s="124"/>
      <c r="FY62" s="124"/>
      <c r="FZ62" s="124"/>
      <c r="GA62" s="124"/>
      <c r="GB62" s="124"/>
      <c r="GC62" s="124"/>
      <c r="GD62" s="124"/>
      <c r="GE62" s="124"/>
      <c r="GF62" s="124"/>
      <c r="GG62" s="124"/>
      <c r="GH62" s="124"/>
      <c r="GI62" s="124"/>
      <c r="GJ62" s="124"/>
      <c r="GK62" s="124"/>
      <c r="GL62" s="124"/>
      <c r="GM62" s="124"/>
      <c r="GN62" s="124"/>
      <c r="GO62" s="124"/>
      <c r="GP62" s="124"/>
      <c r="GQ62" s="124"/>
      <c r="GR62" s="124"/>
      <c r="GS62" s="124"/>
      <c r="GT62" s="124"/>
      <c r="GU62" s="124"/>
      <c r="GV62" s="124"/>
      <c r="GW62" s="124"/>
      <c r="GX62" s="124"/>
      <c r="GY62" s="124"/>
      <c r="GZ62" s="124"/>
      <c r="HA62" s="124"/>
      <c r="HB62" s="124"/>
      <c r="HC62" s="124"/>
      <c r="HD62" s="124"/>
      <c r="HE62" s="124"/>
      <c r="HF62" s="124"/>
      <c r="HG62" s="124"/>
      <c r="HH62" s="124"/>
      <c r="HI62" s="124"/>
      <c r="HJ62" s="124"/>
      <c r="HK62" s="124"/>
      <c r="HL62" s="124"/>
      <c r="HM62" s="124"/>
      <c r="HN62" s="124"/>
      <c r="HO62" s="124"/>
      <c r="HP62" s="124"/>
      <c r="HQ62" s="124"/>
      <c r="HR62" s="124"/>
      <c r="HS62" s="124"/>
      <c r="HT62" s="124"/>
      <c r="HU62" s="124"/>
      <c r="HV62" s="124"/>
      <c r="HW62" s="124"/>
      <c r="HX62" s="124"/>
      <c r="HY62" s="124"/>
      <c r="HZ62" s="124"/>
      <c r="IA62" s="124"/>
      <c r="IB62" s="124"/>
      <c r="IC62" s="124"/>
      <c r="ID62" s="124"/>
      <c r="IE62" s="124"/>
      <c r="IF62" s="124"/>
      <c r="IG62" s="124"/>
      <c r="IH62" s="124"/>
      <c r="II62" s="124"/>
      <c r="IJ62" s="124"/>
      <c r="IK62" s="124"/>
      <c r="IL62" s="124"/>
      <c r="IM62" s="124"/>
      <c r="IN62" s="124"/>
      <c r="IO62" s="124"/>
      <c r="IP62" s="124"/>
      <c r="IQ62" s="124"/>
      <c r="IR62" s="124"/>
      <c r="IS62" s="124"/>
      <c r="IT62" s="124"/>
      <c r="IU62" s="124"/>
      <c r="IV62" s="124"/>
      <c r="IW62" s="124"/>
      <c r="IX62" s="124"/>
      <c r="IY62" s="124"/>
      <c r="IZ62" s="124"/>
      <c r="JA62" s="124"/>
      <c r="JB62" s="124"/>
      <c r="JC62" s="124"/>
      <c r="JD62" s="124"/>
      <c r="JE62" s="124"/>
      <c r="JF62" s="124"/>
      <c r="JG62" s="124"/>
      <c r="JH62" s="124"/>
    </row>
    <row r="63" customFormat="false" ht="13" hidden="false" customHeight="false" outlineLevel="0" collapsed="false">
      <c r="A63" s="122" t="s">
        <v>101</v>
      </c>
      <c r="B63" s="1" t="s">
        <v>58</v>
      </c>
      <c r="C63" s="121" t="s">
        <v>102</v>
      </c>
      <c r="D63" s="121"/>
      <c r="E63" s="121"/>
      <c r="F63" s="121"/>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c r="HZ63" s="122"/>
      <c r="IA63" s="122"/>
      <c r="IB63" s="122"/>
      <c r="IC63" s="122"/>
      <c r="ID63" s="122"/>
      <c r="IE63" s="122"/>
      <c r="IF63" s="122"/>
      <c r="IG63" s="122"/>
      <c r="IH63" s="122"/>
      <c r="II63" s="122"/>
      <c r="IJ63" s="122"/>
      <c r="IK63" s="122"/>
      <c r="IL63" s="122"/>
      <c r="IM63" s="122"/>
      <c r="IN63" s="122"/>
      <c r="IO63" s="122"/>
      <c r="IP63" s="122"/>
      <c r="IQ63" s="122"/>
      <c r="IR63" s="122"/>
      <c r="IS63" s="122"/>
      <c r="IT63" s="122"/>
      <c r="IU63" s="122"/>
      <c r="IV63" s="122"/>
      <c r="IW63" s="122"/>
      <c r="IX63" s="122"/>
      <c r="IY63" s="122"/>
      <c r="IZ63" s="122"/>
      <c r="JA63" s="122"/>
      <c r="JB63" s="122"/>
      <c r="JC63" s="122"/>
      <c r="JD63" s="122"/>
      <c r="JE63" s="122"/>
      <c r="JF63" s="122"/>
      <c r="JG63" s="122"/>
      <c r="JH63" s="122"/>
    </row>
    <row r="64" customFormat="false" ht="13" hidden="false" customHeight="false" outlineLevel="0" collapsed="false">
      <c r="A64" s="122"/>
      <c r="B64" s="1" t="s">
        <v>60</v>
      </c>
      <c r="C64" s="125" t="s">
        <v>103</v>
      </c>
      <c r="D64" s="125"/>
      <c r="E64" s="125"/>
      <c r="F64" s="125"/>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c r="AH64" s="124"/>
      <c r="AI64" s="124"/>
      <c r="AJ64" s="124"/>
      <c r="AK64" s="124"/>
      <c r="AL64" s="124"/>
      <c r="AM64" s="124"/>
      <c r="AN64" s="124"/>
      <c r="AO64" s="124"/>
      <c r="AP64" s="124"/>
      <c r="AQ64" s="124"/>
      <c r="AR64" s="124"/>
      <c r="AS64" s="124"/>
      <c r="AT64" s="124"/>
      <c r="AU64" s="124"/>
      <c r="AV64" s="124"/>
      <c r="AW64" s="124"/>
      <c r="AX64" s="124"/>
      <c r="AY64" s="124"/>
      <c r="AZ64" s="124"/>
      <c r="BA64" s="124"/>
      <c r="BB64" s="124"/>
      <c r="BC64" s="124"/>
      <c r="BD64" s="124"/>
      <c r="BE64" s="124"/>
      <c r="BF64" s="124"/>
      <c r="BG64" s="124"/>
      <c r="BH64" s="124"/>
      <c r="BI64" s="124"/>
      <c r="BJ64" s="124"/>
      <c r="BK64" s="124"/>
      <c r="BL64" s="124"/>
      <c r="BM64" s="124"/>
      <c r="BN64" s="124"/>
      <c r="BO64" s="124"/>
      <c r="BP64" s="124"/>
      <c r="BQ64" s="124"/>
      <c r="BR64" s="124"/>
      <c r="BS64" s="124"/>
      <c r="BT64" s="124"/>
      <c r="BU64" s="124"/>
      <c r="BV64" s="124"/>
      <c r="BW64" s="124"/>
      <c r="BX64" s="124"/>
      <c r="BY64" s="124"/>
      <c r="BZ64" s="124"/>
      <c r="CA64" s="124"/>
      <c r="CB64" s="124"/>
      <c r="CC64" s="124"/>
      <c r="CD64" s="124"/>
      <c r="CE64" s="124"/>
      <c r="CF64" s="124"/>
      <c r="CG64" s="124"/>
      <c r="CH64" s="124"/>
      <c r="CI64" s="124"/>
      <c r="CJ64" s="124"/>
      <c r="CK64" s="124"/>
      <c r="CL64" s="124"/>
      <c r="CM64" s="124"/>
      <c r="CN64" s="124"/>
      <c r="CO64" s="124"/>
      <c r="CP64" s="124"/>
      <c r="CQ64" s="124"/>
      <c r="CR64" s="124"/>
      <c r="CS64" s="124"/>
      <c r="CT64" s="124"/>
      <c r="CU64" s="124"/>
      <c r="CV64" s="124"/>
      <c r="CW64" s="124"/>
      <c r="CX64" s="124"/>
      <c r="CY64" s="124"/>
      <c r="CZ64" s="124"/>
      <c r="DA64" s="124"/>
      <c r="DB64" s="124"/>
      <c r="DC64" s="124"/>
      <c r="DD64" s="124"/>
      <c r="DE64" s="124"/>
      <c r="DF64" s="124"/>
      <c r="DG64" s="124"/>
      <c r="DH64" s="124"/>
      <c r="DI64" s="124"/>
      <c r="DJ64" s="124"/>
      <c r="DK64" s="124"/>
      <c r="DL64" s="124"/>
      <c r="DM64" s="124"/>
      <c r="DN64" s="124"/>
      <c r="DO64" s="124"/>
      <c r="DP64" s="124"/>
      <c r="DQ64" s="124"/>
      <c r="DR64" s="124"/>
      <c r="DS64" s="124"/>
      <c r="DT64" s="124"/>
      <c r="DU64" s="124"/>
      <c r="DV64" s="124"/>
      <c r="DW64" s="124"/>
      <c r="DX64" s="124"/>
      <c r="DY64" s="124"/>
      <c r="DZ64" s="124"/>
      <c r="EA64" s="124"/>
      <c r="EB64" s="124"/>
      <c r="EC64" s="124"/>
      <c r="ED64" s="124"/>
      <c r="EE64" s="124"/>
      <c r="EF64" s="124"/>
      <c r="EG64" s="124"/>
      <c r="EH64" s="124"/>
      <c r="EI64" s="124"/>
      <c r="EJ64" s="124"/>
      <c r="EK64" s="124"/>
      <c r="EL64" s="124"/>
      <c r="EM64" s="124"/>
      <c r="EN64" s="124"/>
      <c r="EO64" s="124"/>
      <c r="EP64" s="124"/>
      <c r="EQ64" s="124"/>
      <c r="ER64" s="124"/>
      <c r="ES64" s="124"/>
      <c r="ET64" s="124"/>
      <c r="EU64" s="124"/>
      <c r="EV64" s="124"/>
      <c r="EW64" s="124"/>
      <c r="EX64" s="124"/>
      <c r="EY64" s="124"/>
      <c r="EZ64" s="124"/>
      <c r="FA64" s="124"/>
      <c r="FB64" s="124"/>
      <c r="FC64" s="124"/>
      <c r="FD64" s="124"/>
      <c r="FE64" s="124"/>
      <c r="FF64" s="124"/>
      <c r="FG64" s="124"/>
      <c r="FH64" s="124"/>
      <c r="FI64" s="124"/>
      <c r="FJ64" s="124"/>
      <c r="FK64" s="124"/>
      <c r="FL64" s="124"/>
      <c r="FM64" s="124"/>
      <c r="FN64" s="124"/>
      <c r="FO64" s="124"/>
      <c r="FP64" s="124"/>
      <c r="FQ64" s="124"/>
      <c r="FR64" s="124"/>
      <c r="FS64" s="124"/>
      <c r="FT64" s="124"/>
      <c r="FU64" s="124"/>
      <c r="FV64" s="124"/>
      <c r="FW64" s="124"/>
      <c r="FX64" s="124"/>
      <c r="FY64" s="124"/>
      <c r="FZ64" s="124"/>
      <c r="GA64" s="124"/>
      <c r="GB64" s="124"/>
      <c r="GC64" s="124"/>
      <c r="GD64" s="124"/>
      <c r="GE64" s="124"/>
      <c r="GF64" s="124"/>
      <c r="GG64" s="124"/>
      <c r="GH64" s="124"/>
      <c r="GI64" s="124"/>
      <c r="GJ64" s="124"/>
      <c r="GK64" s="124"/>
      <c r="GL64" s="124"/>
      <c r="GM64" s="124"/>
      <c r="GN64" s="124"/>
      <c r="GO64" s="124"/>
      <c r="GP64" s="124"/>
      <c r="GQ64" s="124"/>
      <c r="GR64" s="124"/>
      <c r="GS64" s="124"/>
      <c r="GT64" s="124"/>
      <c r="GU64" s="124"/>
      <c r="GV64" s="124"/>
      <c r="GW64" s="124"/>
      <c r="GX64" s="124"/>
      <c r="GY64" s="124"/>
      <c r="GZ64" s="124"/>
      <c r="HA64" s="124"/>
      <c r="HB64" s="124"/>
      <c r="HC64" s="124"/>
      <c r="HD64" s="124"/>
      <c r="HE64" s="124"/>
      <c r="HF64" s="124"/>
      <c r="HG64" s="124"/>
      <c r="HH64" s="124"/>
      <c r="HI64" s="124"/>
      <c r="HJ64" s="124"/>
      <c r="HK64" s="124"/>
      <c r="HL64" s="124"/>
      <c r="HM64" s="124"/>
      <c r="HN64" s="124"/>
      <c r="HO64" s="124"/>
      <c r="HP64" s="124"/>
      <c r="HQ64" s="124"/>
      <c r="HR64" s="124"/>
      <c r="HS64" s="124"/>
      <c r="HT64" s="124"/>
      <c r="HU64" s="124"/>
      <c r="HV64" s="124"/>
      <c r="HW64" s="124"/>
      <c r="HX64" s="124"/>
      <c r="HY64" s="124"/>
      <c r="HZ64" s="124"/>
      <c r="IA64" s="124"/>
      <c r="IB64" s="124"/>
      <c r="IC64" s="124"/>
      <c r="ID64" s="124"/>
      <c r="IE64" s="124"/>
      <c r="IF64" s="124"/>
      <c r="IG64" s="124"/>
      <c r="IH64" s="124"/>
      <c r="II64" s="124"/>
      <c r="IJ64" s="124"/>
      <c r="IK64" s="124"/>
      <c r="IL64" s="124"/>
      <c r="IM64" s="124"/>
      <c r="IN64" s="124"/>
      <c r="IO64" s="124"/>
      <c r="IP64" s="124"/>
      <c r="IQ64" s="124"/>
      <c r="IR64" s="124"/>
      <c r="IS64" s="124"/>
      <c r="IT64" s="124"/>
      <c r="IU64" s="124"/>
      <c r="IV64" s="124"/>
      <c r="IW64" s="124"/>
      <c r="IX64" s="124"/>
      <c r="IY64" s="124"/>
      <c r="IZ64" s="124"/>
      <c r="JA64" s="124"/>
      <c r="JB64" s="124"/>
      <c r="JC64" s="124"/>
      <c r="JD64" s="124"/>
      <c r="JE64" s="124"/>
      <c r="JF64" s="124"/>
      <c r="JG64" s="124"/>
      <c r="JH64" s="124"/>
    </row>
    <row r="65" customFormat="false" ht="13" hidden="false" customHeight="false" outlineLevel="0" collapsed="false">
      <c r="A65" s="122" t="s">
        <v>104</v>
      </c>
      <c r="B65" s="1" t="s">
        <v>58</v>
      </c>
      <c r="C65" s="121" t="s">
        <v>105</v>
      </c>
      <c r="D65" s="121"/>
      <c r="E65" s="121"/>
      <c r="F65" s="121"/>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c r="HZ65" s="122"/>
      <c r="IA65" s="122"/>
      <c r="IB65" s="122"/>
      <c r="IC65" s="122"/>
      <c r="ID65" s="122"/>
      <c r="IE65" s="122"/>
      <c r="IF65" s="122"/>
      <c r="IG65" s="122"/>
      <c r="IH65" s="122"/>
      <c r="II65" s="122"/>
      <c r="IJ65" s="122"/>
      <c r="IK65" s="122"/>
      <c r="IL65" s="122"/>
      <c r="IM65" s="122"/>
      <c r="IN65" s="122"/>
      <c r="IO65" s="122"/>
      <c r="IP65" s="122"/>
      <c r="IQ65" s="122"/>
      <c r="IR65" s="122"/>
      <c r="IS65" s="122"/>
      <c r="IT65" s="122"/>
      <c r="IU65" s="122"/>
      <c r="IV65" s="122"/>
      <c r="IW65" s="122"/>
      <c r="IX65" s="122"/>
      <c r="IY65" s="122"/>
      <c r="IZ65" s="122"/>
      <c r="JA65" s="122"/>
      <c r="JB65" s="122"/>
      <c r="JC65" s="122"/>
      <c r="JD65" s="122"/>
      <c r="JE65" s="122"/>
      <c r="JF65" s="122"/>
      <c r="JG65" s="122"/>
      <c r="JH65" s="122"/>
    </row>
    <row r="66" customFormat="false" ht="13" hidden="false" customHeight="false" outlineLevel="0" collapsed="false">
      <c r="A66" s="122"/>
      <c r="B66" s="1" t="s">
        <v>60</v>
      </c>
      <c r="C66" s="125" t="s">
        <v>106</v>
      </c>
      <c r="D66" s="125"/>
      <c r="E66" s="125"/>
      <c r="F66" s="125"/>
      <c r="G66" s="124"/>
      <c r="H66" s="124"/>
      <c r="I66" s="124"/>
      <c r="J66" s="124"/>
      <c r="K66" s="124"/>
      <c r="L66" s="124"/>
      <c r="M66" s="124"/>
      <c r="N66" s="124"/>
      <c r="O66" s="124"/>
      <c r="P66" s="124"/>
      <c r="Q66" s="124"/>
      <c r="R66" s="124"/>
      <c r="S66" s="124"/>
      <c r="T66" s="124"/>
      <c r="U66" s="124"/>
      <c r="V66" s="124"/>
      <c r="W66" s="124"/>
      <c r="X66" s="124"/>
      <c r="Y66" s="124"/>
      <c r="Z66" s="124"/>
      <c r="AA66" s="124"/>
      <c r="AB66" s="124"/>
      <c r="AC66" s="124"/>
      <c r="AD66" s="124"/>
      <c r="AE66" s="124"/>
      <c r="AF66" s="124"/>
      <c r="AG66" s="124"/>
      <c r="AH66" s="124"/>
      <c r="AI66" s="124"/>
      <c r="AJ66" s="124"/>
      <c r="AK66" s="124"/>
      <c r="AL66" s="124"/>
      <c r="AM66" s="124"/>
      <c r="AN66" s="124"/>
      <c r="AO66" s="124"/>
      <c r="AP66" s="124"/>
      <c r="AQ66" s="124"/>
      <c r="AR66" s="124"/>
      <c r="AS66" s="124"/>
      <c r="AT66" s="124"/>
      <c r="AU66" s="124"/>
      <c r="AV66" s="124"/>
      <c r="AW66" s="124"/>
      <c r="AX66" s="124"/>
      <c r="AY66" s="124"/>
      <c r="AZ66" s="124"/>
      <c r="BA66" s="124"/>
      <c r="BB66" s="124"/>
      <c r="BC66" s="124"/>
      <c r="BD66" s="124"/>
      <c r="BE66" s="124"/>
      <c r="BF66" s="124"/>
      <c r="BG66" s="124"/>
      <c r="BH66" s="124"/>
      <c r="BI66" s="124"/>
      <c r="BJ66" s="124"/>
      <c r="BK66" s="124"/>
      <c r="BL66" s="124"/>
      <c r="BM66" s="124"/>
      <c r="BN66" s="124"/>
      <c r="BO66" s="124"/>
      <c r="BP66" s="124"/>
      <c r="BQ66" s="124"/>
      <c r="BR66" s="124"/>
      <c r="BS66" s="124"/>
      <c r="BT66" s="124"/>
      <c r="BU66" s="124"/>
      <c r="BV66" s="124"/>
      <c r="BW66" s="124"/>
      <c r="BX66" s="124"/>
      <c r="BY66" s="124"/>
      <c r="BZ66" s="124"/>
      <c r="CA66" s="124"/>
      <c r="CB66" s="124"/>
      <c r="CC66" s="124"/>
      <c r="CD66" s="124"/>
      <c r="CE66" s="124"/>
      <c r="CF66" s="124"/>
      <c r="CG66" s="124"/>
      <c r="CH66" s="124"/>
      <c r="CI66" s="124"/>
      <c r="CJ66" s="124"/>
      <c r="CK66" s="124"/>
      <c r="CL66" s="124"/>
      <c r="CM66" s="124"/>
      <c r="CN66" s="124"/>
      <c r="CO66" s="124"/>
      <c r="CP66" s="124"/>
      <c r="CQ66" s="124"/>
      <c r="CR66" s="124"/>
      <c r="CS66" s="124"/>
      <c r="CT66" s="124"/>
      <c r="CU66" s="124"/>
      <c r="CV66" s="124"/>
      <c r="CW66" s="124"/>
      <c r="CX66" s="124"/>
      <c r="CY66" s="124"/>
      <c r="CZ66" s="124"/>
      <c r="DA66" s="124"/>
      <c r="DB66" s="124"/>
      <c r="DC66" s="124"/>
      <c r="DD66" s="124"/>
      <c r="DE66" s="124"/>
      <c r="DF66" s="124"/>
      <c r="DG66" s="124"/>
      <c r="DH66" s="124"/>
      <c r="DI66" s="124"/>
      <c r="DJ66" s="124"/>
      <c r="DK66" s="124"/>
      <c r="DL66" s="124"/>
      <c r="DM66" s="124"/>
      <c r="DN66" s="124"/>
      <c r="DO66" s="124"/>
      <c r="DP66" s="124"/>
      <c r="DQ66" s="124"/>
      <c r="DR66" s="124"/>
      <c r="DS66" s="124"/>
      <c r="DT66" s="124"/>
      <c r="DU66" s="124"/>
      <c r="DV66" s="124"/>
      <c r="DW66" s="124"/>
      <c r="DX66" s="124"/>
      <c r="DY66" s="124"/>
      <c r="DZ66" s="124"/>
      <c r="EA66" s="124"/>
      <c r="EB66" s="124"/>
      <c r="EC66" s="124"/>
      <c r="ED66" s="124"/>
      <c r="EE66" s="124"/>
      <c r="EF66" s="124"/>
      <c r="EG66" s="124"/>
      <c r="EH66" s="124"/>
      <c r="EI66" s="124"/>
      <c r="EJ66" s="124"/>
      <c r="EK66" s="124"/>
      <c r="EL66" s="124"/>
      <c r="EM66" s="124"/>
      <c r="EN66" s="124"/>
      <c r="EO66" s="124"/>
      <c r="EP66" s="124"/>
      <c r="EQ66" s="124"/>
      <c r="ER66" s="124"/>
      <c r="ES66" s="124"/>
      <c r="ET66" s="124"/>
      <c r="EU66" s="124"/>
      <c r="EV66" s="124"/>
      <c r="EW66" s="124"/>
      <c r="EX66" s="124"/>
      <c r="EY66" s="124"/>
      <c r="EZ66" s="124"/>
      <c r="FA66" s="124"/>
      <c r="FB66" s="124"/>
      <c r="FC66" s="124"/>
      <c r="FD66" s="124"/>
      <c r="FE66" s="124"/>
      <c r="FF66" s="124"/>
      <c r="FG66" s="124"/>
      <c r="FH66" s="124"/>
      <c r="FI66" s="124"/>
      <c r="FJ66" s="124"/>
      <c r="FK66" s="124"/>
      <c r="FL66" s="124"/>
      <c r="FM66" s="124"/>
      <c r="FN66" s="124"/>
      <c r="FO66" s="124"/>
      <c r="FP66" s="124"/>
      <c r="FQ66" s="124"/>
      <c r="FR66" s="124"/>
      <c r="FS66" s="124"/>
      <c r="FT66" s="124"/>
      <c r="FU66" s="124"/>
      <c r="FV66" s="124"/>
      <c r="FW66" s="124"/>
      <c r="FX66" s="124"/>
      <c r="FY66" s="124"/>
      <c r="FZ66" s="124"/>
      <c r="GA66" s="124"/>
      <c r="GB66" s="124"/>
      <c r="GC66" s="124"/>
      <c r="GD66" s="124"/>
      <c r="GE66" s="124"/>
      <c r="GF66" s="124"/>
      <c r="GG66" s="124"/>
      <c r="GH66" s="124"/>
      <c r="GI66" s="124"/>
      <c r="GJ66" s="124"/>
      <c r="GK66" s="124"/>
      <c r="GL66" s="124"/>
      <c r="GM66" s="124"/>
      <c r="GN66" s="124"/>
      <c r="GO66" s="124"/>
      <c r="GP66" s="124"/>
      <c r="GQ66" s="124"/>
      <c r="GR66" s="124"/>
      <c r="GS66" s="124"/>
      <c r="GT66" s="124"/>
      <c r="GU66" s="124"/>
      <c r="GV66" s="124"/>
      <c r="GW66" s="124"/>
      <c r="GX66" s="124"/>
      <c r="GY66" s="124"/>
      <c r="GZ66" s="124"/>
      <c r="HA66" s="124"/>
      <c r="HB66" s="124"/>
      <c r="HC66" s="124"/>
      <c r="HD66" s="124"/>
      <c r="HE66" s="124"/>
      <c r="HF66" s="124"/>
      <c r="HG66" s="124"/>
      <c r="HH66" s="124"/>
      <c r="HI66" s="124"/>
      <c r="HJ66" s="124"/>
      <c r="HK66" s="124"/>
      <c r="HL66" s="124"/>
      <c r="HM66" s="124"/>
      <c r="HN66" s="124"/>
      <c r="HO66" s="124"/>
      <c r="HP66" s="124"/>
      <c r="HQ66" s="124"/>
      <c r="HR66" s="124"/>
      <c r="HS66" s="124"/>
      <c r="HT66" s="124"/>
      <c r="HU66" s="124"/>
      <c r="HV66" s="124"/>
      <c r="HW66" s="124"/>
      <c r="HX66" s="124"/>
      <c r="HY66" s="124"/>
      <c r="HZ66" s="124"/>
      <c r="IA66" s="124"/>
      <c r="IB66" s="124"/>
      <c r="IC66" s="124"/>
      <c r="ID66" s="124"/>
      <c r="IE66" s="124"/>
      <c r="IF66" s="124"/>
      <c r="IG66" s="124"/>
      <c r="IH66" s="124"/>
      <c r="II66" s="124"/>
      <c r="IJ66" s="124"/>
      <c r="IK66" s="124"/>
      <c r="IL66" s="124"/>
      <c r="IM66" s="124"/>
      <c r="IN66" s="124"/>
      <c r="IO66" s="124"/>
      <c r="IP66" s="124"/>
      <c r="IQ66" s="124"/>
      <c r="IR66" s="124"/>
      <c r="IS66" s="124"/>
      <c r="IT66" s="124"/>
      <c r="IU66" s="124"/>
      <c r="IV66" s="124"/>
      <c r="IW66" s="124"/>
      <c r="IX66" s="124"/>
      <c r="IY66" s="124"/>
      <c r="IZ66" s="124"/>
      <c r="JA66" s="124"/>
      <c r="JB66" s="124"/>
      <c r="JC66" s="124"/>
      <c r="JD66" s="124"/>
      <c r="JE66" s="124"/>
      <c r="JF66" s="124"/>
      <c r="JG66" s="124"/>
      <c r="JH66" s="124"/>
    </row>
    <row r="67" customFormat="false" ht="13" hidden="false" customHeight="false" outlineLevel="0" collapsed="false">
      <c r="A67" s="122" t="s">
        <v>104</v>
      </c>
      <c r="B67" s="1" t="s">
        <v>58</v>
      </c>
      <c r="C67" s="121" t="s">
        <v>107</v>
      </c>
      <c r="D67" s="121"/>
      <c r="E67" s="121"/>
      <c r="F67" s="121"/>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c r="HZ67" s="122"/>
      <c r="IA67" s="122"/>
      <c r="IB67" s="122"/>
      <c r="IC67" s="122"/>
      <c r="ID67" s="122"/>
      <c r="IE67" s="122"/>
      <c r="IF67" s="122"/>
      <c r="IG67" s="122"/>
      <c r="IH67" s="122"/>
      <c r="II67" s="122"/>
      <c r="IJ67" s="122"/>
      <c r="IK67" s="122"/>
      <c r="IL67" s="122"/>
      <c r="IM67" s="122"/>
      <c r="IN67" s="122"/>
      <c r="IO67" s="122"/>
      <c r="IP67" s="122"/>
      <c r="IQ67" s="122"/>
      <c r="IR67" s="122"/>
      <c r="IS67" s="122"/>
      <c r="IT67" s="122"/>
      <c r="IU67" s="122"/>
      <c r="IV67" s="122"/>
      <c r="IW67" s="122"/>
      <c r="IX67" s="122"/>
      <c r="IY67" s="122"/>
      <c r="IZ67" s="122"/>
      <c r="JA67" s="122"/>
      <c r="JB67" s="122"/>
      <c r="JC67" s="122"/>
      <c r="JD67" s="122"/>
      <c r="JE67" s="122"/>
      <c r="JF67" s="122"/>
      <c r="JG67" s="122"/>
      <c r="JH67" s="122"/>
    </row>
    <row r="68" customFormat="false" ht="13" hidden="false" customHeight="false" outlineLevel="0" collapsed="false">
      <c r="A68" s="122"/>
      <c r="B68" s="1" t="s">
        <v>60</v>
      </c>
      <c r="C68" s="125" t="s">
        <v>108</v>
      </c>
      <c r="D68" s="125"/>
      <c r="E68" s="125"/>
      <c r="F68" s="125"/>
      <c r="G68" s="124"/>
      <c r="H68" s="124"/>
      <c r="I68" s="124"/>
      <c r="J68" s="124"/>
      <c r="K68" s="124"/>
      <c r="L68" s="124"/>
      <c r="M68" s="124"/>
      <c r="N68" s="124"/>
      <c r="O68" s="124"/>
      <c r="P68" s="124"/>
      <c r="Q68" s="124"/>
      <c r="R68" s="124"/>
      <c r="S68" s="124"/>
      <c r="T68" s="124"/>
      <c r="U68" s="124"/>
      <c r="V68" s="124"/>
      <c r="W68" s="124"/>
      <c r="X68" s="124"/>
      <c r="Y68" s="124"/>
      <c r="Z68" s="124"/>
      <c r="AA68" s="124"/>
      <c r="AB68" s="124"/>
      <c r="AC68" s="124"/>
      <c r="AD68" s="124"/>
      <c r="AE68" s="124"/>
      <c r="AF68" s="124"/>
      <c r="AG68" s="124"/>
      <c r="AH68" s="124"/>
      <c r="AI68" s="124"/>
      <c r="AJ68" s="124"/>
      <c r="AK68" s="124"/>
      <c r="AL68" s="124"/>
      <c r="AM68" s="124"/>
      <c r="AN68" s="124"/>
      <c r="AO68" s="124"/>
      <c r="AP68" s="124"/>
      <c r="AQ68" s="124"/>
      <c r="AR68" s="124"/>
      <c r="AS68" s="124"/>
      <c r="AT68" s="124"/>
      <c r="AU68" s="124"/>
      <c r="AV68" s="124"/>
      <c r="AW68" s="124"/>
      <c r="AX68" s="124"/>
      <c r="AY68" s="124"/>
      <c r="AZ68" s="124"/>
      <c r="BA68" s="124"/>
      <c r="BB68" s="124"/>
      <c r="BC68" s="124"/>
      <c r="BD68" s="124"/>
      <c r="BE68" s="124"/>
      <c r="BF68" s="124"/>
      <c r="BG68" s="124"/>
      <c r="BH68" s="124"/>
      <c r="BI68" s="124"/>
      <c r="BJ68" s="124"/>
      <c r="BK68" s="124"/>
      <c r="BL68" s="124"/>
      <c r="BM68" s="124"/>
      <c r="BN68" s="124"/>
      <c r="BO68" s="124"/>
      <c r="BP68" s="124"/>
      <c r="BQ68" s="124"/>
      <c r="BR68" s="124"/>
      <c r="BS68" s="124"/>
      <c r="BT68" s="124"/>
      <c r="BU68" s="124"/>
      <c r="BV68" s="124"/>
      <c r="BW68" s="124"/>
      <c r="BX68" s="124"/>
      <c r="BY68" s="124"/>
      <c r="BZ68" s="124"/>
      <c r="CA68" s="124"/>
      <c r="CB68" s="124"/>
      <c r="CC68" s="124"/>
      <c r="CD68" s="124"/>
      <c r="CE68" s="124"/>
      <c r="CF68" s="124"/>
      <c r="CG68" s="124"/>
      <c r="CH68" s="124"/>
      <c r="CI68" s="124"/>
      <c r="CJ68" s="124"/>
      <c r="CK68" s="124"/>
      <c r="CL68" s="124"/>
      <c r="CM68" s="124"/>
      <c r="CN68" s="124"/>
      <c r="CO68" s="124"/>
      <c r="CP68" s="124"/>
      <c r="CQ68" s="124"/>
      <c r="CR68" s="124"/>
      <c r="CS68" s="124"/>
      <c r="CT68" s="124"/>
      <c r="CU68" s="124"/>
      <c r="CV68" s="124"/>
      <c r="CW68" s="124"/>
      <c r="CX68" s="124"/>
      <c r="CY68" s="124"/>
      <c r="CZ68" s="124"/>
      <c r="DA68" s="124"/>
      <c r="DB68" s="124"/>
      <c r="DC68" s="124"/>
      <c r="DD68" s="124"/>
      <c r="DE68" s="124"/>
      <c r="DF68" s="124"/>
      <c r="DG68" s="124"/>
      <c r="DH68" s="124"/>
      <c r="DI68" s="124"/>
      <c r="DJ68" s="124"/>
      <c r="DK68" s="124"/>
      <c r="DL68" s="124"/>
      <c r="DM68" s="124"/>
      <c r="DN68" s="124"/>
      <c r="DO68" s="124"/>
      <c r="DP68" s="124"/>
      <c r="DQ68" s="124"/>
      <c r="DR68" s="124"/>
      <c r="DS68" s="124"/>
      <c r="DT68" s="124"/>
      <c r="DU68" s="124"/>
      <c r="DV68" s="124"/>
      <c r="DW68" s="124"/>
      <c r="DX68" s="124"/>
      <c r="DY68" s="124"/>
      <c r="DZ68" s="124"/>
      <c r="EA68" s="124"/>
      <c r="EB68" s="124"/>
      <c r="EC68" s="124"/>
      <c r="ED68" s="124"/>
      <c r="EE68" s="124"/>
      <c r="EF68" s="124"/>
      <c r="EG68" s="124"/>
      <c r="EH68" s="124"/>
      <c r="EI68" s="124"/>
      <c r="EJ68" s="124"/>
      <c r="EK68" s="124"/>
      <c r="EL68" s="124"/>
      <c r="EM68" s="124"/>
      <c r="EN68" s="124"/>
      <c r="EO68" s="124"/>
      <c r="EP68" s="124"/>
      <c r="EQ68" s="124"/>
      <c r="ER68" s="124"/>
      <c r="ES68" s="124"/>
      <c r="ET68" s="124"/>
      <c r="EU68" s="124"/>
      <c r="EV68" s="124"/>
      <c r="EW68" s="124"/>
      <c r="EX68" s="124"/>
      <c r="EY68" s="124"/>
      <c r="EZ68" s="124"/>
      <c r="FA68" s="124"/>
      <c r="FB68" s="124"/>
      <c r="FC68" s="124"/>
      <c r="FD68" s="124"/>
      <c r="FE68" s="124"/>
      <c r="FF68" s="124"/>
      <c r="FG68" s="124"/>
      <c r="FH68" s="124"/>
      <c r="FI68" s="124"/>
      <c r="FJ68" s="124"/>
      <c r="FK68" s="124"/>
      <c r="FL68" s="124"/>
      <c r="FM68" s="124"/>
      <c r="FN68" s="124"/>
      <c r="FO68" s="124"/>
      <c r="FP68" s="124"/>
      <c r="FQ68" s="124"/>
      <c r="FR68" s="124"/>
      <c r="FS68" s="124"/>
      <c r="FT68" s="124"/>
      <c r="FU68" s="124"/>
      <c r="FV68" s="124"/>
      <c r="FW68" s="124"/>
      <c r="FX68" s="124"/>
      <c r="FY68" s="124"/>
      <c r="FZ68" s="124"/>
      <c r="GA68" s="124"/>
      <c r="GB68" s="124"/>
      <c r="GC68" s="124"/>
      <c r="GD68" s="124"/>
      <c r="GE68" s="124"/>
      <c r="GF68" s="124"/>
      <c r="GG68" s="124"/>
      <c r="GH68" s="124"/>
      <c r="GI68" s="124"/>
      <c r="GJ68" s="124"/>
      <c r="GK68" s="124"/>
      <c r="GL68" s="124"/>
      <c r="GM68" s="124"/>
      <c r="GN68" s="124"/>
      <c r="GO68" s="124"/>
      <c r="GP68" s="124"/>
      <c r="GQ68" s="124"/>
      <c r="GR68" s="124"/>
      <c r="GS68" s="124"/>
      <c r="GT68" s="124"/>
      <c r="GU68" s="124"/>
      <c r="GV68" s="124"/>
      <c r="GW68" s="124"/>
      <c r="GX68" s="124"/>
      <c r="GY68" s="124"/>
      <c r="GZ68" s="124"/>
      <c r="HA68" s="124"/>
      <c r="HB68" s="124"/>
      <c r="HC68" s="124"/>
      <c r="HD68" s="124"/>
      <c r="HE68" s="124"/>
      <c r="HF68" s="124"/>
      <c r="HG68" s="124"/>
      <c r="HH68" s="124"/>
      <c r="HI68" s="124"/>
      <c r="HJ68" s="124"/>
      <c r="HK68" s="124"/>
      <c r="HL68" s="124"/>
      <c r="HM68" s="124"/>
      <c r="HN68" s="124"/>
      <c r="HO68" s="124"/>
      <c r="HP68" s="124"/>
      <c r="HQ68" s="124"/>
      <c r="HR68" s="124"/>
      <c r="HS68" s="124"/>
      <c r="HT68" s="124"/>
      <c r="HU68" s="124"/>
      <c r="HV68" s="124"/>
      <c r="HW68" s="124"/>
      <c r="HX68" s="124"/>
      <c r="HY68" s="124"/>
      <c r="HZ68" s="124"/>
      <c r="IA68" s="124"/>
      <c r="IB68" s="124"/>
      <c r="IC68" s="124"/>
      <c r="ID68" s="124"/>
      <c r="IE68" s="124"/>
      <c r="IF68" s="124"/>
      <c r="IG68" s="124"/>
      <c r="IH68" s="124"/>
      <c r="II68" s="124"/>
      <c r="IJ68" s="124"/>
      <c r="IK68" s="124"/>
      <c r="IL68" s="124"/>
      <c r="IM68" s="124"/>
      <c r="IN68" s="124"/>
      <c r="IO68" s="124"/>
      <c r="IP68" s="124"/>
      <c r="IQ68" s="124"/>
      <c r="IR68" s="124"/>
      <c r="IS68" s="124"/>
      <c r="IT68" s="124"/>
      <c r="IU68" s="124"/>
      <c r="IV68" s="124"/>
      <c r="IW68" s="124"/>
      <c r="IX68" s="124"/>
      <c r="IY68" s="124"/>
      <c r="IZ68" s="124"/>
      <c r="JA68" s="124"/>
      <c r="JB68" s="124"/>
      <c r="JC68" s="124"/>
      <c r="JD68" s="124"/>
      <c r="JE68" s="124"/>
      <c r="JF68" s="124"/>
      <c r="JG68" s="124"/>
      <c r="JH68" s="124"/>
    </row>
    <row r="69" customFormat="false" ht="13" hidden="false" customHeight="false" outlineLevel="0" collapsed="false">
      <c r="A69" s="122" t="s">
        <v>109</v>
      </c>
      <c r="B69" s="1" t="s">
        <v>58</v>
      </c>
      <c r="C69" s="1" t="s">
        <v>110</v>
      </c>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c r="IN69" s="122"/>
      <c r="IO69" s="122"/>
      <c r="IP69" s="122"/>
      <c r="IQ69" s="122"/>
      <c r="IR69" s="122"/>
      <c r="IS69" s="122"/>
      <c r="IT69" s="122"/>
      <c r="IU69" s="122"/>
      <c r="IV69" s="122"/>
      <c r="IW69" s="122"/>
      <c r="IX69" s="122"/>
      <c r="IY69" s="122"/>
      <c r="IZ69" s="122"/>
      <c r="JA69" s="122"/>
      <c r="JB69" s="122"/>
      <c r="JC69" s="122"/>
      <c r="JD69" s="122"/>
      <c r="JE69" s="122"/>
      <c r="JF69" s="122"/>
      <c r="JG69" s="122"/>
      <c r="JH69" s="122"/>
    </row>
    <row r="70" customFormat="false" ht="13" hidden="false" customHeight="false" outlineLevel="0" collapsed="false">
      <c r="A70" s="122"/>
      <c r="B70" s="1" t="s">
        <v>60</v>
      </c>
      <c r="C70" s="123" t="s">
        <v>111</v>
      </c>
      <c r="D70" s="123"/>
      <c r="E70" s="123"/>
      <c r="F70" s="123"/>
      <c r="G70" s="124"/>
      <c r="H70" s="124"/>
      <c r="I70" s="124"/>
      <c r="J70" s="124"/>
      <c r="K70" s="124"/>
      <c r="L70" s="124"/>
      <c r="M70" s="124"/>
      <c r="N70" s="124"/>
      <c r="O70" s="124"/>
      <c r="P70" s="124"/>
      <c r="Q70" s="124"/>
      <c r="R70" s="124"/>
      <c r="S70" s="124"/>
      <c r="T70" s="124"/>
      <c r="U70" s="124"/>
      <c r="V70" s="124"/>
      <c r="W70" s="124"/>
      <c r="X70" s="124"/>
      <c r="Y70" s="124"/>
      <c r="Z70" s="124"/>
      <c r="AA70" s="124"/>
      <c r="AB70" s="124"/>
      <c r="AC70" s="124"/>
      <c r="AD70" s="124"/>
      <c r="AE70" s="124"/>
      <c r="AF70" s="124"/>
      <c r="AG70" s="124"/>
      <c r="AH70" s="124"/>
      <c r="AI70" s="124"/>
      <c r="AJ70" s="124"/>
      <c r="AK70" s="124"/>
      <c r="AL70" s="124"/>
      <c r="AM70" s="124"/>
      <c r="AN70" s="124"/>
      <c r="AO70" s="124"/>
      <c r="AP70" s="124"/>
      <c r="AQ70" s="124"/>
      <c r="AR70" s="124"/>
      <c r="AS70" s="124"/>
      <c r="AT70" s="124"/>
      <c r="AU70" s="124"/>
      <c r="AV70" s="124"/>
      <c r="AW70" s="124"/>
      <c r="AX70" s="124"/>
      <c r="AY70" s="124"/>
      <c r="AZ70" s="124"/>
      <c r="BA70" s="124"/>
      <c r="BB70" s="124"/>
      <c r="BC70" s="124"/>
      <c r="BD70" s="124"/>
      <c r="BE70" s="124"/>
      <c r="BF70" s="124"/>
      <c r="BG70" s="124"/>
      <c r="BH70" s="124"/>
      <c r="BI70" s="124"/>
      <c r="BJ70" s="124"/>
      <c r="BK70" s="124"/>
      <c r="BL70" s="124"/>
      <c r="BM70" s="124"/>
      <c r="BN70" s="124"/>
      <c r="BO70" s="124"/>
      <c r="BP70" s="124"/>
      <c r="BQ70" s="124"/>
      <c r="BR70" s="124"/>
      <c r="BS70" s="124"/>
      <c r="BT70" s="124"/>
      <c r="BU70" s="124"/>
      <c r="BV70" s="124"/>
      <c r="BW70" s="124"/>
      <c r="BX70" s="124"/>
      <c r="BY70" s="124"/>
      <c r="BZ70" s="124"/>
      <c r="CA70" s="124"/>
      <c r="CB70" s="124"/>
      <c r="CC70" s="124"/>
      <c r="CD70" s="124"/>
      <c r="CE70" s="124"/>
      <c r="CF70" s="124"/>
      <c r="CG70" s="124"/>
      <c r="CH70" s="124"/>
      <c r="CI70" s="124"/>
      <c r="CJ70" s="124"/>
      <c r="CK70" s="124"/>
      <c r="CL70" s="124"/>
      <c r="CM70" s="124"/>
      <c r="CN70" s="124"/>
      <c r="CO70" s="124"/>
      <c r="CP70" s="124"/>
      <c r="CQ70" s="124"/>
      <c r="CR70" s="124"/>
      <c r="CS70" s="124"/>
      <c r="CT70" s="124"/>
      <c r="CU70" s="124"/>
      <c r="CV70" s="124"/>
      <c r="CW70" s="124"/>
      <c r="CX70" s="124"/>
      <c r="CY70" s="124"/>
      <c r="CZ70" s="124"/>
      <c r="DA70" s="124"/>
      <c r="DB70" s="124"/>
      <c r="DC70" s="124"/>
      <c r="DD70" s="124"/>
      <c r="DE70" s="124"/>
      <c r="DF70" s="124"/>
      <c r="DG70" s="124"/>
      <c r="DH70" s="124"/>
      <c r="DI70" s="124"/>
      <c r="DJ70" s="124"/>
      <c r="DK70" s="124"/>
      <c r="DL70" s="124"/>
      <c r="DM70" s="124"/>
      <c r="DN70" s="124"/>
      <c r="DO70" s="124"/>
      <c r="DP70" s="124"/>
      <c r="DQ70" s="124"/>
      <c r="DR70" s="124"/>
      <c r="DS70" s="124"/>
      <c r="DT70" s="124"/>
      <c r="DU70" s="124"/>
      <c r="DV70" s="124"/>
      <c r="DW70" s="124"/>
      <c r="DX70" s="124"/>
      <c r="DY70" s="124"/>
      <c r="DZ70" s="124"/>
      <c r="EA70" s="124"/>
      <c r="EB70" s="124"/>
      <c r="EC70" s="124"/>
      <c r="ED70" s="124"/>
      <c r="EE70" s="124"/>
      <c r="EF70" s="124"/>
      <c r="EG70" s="124"/>
      <c r="EH70" s="124"/>
      <c r="EI70" s="124"/>
      <c r="EJ70" s="124"/>
      <c r="EK70" s="124"/>
      <c r="EL70" s="124"/>
      <c r="EM70" s="124"/>
      <c r="EN70" s="124"/>
      <c r="EO70" s="124"/>
      <c r="EP70" s="124"/>
      <c r="EQ70" s="124"/>
      <c r="ER70" s="124"/>
      <c r="ES70" s="124"/>
      <c r="ET70" s="124"/>
      <c r="EU70" s="124"/>
      <c r="EV70" s="124"/>
      <c r="EW70" s="124"/>
      <c r="EX70" s="124"/>
      <c r="EY70" s="124"/>
      <c r="EZ70" s="124"/>
      <c r="FA70" s="124"/>
      <c r="FB70" s="124"/>
      <c r="FC70" s="124"/>
      <c r="FD70" s="124"/>
      <c r="FE70" s="124"/>
      <c r="FF70" s="124"/>
      <c r="FG70" s="124"/>
      <c r="FH70" s="124"/>
      <c r="FI70" s="124"/>
      <c r="FJ70" s="124"/>
      <c r="FK70" s="124"/>
      <c r="FL70" s="124"/>
      <c r="FM70" s="124"/>
      <c r="FN70" s="124"/>
      <c r="FO70" s="124"/>
      <c r="FP70" s="124"/>
      <c r="FQ70" s="124"/>
      <c r="FR70" s="124"/>
      <c r="FS70" s="124"/>
      <c r="FT70" s="124"/>
      <c r="FU70" s="124"/>
      <c r="FV70" s="124"/>
      <c r="FW70" s="124"/>
      <c r="FX70" s="124"/>
      <c r="FY70" s="124"/>
      <c r="FZ70" s="124"/>
      <c r="GA70" s="124"/>
      <c r="GB70" s="124"/>
      <c r="GC70" s="124"/>
      <c r="GD70" s="124"/>
      <c r="GE70" s="124"/>
      <c r="GF70" s="124"/>
      <c r="GG70" s="124"/>
      <c r="GH70" s="124"/>
      <c r="GI70" s="124"/>
      <c r="GJ70" s="124"/>
      <c r="GK70" s="124"/>
      <c r="GL70" s="124"/>
      <c r="GM70" s="124"/>
      <c r="GN70" s="124"/>
      <c r="GO70" s="124"/>
      <c r="GP70" s="124"/>
      <c r="GQ70" s="124"/>
      <c r="GR70" s="124"/>
      <c r="GS70" s="124"/>
      <c r="GT70" s="124"/>
      <c r="GU70" s="124"/>
      <c r="GV70" s="124"/>
      <c r="GW70" s="124"/>
      <c r="GX70" s="124"/>
      <c r="GY70" s="124"/>
      <c r="GZ70" s="124"/>
      <c r="HA70" s="124"/>
      <c r="HB70" s="124"/>
      <c r="HC70" s="124"/>
      <c r="HD70" s="124"/>
      <c r="HE70" s="124"/>
      <c r="HF70" s="124"/>
      <c r="HG70" s="124"/>
      <c r="HH70" s="124"/>
      <c r="HI70" s="124"/>
      <c r="HJ70" s="124"/>
      <c r="HK70" s="124"/>
      <c r="HL70" s="124"/>
      <c r="HM70" s="124"/>
      <c r="HN70" s="124"/>
      <c r="HO70" s="124"/>
      <c r="HP70" s="124"/>
      <c r="HQ70" s="124"/>
      <c r="HR70" s="124"/>
      <c r="HS70" s="124"/>
      <c r="HT70" s="124"/>
      <c r="HU70" s="124"/>
      <c r="HV70" s="124"/>
      <c r="HW70" s="124"/>
      <c r="HX70" s="124"/>
      <c r="HY70" s="124"/>
      <c r="HZ70" s="124"/>
      <c r="IA70" s="124"/>
      <c r="IB70" s="124"/>
      <c r="IC70" s="124"/>
      <c r="ID70" s="124"/>
      <c r="IE70" s="124"/>
      <c r="IF70" s="124"/>
      <c r="IG70" s="124"/>
      <c r="IH70" s="124"/>
      <c r="II70" s="124"/>
      <c r="IJ70" s="124"/>
      <c r="IK70" s="124"/>
      <c r="IL70" s="124"/>
      <c r="IM70" s="124"/>
      <c r="IN70" s="124"/>
      <c r="IO70" s="124"/>
      <c r="IP70" s="124"/>
      <c r="IQ70" s="124"/>
      <c r="IR70" s="124"/>
      <c r="IS70" s="124"/>
      <c r="IT70" s="124"/>
      <c r="IU70" s="124"/>
      <c r="IV70" s="124"/>
      <c r="IW70" s="124"/>
      <c r="IX70" s="124"/>
      <c r="IY70" s="124"/>
      <c r="IZ70" s="124"/>
      <c r="JA70" s="124"/>
      <c r="JB70" s="124"/>
      <c r="JC70" s="124"/>
      <c r="JD70" s="124"/>
      <c r="JE70" s="124"/>
      <c r="JF70" s="124"/>
      <c r="JG70" s="124"/>
      <c r="JH70" s="124"/>
    </row>
    <row r="71" customFormat="false" ht="13" hidden="false" customHeight="false" outlineLevel="0" collapsed="false">
      <c r="A71" s="122" t="s">
        <v>112</v>
      </c>
      <c r="B71" s="1" t="s">
        <v>58</v>
      </c>
      <c r="C71" s="1" t="s">
        <v>113</v>
      </c>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c r="DJ71" s="122"/>
      <c r="DK71" s="122"/>
      <c r="DL71" s="122"/>
      <c r="DM71" s="122"/>
      <c r="DN71" s="122"/>
      <c r="DO71" s="122"/>
      <c r="DP71" s="122"/>
      <c r="DQ71" s="122"/>
      <c r="DR71" s="122"/>
      <c r="DS71" s="122"/>
      <c r="DT71" s="122"/>
      <c r="DU71" s="122"/>
      <c r="DV71" s="122"/>
      <c r="DW71" s="122"/>
      <c r="DX71" s="122"/>
      <c r="DY71" s="122"/>
      <c r="DZ71" s="122"/>
      <c r="EA71" s="122"/>
      <c r="EB71" s="122"/>
      <c r="EC71" s="122"/>
      <c r="ED71" s="122"/>
      <c r="EE71" s="122"/>
      <c r="EF71" s="122"/>
      <c r="EG71" s="122"/>
      <c r="EH71" s="122"/>
      <c r="EI71" s="122"/>
      <c r="EJ71" s="122"/>
      <c r="EK71" s="122"/>
      <c r="EL71" s="122"/>
      <c r="EM71" s="122"/>
      <c r="EN71" s="122"/>
      <c r="EO71" s="122"/>
      <c r="EP71" s="122"/>
      <c r="EQ71" s="122"/>
      <c r="ER71" s="122"/>
      <c r="ES71" s="122"/>
      <c r="ET71" s="122"/>
      <c r="EU71" s="122"/>
      <c r="EV71" s="122"/>
      <c r="EW71" s="122"/>
      <c r="EX71" s="122"/>
      <c r="EY71" s="122"/>
      <c r="EZ71" s="122"/>
      <c r="FA71" s="122"/>
      <c r="FB71" s="122"/>
      <c r="FC71" s="122"/>
      <c r="FD71" s="122"/>
      <c r="FE71" s="122"/>
      <c r="FF71" s="122"/>
      <c r="FG71" s="122"/>
      <c r="FH71" s="122"/>
      <c r="FI71" s="122"/>
      <c r="FJ71" s="122"/>
      <c r="FK71" s="122"/>
      <c r="FL71" s="122"/>
      <c r="FM71" s="122"/>
      <c r="FN71" s="122"/>
      <c r="FO71" s="122"/>
      <c r="FP71" s="122"/>
      <c r="FQ71" s="122"/>
      <c r="FR71" s="122"/>
      <c r="FS71" s="122"/>
      <c r="FT71" s="122"/>
      <c r="FU71" s="122"/>
      <c r="FV71" s="122"/>
      <c r="FW71" s="122"/>
      <c r="FX71" s="122"/>
      <c r="FY71" s="122"/>
      <c r="FZ71" s="122"/>
      <c r="GA71" s="122"/>
      <c r="GB71" s="122"/>
      <c r="GC71" s="122"/>
      <c r="GD71" s="122"/>
      <c r="GE71" s="122"/>
      <c r="GF71" s="122"/>
      <c r="GG71" s="122"/>
      <c r="GH71" s="122"/>
      <c r="GI71" s="122"/>
      <c r="GJ71" s="122"/>
      <c r="GK71" s="122"/>
      <c r="GL71" s="122"/>
      <c r="GM71" s="122"/>
      <c r="GN71" s="122"/>
      <c r="GO71" s="122"/>
      <c r="GP71" s="122"/>
      <c r="GQ71" s="122"/>
      <c r="GR71" s="122"/>
      <c r="GS71" s="122"/>
      <c r="GT71" s="122"/>
      <c r="GU71" s="122"/>
      <c r="GV71" s="122"/>
      <c r="GW71" s="122"/>
      <c r="GX71" s="122"/>
      <c r="GY71" s="122"/>
      <c r="GZ71" s="122"/>
      <c r="HA71" s="122"/>
      <c r="HB71" s="122"/>
      <c r="HC71" s="122"/>
      <c r="HD71" s="122"/>
      <c r="HE71" s="122"/>
      <c r="HF71" s="122"/>
      <c r="HG71" s="122"/>
      <c r="HH71" s="122"/>
      <c r="HI71" s="122"/>
      <c r="HJ71" s="122"/>
      <c r="HK71" s="122"/>
      <c r="HL71" s="122"/>
      <c r="HM71" s="122"/>
      <c r="HN71" s="122"/>
      <c r="HO71" s="122"/>
      <c r="HP71" s="122"/>
      <c r="HQ71" s="122"/>
      <c r="HR71" s="122"/>
      <c r="HS71" s="122"/>
      <c r="HT71" s="122"/>
      <c r="HU71" s="122"/>
      <c r="HV71" s="122"/>
      <c r="HW71" s="122"/>
      <c r="HX71" s="122"/>
      <c r="HY71" s="122"/>
      <c r="HZ71" s="122"/>
      <c r="IA71" s="122"/>
      <c r="IB71" s="122"/>
      <c r="IC71" s="122"/>
      <c r="ID71" s="122"/>
      <c r="IE71" s="122"/>
      <c r="IF71" s="122"/>
      <c r="IG71" s="122"/>
      <c r="IH71" s="122"/>
      <c r="II71" s="122"/>
      <c r="IJ71" s="122"/>
      <c r="IK71" s="122"/>
      <c r="IL71" s="122"/>
      <c r="IM71" s="122"/>
      <c r="IN71" s="122"/>
      <c r="IO71" s="122"/>
      <c r="IP71" s="122"/>
      <c r="IQ71" s="122"/>
      <c r="IR71" s="122"/>
      <c r="IS71" s="122"/>
      <c r="IT71" s="122"/>
      <c r="IU71" s="122"/>
      <c r="IV71" s="122"/>
      <c r="IW71" s="122"/>
      <c r="IX71" s="122"/>
      <c r="IY71" s="122"/>
      <c r="IZ71" s="122"/>
      <c r="JA71" s="122"/>
      <c r="JB71" s="122"/>
      <c r="JC71" s="122"/>
      <c r="JD71" s="122"/>
      <c r="JE71" s="122"/>
      <c r="JF71" s="122"/>
      <c r="JG71" s="122"/>
      <c r="JH71" s="122"/>
    </row>
    <row r="72" customFormat="false" ht="13" hidden="false" customHeight="false" outlineLevel="0" collapsed="false">
      <c r="A72" s="122"/>
      <c r="B72" s="1" t="s">
        <v>60</v>
      </c>
      <c r="C72" s="123" t="s">
        <v>114</v>
      </c>
      <c r="D72" s="123"/>
      <c r="E72" s="123"/>
      <c r="F72" s="123"/>
      <c r="G72" s="124"/>
      <c r="H72" s="124"/>
      <c r="I72" s="124"/>
      <c r="J72" s="124"/>
      <c r="K72" s="124"/>
      <c r="L72" s="124"/>
      <c r="M72" s="124"/>
      <c r="N72" s="124"/>
      <c r="O72" s="124"/>
      <c r="P72" s="124"/>
      <c r="Q72" s="124"/>
      <c r="R72" s="124"/>
      <c r="S72" s="124"/>
      <c r="T72" s="124"/>
      <c r="U72" s="124"/>
      <c r="V72" s="124"/>
      <c r="W72" s="124"/>
      <c r="X72" s="124"/>
      <c r="Y72" s="124"/>
      <c r="Z72" s="124"/>
      <c r="AA72" s="124"/>
      <c r="AB72" s="124"/>
      <c r="AC72" s="124"/>
      <c r="AD72" s="124"/>
      <c r="AE72" s="124"/>
      <c r="AF72" s="124"/>
      <c r="AG72" s="124"/>
      <c r="AH72" s="124"/>
      <c r="AI72" s="124"/>
      <c r="AJ72" s="124"/>
      <c r="AK72" s="124"/>
      <c r="AL72" s="124"/>
      <c r="AM72" s="124"/>
      <c r="AN72" s="124"/>
      <c r="AO72" s="124"/>
      <c r="AP72" s="124"/>
      <c r="AQ72" s="124"/>
      <c r="AR72" s="124"/>
      <c r="AS72" s="124"/>
      <c r="AT72" s="124"/>
      <c r="AU72" s="124"/>
      <c r="AV72" s="124"/>
      <c r="AW72" s="124"/>
      <c r="AX72" s="124"/>
      <c r="AY72" s="124"/>
      <c r="AZ72" s="124"/>
      <c r="BA72" s="124"/>
      <c r="BB72" s="124"/>
      <c r="BC72" s="124"/>
      <c r="BD72" s="124"/>
      <c r="BE72" s="124"/>
      <c r="BF72" s="124"/>
      <c r="BG72" s="124"/>
      <c r="BH72" s="124"/>
      <c r="BI72" s="124"/>
      <c r="BJ72" s="124"/>
      <c r="BK72" s="124"/>
      <c r="BL72" s="124"/>
      <c r="BM72" s="124"/>
      <c r="BN72" s="124"/>
      <c r="BO72" s="124"/>
      <c r="BP72" s="124"/>
      <c r="BQ72" s="124"/>
      <c r="BR72" s="124"/>
      <c r="BS72" s="124"/>
      <c r="BT72" s="124"/>
      <c r="BU72" s="124"/>
      <c r="BV72" s="124"/>
      <c r="BW72" s="124"/>
      <c r="BX72" s="124"/>
      <c r="BY72" s="124"/>
      <c r="BZ72" s="124"/>
      <c r="CA72" s="124"/>
      <c r="CB72" s="124"/>
      <c r="CC72" s="124"/>
      <c r="CD72" s="124"/>
      <c r="CE72" s="124"/>
      <c r="CF72" s="124"/>
      <c r="CG72" s="124"/>
      <c r="CH72" s="124"/>
      <c r="CI72" s="124"/>
      <c r="CJ72" s="124"/>
      <c r="CK72" s="124"/>
      <c r="CL72" s="124"/>
      <c r="CM72" s="124"/>
      <c r="CN72" s="124"/>
      <c r="CO72" s="124"/>
      <c r="CP72" s="124"/>
      <c r="CQ72" s="124"/>
      <c r="CR72" s="124"/>
      <c r="CS72" s="124"/>
      <c r="CT72" s="124"/>
      <c r="CU72" s="124"/>
      <c r="CV72" s="124"/>
      <c r="CW72" s="124"/>
      <c r="CX72" s="124"/>
      <c r="CY72" s="124"/>
      <c r="CZ72" s="124"/>
      <c r="DA72" s="124"/>
      <c r="DB72" s="124"/>
      <c r="DC72" s="124"/>
      <c r="DD72" s="124"/>
      <c r="DE72" s="124"/>
      <c r="DF72" s="124"/>
      <c r="DG72" s="124"/>
      <c r="DH72" s="124"/>
      <c r="DI72" s="124"/>
      <c r="DJ72" s="124"/>
      <c r="DK72" s="124"/>
      <c r="DL72" s="124"/>
      <c r="DM72" s="124"/>
      <c r="DN72" s="124"/>
      <c r="DO72" s="124"/>
      <c r="DP72" s="124"/>
      <c r="DQ72" s="124"/>
      <c r="DR72" s="124"/>
      <c r="DS72" s="124"/>
      <c r="DT72" s="124"/>
      <c r="DU72" s="124"/>
      <c r="DV72" s="124"/>
      <c r="DW72" s="124"/>
      <c r="DX72" s="124"/>
      <c r="DY72" s="124"/>
      <c r="DZ72" s="124"/>
      <c r="EA72" s="124"/>
      <c r="EB72" s="124"/>
      <c r="EC72" s="124"/>
      <c r="ED72" s="124"/>
      <c r="EE72" s="124"/>
      <c r="EF72" s="124"/>
      <c r="EG72" s="124"/>
      <c r="EH72" s="124"/>
      <c r="EI72" s="124"/>
      <c r="EJ72" s="124"/>
      <c r="EK72" s="124"/>
      <c r="EL72" s="124"/>
      <c r="EM72" s="124"/>
      <c r="EN72" s="124"/>
      <c r="EO72" s="124"/>
      <c r="EP72" s="124"/>
      <c r="EQ72" s="124"/>
      <c r="ER72" s="124"/>
      <c r="ES72" s="124"/>
      <c r="ET72" s="124"/>
      <c r="EU72" s="124"/>
      <c r="EV72" s="124"/>
      <c r="EW72" s="124"/>
      <c r="EX72" s="124"/>
      <c r="EY72" s="124"/>
      <c r="EZ72" s="124"/>
      <c r="FA72" s="124"/>
      <c r="FB72" s="124"/>
      <c r="FC72" s="124"/>
      <c r="FD72" s="124"/>
      <c r="FE72" s="124"/>
      <c r="FF72" s="124"/>
      <c r="FG72" s="124"/>
      <c r="FH72" s="124"/>
      <c r="FI72" s="124"/>
      <c r="FJ72" s="124"/>
      <c r="FK72" s="124"/>
      <c r="FL72" s="124"/>
      <c r="FM72" s="124"/>
      <c r="FN72" s="124"/>
      <c r="FO72" s="124"/>
      <c r="FP72" s="124"/>
      <c r="FQ72" s="124"/>
      <c r="FR72" s="124"/>
      <c r="FS72" s="124"/>
      <c r="FT72" s="124"/>
      <c r="FU72" s="124"/>
      <c r="FV72" s="124"/>
      <c r="FW72" s="124"/>
      <c r="FX72" s="124"/>
      <c r="FY72" s="124"/>
      <c r="FZ72" s="124"/>
      <c r="GA72" s="124"/>
      <c r="GB72" s="124"/>
      <c r="GC72" s="124"/>
      <c r="GD72" s="124"/>
      <c r="GE72" s="124"/>
      <c r="GF72" s="124"/>
      <c r="GG72" s="124"/>
      <c r="GH72" s="124"/>
      <c r="GI72" s="124"/>
      <c r="GJ72" s="124"/>
      <c r="GK72" s="124"/>
      <c r="GL72" s="124"/>
      <c r="GM72" s="124"/>
      <c r="GN72" s="124"/>
      <c r="GO72" s="124"/>
      <c r="GP72" s="124"/>
      <c r="GQ72" s="124"/>
      <c r="GR72" s="124"/>
      <c r="GS72" s="124"/>
      <c r="GT72" s="124"/>
      <c r="GU72" s="124"/>
      <c r="GV72" s="124"/>
      <c r="GW72" s="124"/>
      <c r="GX72" s="124"/>
      <c r="GY72" s="124"/>
      <c r="GZ72" s="124"/>
      <c r="HA72" s="124"/>
      <c r="HB72" s="124"/>
      <c r="HC72" s="124"/>
      <c r="HD72" s="124"/>
      <c r="HE72" s="124"/>
      <c r="HF72" s="124"/>
      <c r="HG72" s="124"/>
      <c r="HH72" s="124"/>
      <c r="HI72" s="124"/>
      <c r="HJ72" s="124"/>
      <c r="HK72" s="124"/>
      <c r="HL72" s="124"/>
      <c r="HM72" s="124"/>
      <c r="HN72" s="124"/>
      <c r="HO72" s="124"/>
      <c r="HP72" s="124"/>
      <c r="HQ72" s="124"/>
      <c r="HR72" s="124"/>
      <c r="HS72" s="124"/>
      <c r="HT72" s="124"/>
      <c r="HU72" s="124"/>
      <c r="HV72" s="124"/>
      <c r="HW72" s="124"/>
      <c r="HX72" s="124"/>
      <c r="HY72" s="124"/>
      <c r="HZ72" s="124"/>
      <c r="IA72" s="124"/>
      <c r="IB72" s="124"/>
      <c r="IC72" s="124"/>
      <c r="ID72" s="124"/>
      <c r="IE72" s="124"/>
      <c r="IF72" s="124"/>
      <c r="IG72" s="124"/>
      <c r="IH72" s="124"/>
      <c r="II72" s="124"/>
      <c r="IJ72" s="124"/>
      <c r="IK72" s="124"/>
      <c r="IL72" s="124"/>
      <c r="IM72" s="124"/>
      <c r="IN72" s="124"/>
      <c r="IO72" s="124"/>
      <c r="IP72" s="124"/>
      <c r="IQ72" s="124"/>
      <c r="IR72" s="124"/>
      <c r="IS72" s="124"/>
      <c r="IT72" s="124"/>
      <c r="IU72" s="124"/>
      <c r="IV72" s="124"/>
      <c r="IW72" s="124"/>
      <c r="IX72" s="124"/>
      <c r="IY72" s="124"/>
      <c r="IZ72" s="124"/>
      <c r="JA72" s="124"/>
      <c r="JB72" s="124"/>
      <c r="JC72" s="124"/>
      <c r="JD72" s="124"/>
      <c r="JE72" s="124"/>
      <c r="JF72" s="124"/>
      <c r="JG72" s="124"/>
      <c r="JH72" s="124"/>
    </row>
    <row r="73" customFormat="false" ht="13" hidden="false" customHeight="false" outlineLevel="0" collapsed="false">
      <c r="A73" s="122" t="s">
        <v>115</v>
      </c>
      <c r="B73" s="1" t="s">
        <v>58</v>
      </c>
      <c r="C73" s="1" t="s">
        <v>116</v>
      </c>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c r="DJ73" s="122"/>
      <c r="DK73" s="122"/>
      <c r="DL73" s="122"/>
      <c r="DM73" s="122"/>
      <c r="DN73" s="122"/>
      <c r="DO73" s="122"/>
      <c r="DP73" s="122"/>
      <c r="DQ73" s="122"/>
      <c r="DR73" s="122"/>
      <c r="DS73" s="122"/>
      <c r="DT73" s="122"/>
      <c r="DU73" s="122"/>
      <c r="DV73" s="122"/>
      <c r="DW73" s="122"/>
      <c r="DX73" s="122"/>
      <c r="DY73" s="122"/>
      <c r="DZ73" s="122"/>
      <c r="EA73" s="122"/>
      <c r="EB73" s="122"/>
      <c r="EC73" s="122"/>
      <c r="ED73" s="122"/>
      <c r="EE73" s="122"/>
      <c r="EF73" s="122"/>
      <c r="EG73" s="122"/>
      <c r="EH73" s="122"/>
      <c r="EI73" s="122"/>
      <c r="EJ73" s="122"/>
      <c r="EK73" s="122"/>
      <c r="EL73" s="122"/>
      <c r="EM73" s="122"/>
      <c r="EN73" s="122"/>
      <c r="EO73" s="122"/>
      <c r="EP73" s="122"/>
      <c r="EQ73" s="122"/>
      <c r="ER73" s="122"/>
      <c r="ES73" s="122"/>
      <c r="ET73" s="122"/>
      <c r="EU73" s="122"/>
      <c r="EV73" s="122"/>
      <c r="EW73" s="122"/>
      <c r="EX73" s="122"/>
      <c r="EY73" s="122"/>
      <c r="EZ73" s="122"/>
      <c r="FA73" s="122"/>
      <c r="FB73" s="122"/>
      <c r="FC73" s="122"/>
      <c r="FD73" s="122"/>
      <c r="FE73" s="122"/>
      <c r="FF73" s="122"/>
      <c r="FG73" s="122"/>
      <c r="FH73" s="122"/>
      <c r="FI73" s="122"/>
      <c r="FJ73" s="122"/>
      <c r="FK73" s="122"/>
      <c r="FL73" s="122"/>
      <c r="FM73" s="122"/>
      <c r="FN73" s="122"/>
      <c r="FO73" s="122"/>
      <c r="FP73" s="122"/>
      <c r="FQ73" s="122"/>
      <c r="FR73" s="122"/>
      <c r="FS73" s="122"/>
      <c r="FT73" s="122"/>
      <c r="FU73" s="122"/>
      <c r="FV73" s="122"/>
      <c r="FW73" s="122"/>
      <c r="FX73" s="122"/>
      <c r="FY73" s="122"/>
      <c r="FZ73" s="122"/>
      <c r="GA73" s="122"/>
      <c r="GB73" s="122"/>
      <c r="GC73" s="122"/>
      <c r="GD73" s="122"/>
      <c r="GE73" s="122"/>
      <c r="GF73" s="122"/>
      <c r="GG73" s="122"/>
      <c r="GH73" s="122"/>
      <c r="GI73" s="122"/>
      <c r="GJ73" s="122"/>
      <c r="GK73" s="122"/>
      <c r="GL73" s="122"/>
      <c r="GM73" s="122"/>
      <c r="GN73" s="122"/>
      <c r="GO73" s="122"/>
      <c r="GP73" s="122"/>
      <c r="GQ73" s="122"/>
      <c r="GR73" s="122"/>
      <c r="GS73" s="122"/>
      <c r="GT73" s="122"/>
      <c r="GU73" s="122"/>
      <c r="GV73" s="122"/>
      <c r="GW73" s="122"/>
      <c r="GX73" s="122"/>
      <c r="GY73" s="122"/>
      <c r="GZ73" s="122"/>
      <c r="HA73" s="122"/>
      <c r="HB73" s="122"/>
      <c r="HC73" s="122"/>
      <c r="HD73" s="122"/>
      <c r="HE73" s="122"/>
      <c r="HF73" s="122"/>
      <c r="HG73" s="122"/>
      <c r="HH73" s="122"/>
      <c r="HI73" s="122"/>
      <c r="HJ73" s="122"/>
      <c r="HK73" s="122"/>
      <c r="HL73" s="122"/>
      <c r="HM73" s="122"/>
      <c r="HN73" s="122"/>
      <c r="HO73" s="122"/>
      <c r="HP73" s="122"/>
      <c r="HQ73" s="122"/>
      <c r="HR73" s="122"/>
      <c r="HS73" s="122"/>
      <c r="HT73" s="122"/>
      <c r="HU73" s="122"/>
      <c r="HV73" s="122"/>
      <c r="HW73" s="122"/>
      <c r="HX73" s="122"/>
      <c r="HY73" s="122"/>
      <c r="HZ73" s="122"/>
      <c r="IA73" s="122"/>
      <c r="IB73" s="122"/>
      <c r="IC73" s="122"/>
      <c r="ID73" s="122"/>
      <c r="IE73" s="122"/>
      <c r="IF73" s="122"/>
      <c r="IG73" s="122"/>
      <c r="IH73" s="122"/>
      <c r="II73" s="122"/>
      <c r="IJ73" s="122"/>
      <c r="IK73" s="122"/>
      <c r="IL73" s="122"/>
      <c r="IM73" s="122"/>
      <c r="IN73" s="122"/>
      <c r="IO73" s="122"/>
      <c r="IP73" s="122"/>
      <c r="IQ73" s="122"/>
      <c r="IR73" s="122"/>
      <c r="IS73" s="122"/>
      <c r="IT73" s="122"/>
      <c r="IU73" s="122"/>
      <c r="IV73" s="122"/>
      <c r="IW73" s="122"/>
      <c r="IX73" s="122"/>
      <c r="IY73" s="122"/>
      <c r="IZ73" s="122"/>
      <c r="JA73" s="122"/>
      <c r="JB73" s="122"/>
      <c r="JC73" s="122"/>
      <c r="JD73" s="122"/>
      <c r="JE73" s="122"/>
      <c r="JF73" s="122"/>
      <c r="JG73" s="122"/>
      <c r="JH73" s="122"/>
    </row>
    <row r="74" customFormat="false" ht="13" hidden="false" customHeight="false" outlineLevel="0" collapsed="false">
      <c r="A74" s="122"/>
      <c r="B74" s="1" t="s">
        <v>60</v>
      </c>
      <c r="C74" s="123" t="s">
        <v>117</v>
      </c>
      <c r="D74" s="123"/>
      <c r="E74" s="123"/>
      <c r="F74" s="123"/>
      <c r="G74" s="124"/>
      <c r="H74" s="124"/>
      <c r="I74" s="124"/>
      <c r="J74" s="124"/>
      <c r="K74" s="124"/>
      <c r="L74" s="124"/>
      <c r="M74" s="124"/>
      <c r="N74" s="124"/>
      <c r="O74" s="124"/>
      <c r="P74" s="124"/>
      <c r="Q74" s="124"/>
      <c r="R74" s="124"/>
      <c r="S74" s="124"/>
      <c r="T74" s="124"/>
      <c r="U74" s="124"/>
      <c r="V74" s="124"/>
      <c r="W74" s="124"/>
      <c r="X74" s="124"/>
      <c r="Y74" s="124"/>
      <c r="Z74" s="124"/>
      <c r="AA74" s="124"/>
      <c r="AB74" s="124"/>
      <c r="AC74" s="124"/>
      <c r="AD74" s="124"/>
      <c r="AE74" s="124"/>
      <c r="AF74" s="124"/>
      <c r="AG74" s="124"/>
      <c r="AH74" s="124"/>
      <c r="AI74" s="124"/>
      <c r="AJ74" s="124"/>
      <c r="AK74" s="124"/>
      <c r="AL74" s="124"/>
      <c r="AM74" s="124"/>
      <c r="AN74" s="124"/>
      <c r="AO74" s="124"/>
      <c r="AP74" s="124"/>
      <c r="AQ74" s="124"/>
      <c r="AR74" s="124"/>
      <c r="AS74" s="124"/>
      <c r="AT74" s="124"/>
      <c r="AU74" s="124"/>
      <c r="AV74" s="124"/>
      <c r="AW74" s="124"/>
      <c r="AX74" s="124"/>
      <c r="AY74" s="124"/>
      <c r="AZ74" s="124"/>
      <c r="BA74" s="124"/>
      <c r="BB74" s="124"/>
      <c r="BC74" s="124"/>
      <c r="BD74" s="124"/>
      <c r="BE74" s="124"/>
      <c r="BF74" s="124"/>
      <c r="BG74" s="124"/>
      <c r="BH74" s="124"/>
      <c r="BI74" s="124"/>
      <c r="BJ74" s="124"/>
      <c r="BK74" s="124"/>
      <c r="BL74" s="124"/>
      <c r="BM74" s="124"/>
      <c r="BN74" s="124"/>
      <c r="BO74" s="124"/>
      <c r="BP74" s="124"/>
      <c r="BQ74" s="124"/>
      <c r="BR74" s="124"/>
      <c r="BS74" s="124"/>
      <c r="BT74" s="124"/>
      <c r="BU74" s="124"/>
      <c r="BV74" s="124"/>
      <c r="BW74" s="124"/>
      <c r="BX74" s="124"/>
      <c r="BY74" s="124"/>
      <c r="BZ74" s="124"/>
      <c r="CA74" s="124"/>
      <c r="CB74" s="124"/>
      <c r="CC74" s="124"/>
      <c r="CD74" s="124"/>
      <c r="CE74" s="124"/>
      <c r="CF74" s="124"/>
      <c r="CG74" s="124"/>
      <c r="CH74" s="124"/>
      <c r="CI74" s="124"/>
      <c r="CJ74" s="124"/>
      <c r="CK74" s="124"/>
      <c r="CL74" s="124"/>
      <c r="CM74" s="124"/>
      <c r="CN74" s="124"/>
      <c r="CO74" s="124"/>
      <c r="CP74" s="124"/>
      <c r="CQ74" s="124"/>
      <c r="CR74" s="124"/>
      <c r="CS74" s="124"/>
      <c r="CT74" s="124"/>
      <c r="CU74" s="124"/>
      <c r="CV74" s="124"/>
      <c r="CW74" s="124"/>
      <c r="CX74" s="124"/>
      <c r="CY74" s="124"/>
      <c r="CZ74" s="124"/>
      <c r="DA74" s="124"/>
      <c r="DB74" s="124"/>
      <c r="DC74" s="124"/>
      <c r="DD74" s="124"/>
      <c r="DE74" s="124"/>
      <c r="DF74" s="124"/>
      <c r="DG74" s="124"/>
      <c r="DH74" s="124"/>
      <c r="DI74" s="124"/>
      <c r="DJ74" s="124"/>
      <c r="DK74" s="124"/>
      <c r="DL74" s="124"/>
      <c r="DM74" s="124"/>
      <c r="DN74" s="124"/>
      <c r="DO74" s="124"/>
      <c r="DP74" s="124"/>
      <c r="DQ74" s="124"/>
      <c r="DR74" s="124"/>
      <c r="DS74" s="124"/>
      <c r="DT74" s="124"/>
      <c r="DU74" s="124"/>
      <c r="DV74" s="124"/>
      <c r="DW74" s="124"/>
      <c r="DX74" s="124"/>
      <c r="DY74" s="124"/>
      <c r="DZ74" s="124"/>
      <c r="EA74" s="124"/>
      <c r="EB74" s="124"/>
      <c r="EC74" s="124"/>
      <c r="ED74" s="124"/>
      <c r="EE74" s="124"/>
      <c r="EF74" s="124"/>
      <c r="EG74" s="124"/>
      <c r="EH74" s="124"/>
      <c r="EI74" s="124"/>
      <c r="EJ74" s="124"/>
      <c r="EK74" s="124"/>
      <c r="EL74" s="124"/>
      <c r="EM74" s="124"/>
      <c r="EN74" s="124"/>
      <c r="EO74" s="124"/>
      <c r="EP74" s="124"/>
      <c r="EQ74" s="124"/>
      <c r="ER74" s="124"/>
      <c r="ES74" s="124"/>
      <c r="ET74" s="124"/>
      <c r="EU74" s="124"/>
      <c r="EV74" s="124"/>
      <c r="EW74" s="124"/>
      <c r="EX74" s="124"/>
      <c r="EY74" s="124"/>
      <c r="EZ74" s="124"/>
      <c r="FA74" s="124"/>
      <c r="FB74" s="124"/>
      <c r="FC74" s="124"/>
      <c r="FD74" s="124"/>
      <c r="FE74" s="124"/>
      <c r="FF74" s="124"/>
      <c r="FG74" s="124"/>
      <c r="FH74" s="124"/>
      <c r="FI74" s="124"/>
      <c r="FJ74" s="124"/>
      <c r="FK74" s="124"/>
      <c r="FL74" s="124"/>
      <c r="FM74" s="124"/>
      <c r="FN74" s="124"/>
      <c r="FO74" s="124"/>
      <c r="FP74" s="124"/>
      <c r="FQ74" s="124"/>
      <c r="FR74" s="124"/>
      <c r="FS74" s="124"/>
      <c r="FT74" s="124"/>
      <c r="FU74" s="124"/>
      <c r="FV74" s="124"/>
      <c r="FW74" s="124"/>
      <c r="FX74" s="124"/>
      <c r="FY74" s="124"/>
      <c r="FZ74" s="124"/>
      <c r="GA74" s="124"/>
      <c r="GB74" s="124"/>
      <c r="GC74" s="124"/>
      <c r="GD74" s="124"/>
      <c r="GE74" s="124"/>
      <c r="GF74" s="124"/>
      <c r="GG74" s="124"/>
      <c r="GH74" s="124"/>
      <c r="GI74" s="124"/>
      <c r="GJ74" s="124"/>
      <c r="GK74" s="124"/>
      <c r="GL74" s="124"/>
      <c r="GM74" s="124"/>
      <c r="GN74" s="124"/>
      <c r="GO74" s="124"/>
      <c r="GP74" s="124"/>
      <c r="GQ74" s="124"/>
      <c r="GR74" s="124"/>
      <c r="GS74" s="124"/>
      <c r="GT74" s="124"/>
      <c r="GU74" s="124"/>
      <c r="GV74" s="124"/>
      <c r="GW74" s="124"/>
      <c r="GX74" s="124"/>
      <c r="GY74" s="124"/>
      <c r="GZ74" s="124"/>
      <c r="HA74" s="124"/>
      <c r="HB74" s="124"/>
      <c r="HC74" s="124"/>
      <c r="HD74" s="124"/>
      <c r="HE74" s="124"/>
      <c r="HF74" s="124"/>
      <c r="HG74" s="124"/>
      <c r="HH74" s="124"/>
      <c r="HI74" s="124"/>
      <c r="HJ74" s="124"/>
      <c r="HK74" s="124"/>
      <c r="HL74" s="124"/>
      <c r="HM74" s="124"/>
      <c r="HN74" s="124"/>
      <c r="HO74" s="124"/>
      <c r="HP74" s="124"/>
      <c r="HQ74" s="124"/>
      <c r="HR74" s="124"/>
      <c r="HS74" s="124"/>
      <c r="HT74" s="124"/>
      <c r="HU74" s="124"/>
      <c r="HV74" s="124"/>
      <c r="HW74" s="124"/>
      <c r="HX74" s="124"/>
      <c r="HY74" s="124"/>
      <c r="HZ74" s="124"/>
      <c r="IA74" s="124"/>
      <c r="IB74" s="124"/>
      <c r="IC74" s="124"/>
      <c r="ID74" s="124"/>
      <c r="IE74" s="124"/>
      <c r="IF74" s="124"/>
      <c r="IG74" s="124"/>
      <c r="IH74" s="124"/>
      <c r="II74" s="124"/>
      <c r="IJ74" s="124"/>
      <c r="IK74" s="124"/>
      <c r="IL74" s="124"/>
      <c r="IM74" s="124"/>
      <c r="IN74" s="124"/>
      <c r="IO74" s="124"/>
      <c r="IP74" s="124"/>
      <c r="IQ74" s="124"/>
      <c r="IR74" s="124"/>
      <c r="IS74" s="124"/>
      <c r="IT74" s="124"/>
      <c r="IU74" s="124"/>
      <c r="IV74" s="124"/>
      <c r="IW74" s="124"/>
      <c r="IX74" s="124"/>
      <c r="IY74" s="124"/>
      <c r="IZ74" s="124"/>
      <c r="JA74" s="124"/>
      <c r="JB74" s="124"/>
      <c r="JC74" s="124"/>
      <c r="JD74" s="124"/>
      <c r="JE74" s="124"/>
      <c r="JF74" s="124"/>
      <c r="JG74" s="124"/>
      <c r="JH74" s="124"/>
    </row>
    <row r="75" customFormat="false" ht="13" hidden="false" customHeight="false" outlineLevel="0" collapsed="false">
      <c r="A75" s="122" t="s">
        <v>118</v>
      </c>
      <c r="B75" s="1" t="s">
        <v>58</v>
      </c>
      <c r="C75" s="1" t="s">
        <v>119</v>
      </c>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c r="DJ75" s="122"/>
      <c r="DK75" s="122"/>
      <c r="DL75" s="122"/>
      <c r="DM75" s="122"/>
      <c r="DN75" s="122"/>
      <c r="DO75" s="122"/>
      <c r="DP75" s="122"/>
      <c r="DQ75" s="122"/>
      <c r="DR75" s="122"/>
      <c r="DS75" s="122"/>
      <c r="DT75" s="122"/>
      <c r="DU75" s="122"/>
      <c r="DV75" s="122"/>
      <c r="DW75" s="122"/>
      <c r="DX75" s="122"/>
      <c r="DY75" s="122"/>
      <c r="DZ75" s="122"/>
      <c r="EA75" s="122"/>
      <c r="EB75" s="122"/>
      <c r="EC75" s="122"/>
      <c r="ED75" s="122"/>
      <c r="EE75" s="122"/>
      <c r="EF75" s="122"/>
      <c r="EG75" s="122"/>
      <c r="EH75" s="122"/>
      <c r="EI75" s="122"/>
      <c r="EJ75" s="122"/>
      <c r="EK75" s="122"/>
      <c r="EL75" s="122"/>
      <c r="EM75" s="122"/>
      <c r="EN75" s="122"/>
      <c r="EO75" s="122"/>
      <c r="EP75" s="122"/>
      <c r="EQ75" s="122"/>
      <c r="ER75" s="122"/>
      <c r="ES75" s="122"/>
      <c r="ET75" s="122"/>
      <c r="EU75" s="122"/>
      <c r="EV75" s="122"/>
      <c r="EW75" s="122"/>
      <c r="EX75" s="122"/>
      <c r="EY75" s="122"/>
      <c r="EZ75" s="122"/>
      <c r="FA75" s="122"/>
      <c r="FB75" s="122"/>
      <c r="FC75" s="122"/>
      <c r="FD75" s="122"/>
      <c r="FE75" s="122"/>
      <c r="FF75" s="122"/>
      <c r="FG75" s="122"/>
      <c r="FH75" s="122"/>
      <c r="FI75" s="122"/>
      <c r="FJ75" s="122"/>
      <c r="FK75" s="122"/>
      <c r="FL75" s="122"/>
      <c r="FM75" s="122"/>
      <c r="FN75" s="122"/>
      <c r="FO75" s="122"/>
      <c r="FP75" s="122"/>
      <c r="FQ75" s="122"/>
      <c r="FR75" s="122"/>
      <c r="FS75" s="122"/>
      <c r="FT75" s="122"/>
      <c r="FU75" s="122"/>
      <c r="FV75" s="122"/>
      <c r="FW75" s="122"/>
      <c r="FX75" s="122"/>
      <c r="FY75" s="122"/>
      <c r="FZ75" s="122"/>
      <c r="GA75" s="122"/>
      <c r="GB75" s="122"/>
      <c r="GC75" s="122"/>
      <c r="GD75" s="122"/>
      <c r="GE75" s="122"/>
      <c r="GF75" s="122"/>
      <c r="GG75" s="122"/>
      <c r="GH75" s="122"/>
      <c r="GI75" s="122"/>
      <c r="GJ75" s="122"/>
      <c r="GK75" s="122"/>
      <c r="GL75" s="122"/>
      <c r="GM75" s="122"/>
      <c r="GN75" s="122"/>
      <c r="GO75" s="122"/>
      <c r="GP75" s="122"/>
      <c r="GQ75" s="122"/>
      <c r="GR75" s="122"/>
      <c r="GS75" s="122"/>
      <c r="GT75" s="122"/>
      <c r="GU75" s="122"/>
      <c r="GV75" s="122"/>
      <c r="GW75" s="122"/>
      <c r="GX75" s="122"/>
      <c r="GY75" s="122"/>
      <c r="GZ75" s="122"/>
      <c r="HA75" s="122"/>
      <c r="HB75" s="122"/>
      <c r="HC75" s="122"/>
      <c r="HD75" s="122"/>
      <c r="HE75" s="122"/>
      <c r="HF75" s="122"/>
      <c r="HG75" s="122"/>
      <c r="HH75" s="122"/>
      <c r="HI75" s="122"/>
      <c r="HJ75" s="122"/>
      <c r="HK75" s="122"/>
      <c r="HL75" s="122"/>
      <c r="HM75" s="122"/>
      <c r="HN75" s="122"/>
      <c r="HO75" s="122"/>
      <c r="HP75" s="122"/>
      <c r="HQ75" s="122"/>
      <c r="HR75" s="122"/>
      <c r="HS75" s="122"/>
      <c r="HT75" s="122"/>
      <c r="HU75" s="122"/>
      <c r="HV75" s="122"/>
      <c r="HW75" s="122"/>
      <c r="HX75" s="122"/>
      <c r="HY75" s="122"/>
      <c r="HZ75" s="122"/>
      <c r="IA75" s="122"/>
      <c r="IB75" s="122"/>
      <c r="IC75" s="122"/>
      <c r="ID75" s="122"/>
      <c r="IE75" s="122"/>
      <c r="IF75" s="122"/>
      <c r="IG75" s="122"/>
      <c r="IH75" s="122"/>
      <c r="II75" s="122"/>
      <c r="IJ75" s="122"/>
      <c r="IK75" s="122"/>
      <c r="IL75" s="122"/>
      <c r="IM75" s="122"/>
      <c r="IN75" s="122"/>
      <c r="IO75" s="122"/>
      <c r="IP75" s="122"/>
      <c r="IQ75" s="122"/>
      <c r="IR75" s="122"/>
      <c r="IS75" s="122"/>
      <c r="IT75" s="122"/>
      <c r="IU75" s="122"/>
      <c r="IV75" s="122"/>
      <c r="IW75" s="122"/>
      <c r="IX75" s="122"/>
      <c r="IY75" s="122"/>
      <c r="IZ75" s="122"/>
      <c r="JA75" s="122"/>
      <c r="JB75" s="122"/>
      <c r="JC75" s="122"/>
      <c r="JD75" s="122"/>
      <c r="JE75" s="122"/>
      <c r="JF75" s="122"/>
      <c r="JG75" s="122"/>
      <c r="JH75" s="122"/>
    </row>
    <row r="76" customFormat="false" ht="13" hidden="false" customHeight="false" outlineLevel="0" collapsed="false">
      <c r="A76" s="122"/>
      <c r="B76" s="1" t="s">
        <v>60</v>
      </c>
      <c r="C76" s="123" t="s">
        <v>120</v>
      </c>
      <c r="D76" s="123"/>
      <c r="E76" s="123"/>
      <c r="F76" s="123"/>
      <c r="G76" s="124"/>
      <c r="H76" s="124"/>
      <c r="I76" s="124"/>
      <c r="J76" s="124"/>
      <c r="K76" s="124"/>
      <c r="L76" s="124"/>
      <c r="M76" s="124"/>
      <c r="N76" s="124"/>
      <c r="O76" s="124"/>
      <c r="P76" s="124"/>
      <c r="Q76" s="124"/>
      <c r="R76" s="124"/>
      <c r="S76" s="124"/>
      <c r="T76" s="124"/>
      <c r="U76" s="124"/>
      <c r="V76" s="124"/>
      <c r="W76" s="124"/>
      <c r="X76" s="124"/>
      <c r="Y76" s="124"/>
      <c r="Z76" s="124"/>
      <c r="AA76" s="124"/>
      <c r="AB76" s="124"/>
      <c r="AC76" s="124"/>
      <c r="AD76" s="124"/>
      <c r="AE76" s="124"/>
      <c r="AF76" s="124"/>
      <c r="AG76" s="124"/>
      <c r="AH76" s="124"/>
      <c r="AI76" s="124"/>
      <c r="AJ76" s="124"/>
      <c r="AK76" s="124"/>
      <c r="AL76" s="124"/>
      <c r="AM76" s="124"/>
      <c r="AN76" s="124"/>
      <c r="AO76" s="124"/>
      <c r="AP76" s="124"/>
      <c r="AQ76" s="124"/>
      <c r="AR76" s="124"/>
      <c r="AS76" s="124"/>
      <c r="AT76" s="124"/>
      <c r="AU76" s="124"/>
      <c r="AV76" s="124"/>
      <c r="AW76" s="124"/>
      <c r="AX76" s="124"/>
      <c r="AY76" s="124"/>
      <c r="AZ76" s="124"/>
      <c r="BA76" s="124"/>
      <c r="BB76" s="124"/>
      <c r="BC76" s="124"/>
      <c r="BD76" s="124"/>
      <c r="BE76" s="124"/>
      <c r="BF76" s="124"/>
      <c r="BG76" s="124"/>
      <c r="BH76" s="124"/>
      <c r="BI76" s="124"/>
      <c r="BJ76" s="124"/>
      <c r="BK76" s="124"/>
      <c r="BL76" s="124"/>
      <c r="BM76" s="124"/>
      <c r="BN76" s="124"/>
      <c r="BO76" s="124"/>
      <c r="BP76" s="124"/>
      <c r="BQ76" s="124"/>
      <c r="BR76" s="124"/>
      <c r="BS76" s="124"/>
      <c r="BT76" s="124"/>
      <c r="BU76" s="124"/>
      <c r="BV76" s="124"/>
      <c r="BW76" s="124"/>
      <c r="BX76" s="124"/>
      <c r="BY76" s="124"/>
      <c r="BZ76" s="124"/>
      <c r="CA76" s="124"/>
      <c r="CB76" s="124"/>
      <c r="CC76" s="124"/>
      <c r="CD76" s="124"/>
      <c r="CE76" s="124"/>
      <c r="CF76" s="124"/>
      <c r="CG76" s="124"/>
      <c r="CH76" s="124"/>
      <c r="CI76" s="124"/>
      <c r="CJ76" s="124"/>
      <c r="CK76" s="124"/>
      <c r="CL76" s="124"/>
      <c r="CM76" s="124"/>
      <c r="CN76" s="124"/>
      <c r="CO76" s="124"/>
      <c r="CP76" s="124"/>
      <c r="CQ76" s="124"/>
      <c r="CR76" s="124"/>
      <c r="CS76" s="124"/>
      <c r="CT76" s="124"/>
      <c r="CU76" s="124"/>
      <c r="CV76" s="124"/>
      <c r="CW76" s="124"/>
      <c r="CX76" s="124"/>
      <c r="CY76" s="124"/>
      <c r="CZ76" s="124"/>
      <c r="DA76" s="124"/>
      <c r="DB76" s="124"/>
      <c r="DC76" s="124"/>
      <c r="DD76" s="124"/>
      <c r="DE76" s="124"/>
      <c r="DF76" s="124"/>
      <c r="DG76" s="124"/>
      <c r="DH76" s="124"/>
      <c r="DI76" s="124"/>
      <c r="DJ76" s="124"/>
      <c r="DK76" s="124"/>
      <c r="DL76" s="124"/>
      <c r="DM76" s="124"/>
      <c r="DN76" s="124"/>
      <c r="DO76" s="124"/>
      <c r="DP76" s="124"/>
      <c r="DQ76" s="124"/>
      <c r="DR76" s="124"/>
      <c r="DS76" s="124"/>
      <c r="DT76" s="124"/>
      <c r="DU76" s="124"/>
      <c r="DV76" s="124"/>
      <c r="DW76" s="124"/>
      <c r="DX76" s="124"/>
      <c r="DY76" s="124"/>
      <c r="DZ76" s="124"/>
      <c r="EA76" s="124"/>
      <c r="EB76" s="124"/>
      <c r="EC76" s="124"/>
      <c r="ED76" s="124"/>
      <c r="EE76" s="124"/>
      <c r="EF76" s="124"/>
      <c r="EG76" s="124"/>
      <c r="EH76" s="124"/>
      <c r="EI76" s="124"/>
      <c r="EJ76" s="124"/>
      <c r="EK76" s="124"/>
      <c r="EL76" s="124"/>
      <c r="EM76" s="124"/>
      <c r="EN76" s="124"/>
      <c r="EO76" s="124"/>
      <c r="EP76" s="124"/>
      <c r="EQ76" s="124"/>
      <c r="ER76" s="124"/>
      <c r="ES76" s="124"/>
      <c r="ET76" s="124"/>
      <c r="EU76" s="124"/>
      <c r="EV76" s="124"/>
      <c r="EW76" s="124"/>
      <c r="EX76" s="124"/>
      <c r="EY76" s="124"/>
      <c r="EZ76" s="124"/>
      <c r="FA76" s="124"/>
      <c r="FB76" s="124"/>
      <c r="FC76" s="124"/>
      <c r="FD76" s="124"/>
      <c r="FE76" s="124"/>
      <c r="FF76" s="124"/>
      <c r="FG76" s="124"/>
      <c r="FH76" s="124"/>
      <c r="FI76" s="124"/>
      <c r="FJ76" s="124"/>
      <c r="FK76" s="124"/>
      <c r="FL76" s="124"/>
      <c r="FM76" s="124"/>
      <c r="FN76" s="124"/>
      <c r="FO76" s="124"/>
      <c r="FP76" s="124"/>
      <c r="FQ76" s="124"/>
      <c r="FR76" s="124"/>
      <c r="FS76" s="124"/>
      <c r="FT76" s="124"/>
      <c r="FU76" s="124"/>
      <c r="FV76" s="124"/>
      <c r="FW76" s="124"/>
      <c r="FX76" s="124"/>
      <c r="FY76" s="124"/>
      <c r="FZ76" s="124"/>
      <c r="GA76" s="124"/>
      <c r="GB76" s="124"/>
      <c r="GC76" s="124"/>
      <c r="GD76" s="124"/>
      <c r="GE76" s="124"/>
      <c r="GF76" s="124"/>
      <c r="GG76" s="124"/>
      <c r="GH76" s="124"/>
      <c r="GI76" s="124"/>
      <c r="GJ76" s="124"/>
      <c r="GK76" s="124"/>
      <c r="GL76" s="124"/>
      <c r="GM76" s="124"/>
      <c r="GN76" s="124"/>
      <c r="GO76" s="124"/>
      <c r="GP76" s="124"/>
      <c r="GQ76" s="124"/>
      <c r="GR76" s="124"/>
      <c r="GS76" s="124"/>
      <c r="GT76" s="124"/>
      <c r="GU76" s="124"/>
      <c r="GV76" s="124"/>
      <c r="GW76" s="124"/>
      <c r="GX76" s="124"/>
      <c r="GY76" s="124"/>
      <c r="GZ76" s="124"/>
      <c r="HA76" s="124"/>
      <c r="HB76" s="124"/>
      <c r="HC76" s="124"/>
      <c r="HD76" s="124"/>
      <c r="HE76" s="124"/>
      <c r="HF76" s="124"/>
      <c r="HG76" s="124"/>
      <c r="HH76" s="124"/>
      <c r="HI76" s="124"/>
      <c r="HJ76" s="124"/>
      <c r="HK76" s="124"/>
      <c r="HL76" s="124"/>
      <c r="HM76" s="124"/>
      <c r="HN76" s="124"/>
      <c r="HO76" s="124"/>
      <c r="HP76" s="124"/>
      <c r="HQ76" s="124"/>
      <c r="HR76" s="124"/>
      <c r="HS76" s="124"/>
      <c r="HT76" s="124"/>
      <c r="HU76" s="124"/>
      <c r="HV76" s="124"/>
      <c r="HW76" s="124"/>
      <c r="HX76" s="124"/>
      <c r="HY76" s="124"/>
      <c r="HZ76" s="124"/>
      <c r="IA76" s="124"/>
      <c r="IB76" s="124"/>
      <c r="IC76" s="124"/>
      <c r="ID76" s="124"/>
      <c r="IE76" s="124"/>
      <c r="IF76" s="124"/>
      <c r="IG76" s="124"/>
      <c r="IH76" s="124"/>
      <c r="II76" s="124"/>
      <c r="IJ76" s="124"/>
      <c r="IK76" s="124"/>
      <c r="IL76" s="124"/>
      <c r="IM76" s="124"/>
      <c r="IN76" s="124"/>
      <c r="IO76" s="124"/>
      <c r="IP76" s="124"/>
      <c r="IQ76" s="124"/>
      <c r="IR76" s="124"/>
      <c r="IS76" s="124"/>
      <c r="IT76" s="124"/>
      <c r="IU76" s="124"/>
      <c r="IV76" s="124"/>
      <c r="IW76" s="124"/>
      <c r="IX76" s="124"/>
      <c r="IY76" s="124"/>
      <c r="IZ76" s="124"/>
      <c r="JA76" s="124"/>
      <c r="JB76" s="124"/>
      <c r="JC76" s="124"/>
      <c r="JD76" s="124"/>
      <c r="JE76" s="124"/>
      <c r="JF76" s="124"/>
      <c r="JG76" s="124"/>
      <c r="JH76" s="124"/>
    </row>
    <row r="77" customFormat="false" ht="13" hidden="false" customHeight="false" outlineLevel="0" collapsed="false">
      <c r="A77" s="122" t="s">
        <v>118</v>
      </c>
      <c r="B77" s="1" t="s">
        <v>58</v>
      </c>
      <c r="C77" s="121" t="s">
        <v>121</v>
      </c>
      <c r="D77" s="121"/>
      <c r="E77" s="121"/>
      <c r="F77" s="121"/>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c r="AE77" s="124"/>
      <c r="AF77" s="124"/>
      <c r="AG77" s="124"/>
      <c r="AH77" s="124"/>
      <c r="AI77" s="124"/>
      <c r="AJ77" s="124"/>
      <c r="AK77" s="124"/>
      <c r="AL77" s="124"/>
      <c r="AM77" s="124"/>
      <c r="AN77" s="124"/>
      <c r="AO77" s="124"/>
      <c r="AP77" s="124"/>
      <c r="AQ77" s="124"/>
      <c r="AR77" s="124"/>
      <c r="AS77" s="124"/>
      <c r="AT77" s="124"/>
      <c r="AU77" s="124"/>
      <c r="AV77" s="124"/>
      <c r="AW77" s="124"/>
      <c r="AX77" s="124"/>
      <c r="AY77" s="124"/>
      <c r="AZ77" s="124"/>
      <c r="BA77" s="124"/>
      <c r="BB77" s="124"/>
      <c r="BC77" s="124"/>
      <c r="BD77" s="124"/>
      <c r="BE77" s="124"/>
      <c r="BF77" s="124"/>
      <c r="BG77" s="124"/>
      <c r="BH77" s="124"/>
      <c r="BI77" s="124"/>
      <c r="BJ77" s="124"/>
      <c r="BK77" s="124"/>
      <c r="BL77" s="124"/>
      <c r="BM77" s="124"/>
      <c r="BN77" s="124"/>
      <c r="BO77" s="124"/>
      <c r="BP77" s="124"/>
      <c r="BQ77" s="124"/>
      <c r="BR77" s="124"/>
      <c r="BS77" s="124"/>
      <c r="BT77" s="124"/>
      <c r="BU77" s="124"/>
      <c r="BV77" s="124"/>
      <c r="BW77" s="124"/>
      <c r="BX77" s="124"/>
      <c r="BY77" s="124"/>
      <c r="BZ77" s="124"/>
      <c r="CA77" s="124"/>
      <c r="CB77" s="124"/>
      <c r="CC77" s="124"/>
      <c r="CD77" s="124"/>
      <c r="CE77" s="124"/>
      <c r="CF77" s="124"/>
      <c r="CG77" s="124"/>
      <c r="CH77" s="124"/>
      <c r="CI77" s="124"/>
      <c r="CJ77" s="124"/>
      <c r="CK77" s="124"/>
      <c r="CL77" s="124"/>
      <c r="CM77" s="124"/>
      <c r="CN77" s="124"/>
      <c r="CO77" s="124"/>
      <c r="CP77" s="124"/>
      <c r="CQ77" s="124"/>
      <c r="CR77" s="124"/>
      <c r="CS77" s="124"/>
      <c r="CT77" s="124"/>
      <c r="CU77" s="124"/>
      <c r="CV77" s="124"/>
      <c r="CW77" s="124"/>
      <c r="CX77" s="124"/>
      <c r="CY77" s="124"/>
      <c r="CZ77" s="124"/>
      <c r="DA77" s="124"/>
      <c r="DB77" s="124"/>
      <c r="DC77" s="124"/>
      <c r="DD77" s="124"/>
      <c r="DE77" s="124"/>
      <c r="DF77" s="124"/>
      <c r="DG77" s="124"/>
      <c r="DH77" s="124"/>
      <c r="DI77" s="124"/>
      <c r="DJ77" s="124"/>
      <c r="DK77" s="124"/>
      <c r="DL77" s="124"/>
      <c r="DM77" s="124"/>
      <c r="DN77" s="124"/>
      <c r="DO77" s="124"/>
      <c r="DP77" s="124"/>
      <c r="DQ77" s="124"/>
      <c r="DR77" s="124"/>
      <c r="DS77" s="124"/>
      <c r="DT77" s="124"/>
      <c r="DU77" s="124"/>
      <c r="DV77" s="124"/>
      <c r="DW77" s="124"/>
      <c r="DX77" s="124"/>
      <c r="DY77" s="124"/>
      <c r="DZ77" s="124"/>
      <c r="EA77" s="124"/>
      <c r="EB77" s="124"/>
      <c r="EC77" s="124"/>
      <c r="ED77" s="124"/>
      <c r="EE77" s="124"/>
      <c r="EF77" s="124"/>
      <c r="EG77" s="124"/>
      <c r="EH77" s="124"/>
      <c r="EI77" s="124"/>
      <c r="EJ77" s="124"/>
      <c r="EK77" s="124"/>
      <c r="EL77" s="124"/>
      <c r="EM77" s="124"/>
      <c r="EN77" s="124"/>
      <c r="EO77" s="124"/>
      <c r="EP77" s="124"/>
      <c r="EQ77" s="124"/>
      <c r="ER77" s="124"/>
      <c r="ES77" s="124"/>
      <c r="ET77" s="124"/>
      <c r="EU77" s="124"/>
      <c r="EV77" s="124"/>
      <c r="EW77" s="124"/>
      <c r="EX77" s="124"/>
      <c r="EY77" s="124"/>
      <c r="EZ77" s="124"/>
      <c r="FA77" s="124"/>
      <c r="FB77" s="124"/>
      <c r="FC77" s="124"/>
      <c r="FD77" s="124"/>
      <c r="FE77" s="124"/>
      <c r="FF77" s="124"/>
      <c r="FG77" s="124"/>
      <c r="FH77" s="124"/>
      <c r="FI77" s="124"/>
      <c r="FJ77" s="124"/>
      <c r="FK77" s="124"/>
      <c r="FL77" s="124"/>
      <c r="FM77" s="124"/>
      <c r="FN77" s="124"/>
      <c r="FO77" s="124"/>
      <c r="FP77" s="124"/>
      <c r="FQ77" s="124"/>
      <c r="FR77" s="124"/>
      <c r="FS77" s="124"/>
      <c r="FT77" s="124"/>
      <c r="FU77" s="124"/>
      <c r="FV77" s="124"/>
      <c r="FW77" s="124"/>
      <c r="FX77" s="124"/>
      <c r="FY77" s="124"/>
      <c r="FZ77" s="124"/>
      <c r="GA77" s="124"/>
      <c r="GB77" s="124"/>
      <c r="GC77" s="124"/>
      <c r="GD77" s="124"/>
      <c r="GE77" s="124"/>
      <c r="GF77" s="124"/>
      <c r="GG77" s="124"/>
      <c r="GH77" s="124"/>
      <c r="GI77" s="124"/>
      <c r="GJ77" s="124"/>
      <c r="GK77" s="124"/>
      <c r="GL77" s="124"/>
      <c r="GM77" s="124"/>
      <c r="GN77" s="124"/>
      <c r="GO77" s="124"/>
      <c r="GP77" s="124"/>
      <c r="GQ77" s="124"/>
      <c r="GR77" s="124"/>
      <c r="GS77" s="124"/>
      <c r="GT77" s="124"/>
      <c r="GU77" s="124"/>
      <c r="GV77" s="124"/>
      <c r="GW77" s="124"/>
      <c r="GX77" s="124"/>
      <c r="GY77" s="124"/>
      <c r="GZ77" s="124"/>
      <c r="HA77" s="124"/>
      <c r="HB77" s="124"/>
      <c r="HC77" s="124"/>
      <c r="HD77" s="124"/>
      <c r="HE77" s="124"/>
      <c r="HF77" s="124"/>
      <c r="HG77" s="124"/>
      <c r="HH77" s="124"/>
      <c r="HI77" s="124"/>
      <c r="HJ77" s="124"/>
      <c r="HK77" s="124"/>
      <c r="HL77" s="124"/>
      <c r="HM77" s="124"/>
      <c r="HN77" s="124"/>
      <c r="HO77" s="124"/>
      <c r="HP77" s="124"/>
      <c r="HQ77" s="124"/>
      <c r="HR77" s="124"/>
      <c r="HS77" s="124"/>
      <c r="HT77" s="124"/>
      <c r="HU77" s="124"/>
      <c r="HV77" s="124"/>
      <c r="HW77" s="124"/>
      <c r="HX77" s="124"/>
      <c r="HY77" s="124"/>
      <c r="HZ77" s="124"/>
      <c r="IA77" s="124"/>
      <c r="IB77" s="124"/>
      <c r="IC77" s="124"/>
      <c r="ID77" s="124"/>
      <c r="IE77" s="124"/>
      <c r="IF77" s="124"/>
      <c r="IG77" s="124"/>
      <c r="IH77" s="124"/>
      <c r="II77" s="124"/>
      <c r="IJ77" s="124"/>
      <c r="IK77" s="124"/>
      <c r="IL77" s="124"/>
      <c r="IM77" s="124"/>
      <c r="IN77" s="124"/>
      <c r="IO77" s="124"/>
      <c r="IP77" s="124"/>
      <c r="IQ77" s="124"/>
      <c r="IR77" s="124"/>
      <c r="IS77" s="124"/>
      <c r="IT77" s="124"/>
      <c r="IU77" s="124"/>
      <c r="IV77" s="124"/>
      <c r="IW77" s="124"/>
      <c r="IX77" s="124"/>
      <c r="IY77" s="124"/>
      <c r="IZ77" s="124"/>
      <c r="JA77" s="124"/>
      <c r="JB77" s="124"/>
      <c r="JC77" s="124"/>
      <c r="JD77" s="124"/>
      <c r="JE77" s="124"/>
      <c r="JF77" s="124"/>
      <c r="JG77" s="124"/>
      <c r="JH77" s="124"/>
    </row>
    <row r="78" customFormat="false" ht="13" hidden="false" customHeight="false" outlineLevel="0" collapsed="false">
      <c r="A78" s="122"/>
      <c r="B78" s="1" t="s">
        <v>60</v>
      </c>
      <c r="C78" s="125" t="s">
        <v>122</v>
      </c>
      <c r="D78" s="125"/>
      <c r="E78" s="125"/>
      <c r="F78" s="125"/>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c r="AE78" s="124"/>
      <c r="AF78" s="124"/>
      <c r="AG78" s="124"/>
      <c r="AH78" s="124"/>
      <c r="AI78" s="124"/>
      <c r="AJ78" s="124"/>
      <c r="AK78" s="124"/>
      <c r="AL78" s="124"/>
      <c r="AM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24"/>
      <c r="BL78" s="124"/>
      <c r="BM78" s="124"/>
      <c r="BN78" s="124"/>
      <c r="BO78" s="124"/>
      <c r="BP78" s="124"/>
      <c r="BQ78" s="124"/>
      <c r="BR78" s="124"/>
      <c r="BS78" s="124"/>
      <c r="BT78" s="124"/>
      <c r="BU78" s="124"/>
      <c r="BV78" s="124"/>
      <c r="BW78" s="124"/>
      <c r="BX78" s="124"/>
      <c r="BY78" s="124"/>
      <c r="BZ78" s="124"/>
      <c r="CA78" s="124"/>
      <c r="CB78" s="124"/>
      <c r="CC78" s="124"/>
      <c r="CD78" s="124"/>
      <c r="CE78" s="124"/>
      <c r="CF78" s="124"/>
      <c r="CG78" s="124"/>
      <c r="CH78" s="124"/>
      <c r="CI78" s="124"/>
      <c r="CJ78" s="124"/>
      <c r="CK78" s="124"/>
      <c r="CL78" s="124"/>
      <c r="CM78" s="124"/>
      <c r="CN78" s="124"/>
      <c r="CO78" s="124"/>
      <c r="CP78" s="124"/>
      <c r="CQ78" s="124"/>
      <c r="CR78" s="124"/>
      <c r="CS78" s="124"/>
      <c r="CT78" s="124"/>
      <c r="CU78" s="124"/>
      <c r="CV78" s="124"/>
      <c r="CW78" s="124"/>
      <c r="CX78" s="124"/>
      <c r="CY78" s="124"/>
      <c r="CZ78" s="124"/>
      <c r="DA78" s="124"/>
      <c r="DB78" s="124"/>
      <c r="DC78" s="124"/>
      <c r="DD78" s="124"/>
      <c r="DE78" s="124"/>
      <c r="DF78" s="124"/>
      <c r="DG78" s="124"/>
      <c r="DH78" s="124"/>
      <c r="DI78" s="124"/>
      <c r="DJ78" s="124"/>
      <c r="DK78" s="124"/>
      <c r="DL78" s="124"/>
      <c r="DM78" s="124"/>
      <c r="DN78" s="124"/>
      <c r="DO78" s="124"/>
      <c r="DP78" s="124"/>
      <c r="DQ78" s="124"/>
      <c r="DR78" s="124"/>
      <c r="DS78" s="124"/>
      <c r="DT78" s="124"/>
      <c r="DU78" s="124"/>
      <c r="DV78" s="124"/>
      <c r="DW78" s="124"/>
      <c r="DX78" s="124"/>
      <c r="DY78" s="124"/>
      <c r="DZ78" s="124"/>
      <c r="EA78" s="124"/>
      <c r="EB78" s="124"/>
      <c r="EC78" s="124"/>
      <c r="ED78" s="124"/>
      <c r="EE78" s="124"/>
      <c r="EF78" s="124"/>
      <c r="EG78" s="124"/>
      <c r="EH78" s="124"/>
      <c r="EI78" s="124"/>
      <c r="EJ78" s="124"/>
      <c r="EK78" s="124"/>
      <c r="EL78" s="124"/>
      <c r="EM78" s="124"/>
      <c r="EN78" s="124"/>
      <c r="EO78" s="124"/>
      <c r="EP78" s="124"/>
      <c r="EQ78" s="124"/>
      <c r="ER78" s="124"/>
      <c r="ES78" s="124"/>
      <c r="ET78" s="124"/>
      <c r="EU78" s="124"/>
      <c r="EV78" s="124"/>
      <c r="EW78" s="124"/>
      <c r="EX78" s="124"/>
      <c r="EY78" s="124"/>
      <c r="EZ78" s="124"/>
      <c r="FA78" s="124"/>
      <c r="FB78" s="124"/>
      <c r="FC78" s="124"/>
      <c r="FD78" s="124"/>
      <c r="FE78" s="124"/>
      <c r="FF78" s="124"/>
      <c r="FG78" s="124"/>
      <c r="FH78" s="124"/>
      <c r="FI78" s="124"/>
      <c r="FJ78" s="124"/>
      <c r="FK78" s="124"/>
      <c r="FL78" s="124"/>
      <c r="FM78" s="124"/>
      <c r="FN78" s="124"/>
      <c r="FO78" s="124"/>
      <c r="FP78" s="124"/>
      <c r="FQ78" s="124"/>
      <c r="FR78" s="124"/>
      <c r="FS78" s="124"/>
      <c r="FT78" s="124"/>
      <c r="FU78" s="124"/>
      <c r="FV78" s="124"/>
      <c r="FW78" s="124"/>
      <c r="FX78" s="124"/>
      <c r="FY78" s="124"/>
      <c r="FZ78" s="124"/>
      <c r="GA78" s="124"/>
      <c r="GB78" s="124"/>
      <c r="GC78" s="124"/>
      <c r="GD78" s="124"/>
      <c r="GE78" s="124"/>
      <c r="GF78" s="124"/>
      <c r="GG78" s="124"/>
      <c r="GH78" s="124"/>
      <c r="GI78" s="124"/>
      <c r="GJ78" s="124"/>
      <c r="GK78" s="124"/>
      <c r="GL78" s="124"/>
      <c r="GM78" s="124"/>
      <c r="GN78" s="124"/>
      <c r="GO78" s="124"/>
      <c r="GP78" s="124"/>
      <c r="GQ78" s="124"/>
      <c r="GR78" s="124"/>
      <c r="GS78" s="124"/>
      <c r="GT78" s="124"/>
      <c r="GU78" s="124"/>
      <c r="GV78" s="124"/>
      <c r="GW78" s="124"/>
      <c r="GX78" s="124"/>
      <c r="GY78" s="124"/>
      <c r="GZ78" s="124"/>
      <c r="HA78" s="124"/>
      <c r="HB78" s="124"/>
      <c r="HC78" s="124"/>
      <c r="HD78" s="124"/>
      <c r="HE78" s="124"/>
      <c r="HF78" s="124"/>
      <c r="HG78" s="124"/>
      <c r="HH78" s="124"/>
      <c r="HI78" s="124"/>
      <c r="HJ78" s="124"/>
      <c r="HK78" s="124"/>
      <c r="HL78" s="124"/>
      <c r="HM78" s="124"/>
      <c r="HN78" s="124"/>
      <c r="HO78" s="124"/>
      <c r="HP78" s="124"/>
      <c r="HQ78" s="124"/>
      <c r="HR78" s="124"/>
      <c r="HS78" s="124"/>
      <c r="HT78" s="124"/>
      <c r="HU78" s="124"/>
      <c r="HV78" s="124"/>
      <c r="HW78" s="124"/>
      <c r="HX78" s="124"/>
      <c r="HY78" s="124"/>
      <c r="HZ78" s="124"/>
      <c r="IA78" s="124"/>
      <c r="IB78" s="124"/>
      <c r="IC78" s="124"/>
      <c r="ID78" s="124"/>
      <c r="IE78" s="124"/>
      <c r="IF78" s="124"/>
      <c r="IG78" s="124"/>
      <c r="IH78" s="124"/>
      <c r="II78" s="124"/>
      <c r="IJ78" s="124"/>
      <c r="IK78" s="124"/>
      <c r="IL78" s="124"/>
      <c r="IM78" s="124"/>
      <c r="IN78" s="124"/>
      <c r="IO78" s="124"/>
      <c r="IP78" s="124"/>
      <c r="IQ78" s="124"/>
      <c r="IR78" s="124"/>
      <c r="IS78" s="124"/>
      <c r="IT78" s="124"/>
      <c r="IU78" s="124"/>
      <c r="IV78" s="124"/>
      <c r="IW78" s="124"/>
      <c r="IX78" s="124"/>
      <c r="IY78" s="124"/>
      <c r="IZ78" s="124"/>
      <c r="JA78" s="124"/>
      <c r="JB78" s="124"/>
      <c r="JC78" s="124"/>
      <c r="JD78" s="124"/>
      <c r="JE78" s="124"/>
      <c r="JF78" s="124"/>
      <c r="JG78" s="124"/>
      <c r="JH78" s="124"/>
    </row>
    <row r="79" customFormat="false" ht="13" hidden="false" customHeight="false" outlineLevel="0" collapsed="false">
      <c r="A79" s="122" t="s">
        <v>123</v>
      </c>
      <c r="B79" s="1" t="s">
        <v>58</v>
      </c>
      <c r="C79" s="1" t="s">
        <v>124</v>
      </c>
    </row>
    <row r="80" customFormat="false" ht="13" hidden="false" customHeight="false" outlineLevel="0" collapsed="false">
      <c r="A80" s="122"/>
      <c r="B80" s="1" t="s">
        <v>60</v>
      </c>
      <c r="C80" s="123" t="s">
        <v>125</v>
      </c>
      <c r="D80" s="123"/>
      <c r="E80" s="123"/>
      <c r="F80" s="123"/>
    </row>
    <row r="81" customFormat="false" ht="13" hidden="false" customHeight="false" outlineLevel="0" collapsed="false">
      <c r="A81" s="122" t="s">
        <v>126</v>
      </c>
      <c r="B81" s="1" t="s">
        <v>58</v>
      </c>
      <c r="C81" s="1" t="s">
        <v>127</v>
      </c>
    </row>
    <row r="82" customFormat="false" ht="13" hidden="false" customHeight="false" outlineLevel="0" collapsed="false">
      <c r="A82" s="122"/>
      <c r="B82" s="1" t="s">
        <v>60</v>
      </c>
      <c r="C82" s="123" t="s">
        <v>128</v>
      </c>
      <c r="D82" s="123"/>
      <c r="E82" s="123"/>
      <c r="F82" s="123"/>
    </row>
    <row r="83" customFormat="false" ht="13" hidden="false" customHeight="false" outlineLevel="0" collapsed="false">
      <c r="A83" s="122" t="s">
        <v>129</v>
      </c>
      <c r="B83" s="1" t="s">
        <v>58</v>
      </c>
      <c r="C83" s="1" t="s">
        <v>130</v>
      </c>
    </row>
    <row r="84" customFormat="false" ht="13" hidden="false" customHeight="false" outlineLevel="0" collapsed="false">
      <c r="A84" s="122"/>
      <c r="B84" s="1" t="s">
        <v>60</v>
      </c>
      <c r="C84" s="123" t="s">
        <v>131</v>
      </c>
      <c r="D84" s="123"/>
      <c r="E84" s="123"/>
      <c r="F84" s="123"/>
    </row>
    <row r="85" customFormat="false" ht="13" hidden="false" customHeight="false" outlineLevel="0" collapsed="false">
      <c r="A85" s="122" t="s">
        <v>129</v>
      </c>
      <c r="B85" s="1" t="s">
        <v>58</v>
      </c>
      <c r="C85" s="121" t="s">
        <v>132</v>
      </c>
      <c r="D85" s="121"/>
      <c r="E85" s="121"/>
      <c r="F85" s="121"/>
    </row>
    <row r="86" customFormat="false" ht="13" hidden="false" customHeight="false" outlineLevel="0" collapsed="false">
      <c r="A86" s="122"/>
      <c r="B86" s="1" t="s">
        <v>60</v>
      </c>
      <c r="C86" s="125" t="s">
        <v>133</v>
      </c>
      <c r="D86" s="125"/>
      <c r="E86" s="125"/>
      <c r="F86" s="125"/>
    </row>
    <row r="87" customFormat="false" ht="13" hidden="false" customHeight="false" outlineLevel="0" collapsed="false">
      <c r="A87" s="122" t="s">
        <v>134</v>
      </c>
      <c r="B87" s="1" t="s">
        <v>58</v>
      </c>
      <c r="C87" s="1" t="s">
        <v>135</v>
      </c>
    </row>
    <row r="88" customFormat="false" ht="13" hidden="false" customHeight="false" outlineLevel="0" collapsed="false">
      <c r="A88" s="122"/>
      <c r="B88" s="1" t="s">
        <v>60</v>
      </c>
      <c r="C88" s="123" t="s">
        <v>136</v>
      </c>
      <c r="D88" s="123"/>
      <c r="E88" s="123"/>
      <c r="F88" s="123"/>
    </row>
    <row r="89" customFormat="false" ht="13" hidden="false" customHeight="false" outlineLevel="0" collapsed="false">
      <c r="A89" s="122" t="s">
        <v>137</v>
      </c>
      <c r="B89" s="1" t="s">
        <v>58</v>
      </c>
      <c r="C89" s="1" t="s">
        <v>138</v>
      </c>
    </row>
    <row r="90" customFormat="false" ht="13" hidden="false" customHeight="false" outlineLevel="0" collapsed="false">
      <c r="A90" s="122"/>
      <c r="B90" s="1" t="s">
        <v>60</v>
      </c>
      <c r="C90" s="123" t="s">
        <v>139</v>
      </c>
      <c r="D90" s="123"/>
      <c r="E90" s="123"/>
      <c r="F90" s="123"/>
    </row>
    <row r="91" customFormat="false" ht="13" hidden="false" customHeight="false" outlineLevel="0" collapsed="false">
      <c r="A91" s="122" t="s">
        <v>140</v>
      </c>
      <c r="B91" s="1" t="s">
        <v>58</v>
      </c>
      <c r="C91" s="1" t="s">
        <v>141</v>
      </c>
    </row>
    <row r="92" customFormat="false" ht="13" hidden="false" customHeight="false" outlineLevel="0" collapsed="false">
      <c r="A92" s="122"/>
      <c r="B92" s="1" t="s">
        <v>60</v>
      </c>
      <c r="C92" s="123" t="s">
        <v>142</v>
      </c>
      <c r="D92" s="123"/>
      <c r="E92" s="123"/>
      <c r="F92" s="123"/>
    </row>
    <row r="93" customFormat="false" ht="13" hidden="false" customHeight="false" outlineLevel="0" collapsed="false">
      <c r="A93" s="122" t="s">
        <v>143</v>
      </c>
      <c r="B93" s="1" t="s">
        <v>58</v>
      </c>
      <c r="C93" s="1" t="s">
        <v>144</v>
      </c>
    </row>
    <row r="94" customFormat="false" ht="13" hidden="false" customHeight="false" outlineLevel="0" collapsed="false">
      <c r="A94" s="122"/>
      <c r="B94" s="1" t="s">
        <v>60</v>
      </c>
      <c r="C94" s="123" t="s">
        <v>145</v>
      </c>
      <c r="D94" s="123"/>
      <c r="E94" s="123"/>
      <c r="F94" s="123"/>
    </row>
    <row r="95" customFormat="false" ht="13" hidden="false" customHeight="false" outlineLevel="0" collapsed="false">
      <c r="A95" s="122" t="s">
        <v>143</v>
      </c>
      <c r="B95" s="1" t="s">
        <v>58</v>
      </c>
      <c r="C95" s="121" t="s">
        <v>146</v>
      </c>
      <c r="D95" s="123"/>
      <c r="E95" s="123"/>
      <c r="F95" s="123"/>
    </row>
    <row r="96" customFormat="false" ht="13" hidden="false" customHeight="false" outlineLevel="0" collapsed="false">
      <c r="A96" s="122"/>
      <c r="B96" s="1" t="s">
        <v>60</v>
      </c>
      <c r="C96" s="125" t="s">
        <v>147</v>
      </c>
      <c r="D96" s="123"/>
      <c r="E96" s="123"/>
      <c r="F96" s="123"/>
    </row>
    <row r="97" customFormat="false" ht="13" hidden="false" customHeight="false" outlineLevel="0" collapsed="false">
      <c r="A97" s="122" t="s">
        <v>148</v>
      </c>
      <c r="B97" s="1" t="s">
        <v>58</v>
      </c>
      <c r="C97" s="1" t="s">
        <v>149</v>
      </c>
    </row>
    <row r="98" customFormat="false" ht="13" hidden="false" customHeight="false" outlineLevel="0" collapsed="false">
      <c r="A98" s="122"/>
      <c r="B98" s="1" t="s">
        <v>60</v>
      </c>
      <c r="C98" s="123" t="s">
        <v>150</v>
      </c>
    </row>
    <row r="99" customFormat="false" ht="13" hidden="false" customHeight="false" outlineLevel="0" collapsed="false">
      <c r="A99" s="122" t="s">
        <v>151</v>
      </c>
      <c r="B99" s="1" t="s">
        <v>58</v>
      </c>
      <c r="C99" s="1" t="s">
        <v>152</v>
      </c>
    </row>
    <row r="100" customFormat="false" ht="13" hidden="false" customHeight="false" outlineLevel="0" collapsed="false">
      <c r="A100" s="122"/>
      <c r="B100" s="1" t="s">
        <v>60</v>
      </c>
      <c r="C100" s="123" t="s">
        <v>153</v>
      </c>
    </row>
    <row r="101" customFormat="false" ht="13" hidden="false" customHeight="false" outlineLevel="0" collapsed="false">
      <c r="A101" s="122" t="s">
        <v>154</v>
      </c>
      <c r="B101" s="1" t="s">
        <v>58</v>
      </c>
      <c r="C101" s="1" t="s">
        <v>155</v>
      </c>
    </row>
    <row r="102" customFormat="false" ht="13" hidden="false" customHeight="false" outlineLevel="0" collapsed="false">
      <c r="A102" s="122"/>
      <c r="B102" s="1" t="s">
        <v>60</v>
      </c>
      <c r="C102" s="123" t="s">
        <v>156</v>
      </c>
    </row>
    <row r="103" customFormat="false" ht="13" hidden="false" customHeight="false" outlineLevel="0" collapsed="false">
      <c r="A103" s="122" t="s">
        <v>154</v>
      </c>
      <c r="B103" s="1" t="s">
        <v>58</v>
      </c>
      <c r="C103" s="121" t="s">
        <v>157</v>
      </c>
    </row>
    <row r="104" customFormat="false" ht="13" hidden="false" customHeight="false" outlineLevel="0" collapsed="false">
      <c r="A104" s="122"/>
      <c r="B104" s="1" t="s">
        <v>60</v>
      </c>
      <c r="C104" s="125" t="s">
        <v>158</v>
      </c>
    </row>
    <row r="105" customFormat="false" ht="13" hidden="false" customHeight="false" outlineLevel="0" collapsed="false">
      <c r="A105" s="122" t="s">
        <v>159</v>
      </c>
      <c r="B105" s="1" t="s">
        <v>58</v>
      </c>
      <c r="C105" s="1" t="s">
        <v>160</v>
      </c>
    </row>
    <row r="106" customFormat="false" ht="13" hidden="false" customHeight="false" outlineLevel="0" collapsed="false">
      <c r="A106" s="122"/>
      <c r="B106" s="1" t="s">
        <v>60</v>
      </c>
      <c r="C106" s="123" t="s">
        <v>161</v>
      </c>
    </row>
    <row r="107" customFormat="false" ht="13" hidden="false" customHeight="false" outlineLevel="0" collapsed="false">
      <c r="A107" s="122" t="s">
        <v>162</v>
      </c>
      <c r="B107" s="1" t="s">
        <v>58</v>
      </c>
      <c r="C107" s="1" t="s">
        <v>163</v>
      </c>
    </row>
    <row r="108" customFormat="false" ht="13" hidden="false" customHeight="false" outlineLevel="0" collapsed="false">
      <c r="A108" s="122"/>
      <c r="B108" s="1" t="s">
        <v>60</v>
      </c>
      <c r="C108" s="123" t="s">
        <v>164</v>
      </c>
    </row>
    <row r="109" customFormat="false" ht="13" hidden="false" customHeight="false" outlineLevel="0" collapsed="false">
      <c r="A109" s="122" t="s">
        <v>165</v>
      </c>
      <c r="B109" s="1" t="s">
        <v>58</v>
      </c>
      <c r="C109" s="1" t="s">
        <v>166</v>
      </c>
    </row>
    <row r="110" customFormat="false" ht="13" hidden="false" customHeight="false" outlineLevel="0" collapsed="false">
      <c r="A110" s="122"/>
      <c r="B110" s="1" t="s">
        <v>60</v>
      </c>
      <c r="C110" s="123" t="s">
        <v>167</v>
      </c>
    </row>
    <row r="111" customFormat="false" ht="13" hidden="false" customHeight="false" outlineLevel="0" collapsed="false">
      <c r="A111" s="122" t="s">
        <v>168</v>
      </c>
      <c r="B111" s="1" t="s">
        <v>58</v>
      </c>
      <c r="C111" s="1" t="s">
        <v>169</v>
      </c>
    </row>
    <row r="112" customFormat="false" ht="13" hidden="false" customHeight="false" outlineLevel="0" collapsed="false">
      <c r="A112" s="122"/>
      <c r="B112" s="1" t="s">
        <v>60</v>
      </c>
      <c r="C112" s="123" t="s">
        <v>170</v>
      </c>
    </row>
    <row r="113" customFormat="false" ht="13" hidden="false" customHeight="false" outlineLevel="0" collapsed="false">
      <c r="A113" s="122" t="s">
        <v>168</v>
      </c>
      <c r="B113" s="1" t="s">
        <v>58</v>
      </c>
      <c r="C113" s="1" t="s">
        <v>171</v>
      </c>
    </row>
    <row r="114" customFormat="false" ht="13" hidden="false" customHeight="false" outlineLevel="0" collapsed="false">
      <c r="A114" s="122"/>
      <c r="B114" s="1" t="s">
        <v>60</v>
      </c>
      <c r="C114" s="123" t="s">
        <v>172</v>
      </c>
    </row>
    <row r="115" customFormat="false" ht="13" hidden="false" customHeight="false" outlineLevel="0" collapsed="false">
      <c r="A115" s="122" t="s">
        <v>173</v>
      </c>
      <c r="B115" s="1" t="s">
        <v>58</v>
      </c>
      <c r="C115" s="1" t="s">
        <v>174</v>
      </c>
    </row>
    <row r="116" customFormat="false" ht="13" hidden="false" customHeight="false" outlineLevel="0" collapsed="false">
      <c r="A116" s="122"/>
      <c r="B116" s="1" t="s">
        <v>60</v>
      </c>
      <c r="C116" s="123" t="s">
        <v>175</v>
      </c>
    </row>
    <row r="117" customFormat="false" ht="13" hidden="false" customHeight="false" outlineLevel="0" collapsed="false">
      <c r="A117" s="122" t="s">
        <v>176</v>
      </c>
      <c r="B117" s="1" t="s">
        <v>58</v>
      </c>
      <c r="C117" s="1" t="s">
        <v>177</v>
      </c>
    </row>
    <row r="118" customFormat="false" ht="13" hidden="false" customHeight="false" outlineLevel="0" collapsed="false">
      <c r="A118" s="122"/>
      <c r="B118" s="1" t="s">
        <v>60</v>
      </c>
      <c r="C118" s="123" t="s">
        <v>178</v>
      </c>
    </row>
    <row r="119" customFormat="false" ht="13" hidden="false" customHeight="false" outlineLevel="0" collapsed="false">
      <c r="A119" s="122" t="s">
        <v>179</v>
      </c>
      <c r="B119" s="1" t="s">
        <v>58</v>
      </c>
      <c r="C119" s="1" t="s">
        <v>180</v>
      </c>
    </row>
    <row r="120" customFormat="false" ht="13" hidden="false" customHeight="false" outlineLevel="0" collapsed="false">
      <c r="A120" s="122"/>
      <c r="B120" s="1" t="s">
        <v>60</v>
      </c>
      <c r="C120" s="123" t="s">
        <v>181</v>
      </c>
    </row>
    <row r="121" customFormat="false" ht="13" hidden="false" customHeight="false" outlineLevel="0" collapsed="false">
      <c r="A121" s="122" t="s">
        <v>182</v>
      </c>
      <c r="B121" s="1" t="s">
        <v>58</v>
      </c>
      <c r="C121" s="1" t="s">
        <v>183</v>
      </c>
    </row>
    <row r="122" customFormat="false" ht="13" hidden="false" customHeight="false" outlineLevel="0" collapsed="false">
      <c r="A122" s="122"/>
      <c r="B122" s="1" t="s">
        <v>60</v>
      </c>
      <c r="C122" s="123" t="s">
        <v>184</v>
      </c>
    </row>
    <row r="123" customFormat="false" ht="13" hidden="false" customHeight="false" outlineLevel="0" collapsed="false">
      <c r="A123" s="122" t="s">
        <v>185</v>
      </c>
      <c r="B123" s="1" t="s">
        <v>58</v>
      </c>
      <c r="C123" s="1" t="s">
        <v>186</v>
      </c>
    </row>
    <row r="124" customFormat="false" ht="13" hidden="false" customHeight="false" outlineLevel="0" collapsed="false">
      <c r="A124" s="122"/>
      <c r="B124" s="1" t="s">
        <v>60</v>
      </c>
      <c r="C124" s="123" t="s">
        <v>187</v>
      </c>
    </row>
    <row r="125" customFormat="false" ht="13" hidden="false" customHeight="false" outlineLevel="0" collapsed="false">
      <c r="A125" s="122" t="s">
        <v>188</v>
      </c>
      <c r="B125" s="1" t="s">
        <v>58</v>
      </c>
      <c r="C125" s="1" t="s">
        <v>189</v>
      </c>
    </row>
    <row r="126" customFormat="false" ht="13" hidden="false" customHeight="false" outlineLevel="0" collapsed="false">
      <c r="A126" s="122"/>
      <c r="B126" s="1" t="s">
        <v>60</v>
      </c>
      <c r="C126" s="123" t="s">
        <v>190</v>
      </c>
    </row>
    <row r="127" customFormat="false" ht="13" hidden="false" customHeight="false" outlineLevel="0" collapsed="false">
      <c r="A127" s="122" t="s">
        <v>191</v>
      </c>
      <c r="B127" s="1" t="s">
        <v>58</v>
      </c>
      <c r="C127" s="1" t="s">
        <v>192</v>
      </c>
    </row>
    <row r="128" customFormat="false" ht="13" hidden="false" customHeight="false" outlineLevel="0" collapsed="false">
      <c r="A128" s="122"/>
      <c r="B128" s="1" t="s">
        <v>60</v>
      </c>
      <c r="C128" s="123" t="s">
        <v>193</v>
      </c>
    </row>
    <row r="129" customFormat="false" ht="13" hidden="false" customHeight="false" outlineLevel="0" collapsed="false">
      <c r="A129" s="122" t="s">
        <v>194</v>
      </c>
      <c r="B129" s="1" t="s">
        <v>58</v>
      </c>
      <c r="C129" s="1" t="s">
        <v>195</v>
      </c>
    </row>
    <row r="130" customFormat="false" ht="13" hidden="false" customHeight="false" outlineLevel="0" collapsed="false">
      <c r="A130" s="122"/>
      <c r="B130" s="1" t="s">
        <v>60</v>
      </c>
      <c r="C130" s="123" t="s">
        <v>196</v>
      </c>
    </row>
    <row r="131" customFormat="false" ht="13" hidden="false" customHeight="false" outlineLevel="0" collapsed="false">
      <c r="A131" s="122" t="s">
        <v>197</v>
      </c>
      <c r="B131" s="1" t="s">
        <v>58</v>
      </c>
      <c r="C131" s="1" t="s">
        <v>198</v>
      </c>
    </row>
    <row r="132" customFormat="false" ht="13" hidden="false" customHeight="false" outlineLevel="0" collapsed="false">
      <c r="A132" s="122"/>
      <c r="B132" s="1" t="s">
        <v>60</v>
      </c>
      <c r="C132" s="123" t="s">
        <v>199</v>
      </c>
    </row>
    <row r="133" customFormat="false" ht="13" hidden="false" customHeight="false" outlineLevel="0" collapsed="false">
      <c r="A133" s="122" t="s">
        <v>200</v>
      </c>
      <c r="B133" s="1" t="s">
        <v>58</v>
      </c>
      <c r="C133" s="1" t="s">
        <v>201</v>
      </c>
    </row>
    <row r="134" customFormat="false" ht="13" hidden="false" customHeight="false" outlineLevel="0" collapsed="false">
      <c r="A134" s="122"/>
      <c r="B134" s="1" t="s">
        <v>60</v>
      </c>
      <c r="C134" s="123" t="s">
        <v>202</v>
      </c>
    </row>
    <row r="135" customFormat="false" ht="13" hidden="false" customHeight="false" outlineLevel="0" collapsed="false">
      <c r="A135" s="122" t="s">
        <v>197</v>
      </c>
      <c r="B135" s="1" t="s">
        <v>58</v>
      </c>
      <c r="C135" s="1" t="s">
        <v>203</v>
      </c>
    </row>
    <row r="136" customFormat="false" ht="13" hidden="false" customHeight="false" outlineLevel="0" collapsed="false">
      <c r="A136" s="122"/>
      <c r="B136" s="1" t="s">
        <v>60</v>
      </c>
      <c r="C136" s="123" t="s">
        <v>204</v>
      </c>
    </row>
    <row r="137" customFormat="false" ht="13" hidden="false" customHeight="false" outlineLevel="0" collapsed="false">
      <c r="A137" s="122" t="s">
        <v>205</v>
      </c>
      <c r="B137" s="1" t="s">
        <v>58</v>
      </c>
      <c r="C137" s="1" t="s">
        <v>206</v>
      </c>
    </row>
    <row r="138" customFormat="false" ht="13" hidden="false" customHeight="false" outlineLevel="0" collapsed="false">
      <c r="A138" s="122"/>
      <c r="B138" s="1" t="s">
        <v>60</v>
      </c>
      <c r="C138" s="123" t="s">
        <v>207</v>
      </c>
    </row>
    <row r="139" customFormat="false" ht="13" hidden="false" customHeight="false" outlineLevel="0" collapsed="false">
      <c r="A139" s="122" t="s">
        <v>208</v>
      </c>
      <c r="B139" s="1" t="s">
        <v>58</v>
      </c>
      <c r="C139" s="1" t="s">
        <v>209</v>
      </c>
    </row>
    <row r="140" customFormat="false" ht="13" hidden="false" customHeight="false" outlineLevel="0" collapsed="false">
      <c r="A140" s="122"/>
      <c r="B140" s="1" t="s">
        <v>60</v>
      </c>
      <c r="C140" s="123" t="s">
        <v>210</v>
      </c>
    </row>
    <row r="141" customFormat="false" ht="13" hidden="false" customHeight="false" outlineLevel="0" collapsed="false">
      <c r="A141" s="122" t="s">
        <v>211</v>
      </c>
      <c r="B141" s="1" t="s">
        <v>58</v>
      </c>
      <c r="C141" s="1" t="s">
        <v>212</v>
      </c>
    </row>
    <row r="142" customFormat="false" ht="13" hidden="false" customHeight="false" outlineLevel="0" collapsed="false">
      <c r="A142" s="122"/>
      <c r="B142" s="1" t="s">
        <v>60</v>
      </c>
      <c r="C142" s="123" t="s">
        <v>213</v>
      </c>
    </row>
    <row r="143" customFormat="false" ht="13" hidden="false" customHeight="false" outlineLevel="0" collapsed="false">
      <c r="A143" s="122" t="s">
        <v>214</v>
      </c>
      <c r="B143" s="1" t="s">
        <v>58</v>
      </c>
      <c r="C143" s="1" t="s">
        <v>215</v>
      </c>
    </row>
    <row r="144" customFormat="false" ht="13" hidden="false" customHeight="false" outlineLevel="0" collapsed="false">
      <c r="A144" s="122"/>
      <c r="B144" s="1" t="s">
        <v>60</v>
      </c>
      <c r="C144" s="123" t="s">
        <v>216</v>
      </c>
    </row>
    <row r="145" customFormat="false" ht="13" hidden="false" customHeight="false" outlineLevel="0" collapsed="false">
      <c r="A145" s="122" t="s">
        <v>217</v>
      </c>
      <c r="B145" s="1" t="s">
        <v>58</v>
      </c>
      <c r="C145" s="1" t="s">
        <v>218</v>
      </c>
    </row>
    <row r="146" customFormat="false" ht="13" hidden="false" customHeight="false" outlineLevel="0" collapsed="false">
      <c r="A146" s="122"/>
      <c r="B146" s="1" t="s">
        <v>60</v>
      </c>
      <c r="C146" s="123" t="s">
        <v>219</v>
      </c>
    </row>
    <row r="147" customFormat="false" ht="13" hidden="false" customHeight="false" outlineLevel="0" collapsed="false">
      <c r="A147" s="122" t="s">
        <v>220</v>
      </c>
      <c r="B147" s="1" t="s">
        <v>58</v>
      </c>
      <c r="C147" s="1" t="s">
        <v>221</v>
      </c>
    </row>
    <row r="148" customFormat="false" ht="13" hidden="false" customHeight="false" outlineLevel="0" collapsed="false">
      <c r="A148" s="122"/>
      <c r="B148" s="1" t="s">
        <v>60</v>
      </c>
      <c r="C148" s="123" t="s">
        <v>222</v>
      </c>
    </row>
    <row r="149" customFormat="false" ht="13" hidden="false" customHeight="false" outlineLevel="0" collapsed="false">
      <c r="A149" s="122" t="s">
        <v>223</v>
      </c>
      <c r="B149" s="1" t="s">
        <v>58</v>
      </c>
      <c r="C149" s="1" t="s">
        <v>224</v>
      </c>
    </row>
    <row r="150" customFormat="false" ht="13" hidden="false" customHeight="false" outlineLevel="0" collapsed="false">
      <c r="A150" s="122"/>
      <c r="B150" s="1" t="s">
        <v>60</v>
      </c>
      <c r="C150" s="123" t="s">
        <v>225</v>
      </c>
    </row>
    <row r="151" customFormat="false" ht="13" hidden="false" customHeight="false" outlineLevel="0" collapsed="false">
      <c r="A151" s="122" t="s">
        <v>226</v>
      </c>
      <c r="B151" s="1" t="s">
        <v>58</v>
      </c>
      <c r="C151" s="1" t="s">
        <v>227</v>
      </c>
    </row>
    <row r="152" customFormat="false" ht="13" hidden="false" customHeight="false" outlineLevel="0" collapsed="false">
      <c r="A152" s="122"/>
      <c r="B152" s="1" t="s">
        <v>60</v>
      </c>
      <c r="C152" s="123" t="s">
        <v>228</v>
      </c>
    </row>
    <row r="153" customFormat="false" ht="13" hidden="false" customHeight="false" outlineLevel="0" collapsed="false">
      <c r="A153" s="122" t="s">
        <v>229</v>
      </c>
      <c r="B153" s="1" t="s">
        <v>58</v>
      </c>
      <c r="C153" s="1" t="s">
        <v>230</v>
      </c>
    </row>
    <row r="154" customFormat="false" ht="13" hidden="false" customHeight="false" outlineLevel="0" collapsed="false">
      <c r="A154" s="122"/>
      <c r="B154" s="1" t="s">
        <v>60</v>
      </c>
      <c r="C154" s="123" t="s">
        <v>231</v>
      </c>
    </row>
    <row r="155" customFormat="false" ht="13" hidden="false" customHeight="false" outlineLevel="0" collapsed="false">
      <c r="A155" s="122" t="s">
        <v>232</v>
      </c>
      <c r="B155" s="1" t="s">
        <v>58</v>
      </c>
      <c r="C155" s="1" t="s">
        <v>233</v>
      </c>
    </row>
    <row r="156" customFormat="false" ht="13" hidden="false" customHeight="false" outlineLevel="0" collapsed="false">
      <c r="A156" s="122"/>
      <c r="B156" s="1" t="s">
        <v>60</v>
      </c>
      <c r="C156" s="123" t="s">
        <v>234</v>
      </c>
    </row>
    <row r="157" customFormat="false" ht="13" hidden="false" customHeight="false" outlineLevel="0" collapsed="false">
      <c r="A157" s="122" t="s">
        <v>235</v>
      </c>
      <c r="B157" s="1" t="s">
        <v>58</v>
      </c>
      <c r="C157" s="1" t="s">
        <v>236</v>
      </c>
    </row>
    <row r="158" customFormat="false" ht="13" hidden="false" customHeight="false" outlineLevel="0" collapsed="false">
      <c r="A158" s="122"/>
      <c r="B158" s="1" t="s">
        <v>60</v>
      </c>
      <c r="C158" s="123" t="s">
        <v>237</v>
      </c>
    </row>
    <row r="159" customFormat="false" ht="13" hidden="false" customHeight="false" outlineLevel="0" collapsed="false">
      <c r="A159" s="122" t="s">
        <v>238</v>
      </c>
      <c r="B159" s="1" t="s">
        <v>58</v>
      </c>
      <c r="C159" s="1" t="s">
        <v>239</v>
      </c>
    </row>
    <row r="160" customFormat="false" ht="13" hidden="false" customHeight="false" outlineLevel="0" collapsed="false">
      <c r="A160" s="122"/>
      <c r="B160" s="1" t="s">
        <v>60</v>
      </c>
      <c r="C160" s="123" t="s">
        <v>240</v>
      </c>
    </row>
    <row r="161" customFormat="false" ht="13" hidden="false" customHeight="false" outlineLevel="0" collapsed="false">
      <c r="A161" s="122" t="s">
        <v>241</v>
      </c>
      <c r="B161" s="1" t="s">
        <v>58</v>
      </c>
      <c r="C161" s="1" t="s">
        <v>242</v>
      </c>
    </row>
    <row r="162" customFormat="false" ht="13" hidden="false" customHeight="false" outlineLevel="0" collapsed="false">
      <c r="A162" s="122"/>
      <c r="B162" s="1" t="s">
        <v>60</v>
      </c>
      <c r="C162" s="123" t="s">
        <v>243</v>
      </c>
    </row>
    <row r="163" customFormat="false" ht="13" hidden="false" customHeight="false" outlineLevel="0" collapsed="false">
      <c r="A163" s="122" t="s">
        <v>244</v>
      </c>
      <c r="B163" s="1" t="s">
        <v>58</v>
      </c>
      <c r="C163" s="1" t="s">
        <v>245</v>
      </c>
    </row>
    <row r="164" customFormat="false" ht="13" hidden="false" customHeight="false" outlineLevel="0" collapsed="false">
      <c r="A164" s="122"/>
      <c r="B164" s="1" t="s">
        <v>60</v>
      </c>
      <c r="C164" s="123" t="s">
        <v>246</v>
      </c>
    </row>
    <row r="165" customFormat="false" ht="13" hidden="false" customHeight="false" outlineLevel="0" collapsed="false">
      <c r="A165" s="122" t="s">
        <v>247</v>
      </c>
      <c r="B165" s="1" t="s">
        <v>58</v>
      </c>
      <c r="C165" s="1" t="s">
        <v>248</v>
      </c>
    </row>
    <row r="166" customFormat="false" ht="13" hidden="false" customHeight="false" outlineLevel="0" collapsed="false">
      <c r="A166" s="122"/>
      <c r="B166" s="1" t="s">
        <v>60</v>
      </c>
      <c r="C166" s="123" t="s">
        <v>249</v>
      </c>
    </row>
    <row r="167" customFormat="false" ht="13" hidden="false" customHeight="false" outlineLevel="0" collapsed="false">
      <c r="A167" s="122" t="s">
        <v>250</v>
      </c>
      <c r="B167" s="1" t="s">
        <v>58</v>
      </c>
      <c r="C167" s="1" t="s">
        <v>251</v>
      </c>
    </row>
    <row r="168" customFormat="false" ht="13" hidden="false" customHeight="false" outlineLevel="0" collapsed="false">
      <c r="A168" s="122"/>
      <c r="B168" s="1" t="s">
        <v>60</v>
      </c>
      <c r="C168" s="123" t="s">
        <v>252</v>
      </c>
    </row>
    <row r="169" customFormat="false" ht="13" hidden="false" customHeight="false" outlineLevel="0" collapsed="false">
      <c r="A169" s="122" t="s">
        <v>253</v>
      </c>
      <c r="B169" s="1" t="s">
        <v>58</v>
      </c>
      <c r="C169" s="1" t="s">
        <v>254</v>
      </c>
    </row>
    <row r="170" customFormat="false" ht="13" hidden="false" customHeight="false" outlineLevel="0" collapsed="false">
      <c r="A170" s="122"/>
      <c r="B170" s="1" t="s">
        <v>60</v>
      </c>
      <c r="C170" s="123" t="s">
        <v>255</v>
      </c>
    </row>
    <row r="171" customFormat="false" ht="13" hidden="false" customHeight="false" outlineLevel="0" collapsed="false">
      <c r="A171" s="122" t="s">
        <v>256</v>
      </c>
      <c r="B171" s="1" t="s">
        <v>58</v>
      </c>
      <c r="C171" s="1" t="s">
        <v>257</v>
      </c>
    </row>
    <row r="172" customFormat="false" ht="13" hidden="false" customHeight="false" outlineLevel="0" collapsed="false">
      <c r="A172" s="122"/>
      <c r="B172" s="1" t="s">
        <v>60</v>
      </c>
      <c r="C172" s="123" t="s">
        <v>258</v>
      </c>
    </row>
    <row r="173" customFormat="false" ht="13" hidden="false" customHeight="false" outlineLevel="0" collapsed="false">
      <c r="A173" s="122" t="s">
        <v>256</v>
      </c>
      <c r="B173" s="1" t="s">
        <v>58</v>
      </c>
      <c r="C173" s="1" t="s">
        <v>259</v>
      </c>
    </row>
    <row r="174" customFormat="false" ht="13" hidden="false" customHeight="false" outlineLevel="0" collapsed="false">
      <c r="A174" s="122"/>
      <c r="B174" s="1" t="s">
        <v>60</v>
      </c>
      <c r="C174" s="123" t="s">
        <v>260</v>
      </c>
    </row>
    <row r="175" customFormat="false" ht="13" hidden="false" customHeight="false" outlineLevel="0" collapsed="false">
      <c r="A175" s="122" t="s">
        <v>261</v>
      </c>
      <c r="B175" s="1" t="s">
        <v>58</v>
      </c>
      <c r="C175" s="1" t="s">
        <v>262</v>
      </c>
    </row>
    <row r="176" customFormat="false" ht="13" hidden="false" customHeight="false" outlineLevel="0" collapsed="false">
      <c r="A176" s="122"/>
      <c r="B176" s="1" t="s">
        <v>60</v>
      </c>
      <c r="C176" s="123" t="s">
        <v>263</v>
      </c>
    </row>
    <row r="177" customFormat="false" ht="13" hidden="false" customHeight="false" outlineLevel="0" collapsed="false">
      <c r="A177" s="122" t="s">
        <v>264</v>
      </c>
      <c r="B177" s="1" t="s">
        <v>58</v>
      </c>
      <c r="C177" s="1" t="s">
        <v>265</v>
      </c>
    </row>
    <row r="178" customFormat="false" ht="13" hidden="false" customHeight="false" outlineLevel="0" collapsed="false">
      <c r="A178" s="122"/>
      <c r="B178" s="1" t="s">
        <v>60</v>
      </c>
      <c r="C178" s="123" t="s">
        <v>266</v>
      </c>
    </row>
    <row r="179" customFormat="false" ht="13" hidden="false" customHeight="false" outlineLevel="0" collapsed="false">
      <c r="A179" s="122" t="s">
        <v>267</v>
      </c>
      <c r="B179" s="1" t="s">
        <v>58</v>
      </c>
      <c r="C179" s="1" t="s">
        <v>268</v>
      </c>
    </row>
    <row r="180" customFormat="false" ht="13" hidden="false" customHeight="false" outlineLevel="0" collapsed="false">
      <c r="A180" s="122"/>
      <c r="B180" s="1" t="s">
        <v>60</v>
      </c>
      <c r="C180" s="123" t="s">
        <v>269</v>
      </c>
    </row>
    <row r="181" customFormat="false" ht="13" hidden="false" customHeight="false" outlineLevel="0" collapsed="false">
      <c r="A181" s="122" t="s">
        <v>270</v>
      </c>
      <c r="B181" s="1" t="s">
        <v>58</v>
      </c>
      <c r="C181" s="1" t="s">
        <v>271</v>
      </c>
    </row>
    <row r="182" customFormat="false" ht="13" hidden="false" customHeight="false" outlineLevel="0" collapsed="false">
      <c r="A182" s="122"/>
      <c r="B182" s="1" t="s">
        <v>60</v>
      </c>
      <c r="C182" s="123" t="s">
        <v>272</v>
      </c>
    </row>
    <row r="183" customFormat="false" ht="13" hidden="false" customHeight="false" outlineLevel="0" collapsed="false">
      <c r="A183" s="122" t="s">
        <v>273</v>
      </c>
      <c r="B183" s="1" t="s">
        <v>58</v>
      </c>
      <c r="C183" s="1" t="s">
        <v>274</v>
      </c>
    </row>
    <row r="184" customFormat="false" ht="13" hidden="false" customHeight="false" outlineLevel="0" collapsed="false">
      <c r="A184" s="122"/>
      <c r="B184" s="1" t="s">
        <v>60</v>
      </c>
      <c r="C184" s="123" t="s">
        <v>275</v>
      </c>
    </row>
    <row r="185" customFormat="false" ht="13" hidden="false" customHeight="false" outlineLevel="0" collapsed="false">
      <c r="A185" s="122" t="s">
        <v>276</v>
      </c>
      <c r="B185" s="1" t="s">
        <v>58</v>
      </c>
      <c r="C185" s="1" t="s">
        <v>277</v>
      </c>
    </row>
    <row r="186" customFormat="false" ht="13" hidden="false" customHeight="false" outlineLevel="0" collapsed="false">
      <c r="A186" s="122"/>
      <c r="B186" s="1" t="s">
        <v>60</v>
      </c>
      <c r="C186" s="123" t="s">
        <v>278</v>
      </c>
    </row>
  </sheetData>
  <mergeCells count="148">
    <mergeCell ref="H5:RH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G16:RG17"/>
    <mergeCell ref="PJ25:PK25"/>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s>
  <hyperlinks>
    <hyperlink ref="F28" r:id="rId1" display="https://www.istat.it/it/popolazione-e-famiglie "/>
    <hyperlink ref="C34" r:id="rId2" display="https://www.epicentro.iss.it/coronavirus/bollettino/Bollettino-sorveglianza-integrata-COVID-19_09-marzo-2020.pdf"/>
    <hyperlink ref="C36" r:id="rId3" display="https://www.epicentro.iss.it/coronavirus/bollettino/Bollettino-sorveglianza-integrata-COVID-19_12-marzo-2020.pdf"/>
    <hyperlink ref="C40" r:id="rId4" display="https://www.iss.it/documents/20126/0/Infografica_15marzo+ITA+%281%29.pdf/da4decec-5288-fe1f-cc39-0720ec611f02?t=1584298869714"/>
    <hyperlink ref="C44" r:id="rId5" display="https://www.epicentro.iss.it/coronavirus/bollettino/Infografica_17marzo%20ITA.pdf"/>
    <hyperlink ref="C46" r:id="rId6" display="https://www.epicentro.iss.it/coronavirus/bollettino/Infografica_18marzo%20ITA.pdf"/>
    <hyperlink ref="C48" r:id="rId7" display="https://www.iss.it/documents/20126/0/Bollettino+sorveglianza+integrata+COVID-19_19+marzo+2020.pdf/e56791f7-820c-555e-8b0c-750c9db2883d?t=1584728196303"/>
    <hyperlink ref="C50" r:id="rId8" display="https://www.epicentro.iss.it/coronavirus/bollettino/Infografica_19marzo%20ITA.pdf"/>
    <hyperlink ref="C52" r:id="rId9" display="https://www.epicentro.iss.it/coronavirus/bollettino/Infografica_20marzo%20ITA.pdf"/>
    <hyperlink ref="C54" r:id="rId10" display="https://www.epicentro.iss.it/coronavirus/bollettino/Infografica_21marzo%20ITA.pdf"/>
    <hyperlink ref="C56" r:id="rId11" display="https://www.epicentro.iss.it/coronavirus/bollettino/Infografica_22marzo%20ITA.pdf"/>
    <hyperlink ref="C58" r:id="rId12" display="https://www.epicentro.iss.it/coronavirus/bollettino/Bollettino-sorveglianza-integrata-COVID-19_23-marzo%202020.pdf"/>
    <hyperlink ref="C60" r:id="rId13" display="https://www.epicentro.iss.it/coronavirus/bollettino/Infografica_23marzo%20ITA.pdf"/>
    <hyperlink ref="C62" r:id="rId14" display="https://www.epicentro.iss.it/coronavirus/bollettino/Infografica_24marzo%20ITA.pdf"/>
    <hyperlink ref="C64" r:id="rId15" display="https://www.epicentro.iss.it/coronavirus/bollettino/Infografica_25marzo%20ITA.pdf"/>
    <hyperlink ref="C66" r:id="rId16" display="https://www.epicentro.iss.it/coronavirus/bollettino/Bollettino-sorveglianza-integrata-COVID-19_26-marzo%202020.pdf"/>
    <hyperlink ref="C68" r:id="rId17" display="https://www.epicentro.iss.it/coronavirus/bollettino/Infografica_26marzo%20ITA.pdf"/>
    <hyperlink ref="C70" r:id="rId18" display="https://www.epicentro.iss.it/coronavirus/bollettino/Infografica_27marzo%20ITA.pdf"/>
    <hyperlink ref="C72" r:id="rId19" display="https://www.epicentro.iss.it/coronavirus/bollettino/Infografica_28marzo%20ITA.pdf"/>
    <hyperlink ref="C74" r:id="rId20" display="https://www.epicentro.iss.it/coronavirus/bollettino/Infografica_29marzo%20ITA.pdf"/>
    <hyperlink ref="C76" r:id="rId21" display="https://www.epicentro.iss.it/coronavirus/bollettino/Infografica_30marzo%20ITA.pdf"/>
    <hyperlink ref="C78" r:id="rId22" display="https://www.epicentro.iss.it/coronavirus/bollettino/Bollettino-sorveglianza-integrata-COVID-19_30-marzo-2020.pdf"/>
    <hyperlink ref="C80" r:id="rId23" display="https://www.epicentro.iss.it/coronavirus/bollettino/Infografica_31marzo%20ITA.pdf"/>
    <hyperlink ref="C82" r:id="rId24" display="https://www.epicentro.iss.it/coronavirus/bollettino/Infografica_1aprile%20ITA.pdf"/>
    <hyperlink ref="C84" r:id="rId25" display="https://www.epicentro.iss.it/coronavirus/bollettino/Infografica_2aprile%20ITA.pdf"/>
    <hyperlink ref="C86" r:id="rId26" display="https://www.epicentro.iss.it/coronavirus/bollettino/Bollettino-sorveglianza-integrata-COVID-19_2-aprile-2020.pdf"/>
    <hyperlink ref="C88" r:id="rId27" display="https://www.epicentro.iss.it/coronavirus/bollettino/Infografica_3aprile%20ITA.pdf"/>
    <hyperlink ref="C90" r:id="rId28" display="https://www.epicentro.iss.it/coronavirus/bollettino/Infografica_4aprile%20ITA.pdf"/>
    <hyperlink ref="C92" r:id="rId29" display="https://www.epicentro.iss.it/coronavirus/bollettino/Infografica_5aprile%20ITA.pdf"/>
    <hyperlink ref="C94" r:id="rId30" display="https://www.epicentro.iss.it/coronavirus/bollettino/Infografica_6aprile%20ITA.pdf"/>
    <hyperlink ref="C96" r:id="rId31" display="https://www.epicentro.iss.it/coronavirus/bollettino/Bollettino-sorveglianza-integrata-COVID-19_6-aprile-2020.pdf"/>
    <hyperlink ref="C98" r:id="rId32" display="https://www.epicentro.iss.it/coronavirus/bollettino/Infografica_7aprile%20ITA.pdf"/>
    <hyperlink ref="C100" r:id="rId33" display="https://www.epicentro.iss.it/coronavirus/bollettino/Infografica_8aprile%20ITA.pdf"/>
    <hyperlink ref="C102" r:id="rId34" display="https://www.epicentro.iss.it/coronavirus/bollettino/Infografica_9aprile%20ITA.pdf"/>
    <hyperlink ref="C104" r:id="rId35" display="https://www.epicentro.iss.it/coronavirus/bollettino/Bollettino-sorveglianza-integrata-COVID-19_9-aprile-2020.pdf"/>
    <hyperlink ref="C106" r:id="rId36" display="https://www.epicentro.iss.it/coronavirus/bollettino/Infografica_10aprile%20ITA.pdf"/>
    <hyperlink ref="C108" r:id="rId37" display="https://www.epicentro.iss.it/coronavirus/bollettino/Infografica_11aprile%20ITA.pdf"/>
    <hyperlink ref="C110" r:id="rId38" display="https://www.epicentro.iss.it/coronavirus/bollettino/Infografica_12aprile%20ITA.pdf"/>
    <hyperlink ref="C112" r:id="rId39" display="https://www.epicentro.iss.it/coronavirus/bollettino/Infografica_13aprile%20ITA.pdf"/>
    <hyperlink ref="C114" r:id="rId40" display="https://www.epicentro.iss.it/en/coronavirus/bollettino/Report-COVID-2019_13_april_2020.pdf"/>
    <hyperlink ref="C116" r:id="rId41" display="https://www.epicentro.iss.it/coronavirus/bollettino/Infografica_15aprile%20ITA.pdf"/>
    <hyperlink ref="C118" r:id="rId42" display="https://www.epicentro.iss.it/coronavirus/bollettino/Bollettino-sorveglianza-integrata-COVID-19_16-aprile-2020.pdf"/>
    <hyperlink ref="C120" r:id="rId43" display="https://www.epicentro.iss.it/coronavirus/bollettino/Infografica_17aprile%20ITA.pdf"/>
    <hyperlink ref="C122" r:id="rId44" display="https://www.epicentro.iss.it/coronavirus/bollettino/Infografica_20aprile%20ITA.pdf"/>
    <hyperlink ref="C124" r:id="rId45" display="https://www.epicentro.iss.it/coronavirus/bollettino/Infografica_22aprile%20ITA.pdf"/>
    <hyperlink ref="C126" r:id="rId46" display="https://www.epicentro.iss.it/coronavirus/bollettino/Bollettino-sorveglianza-integrata-COVID-19_23-aprile-2020.pdf"/>
    <hyperlink ref="C128" r:id="rId47" display="https://www.epicentro.iss.it/coronavirus/bollettino/Infografica_24aprile%20ITA.pdf"/>
    <hyperlink ref="C130" r:id="rId48" display="https://www.epicentro.iss.it/coronavirus/bollettino/Infografica_27aprile%20ITA.pdf"/>
    <hyperlink ref="C132" r:id="rId49" display="https://www.epicentro.iss.it/coronavirus/bollettino/Infografica_29aprile%20ITA.pdf"/>
    <hyperlink ref="C134" r:id="rId50" display="https://www.epicentro.iss.it/coronavirus/bollettino/Bollettino-sorveglianza-integrata-COVID-19_28-aprile-2020.pdf"/>
    <hyperlink ref="C136" r:id="rId51" display="https://www.epicentro.iss.it/coronavirus/bollettino/Report-COVID-2019_29_aprile.pdf"/>
    <hyperlink ref="C138" r:id="rId52" display="https://www.epicentro.iss.it/coronavirus/bollettino/Infografica_1maggio%20ITA.pdf"/>
    <hyperlink ref="C140" r:id="rId53" display="https://www.epicentro.iss.it/coronavirus/bollettino/Infografica_4maggio%20ITA.pdf"/>
    <hyperlink ref="C142" r:id="rId54" display="https://www.epicentro.iss.it/coronavirus/bollettino/Infografica_6maggio%20ITA.pdf"/>
    <hyperlink ref="C144" r:id="rId55" display="https://www.epicentro.iss.it/coronavirus/bollettino/Bollettino-sorveglianza-integrata-COVID-19_7-maggio-2020.pdf"/>
    <hyperlink ref="C146" r:id="rId56" display="https://www.epicentro.iss.it/coronavirus/bollettino/Infografica_8maggio%20ITA.pdf"/>
    <hyperlink ref="C148" r:id="rId57" display="https://www.epicentro.iss.it/coronavirus/bollettino/Infografica_11maggio%20ITA.pdf"/>
    <hyperlink ref="C150" r:id="rId58" display="https://www.epicentro.iss.it/coronavirus/bollettino/Infografica_13maggio%20ITA.pdf"/>
    <hyperlink ref="C152" r:id="rId59" display="https://www.epicentro.iss.it/coronavirus/bollettino/Report-COVID-2019_14_maggio.pdf"/>
    <hyperlink ref="C154" r:id="rId60" display="https://www.epicentro.iss.it/coronavirus/bollettino/Infografica_15maggio%20ITA.pdf"/>
    <hyperlink ref="C156" r:id="rId61" display="https://www.epicentro.iss.it/coronavirus/bollettino/Infografica_18maggio%20ITA.pdf"/>
    <hyperlink ref="C158" r:id="rId62" display="https://www.epicentro.iss.it/coronavirus/bollettino/Report-COVID-2019_21_maggio.pdf"/>
    <hyperlink ref="C160" r:id="rId63" display="https://www.epicentro.iss.it/coronavirus/bollettino/Infografica_22maggio%20ITA.pdf"/>
    <hyperlink ref="C162" r:id="rId64" display="https://www.epicentro.iss.it/coronavirus/bollettino/Infografica_25maggio%20ITA.pdf"/>
    <hyperlink ref="C164" r:id="rId65" display="https://www.epicentro.iss.it/coronavirus/bollettino/Infografica_27maggio%20ITA.pdf"/>
    <hyperlink ref="C166" r:id="rId66" display="https://www.epicentro.iss.it/coronavirus/bollettino/Report-COVID-2019_28_maggio.pdf"/>
    <hyperlink ref="C168" r:id="rId67" display="https://www.epicentro.iss.it/coronavirus/bollettino/Infografica_29maggio%20ITA.pdf"/>
    <hyperlink ref="C170" r:id="rId68" display="https://www.epicentro.iss.it/coronavirus/bollettino/Infografica_1giugno%20ITA.pdf"/>
    <hyperlink ref="C172" r:id="rId69" display="https://www.epicentro.iss.it/coronavirus/bollettino/Bollettino-sorveglianza-integrata-COVID-19_3-giugno-2020.pdf"/>
    <hyperlink ref="C174" r:id="rId70" display="https://www.epicentro.iss.it/coronavirus/bollettino/Infografica_3giugno%20ITA.pdf"/>
    <hyperlink ref="C176" r:id="rId71" display="https://www.epicentro.iss.it/coronavirus/bollettino/Report-COVID-2019_4_giugno.pdf"/>
    <hyperlink ref="C178" r:id="rId72" display="https://www.epicentro.iss.it/coronavirus/bollettino/Infografica_8giugno%20ITA.pdf"/>
    <hyperlink ref="C180" r:id="rId73" display="https://www.epicentro.iss.it/coronavirus/bollettino/Infografica_10giugno%20ITA.pdf"/>
    <hyperlink ref="C182" r:id="rId74" display="https://www.epicentro.iss.it/coronavirus/bollettino/Bollettino-sorveglianza-integrata-COVID-19_9-giugno-2020.pdf"/>
    <hyperlink ref="C184" r:id="rId75" display="https://www.epicentro.iss.it/coronavirus/bollettino/Report-COVID-2019_11_giugno.pdf"/>
    <hyperlink ref="C186" r:id="rId76" display="https://www.epicentro.iss.it/coronavirus/bollettino/Infografica_15giugno%20ITA.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28"/>
  <sheetViews>
    <sheetView showFormulas="false" showGridLines="true" showRowColHeaders="true" showZeros="true" rightToLeft="false" tabSelected="true" showOutlineSymbols="true" defaultGridColor="true" view="normal" topLeftCell="A1" colorId="64" zoomScale="130" zoomScaleNormal="130" zoomScalePageLayoutView="100" workbookViewId="0">
      <selection pane="topLeft" activeCell="F6" activeCellId="0" sqref="F6"/>
    </sheetView>
  </sheetViews>
  <sheetFormatPr defaultRowHeight="13" zeroHeight="false" outlineLevelRow="0" outlineLevelCol="0"/>
  <cols>
    <col collapsed="false" customWidth="true" hidden="false" outlineLevel="0" max="2" min="1" style="1" width="8.82"/>
    <col collapsed="false" customWidth="true" hidden="false" outlineLevel="0" max="3" min="3" style="1" width="12.18"/>
    <col collapsed="false" customWidth="true" hidden="false" outlineLevel="0" max="4" min="4" style="1" width="18.54"/>
    <col collapsed="false" customWidth="true" hidden="false" outlineLevel="0" max="5" min="5" style="1" width="21.17"/>
    <col collapsed="false" customWidth="true" hidden="false" outlineLevel="0" max="1025" min="6" style="1" width="8.82"/>
  </cols>
  <sheetData>
    <row r="1" customFormat="false" ht="18.5" hidden="false" customHeight="false" outlineLevel="0" collapsed="false">
      <c r="A1" s="7" t="s">
        <v>0</v>
      </c>
    </row>
    <row r="2" customFormat="false" ht="18.5" hidden="false" customHeight="false" outlineLevel="0" collapsed="false">
      <c r="A2" s="81" t="s">
        <v>279</v>
      </c>
    </row>
    <row r="3" customFormat="false" ht="13" hidden="false" customHeight="false" outlineLevel="0" collapsed="false">
      <c r="A3" s="3" t="s">
        <v>18</v>
      </c>
    </row>
    <row r="5" customFormat="false" ht="26" hidden="false" customHeight="false" outlineLevel="0" collapsed="false">
      <c r="A5" s="128" t="s">
        <v>280</v>
      </c>
      <c r="B5" s="129" t="s">
        <v>281</v>
      </c>
      <c r="C5" s="130" t="s">
        <v>282</v>
      </c>
      <c r="D5" s="130" t="s">
        <v>283</v>
      </c>
      <c r="E5" s="131" t="s">
        <v>284</v>
      </c>
    </row>
    <row r="6" customFormat="false" ht="12.8" hidden="false" customHeight="false" outlineLevel="0" collapsed="false">
      <c r="A6" s="132" t="n">
        <v>43999</v>
      </c>
      <c r="B6" s="133" t="s">
        <v>285</v>
      </c>
      <c r="C6" s="115" t="n">
        <v>34448</v>
      </c>
      <c r="D6" s="134"/>
      <c r="E6" s="135"/>
    </row>
    <row r="7" customFormat="false" ht="13" hidden="false" customHeight="false" outlineLevel="0" collapsed="false">
      <c r="A7" s="132" t="n">
        <v>43998</v>
      </c>
      <c r="B7" s="133" t="s">
        <v>285</v>
      </c>
      <c r="C7" s="115" t="n">
        <v>34405</v>
      </c>
      <c r="D7" s="134"/>
      <c r="E7" s="135"/>
    </row>
    <row r="8" customFormat="false" ht="13" hidden="false" customHeight="false" outlineLevel="0" collapsed="false">
      <c r="A8" s="132" t="n">
        <v>43997</v>
      </c>
      <c r="B8" s="133" t="s">
        <v>285</v>
      </c>
      <c r="C8" s="115" t="n">
        <v>34371</v>
      </c>
      <c r="D8" s="134" t="n">
        <f aca="false">Combined_Information!M22</f>
        <v>33168</v>
      </c>
      <c r="E8" s="135" t="n">
        <f aca="false">C8-D8</f>
        <v>1203</v>
      </c>
    </row>
    <row r="9" customFormat="false" ht="13" hidden="false" customHeight="false" outlineLevel="0" collapsed="false">
      <c r="A9" s="132" t="n">
        <v>43996</v>
      </c>
      <c r="B9" s="133" t="s">
        <v>285</v>
      </c>
      <c r="C9" s="115" t="n">
        <v>34345</v>
      </c>
      <c r="D9" s="134"/>
      <c r="E9" s="135"/>
    </row>
    <row r="10" customFormat="false" ht="13" hidden="false" customHeight="false" outlineLevel="0" collapsed="false">
      <c r="A10" s="132" t="n">
        <v>43995</v>
      </c>
      <c r="B10" s="133" t="s">
        <v>285</v>
      </c>
      <c r="C10" s="115" t="n">
        <v>34301</v>
      </c>
      <c r="D10" s="134"/>
      <c r="E10" s="135"/>
      <c r="F10" s="1" t="s">
        <v>286</v>
      </c>
    </row>
    <row r="11" customFormat="false" ht="13" hidden="false" customHeight="false" outlineLevel="0" collapsed="false">
      <c r="A11" s="132" t="n">
        <v>43994</v>
      </c>
      <c r="B11" s="133" t="s">
        <v>285</v>
      </c>
      <c r="C11" s="115" t="n">
        <v>34223</v>
      </c>
      <c r="D11" s="134"/>
      <c r="E11" s="135"/>
    </row>
    <row r="12" customFormat="false" ht="13" hidden="false" customHeight="false" outlineLevel="0" collapsed="false">
      <c r="A12" s="132" t="n">
        <v>43993</v>
      </c>
      <c r="B12" s="133" t="s">
        <v>285</v>
      </c>
      <c r="C12" s="115" t="n">
        <v>34167</v>
      </c>
      <c r="D12" s="134" t="n">
        <f aca="false">Combined_Information!T22</f>
        <v>32938</v>
      </c>
      <c r="E12" s="135" t="n">
        <f aca="false">C12-D12</f>
        <v>1229</v>
      </c>
    </row>
    <row r="13" customFormat="false" ht="13" hidden="false" customHeight="false" outlineLevel="0" collapsed="false">
      <c r="A13" s="132" t="n">
        <v>43992</v>
      </c>
      <c r="B13" s="133" t="s">
        <v>285</v>
      </c>
      <c r="C13" s="115" t="n">
        <v>34114</v>
      </c>
      <c r="D13" s="134" t="n">
        <f aca="false">Combined_Information!AA22</f>
        <v>32867</v>
      </c>
      <c r="E13" s="135" t="n">
        <f aca="false">C13-D13</f>
        <v>1247</v>
      </c>
    </row>
    <row r="14" customFormat="false" ht="13" hidden="false" customHeight="false" outlineLevel="0" collapsed="false">
      <c r="A14" s="132" t="n">
        <v>43991</v>
      </c>
      <c r="B14" s="133" t="s">
        <v>285</v>
      </c>
      <c r="C14" s="115" t="n">
        <v>34043</v>
      </c>
      <c r="D14" s="134" t="n">
        <f aca="false">Combined_Information!AH22</f>
        <v>32825</v>
      </c>
      <c r="E14" s="135" t="n">
        <f aca="false">C14-D14</f>
        <v>1218</v>
      </c>
    </row>
    <row r="15" customFormat="false" ht="13" hidden="false" customHeight="false" outlineLevel="0" collapsed="false">
      <c r="A15" s="132" t="n">
        <v>43990</v>
      </c>
      <c r="B15" s="133" t="s">
        <v>285</v>
      </c>
      <c r="C15" s="115" t="n">
        <v>33964</v>
      </c>
      <c r="D15" s="134" t="n">
        <f aca="false">Combined_Information!AO22</f>
        <v>32722</v>
      </c>
      <c r="E15" s="135" t="n">
        <f aca="false">C15-D15</f>
        <v>1242</v>
      </c>
    </row>
    <row r="16" customFormat="false" ht="13" hidden="false" customHeight="false" outlineLevel="0" collapsed="false">
      <c r="A16" s="132" t="n">
        <v>43989</v>
      </c>
      <c r="B16" s="133" t="s">
        <v>285</v>
      </c>
      <c r="C16" s="115" t="n">
        <v>33899</v>
      </c>
      <c r="D16" s="134"/>
      <c r="E16" s="135"/>
    </row>
    <row r="17" customFormat="false" ht="13" hidden="false" customHeight="false" outlineLevel="0" collapsed="false">
      <c r="A17" s="132" t="n">
        <v>43988</v>
      </c>
      <c r="B17" s="133" t="s">
        <v>285</v>
      </c>
      <c r="C17" s="115" t="n">
        <v>33846</v>
      </c>
      <c r="D17" s="134"/>
      <c r="E17" s="135"/>
    </row>
    <row r="18" customFormat="false" ht="13" hidden="false" customHeight="false" outlineLevel="0" collapsed="false">
      <c r="A18" s="132" t="n">
        <v>43987</v>
      </c>
      <c r="B18" s="133" t="s">
        <v>285</v>
      </c>
      <c r="C18" s="115" t="n">
        <v>33774</v>
      </c>
      <c r="D18" s="134"/>
      <c r="E18" s="135"/>
    </row>
    <row r="19" customFormat="false" ht="13" hidden="false" customHeight="false" outlineLevel="0" collapsed="false">
      <c r="A19" s="132" t="n">
        <v>43986</v>
      </c>
      <c r="B19" s="133" t="s">
        <v>285</v>
      </c>
      <c r="C19" s="115" t="n">
        <v>33689</v>
      </c>
      <c r="D19" s="134" t="n">
        <f aca="false">Combined_Information!AV22</f>
        <v>32448</v>
      </c>
      <c r="E19" s="135" t="n">
        <f aca="false">C19-D19</f>
        <v>1241</v>
      </c>
    </row>
    <row r="20" customFormat="false" ht="13" hidden="false" customHeight="false" outlineLevel="0" collapsed="false">
      <c r="A20" s="132" t="n">
        <v>43985</v>
      </c>
      <c r="B20" s="133" t="s">
        <v>285</v>
      </c>
      <c r="C20" s="115" t="n">
        <v>33601</v>
      </c>
      <c r="D20" s="134" t="n">
        <f aca="false">Combined_Information!BC22</f>
        <v>32354</v>
      </c>
      <c r="E20" s="135" t="n">
        <f aca="false">C20-D20</f>
        <v>1247</v>
      </c>
    </row>
    <row r="21" customFormat="false" ht="13" hidden="false" customHeight="false" outlineLevel="0" collapsed="false">
      <c r="A21" s="132" t="n">
        <v>43984</v>
      </c>
      <c r="B21" s="133" t="s">
        <v>285</v>
      </c>
      <c r="C21" s="115" t="n">
        <v>33530</v>
      </c>
      <c r="D21" s="134"/>
      <c r="E21" s="135"/>
    </row>
    <row r="22" customFormat="false" ht="13" hidden="false" customHeight="false" outlineLevel="0" collapsed="false">
      <c r="A22" s="132" t="n">
        <v>43983</v>
      </c>
      <c r="B22" s="133" t="s">
        <v>285</v>
      </c>
      <c r="C22" s="115" t="n">
        <v>33475</v>
      </c>
      <c r="D22" s="134" t="n">
        <f aca="false">Combined_Information!BJ22</f>
        <v>32235</v>
      </c>
      <c r="E22" s="135" t="n">
        <f aca="false">C22-D22</f>
        <v>1240</v>
      </c>
    </row>
    <row r="23" customFormat="false" ht="13" hidden="false" customHeight="false" outlineLevel="0" collapsed="false">
      <c r="A23" s="132" t="n">
        <v>43982</v>
      </c>
      <c r="B23" s="133" t="s">
        <v>285</v>
      </c>
      <c r="C23" s="115" t="n">
        <v>33415</v>
      </c>
      <c r="D23" s="134"/>
      <c r="E23" s="135"/>
    </row>
    <row r="24" customFormat="false" ht="13" hidden="false" customHeight="false" outlineLevel="0" collapsed="false">
      <c r="A24" s="132" t="n">
        <v>43981</v>
      </c>
      <c r="B24" s="133" t="s">
        <v>285</v>
      </c>
      <c r="C24" s="115" t="n">
        <v>33340</v>
      </c>
      <c r="D24" s="134"/>
      <c r="E24" s="135"/>
    </row>
    <row r="25" customFormat="false" ht="13" hidden="false" customHeight="false" outlineLevel="0" collapsed="false">
      <c r="A25" s="132" t="n">
        <v>43980</v>
      </c>
      <c r="B25" s="133" t="s">
        <v>285</v>
      </c>
      <c r="C25" s="115" t="n">
        <v>33229</v>
      </c>
      <c r="D25" s="134" t="n">
        <f aca="false">Combined_Information!BQ22</f>
        <v>31936</v>
      </c>
      <c r="E25" s="135" t="n">
        <f aca="false">C25-D25</f>
        <v>1293</v>
      </c>
    </row>
    <row r="26" customFormat="false" ht="13" hidden="false" customHeight="false" outlineLevel="0" collapsed="false">
      <c r="A26" s="132" t="n">
        <v>43979</v>
      </c>
      <c r="B26" s="133" t="s">
        <v>285</v>
      </c>
      <c r="C26" s="115" t="n">
        <v>33142</v>
      </c>
      <c r="D26" s="134" t="n">
        <f aca="false">Combined_Information!BX22</f>
        <v>31851</v>
      </c>
      <c r="E26" s="135" t="n">
        <f aca="false">C26-D26</f>
        <v>1291</v>
      </c>
    </row>
    <row r="27" customFormat="false" ht="13" hidden="false" customHeight="false" outlineLevel="0" collapsed="false">
      <c r="A27" s="132" t="n">
        <v>43978</v>
      </c>
      <c r="B27" s="133" t="s">
        <v>285</v>
      </c>
      <c r="C27" s="115" t="n">
        <v>33072</v>
      </c>
      <c r="D27" s="134"/>
      <c r="E27" s="135"/>
    </row>
    <row r="28" customFormat="false" ht="13" hidden="false" customHeight="false" outlineLevel="0" collapsed="false">
      <c r="A28" s="132" t="n">
        <v>43977</v>
      </c>
      <c r="B28" s="133" t="s">
        <v>285</v>
      </c>
      <c r="C28" s="115" t="n">
        <v>32955</v>
      </c>
      <c r="D28" s="134"/>
      <c r="E28" s="135"/>
    </row>
    <row r="29" customFormat="false" ht="13" hidden="false" customHeight="false" outlineLevel="0" collapsed="false">
      <c r="A29" s="132" t="n">
        <v>43976</v>
      </c>
      <c r="B29" s="133" t="s">
        <v>285</v>
      </c>
      <c r="C29" s="115" t="n">
        <v>32877</v>
      </c>
      <c r="D29" s="134" t="n">
        <f aca="false">Combined_Information!CL22</f>
        <v>31546</v>
      </c>
      <c r="E29" s="135" t="n">
        <f aca="false">C29-D29</f>
        <v>1331</v>
      </c>
    </row>
    <row r="30" customFormat="false" ht="13" hidden="false" customHeight="false" outlineLevel="0" collapsed="false">
      <c r="A30" s="132" t="n">
        <v>43975</v>
      </c>
      <c r="B30" s="133" t="s">
        <v>285</v>
      </c>
      <c r="C30" s="115" t="n">
        <v>32785</v>
      </c>
      <c r="D30" s="134"/>
      <c r="E30" s="135"/>
      <c r="F30" s="1" t="s">
        <v>287</v>
      </c>
    </row>
    <row r="31" customFormat="false" ht="13" hidden="false" customHeight="false" outlineLevel="0" collapsed="false">
      <c r="A31" s="132" t="n">
        <v>43974</v>
      </c>
      <c r="B31" s="133" t="s">
        <v>285</v>
      </c>
      <c r="C31" s="115" t="n">
        <v>32735</v>
      </c>
      <c r="D31" s="134"/>
      <c r="E31" s="135"/>
    </row>
    <row r="32" customFormat="false" ht="13" hidden="false" customHeight="false" outlineLevel="0" collapsed="false">
      <c r="A32" s="132" t="n">
        <v>43973</v>
      </c>
      <c r="B32" s="133" t="s">
        <v>285</v>
      </c>
      <c r="C32" s="115" t="n">
        <v>32616</v>
      </c>
      <c r="D32" s="134" t="n">
        <f aca="false">Combined_Information!CS22</f>
        <v>31248</v>
      </c>
      <c r="E32" s="135" t="n">
        <f aca="false">C32-D32</f>
        <v>1368</v>
      </c>
    </row>
    <row r="33" customFormat="false" ht="13" hidden="false" customHeight="false" outlineLevel="0" collapsed="false">
      <c r="A33" s="132" t="n">
        <v>43972</v>
      </c>
      <c r="B33" s="133" t="s">
        <v>285</v>
      </c>
      <c r="C33" s="115" t="n">
        <v>32486</v>
      </c>
      <c r="D33" s="134" t="n">
        <f aca="false">Combined_Information!CZ22</f>
        <v>31096</v>
      </c>
      <c r="E33" s="135" t="n">
        <f aca="false">C33-D33</f>
        <v>1390</v>
      </c>
    </row>
    <row r="34" customFormat="false" ht="13" hidden="false" customHeight="false" outlineLevel="0" collapsed="false">
      <c r="A34" s="132" t="n">
        <v>43971</v>
      </c>
      <c r="B34" s="133" t="s">
        <v>285</v>
      </c>
      <c r="C34" s="115" t="n">
        <v>32330</v>
      </c>
      <c r="D34" s="136"/>
      <c r="E34" s="137"/>
    </row>
    <row r="35" customFormat="false" ht="13" hidden="false" customHeight="false" outlineLevel="0" collapsed="false">
      <c r="A35" s="132" t="n">
        <v>43970</v>
      </c>
      <c r="B35" s="133" t="s">
        <v>285</v>
      </c>
      <c r="C35" s="115" t="n">
        <v>32169</v>
      </c>
      <c r="D35" s="134"/>
      <c r="E35" s="135"/>
    </row>
    <row r="36" customFormat="false" ht="13" hidden="false" customHeight="false" outlineLevel="0" collapsed="false">
      <c r="A36" s="132" t="n">
        <v>43969</v>
      </c>
      <c r="B36" s="133" t="s">
        <v>285</v>
      </c>
      <c r="C36" s="115" t="n">
        <v>32007</v>
      </c>
      <c r="D36" s="134" t="n">
        <f aca="false">Combined_Information!DG22</f>
        <v>30332</v>
      </c>
      <c r="E36" s="135" t="n">
        <f aca="false">C36-D36</f>
        <v>1675</v>
      </c>
    </row>
    <row r="37" customFormat="false" ht="13" hidden="false" customHeight="false" outlineLevel="0" collapsed="false">
      <c r="A37" s="132" t="n">
        <v>43968</v>
      </c>
      <c r="B37" s="133" t="s">
        <v>285</v>
      </c>
      <c r="C37" s="115" t="n">
        <v>31908</v>
      </c>
      <c r="D37" s="136"/>
      <c r="E37" s="137"/>
    </row>
    <row r="38" customFormat="false" ht="13" hidden="false" customHeight="false" outlineLevel="0" collapsed="false">
      <c r="A38" s="132" t="n">
        <v>43967</v>
      </c>
      <c r="B38" s="133" t="s">
        <v>285</v>
      </c>
      <c r="C38" s="115" t="n">
        <v>31763</v>
      </c>
      <c r="D38" s="136"/>
      <c r="E38" s="137"/>
    </row>
    <row r="39" customFormat="false" ht="13" hidden="false" customHeight="false" outlineLevel="0" collapsed="false">
      <c r="A39" s="132" t="n">
        <v>43966</v>
      </c>
      <c r="B39" s="133" t="s">
        <v>285</v>
      </c>
      <c r="C39" s="115" t="n">
        <v>31610</v>
      </c>
      <c r="D39" s="134" t="n">
        <f aca="false">Combined_Information!DN22</f>
        <v>29884</v>
      </c>
      <c r="E39" s="135" t="n">
        <f aca="false">C39-D39</f>
        <v>1726</v>
      </c>
    </row>
    <row r="40" customFormat="false" ht="13" hidden="false" customHeight="false" outlineLevel="0" collapsed="false">
      <c r="A40" s="132" t="n">
        <v>43965</v>
      </c>
      <c r="B40" s="133" t="s">
        <v>285</v>
      </c>
      <c r="C40" s="115" t="n">
        <v>31368</v>
      </c>
      <c r="D40" s="134" t="n">
        <f aca="false">Combined_Information!DU22</f>
        <v>29691</v>
      </c>
      <c r="E40" s="135" t="n">
        <f aca="false">C40-D40</f>
        <v>1677</v>
      </c>
    </row>
    <row r="41" customFormat="false" ht="13" hidden="false" customHeight="false" outlineLevel="0" collapsed="false">
      <c r="A41" s="132" t="n">
        <v>43964</v>
      </c>
      <c r="B41" s="133" t="s">
        <v>285</v>
      </c>
      <c r="C41" s="115" t="n">
        <v>31106</v>
      </c>
      <c r="D41" s="134" t="n">
        <f aca="false">Combined_Information!EB22</f>
        <v>29525</v>
      </c>
      <c r="E41" s="135" t="n">
        <f aca="false">C41-D41</f>
        <v>1581</v>
      </c>
    </row>
    <row r="42" customFormat="false" ht="13" hidden="false" customHeight="false" outlineLevel="0" collapsed="false">
      <c r="A42" s="132" t="n">
        <v>43963</v>
      </c>
      <c r="B42" s="133" t="s">
        <v>285</v>
      </c>
      <c r="C42" s="115" t="n">
        <v>30911</v>
      </c>
      <c r="D42" s="136"/>
      <c r="E42" s="138"/>
    </row>
    <row r="43" customFormat="false" ht="13" hidden="false" customHeight="false" outlineLevel="0" collapsed="false">
      <c r="A43" s="132" t="n">
        <v>43962</v>
      </c>
      <c r="B43" s="133" t="s">
        <v>285</v>
      </c>
      <c r="C43" s="115" t="n">
        <v>30739</v>
      </c>
      <c r="D43" s="134" t="n">
        <f aca="false">Combined_Information!EI22</f>
        <v>28903</v>
      </c>
      <c r="E43" s="135" t="n">
        <f aca="false">C43-D43</f>
        <v>1836</v>
      </c>
    </row>
    <row r="44" customFormat="false" ht="13" hidden="false" customHeight="false" outlineLevel="0" collapsed="false">
      <c r="A44" s="132" t="n">
        <v>43961</v>
      </c>
      <c r="B44" s="133" t="s">
        <v>285</v>
      </c>
      <c r="C44" s="115" t="n">
        <v>30560</v>
      </c>
      <c r="D44" s="136"/>
      <c r="E44" s="139"/>
    </row>
    <row r="45" customFormat="false" ht="13" hidden="false" customHeight="false" outlineLevel="0" collapsed="false">
      <c r="A45" s="132" t="n">
        <v>43960</v>
      </c>
      <c r="B45" s="133" t="s">
        <v>285</v>
      </c>
      <c r="C45" s="115" t="n">
        <v>30395</v>
      </c>
      <c r="D45" s="136"/>
      <c r="E45" s="138"/>
    </row>
    <row r="46" customFormat="false" ht="13" hidden="false" customHeight="false" outlineLevel="0" collapsed="false">
      <c r="A46" s="132" t="n">
        <v>43959</v>
      </c>
      <c r="B46" s="133" t="s">
        <v>285</v>
      </c>
      <c r="C46" s="115" t="n">
        <v>30201</v>
      </c>
      <c r="D46" s="134" t="n">
        <f aca="false">Combined_Information!EP22</f>
        <v>28274</v>
      </c>
      <c r="E46" s="135" t="n">
        <f aca="false">C46-D46</f>
        <v>1927</v>
      </c>
    </row>
    <row r="47" customFormat="false" ht="13" hidden="false" customHeight="false" outlineLevel="0" collapsed="false">
      <c r="A47" s="132" t="n">
        <v>43958</v>
      </c>
      <c r="B47" s="133" t="s">
        <v>285</v>
      </c>
      <c r="C47" s="115" t="n">
        <v>29958</v>
      </c>
      <c r="D47" s="134" t="n">
        <f aca="false">Combined_Information!EW22</f>
        <v>27955</v>
      </c>
      <c r="E47" s="135" t="n">
        <f aca="false">C47-D47</f>
        <v>2003</v>
      </c>
    </row>
    <row r="48" customFormat="false" ht="13" hidden="false" customHeight="false" outlineLevel="0" collapsed="false">
      <c r="A48" s="132" t="n">
        <v>43957</v>
      </c>
      <c r="B48" s="133" t="s">
        <v>285</v>
      </c>
      <c r="C48" s="115" t="n">
        <v>29684</v>
      </c>
      <c r="D48" s="134" t="n">
        <f aca="false">Combined_Information!FD22</f>
        <v>27402</v>
      </c>
      <c r="E48" s="135" t="n">
        <f aca="false">C48-D48</f>
        <v>2282</v>
      </c>
    </row>
    <row r="49" customFormat="false" ht="13" hidden="false" customHeight="false" outlineLevel="0" collapsed="false">
      <c r="A49" s="132" t="n">
        <v>43956</v>
      </c>
      <c r="B49" s="133" t="s">
        <v>285</v>
      </c>
      <c r="C49" s="115" t="n">
        <v>29315</v>
      </c>
      <c r="D49" s="134"/>
      <c r="E49" s="135"/>
    </row>
    <row r="50" customFormat="false" ht="13" hidden="false" customHeight="false" outlineLevel="0" collapsed="false">
      <c r="A50" s="132" t="n">
        <v>43955</v>
      </c>
      <c r="B50" s="133" t="s">
        <v>285</v>
      </c>
      <c r="C50" s="115" t="n">
        <v>29079</v>
      </c>
      <c r="D50" s="134" t="n">
        <f aca="false">Combined_Information!FK22</f>
        <v>26892</v>
      </c>
      <c r="E50" s="135" t="n">
        <f aca="false">C50-D50</f>
        <v>2187</v>
      </c>
    </row>
    <row r="51" customFormat="false" ht="13" hidden="false" customHeight="false" outlineLevel="0" collapsed="false">
      <c r="A51" s="132" t="n">
        <v>43954</v>
      </c>
      <c r="B51" s="133" t="s">
        <v>285</v>
      </c>
      <c r="C51" s="115" t="n">
        <v>28884</v>
      </c>
      <c r="D51" s="136"/>
      <c r="E51" s="137"/>
    </row>
    <row r="52" customFormat="false" ht="13" hidden="false" customHeight="false" outlineLevel="0" collapsed="false">
      <c r="A52" s="132" t="n">
        <v>43953</v>
      </c>
      <c r="B52" s="133" t="s">
        <v>285</v>
      </c>
      <c r="C52" s="115" t="n">
        <v>28710</v>
      </c>
      <c r="D52" s="136"/>
      <c r="E52" s="137"/>
      <c r="F52" s="1" t="s">
        <v>288</v>
      </c>
    </row>
    <row r="53" customFormat="false" ht="13" hidden="false" customHeight="false" outlineLevel="0" collapsed="false">
      <c r="A53" s="132" t="n">
        <v>43952</v>
      </c>
      <c r="B53" s="133" t="s">
        <v>285</v>
      </c>
      <c r="C53" s="1" t="n">
        <v>28236</v>
      </c>
      <c r="D53" s="140" t="n">
        <f aca="false">Combined_Information!FR22</f>
        <v>26049</v>
      </c>
      <c r="E53" s="135" t="n">
        <f aca="false">C53-D53</f>
        <v>2187</v>
      </c>
    </row>
    <row r="54" customFormat="false" ht="13" hidden="false" customHeight="false" outlineLevel="0" collapsed="false">
      <c r="A54" s="132" t="n">
        <v>43951</v>
      </c>
      <c r="B54" s="133" t="s">
        <v>285</v>
      </c>
      <c r="C54" s="1" t="n">
        <v>27967</v>
      </c>
      <c r="D54" s="140"/>
      <c r="E54" s="135"/>
    </row>
    <row r="55" customFormat="false" ht="13" hidden="false" customHeight="false" outlineLevel="0" collapsed="false">
      <c r="A55" s="132" t="n">
        <v>43950</v>
      </c>
      <c r="B55" s="133" t="s">
        <v>285</v>
      </c>
      <c r="C55" s="1" t="n">
        <v>27682</v>
      </c>
      <c r="D55" s="140" t="n">
        <f aca="false">Combined_Information!FY22</f>
        <v>25452</v>
      </c>
      <c r="E55" s="135" t="n">
        <f aca="false">C55-D55</f>
        <v>2230</v>
      </c>
    </row>
    <row r="56" customFormat="false" ht="13" hidden="false" customHeight="false" outlineLevel="0" collapsed="false">
      <c r="A56" s="132" t="n">
        <v>43949</v>
      </c>
      <c r="B56" s="133" t="s">
        <v>285</v>
      </c>
      <c r="C56" s="1" t="n">
        <v>27359</v>
      </c>
      <c r="D56" s="140" t="n">
        <f aca="false">Combined_Information!GF22</f>
        <v>25215</v>
      </c>
      <c r="E56" s="141"/>
    </row>
    <row r="57" customFormat="false" ht="13" hidden="false" customHeight="false" outlineLevel="0" collapsed="false">
      <c r="A57" s="132" t="n">
        <v>43948</v>
      </c>
      <c r="B57" s="133" t="s">
        <v>285</v>
      </c>
      <c r="C57" s="142" t="n">
        <v>26977</v>
      </c>
      <c r="D57" s="143" t="n">
        <f aca="false">Combined_Information!GM22</f>
        <v>24780</v>
      </c>
      <c r="E57" s="135" t="n">
        <f aca="false">C57-D57</f>
        <v>2197</v>
      </c>
    </row>
    <row r="58" customFormat="false" ht="13" hidden="false" customHeight="false" outlineLevel="0" collapsed="false">
      <c r="A58" s="132" t="n">
        <v>43947</v>
      </c>
      <c r="B58" s="133" t="s">
        <v>285</v>
      </c>
      <c r="C58" s="142" t="n">
        <v>26664</v>
      </c>
      <c r="D58" s="142"/>
      <c r="E58" s="144"/>
    </row>
    <row r="59" customFormat="false" ht="13" hidden="false" customHeight="false" outlineLevel="0" collapsed="false">
      <c r="A59" s="132" t="n">
        <v>43946</v>
      </c>
      <c r="B59" s="133" t="s">
        <v>285</v>
      </c>
      <c r="C59" s="142" t="n">
        <v>26384</v>
      </c>
      <c r="D59" s="142"/>
      <c r="E59" s="144"/>
    </row>
    <row r="60" customFormat="false" ht="13" hidden="false" customHeight="false" outlineLevel="0" collapsed="false">
      <c r="A60" s="132" t="n">
        <v>43945</v>
      </c>
      <c r="B60" s="133" t="s">
        <v>285</v>
      </c>
      <c r="C60" s="142" t="n">
        <v>25969</v>
      </c>
      <c r="D60" s="143" t="n">
        <f aca="false">Combined_Information!GT22</f>
        <v>23576</v>
      </c>
      <c r="E60" s="135" t="n">
        <f aca="false">C60-D60</f>
        <v>2393</v>
      </c>
    </row>
    <row r="61" customFormat="false" ht="13" hidden="false" customHeight="false" outlineLevel="0" collapsed="false">
      <c r="A61" s="132" t="n">
        <v>43944</v>
      </c>
      <c r="B61" s="133" t="s">
        <v>285</v>
      </c>
      <c r="C61" s="142" t="n">
        <v>25549</v>
      </c>
      <c r="D61" s="143" t="n">
        <f aca="false">Combined_Information!HA22</f>
        <v>23188</v>
      </c>
      <c r="E61" s="135" t="n">
        <f aca="false">C61-D61</f>
        <v>2361</v>
      </c>
    </row>
    <row r="62" customFormat="false" ht="13" hidden="false" customHeight="false" outlineLevel="0" collapsed="false">
      <c r="A62" s="132" t="n">
        <v>43943</v>
      </c>
      <c r="B62" s="133" t="s">
        <v>285</v>
      </c>
      <c r="C62" s="142" t="n">
        <v>25085</v>
      </c>
      <c r="D62" s="145" t="n">
        <f aca="false">Combined_Information!HH22</f>
        <v>22586</v>
      </c>
      <c r="E62" s="135" t="n">
        <f aca="false">C62-D62</f>
        <v>2499</v>
      </c>
    </row>
    <row r="63" customFormat="false" ht="13" hidden="false" customHeight="false" outlineLevel="0" collapsed="false">
      <c r="A63" s="132" t="n">
        <v>43942</v>
      </c>
      <c r="B63" s="133" t="s">
        <v>285</v>
      </c>
      <c r="C63" s="146" t="n">
        <v>24648</v>
      </c>
      <c r="D63" s="147"/>
      <c r="E63" s="148"/>
    </row>
    <row r="64" customFormat="false" ht="13" hidden="false" customHeight="false" outlineLevel="0" collapsed="false">
      <c r="A64" s="132" t="n">
        <v>43941</v>
      </c>
      <c r="B64" s="133" t="s">
        <v>285</v>
      </c>
      <c r="C64" s="146" t="n">
        <v>24114</v>
      </c>
      <c r="D64" s="145" t="n">
        <f aca="false">Combined_Information!HO22</f>
        <v>21551</v>
      </c>
      <c r="E64" s="135" t="n">
        <f aca="false">C64-D64</f>
        <v>2563</v>
      </c>
    </row>
    <row r="65" customFormat="false" ht="13" hidden="false" customHeight="false" outlineLevel="0" collapsed="false">
      <c r="A65" s="132" t="n">
        <v>43940</v>
      </c>
      <c r="B65" s="133" t="s">
        <v>285</v>
      </c>
      <c r="C65" s="146" t="n">
        <v>23660</v>
      </c>
      <c r="D65" s="149"/>
      <c r="E65" s="135"/>
    </row>
    <row r="66" customFormat="false" ht="13" hidden="false" customHeight="false" outlineLevel="0" collapsed="false">
      <c r="A66" s="132" t="n">
        <v>43939</v>
      </c>
      <c r="B66" s="133" t="s">
        <v>285</v>
      </c>
      <c r="C66" s="146" t="n">
        <v>23227</v>
      </c>
      <c r="D66" s="149"/>
      <c r="E66" s="135"/>
    </row>
    <row r="67" customFormat="false" ht="13" hidden="false" customHeight="false" outlineLevel="0" collapsed="false">
      <c r="A67" s="132" t="n">
        <v>43938</v>
      </c>
      <c r="B67" s="133" t="s">
        <v>285</v>
      </c>
      <c r="C67" s="146" t="n">
        <v>22745</v>
      </c>
      <c r="D67" s="150" t="n">
        <f aca="false">Combined_Information!HV22</f>
        <v>20531</v>
      </c>
      <c r="E67" s="135" t="n">
        <f aca="false">C67-D67</f>
        <v>2214</v>
      </c>
    </row>
    <row r="68" customFormat="false" ht="13" hidden="false" customHeight="false" outlineLevel="0" collapsed="false">
      <c r="A68" s="132" t="n">
        <v>43937</v>
      </c>
      <c r="B68" s="133" t="s">
        <v>285</v>
      </c>
      <c r="C68" s="146" t="n">
        <v>22170</v>
      </c>
      <c r="D68" s="150" t="n">
        <f aca="false">Combined_Information!IC22</f>
        <v>19996</v>
      </c>
      <c r="E68" s="135" t="n">
        <f aca="false">C68-D68</f>
        <v>2174</v>
      </c>
    </row>
    <row r="69" customFormat="false" ht="13" hidden="false" customHeight="false" outlineLevel="0" collapsed="false">
      <c r="A69" s="132" t="n">
        <v>43936</v>
      </c>
      <c r="B69" s="133" t="s">
        <v>285</v>
      </c>
      <c r="C69" s="146" t="n">
        <v>21645</v>
      </c>
      <c r="D69" s="150" t="n">
        <f aca="false">Combined_Information!IJ22</f>
        <v>19508</v>
      </c>
      <c r="E69" s="135" t="n">
        <f aca="false">C69-D69</f>
        <v>2137</v>
      </c>
    </row>
    <row r="70" customFormat="false" ht="13" hidden="false" customHeight="false" outlineLevel="0" collapsed="false">
      <c r="A70" s="132" t="n">
        <v>43935</v>
      </c>
      <c r="B70" s="133" t="s">
        <v>285</v>
      </c>
      <c r="C70" s="146" t="n">
        <v>21067</v>
      </c>
      <c r="D70" s="149"/>
      <c r="E70" s="135"/>
    </row>
    <row r="71" customFormat="false" ht="13" hidden="false" customHeight="false" outlineLevel="0" collapsed="false">
      <c r="A71" s="132" t="n">
        <v>43934</v>
      </c>
      <c r="B71" s="133" t="s">
        <v>285</v>
      </c>
      <c r="C71" s="146" t="n">
        <v>20465</v>
      </c>
      <c r="D71" s="150" t="n">
        <f aca="false">Combined_Information!IQ22</f>
        <v>18641</v>
      </c>
      <c r="E71" s="135" t="n">
        <f aca="false">C71-D71</f>
        <v>1824</v>
      </c>
    </row>
    <row r="72" customFormat="false" ht="13" hidden="false" customHeight="false" outlineLevel="0" collapsed="false">
      <c r="A72" s="132" t="n">
        <v>43933</v>
      </c>
      <c r="B72" s="133" t="s">
        <v>285</v>
      </c>
      <c r="C72" s="146" t="n">
        <v>19899</v>
      </c>
      <c r="D72" s="150" t="n">
        <f aca="false">Combined_Information!IX22</f>
        <v>18366</v>
      </c>
      <c r="E72" s="135" t="n">
        <f aca="false">C72-D72</f>
        <v>1533</v>
      </c>
    </row>
    <row r="73" customFormat="false" ht="13" hidden="false" customHeight="false" outlineLevel="0" collapsed="false">
      <c r="A73" s="132" t="n">
        <v>43932</v>
      </c>
      <c r="B73" s="133" t="s">
        <v>285</v>
      </c>
      <c r="C73" s="146" t="n">
        <v>19468</v>
      </c>
      <c r="D73" s="150" t="n">
        <f aca="false">Combined_Information!JE22</f>
        <v>17916</v>
      </c>
      <c r="E73" s="135" t="n">
        <f aca="false">C73-D73</f>
        <v>1552</v>
      </c>
    </row>
    <row r="74" customFormat="false" ht="13" hidden="false" customHeight="false" outlineLevel="0" collapsed="false">
      <c r="A74" s="132" t="n">
        <v>43931</v>
      </c>
      <c r="B74" s="133" t="s">
        <v>285</v>
      </c>
      <c r="C74" s="146" t="n">
        <v>18849</v>
      </c>
      <c r="D74" s="150" t="n">
        <f aca="false">Combined_Information!JL22</f>
        <v>17364</v>
      </c>
      <c r="E74" s="135" t="n">
        <f aca="false">C74-D74</f>
        <v>1485</v>
      </c>
    </row>
    <row r="75" customFormat="false" ht="13" hidden="false" customHeight="false" outlineLevel="0" collapsed="false">
      <c r="A75" s="132" t="n">
        <v>43930</v>
      </c>
      <c r="B75" s="133" t="s">
        <v>285</v>
      </c>
      <c r="C75" s="146" t="n">
        <v>18279</v>
      </c>
      <c r="D75" s="150" t="n">
        <f aca="false">Combined_Information!JS22</f>
        <v>16654</v>
      </c>
      <c r="E75" s="135" t="n">
        <f aca="false">C75-D75</f>
        <v>1625</v>
      </c>
    </row>
    <row r="76" customFormat="false" ht="13" hidden="false" customHeight="false" outlineLevel="0" collapsed="false">
      <c r="A76" s="132" t="n">
        <v>43929</v>
      </c>
      <c r="B76" s="133" t="s">
        <v>285</v>
      </c>
      <c r="C76" s="146" t="n">
        <v>17669</v>
      </c>
      <c r="D76" s="150" t="n">
        <f aca="false">Combined_Information!JZ22</f>
        <v>16162</v>
      </c>
      <c r="E76" s="135" t="n">
        <f aca="false">C76-D76</f>
        <v>1507</v>
      </c>
    </row>
    <row r="77" customFormat="false" ht="13" hidden="false" customHeight="false" outlineLevel="0" collapsed="false">
      <c r="A77" s="132" t="n">
        <v>43928</v>
      </c>
      <c r="B77" s="133" t="s">
        <v>285</v>
      </c>
      <c r="C77" s="146" t="n">
        <v>17127</v>
      </c>
      <c r="D77" s="150" t="n">
        <f aca="false">Combined_Information!KG22</f>
        <v>15571</v>
      </c>
      <c r="E77" s="135" t="n">
        <f aca="false">C77-D77</f>
        <v>1556</v>
      </c>
    </row>
    <row r="78" customFormat="false" ht="13" hidden="false" customHeight="false" outlineLevel="0" collapsed="false">
      <c r="A78" s="132" t="n">
        <v>43927</v>
      </c>
      <c r="B78" s="133" t="s">
        <v>285</v>
      </c>
      <c r="C78" s="146" t="n">
        <v>16523</v>
      </c>
      <c r="D78" s="150" t="n">
        <f aca="false">Combined_Information!KN22</f>
        <v>14860</v>
      </c>
      <c r="E78" s="135" t="n">
        <f aca="false">C78-D78</f>
        <v>1663</v>
      </c>
    </row>
    <row r="79" customFormat="false" ht="13" hidden="false" customHeight="false" outlineLevel="0" collapsed="false">
      <c r="A79" s="132" t="n">
        <v>43926</v>
      </c>
      <c r="B79" s="133" t="s">
        <v>285</v>
      </c>
      <c r="C79" s="146" t="n">
        <v>15887</v>
      </c>
      <c r="D79" s="150" t="n">
        <f aca="false">Combined_Information!KU22</f>
        <v>14381</v>
      </c>
      <c r="E79" s="135" t="n">
        <f aca="false">C79-D79</f>
        <v>1506</v>
      </c>
    </row>
    <row r="80" customFormat="false" ht="13" hidden="false" customHeight="false" outlineLevel="0" collapsed="false">
      <c r="A80" s="132" t="n">
        <v>43925</v>
      </c>
      <c r="B80" s="133" t="s">
        <v>285</v>
      </c>
      <c r="C80" s="146" t="n">
        <v>15362</v>
      </c>
      <c r="D80" s="150" t="n">
        <f aca="false">Combined_Information!LB22</f>
        <v>13828</v>
      </c>
      <c r="E80" s="135" t="n">
        <f aca="false">C80-D80</f>
        <v>1534</v>
      </c>
    </row>
    <row r="81" customFormat="false" ht="13" hidden="false" customHeight="false" outlineLevel="0" collapsed="false">
      <c r="A81" s="132" t="n">
        <v>43924</v>
      </c>
      <c r="B81" s="133" t="s">
        <v>285</v>
      </c>
      <c r="C81" s="146" t="n">
        <v>14681</v>
      </c>
      <c r="D81" s="150" t="n">
        <f aca="false">Combined_Information!LI22</f>
        <v>13241</v>
      </c>
      <c r="E81" s="135" t="n">
        <f aca="false">C81-D81</f>
        <v>1440</v>
      </c>
    </row>
    <row r="82" customFormat="false" ht="13" hidden="false" customHeight="false" outlineLevel="0" collapsed="false">
      <c r="A82" s="132" t="n">
        <v>43923</v>
      </c>
      <c r="B82" s="133" t="s">
        <v>285</v>
      </c>
      <c r="C82" s="146" t="n">
        <v>13915</v>
      </c>
      <c r="D82" s="150" t="n">
        <f aca="false">Combined_Information!LP22</f>
        <v>12550</v>
      </c>
      <c r="E82" s="135" t="n">
        <f aca="false">C82-D82</f>
        <v>1365</v>
      </c>
    </row>
    <row r="83" customFormat="false" ht="13" hidden="false" customHeight="false" outlineLevel="0" collapsed="false">
      <c r="A83" s="132" t="n">
        <v>43922</v>
      </c>
      <c r="B83" s="133" t="s">
        <v>285</v>
      </c>
      <c r="C83" s="146" t="n">
        <v>13155</v>
      </c>
      <c r="D83" s="150" t="n">
        <f aca="false">Combined_Information!LW22</f>
        <v>11857</v>
      </c>
      <c r="E83" s="135" t="n">
        <f aca="false">C83-D83</f>
        <v>1298</v>
      </c>
    </row>
    <row r="84" customFormat="false" ht="13" hidden="false" customHeight="false" outlineLevel="0" collapsed="false">
      <c r="A84" s="132" t="n">
        <v>43921</v>
      </c>
      <c r="B84" s="133" t="s">
        <v>285</v>
      </c>
      <c r="C84" s="146" t="n">
        <v>12428</v>
      </c>
      <c r="D84" s="150" t="n">
        <f aca="false">Combined_Information!MD22</f>
        <v>10943</v>
      </c>
      <c r="E84" s="135" t="n">
        <f aca="false">C84-D84</f>
        <v>1485</v>
      </c>
    </row>
    <row r="85" customFormat="false" ht="13" hidden="false" customHeight="false" outlineLevel="0" collapsed="false">
      <c r="A85" s="132" t="n">
        <v>43920</v>
      </c>
      <c r="B85" s="133" t="s">
        <v>285</v>
      </c>
      <c r="C85" s="149" t="n">
        <v>11591</v>
      </c>
      <c r="D85" s="150" t="n">
        <f aca="false">Combined_Information!MK22</f>
        <v>10026</v>
      </c>
      <c r="E85" s="135" t="n">
        <f aca="false">C85-D85</f>
        <v>1565</v>
      </c>
    </row>
    <row r="86" customFormat="false" ht="13" hidden="false" customHeight="false" outlineLevel="0" collapsed="false">
      <c r="A86" s="132" t="n">
        <v>43919</v>
      </c>
      <c r="B86" s="133" t="s">
        <v>285</v>
      </c>
      <c r="C86" s="149" t="n">
        <v>10779</v>
      </c>
      <c r="D86" s="150" t="n">
        <f aca="false">Combined_Information!MR22</f>
        <v>9220</v>
      </c>
      <c r="E86" s="135" t="n">
        <f aca="false">C86-D86</f>
        <v>1559</v>
      </c>
    </row>
    <row r="87" customFormat="false" ht="13" hidden="false" customHeight="false" outlineLevel="0" collapsed="false">
      <c r="A87" s="132" t="n">
        <v>43918</v>
      </c>
      <c r="B87" s="133" t="s">
        <v>285</v>
      </c>
      <c r="C87" s="149" t="n">
        <v>10023</v>
      </c>
      <c r="D87" s="150" t="n">
        <f aca="false">Combined_Information!MY22</f>
        <v>8460</v>
      </c>
      <c r="E87" s="135" t="n">
        <f aca="false">C87-D87</f>
        <v>1563</v>
      </c>
    </row>
    <row r="88" customFormat="false" ht="13" hidden="false" customHeight="false" outlineLevel="0" collapsed="false">
      <c r="A88" s="132" t="n">
        <v>43917</v>
      </c>
      <c r="B88" s="133" t="s">
        <v>285</v>
      </c>
      <c r="C88" s="149" t="n">
        <v>9134</v>
      </c>
      <c r="D88" s="150" t="n">
        <f aca="false">Combined_Information!NF22</f>
        <v>7590</v>
      </c>
      <c r="E88" s="135" t="n">
        <f aca="false">C88-D88</f>
        <v>1544</v>
      </c>
    </row>
    <row r="89" customFormat="false" ht="13" hidden="false" customHeight="false" outlineLevel="0" collapsed="false">
      <c r="A89" s="132" t="n">
        <v>43916</v>
      </c>
      <c r="B89" s="133" t="s">
        <v>285</v>
      </c>
      <c r="C89" s="151" t="n">
        <v>8165</v>
      </c>
      <c r="D89" s="150" t="n">
        <f aca="false">Combined_Information!NM22</f>
        <v>6801</v>
      </c>
      <c r="E89" s="135" t="n">
        <f aca="false">C89-D89</f>
        <v>1364</v>
      </c>
    </row>
    <row r="90" customFormat="false" ht="13" hidden="false" customHeight="false" outlineLevel="0" collapsed="false">
      <c r="A90" s="132" t="n">
        <v>43915</v>
      </c>
      <c r="B90" s="133" t="s">
        <v>285</v>
      </c>
      <c r="C90" s="151" t="n">
        <v>7503</v>
      </c>
      <c r="D90" s="150" t="n">
        <f aca="false">Combined_Information!NT22</f>
        <v>6157</v>
      </c>
      <c r="E90" s="135" t="n">
        <f aca="false">C90-D90</f>
        <v>1346</v>
      </c>
    </row>
    <row r="91" customFormat="false" ht="13" hidden="false" customHeight="false" outlineLevel="0" collapsed="false">
      <c r="A91" s="132" t="n">
        <v>43914</v>
      </c>
      <c r="B91" s="133" t="s">
        <v>285</v>
      </c>
      <c r="C91" s="151" t="n">
        <v>6820</v>
      </c>
      <c r="D91" s="150" t="n">
        <f aca="false">Combined_Information!OA22</f>
        <v>5542</v>
      </c>
      <c r="E91" s="135" t="n">
        <f aca="false">C91-D91</f>
        <v>1278</v>
      </c>
    </row>
    <row r="92" customFormat="false" ht="13" hidden="false" customHeight="false" outlineLevel="0" collapsed="false">
      <c r="A92" s="132" t="n">
        <v>43913</v>
      </c>
      <c r="B92" s="133" t="s">
        <v>285</v>
      </c>
      <c r="C92" s="151" t="n">
        <v>6077</v>
      </c>
      <c r="D92" s="150" t="n">
        <f aca="false">Combined_Information!OH22</f>
        <v>5019</v>
      </c>
      <c r="E92" s="135" t="n">
        <f aca="false">C92-D92</f>
        <v>1058</v>
      </c>
    </row>
    <row r="93" customFormat="false" ht="13" hidden="false" customHeight="false" outlineLevel="0" collapsed="false">
      <c r="A93" s="132" t="n">
        <v>43912</v>
      </c>
      <c r="B93" s="133" t="s">
        <v>285</v>
      </c>
      <c r="C93" s="151" t="n">
        <v>5476</v>
      </c>
      <c r="D93" s="150" t="n">
        <f aca="false">Combined_Information!OO22</f>
        <v>4465</v>
      </c>
      <c r="E93" s="135" t="n">
        <f aca="false">C93-D93</f>
        <v>1011</v>
      </c>
    </row>
    <row r="94" customFormat="false" ht="13" hidden="false" customHeight="false" outlineLevel="0" collapsed="false">
      <c r="A94" s="132" t="n">
        <v>43911</v>
      </c>
      <c r="B94" s="133" t="s">
        <v>285</v>
      </c>
      <c r="C94" s="151" t="n">
        <v>4825</v>
      </c>
      <c r="D94" s="150" t="n">
        <f aca="false">Combined_Information!OV22</f>
        <v>3770</v>
      </c>
      <c r="E94" s="135" t="n">
        <f aca="false">C94-D94</f>
        <v>1055</v>
      </c>
    </row>
    <row r="95" customFormat="false" ht="13" hidden="false" customHeight="false" outlineLevel="0" collapsed="false">
      <c r="A95" s="132" t="n">
        <v>43910</v>
      </c>
      <c r="B95" s="133" t="s">
        <v>285</v>
      </c>
      <c r="C95" s="151" t="n">
        <v>4032</v>
      </c>
      <c r="D95" s="150" t="n">
        <f aca="false">Combined_Information!PC22</f>
        <v>3200</v>
      </c>
      <c r="E95" s="135" t="n">
        <f aca="false">C95-D95</f>
        <v>832</v>
      </c>
    </row>
    <row r="96" customFormat="false" ht="13" hidden="false" customHeight="false" outlineLevel="0" collapsed="false">
      <c r="A96" s="132" t="n">
        <v>43909</v>
      </c>
      <c r="B96" s="133" t="s">
        <v>285</v>
      </c>
      <c r="C96" s="151" t="n">
        <v>3405</v>
      </c>
      <c r="D96" s="150" t="n">
        <f aca="false">Combined_Information!PJ22</f>
        <v>3047</v>
      </c>
      <c r="E96" s="135" t="n">
        <f aca="false">C96-D96</f>
        <v>358</v>
      </c>
    </row>
    <row r="97" customFormat="false" ht="13" hidden="false" customHeight="false" outlineLevel="0" collapsed="false">
      <c r="A97" s="132" t="n">
        <v>43908</v>
      </c>
      <c r="B97" s="133" t="s">
        <v>285</v>
      </c>
      <c r="C97" s="151" t="n">
        <v>2978</v>
      </c>
      <c r="D97" s="150" t="n">
        <f aca="false">Combined_Information!PQ22</f>
        <v>2390</v>
      </c>
      <c r="E97" s="135" t="n">
        <f aca="false">C97-D97</f>
        <v>588</v>
      </c>
    </row>
    <row r="98" customFormat="false" ht="13" hidden="false" customHeight="false" outlineLevel="0" collapsed="false">
      <c r="A98" s="132" t="n">
        <v>43907</v>
      </c>
      <c r="B98" s="133" t="s">
        <v>285</v>
      </c>
      <c r="C98" s="151" t="n">
        <v>2503</v>
      </c>
      <c r="D98" s="150" t="n">
        <f aca="false">Combined_Information!PX22</f>
        <v>2003</v>
      </c>
      <c r="E98" s="135" t="n">
        <f aca="false">C98-D98</f>
        <v>500</v>
      </c>
    </row>
    <row r="99" customFormat="false" ht="13" hidden="false" customHeight="false" outlineLevel="0" collapsed="false">
      <c r="A99" s="132" t="n">
        <v>43906</v>
      </c>
      <c r="B99" s="133" t="s">
        <v>285</v>
      </c>
      <c r="C99" s="151" t="n">
        <v>2158</v>
      </c>
      <c r="D99" s="150" t="n">
        <f aca="false">Combined_Information!QE22</f>
        <v>1697</v>
      </c>
      <c r="E99" s="135" t="n">
        <f aca="false">C99-D99</f>
        <v>461</v>
      </c>
    </row>
    <row r="100" customFormat="false" ht="13" hidden="false" customHeight="false" outlineLevel="0" collapsed="false">
      <c r="A100" s="132" t="n">
        <v>43905</v>
      </c>
      <c r="B100" s="133" t="s">
        <v>285</v>
      </c>
      <c r="C100" s="151" t="n">
        <v>1809</v>
      </c>
      <c r="D100" s="150" t="n">
        <f aca="false">Combined_Information!QL22</f>
        <v>1625</v>
      </c>
      <c r="E100" s="135" t="n">
        <f aca="false">C100-D100</f>
        <v>184</v>
      </c>
    </row>
    <row r="101" customFormat="false" ht="13" hidden="false" customHeight="false" outlineLevel="0" collapsed="false">
      <c r="A101" s="132" t="n">
        <v>43904</v>
      </c>
      <c r="B101" s="133" t="s">
        <v>285</v>
      </c>
      <c r="C101" s="151" t="n">
        <v>1441</v>
      </c>
      <c r="D101" s="150" t="n">
        <f aca="false">Combined_Information!QS22</f>
        <v>1235</v>
      </c>
      <c r="E101" s="135" t="n">
        <f aca="false">C101-D101</f>
        <v>206</v>
      </c>
    </row>
    <row r="102" customFormat="false" ht="13" hidden="false" customHeight="false" outlineLevel="0" collapsed="false">
      <c r="A102" s="132" t="n">
        <v>43903</v>
      </c>
      <c r="B102" s="133" t="s">
        <v>285</v>
      </c>
      <c r="C102" s="151" t="n">
        <v>1266</v>
      </c>
      <c r="D102" s="149"/>
      <c r="E102" s="135"/>
    </row>
    <row r="103" customFormat="false" ht="13" hidden="false" customHeight="false" outlineLevel="0" collapsed="false">
      <c r="A103" s="132" t="n">
        <v>43902</v>
      </c>
      <c r="B103" s="133" t="s">
        <v>285</v>
      </c>
      <c r="C103" s="151" t="n">
        <v>1016</v>
      </c>
      <c r="D103" s="150" t="n">
        <f aca="false">Combined_Information!QZ22</f>
        <v>803</v>
      </c>
      <c r="E103" s="135" t="n">
        <f aca="false">C103-D103</f>
        <v>213</v>
      </c>
    </row>
    <row r="104" customFormat="false" ht="13" hidden="false" customHeight="false" outlineLevel="0" collapsed="false">
      <c r="A104" s="132" t="n">
        <v>43901</v>
      </c>
      <c r="B104" s="133" t="s">
        <v>285</v>
      </c>
      <c r="C104" s="151" t="n">
        <v>827</v>
      </c>
      <c r="D104" s="149"/>
      <c r="E104" s="135" t="n">
        <f aca="false">C104-D104</f>
        <v>827</v>
      </c>
    </row>
    <row r="105" customFormat="false" ht="13" hidden="false" customHeight="false" outlineLevel="0" collapsed="false">
      <c r="A105" s="132" t="n">
        <v>43900</v>
      </c>
      <c r="B105" s="133" t="s">
        <v>285</v>
      </c>
      <c r="C105" s="151" t="n">
        <v>631</v>
      </c>
      <c r="D105" s="149"/>
      <c r="E105" s="135" t="n">
        <f aca="false">C105-D105</f>
        <v>631</v>
      </c>
    </row>
    <row r="106" customFormat="false" ht="13" hidden="false" customHeight="false" outlineLevel="0" collapsed="false">
      <c r="A106" s="132" t="n">
        <v>43899</v>
      </c>
      <c r="B106" s="133" t="s">
        <v>285</v>
      </c>
      <c r="C106" s="151" t="n">
        <v>463</v>
      </c>
      <c r="D106" s="150" t="n">
        <f aca="false">Combined_Information!RG22</f>
        <v>357</v>
      </c>
      <c r="E106" s="135" t="n">
        <f aca="false">C106-D106</f>
        <v>106</v>
      </c>
    </row>
    <row r="107" customFormat="false" ht="13" hidden="false" customHeight="false" outlineLevel="0" collapsed="false">
      <c r="A107" s="132" t="n">
        <v>43898</v>
      </c>
      <c r="B107" s="133" t="s">
        <v>285</v>
      </c>
      <c r="C107" s="151" t="n">
        <v>366</v>
      </c>
      <c r="D107" s="149"/>
      <c r="E107" s="135"/>
    </row>
    <row r="108" customFormat="false" ht="13" hidden="false" customHeight="false" outlineLevel="0" collapsed="false">
      <c r="A108" s="132" t="n">
        <v>43897</v>
      </c>
      <c r="B108" s="133" t="s">
        <v>285</v>
      </c>
      <c r="C108" s="151" t="n">
        <v>233</v>
      </c>
      <c r="D108" s="149"/>
      <c r="E108" s="135"/>
    </row>
    <row r="109" customFormat="false" ht="13" hidden="false" customHeight="false" outlineLevel="0" collapsed="false">
      <c r="A109" s="132" t="n">
        <v>43896</v>
      </c>
      <c r="B109" s="133" t="s">
        <v>285</v>
      </c>
      <c r="C109" s="151" t="n">
        <v>197</v>
      </c>
      <c r="D109" s="149"/>
      <c r="E109" s="135"/>
    </row>
    <row r="110" customFormat="false" ht="13" hidden="false" customHeight="false" outlineLevel="0" collapsed="false">
      <c r="A110" s="132" t="n">
        <v>43895</v>
      </c>
      <c r="B110" s="133" t="s">
        <v>285</v>
      </c>
      <c r="C110" s="151" t="n">
        <v>148</v>
      </c>
      <c r="D110" s="149"/>
      <c r="E110" s="135"/>
    </row>
    <row r="111" customFormat="false" ht="13" hidden="false" customHeight="false" outlineLevel="0" collapsed="false">
      <c r="A111" s="132" t="n">
        <v>43894</v>
      </c>
      <c r="B111" s="133" t="s">
        <v>285</v>
      </c>
      <c r="C111" s="151" t="n">
        <v>107</v>
      </c>
      <c r="D111" s="149"/>
      <c r="E111" s="135"/>
    </row>
    <row r="112" customFormat="false" ht="13" hidden="false" customHeight="false" outlineLevel="0" collapsed="false">
      <c r="A112" s="132" t="n">
        <v>43893</v>
      </c>
      <c r="B112" s="133" t="s">
        <v>289</v>
      </c>
      <c r="C112" s="151" t="n">
        <v>79</v>
      </c>
      <c r="D112" s="149"/>
      <c r="E112" s="135"/>
    </row>
    <row r="113" customFormat="false" ht="13" hidden="false" customHeight="false" outlineLevel="0" collapsed="false">
      <c r="A113" s="132" t="n">
        <v>43892</v>
      </c>
      <c r="B113" s="133" t="s">
        <v>289</v>
      </c>
      <c r="C113" s="151" t="n">
        <v>52</v>
      </c>
      <c r="D113" s="149"/>
      <c r="E113" s="135"/>
    </row>
    <row r="114" customFormat="false" ht="13" hidden="false" customHeight="false" outlineLevel="0" collapsed="false">
      <c r="A114" s="132" t="n">
        <v>43891</v>
      </c>
      <c r="B114" s="133" t="s">
        <v>289</v>
      </c>
      <c r="C114" s="151" t="n">
        <v>34</v>
      </c>
      <c r="D114" s="149"/>
      <c r="E114" s="135"/>
    </row>
    <row r="115" customFormat="false" ht="13" hidden="false" customHeight="false" outlineLevel="0" collapsed="false">
      <c r="A115" s="132" t="n">
        <v>43890</v>
      </c>
      <c r="B115" s="133" t="s">
        <v>289</v>
      </c>
      <c r="C115" s="151" t="n">
        <v>29</v>
      </c>
      <c r="D115" s="149"/>
      <c r="E115" s="135"/>
    </row>
    <row r="116" customFormat="false" ht="13" hidden="false" customHeight="false" outlineLevel="0" collapsed="false">
      <c r="A116" s="132" t="n">
        <v>43889</v>
      </c>
      <c r="B116" s="133" t="s">
        <v>289</v>
      </c>
      <c r="C116" s="151" t="n">
        <v>21</v>
      </c>
      <c r="D116" s="149"/>
      <c r="E116" s="135"/>
    </row>
    <row r="117" customFormat="false" ht="13" hidden="false" customHeight="false" outlineLevel="0" collapsed="false">
      <c r="A117" s="132" t="n">
        <v>43888</v>
      </c>
      <c r="B117" s="133" t="s">
        <v>289</v>
      </c>
      <c r="C117" s="151" t="n">
        <v>17</v>
      </c>
      <c r="D117" s="149"/>
      <c r="E117" s="135"/>
    </row>
    <row r="118" customFormat="false" ht="13" hidden="false" customHeight="false" outlineLevel="0" collapsed="false">
      <c r="A118" s="132" t="n">
        <v>43887</v>
      </c>
      <c r="B118" s="133" t="s">
        <v>289</v>
      </c>
      <c r="C118" s="151" t="n">
        <v>12</v>
      </c>
      <c r="D118" s="149"/>
      <c r="E118" s="135"/>
    </row>
    <row r="119" customFormat="false" ht="13" hidden="false" customHeight="false" outlineLevel="0" collapsed="false">
      <c r="A119" s="132" t="n">
        <v>43886</v>
      </c>
      <c r="B119" s="133" t="s">
        <v>289</v>
      </c>
      <c r="C119" s="151" t="n">
        <v>10</v>
      </c>
      <c r="D119" s="149"/>
      <c r="E119" s="135"/>
    </row>
    <row r="120" customFormat="false" ht="13" hidden="false" customHeight="false" outlineLevel="0" collapsed="false">
      <c r="A120" s="152" t="n">
        <v>43885</v>
      </c>
      <c r="B120" s="153" t="s">
        <v>289</v>
      </c>
      <c r="C120" s="154" t="n">
        <v>7</v>
      </c>
      <c r="D120" s="155"/>
      <c r="E120" s="156"/>
    </row>
    <row r="123" customFormat="false" ht="13" hidden="false" customHeight="false" outlineLevel="0" collapsed="false">
      <c r="A123" s="3" t="s">
        <v>3</v>
      </c>
    </row>
    <row r="124" customFormat="false" ht="13" hidden="false" customHeight="false" outlineLevel="0" collapsed="false">
      <c r="A124" s="1" t="s">
        <v>15</v>
      </c>
    </row>
    <row r="126" customFormat="false" ht="14" hidden="false" customHeight="false" outlineLevel="0" collapsed="false">
      <c r="A126" s="157" t="s">
        <v>290</v>
      </c>
    </row>
    <row r="127" customFormat="false" ht="14" hidden="false" customHeight="false" outlineLevel="0" collapsed="false">
      <c r="A127" s="157" t="s">
        <v>291</v>
      </c>
    </row>
    <row r="128" customFormat="false" ht="14" hidden="false" customHeight="false" outlineLevel="0" collapsed="false">
      <c r="A128" s="157" t="s">
        <v>292</v>
      </c>
    </row>
  </sheetData>
  <autoFilter ref="A5:C5"/>
  <hyperlinks>
    <hyperlink ref="A128"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2"/>
</worksheet>
</file>

<file path=docProps/app.xml><?xml version="1.0" encoding="utf-8"?>
<Properties xmlns="http://schemas.openxmlformats.org/officeDocument/2006/extended-properties" xmlns:vt="http://schemas.openxmlformats.org/officeDocument/2006/docPropsVTypes">
  <Template/>
  <TotalTime>1208</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2020-06-17T21:34:27Z</dcterms:modified>
  <cp:revision>465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