
<file path=[Content_Types].xml><?xml version="1.0" encoding="utf-8"?>
<Types xmlns="http://schemas.openxmlformats.org/package/2006/content-types">
  <Override PartName="/xl/drawings/drawing1.xml" ContentType="application/vnd.openxmlformats-officedocument.drawing+xml"/>
  <Override PartName="/xl/_rels/workbook.xml.rels" ContentType="application/vnd.openxmlformats-package.relationships+xml"/>
  <Override PartName="/xl/sharedStrings.xml" ContentType="application/vnd.openxmlformats-officedocument.spreadsheetml.sharedStrings+xml"/>
  <Override PartName="/xl/worksheets/_rels/sheet5.xml.rels" ContentType="application/vnd.openxmlformats-package.relationships+xml"/>
  <Override PartName="/xl/worksheets/_rels/sheet4.xml.rels" ContentType="application/vnd.openxmlformats-package.relationships+xml"/>
  <Override PartName="/xl/worksheets/_rels/sheet2.xml.rels" ContentType="application/vnd.openxmlformats-package.relationships+xml"/>
  <Override PartName="/xl/worksheets/_rels/sheet3.xml.rels" ContentType="application/vnd.openxmlformats-package.relationships+xml"/>
  <Override PartName="/xl/worksheets/sheet5.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Metadata" sheetId="1" state="visible" r:id="rId2"/>
    <sheet name="ISS Daily Infographic_Data" sheetId="2" state="visible" r:id="rId3"/>
    <sheet name="ISS Biweekly Report_Data" sheetId="3" state="visible" r:id="rId4"/>
    <sheet name="Combined_Information" sheetId="4" state="visible" r:id="rId5"/>
    <sheet name="Civil Protection_Data" sheetId="5" state="visible" r:id="rId6"/>
  </sheets>
  <definedNames>
    <definedName function="false" hidden="false" localSheetId="4" name="_xlnm._FilterDatabase" vbProcedure="false">'Civil Protection_Data'!$A$5:$C$5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<sst xmlns="http://schemas.openxmlformats.org/spreadsheetml/2006/main" count="2267" uniqueCount="418">
  <si>
    <t xml:space="preserve">Cumulative number of deaths due to COVID-19 in Italy</t>
  </si>
  <si>
    <t xml:space="preserve">Sheet "ISS Daily Infographic Data".</t>
  </si>
  <si>
    <r>
      <rPr>
        <sz val="10"/>
        <color rgb="FF0070C0"/>
        <rFont val="Calibri"/>
        <family val="2"/>
        <charset val="1"/>
      </rPr>
      <t xml:space="preserve">Coverage: </t>
    </r>
    <r>
      <rPr>
        <sz val="10"/>
        <rFont val="Calibri"/>
        <family val="2"/>
        <charset val="1"/>
      </rPr>
      <t xml:space="preserve">Data are published daily by 10-year age groups and by sex (the latter just as a percentage of the total). It includes deaths occurred in the hospitals or elsewhere.</t>
    </r>
  </si>
  <si>
    <t xml:space="preserve">Data Source: </t>
  </si>
  <si>
    <t xml:space="preserve">Italian National Institute of Health (Istituto superiore di sanità - ISS); Daily Infographic; available here: https://www.epicentro.iss.it/coronavirus/</t>
  </si>
  <si>
    <t xml:space="preserve">Sheet "ISS Biweekly report"</t>
  </si>
  <si>
    <r>
      <rPr>
        <sz val="10"/>
        <color rgb="FF0070C0"/>
        <rFont val="Calibri"/>
        <family val="2"/>
        <charset val="1"/>
      </rPr>
      <t xml:space="preserve">Coverage: </t>
    </r>
    <r>
      <rPr>
        <sz val="10"/>
        <rFont val="Calibri"/>
        <family val="2"/>
        <charset val="1"/>
      </rPr>
      <t xml:space="preserve">It provides a complete pictures of cumulative daily deaths due to COVID-19 in Italy by 10-year age groups and sex. It includes deaths occurred in the hospitals or elsewhere.</t>
    </r>
  </si>
  <si>
    <t xml:space="preserve">Italian National Institute of Health (Istituto superiore di sanità - ISS); Biweekly report, available here: https://www.epicentro.iss.it/coronavirus/</t>
  </si>
  <si>
    <t xml:space="preserve">Data are published twice a week by sex and age. </t>
  </si>
  <si>
    <t xml:space="preserve">Sheet "Combined Information"</t>
  </si>
  <si>
    <t xml:space="preserve">This sheet combines the data published by ISS in the Daily Infographic and in the Biweekly report.</t>
  </si>
  <si>
    <r>
      <rPr>
        <sz val="10"/>
        <color rgb="FF2E75B6"/>
        <rFont val="Calibri"/>
        <family val="2"/>
        <charset val="1"/>
      </rPr>
      <t xml:space="preserve">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</si>
  <si>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</si>
  <si>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 xml:space="preserve">Sheet "Civil Protection Data"</t>
  </si>
  <si>
    <r>
      <rPr>
        <sz val="10"/>
        <color rgb="FF0070C0"/>
        <rFont val="Calibri"/>
        <family val="2"/>
        <charset val="1"/>
      </rPr>
      <t xml:space="preserve">Coverage: </t>
    </r>
    <r>
      <rPr>
        <sz val="10"/>
        <rFont val="Calibri"/>
        <family val="2"/>
        <charset val="1"/>
      </rPr>
      <t xml:space="preserve">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</si>
  <si>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Web site of "Ministry of Health": http://www.salute.gov.it/portale/nuovocoronavirus/</t>
  </si>
  <si>
    <t xml:space="preserve">Since June 23, 2020, death counts  by sex and age has not been published in the daily Infogaphics of the Instituto Superiore di Sanita. Death counts attributable to COVID-19 by age and sex are only published in the Biweekly report</t>
  </si>
  <si>
    <t xml:space="preserve">Cumulative number of deaths due to COVID-19 in Italy by age groups &amp; sex
</t>
  </si>
  <si>
    <r>
      <rPr>
        <sz val="14"/>
        <color rgb="FF0070C0"/>
        <rFont val="Calibri"/>
        <family val="2"/>
        <charset val="1"/>
      </rPr>
      <t xml:space="preserve">Coverage: </t>
    </r>
    <r>
      <rPr>
        <sz val="14"/>
        <rFont val="Calibri"/>
        <family val="2"/>
        <charset val="1"/>
      </rPr>
      <t xml:space="preserve">Data are published daily by 10-year age groups and by sex (the latter just as a percentage of the total). It includes deaths occurred in the hospitals or elsewhere.</t>
    </r>
  </si>
  <si>
    <t xml:space="preserve">Warning: the data provided below are imperfect and incomplete. Please consider them with caution.</t>
  </si>
  <si>
    <t xml:space="preserve">Footnotes:</t>
  </si>
  <si>
    <t xml:space="preserve">Reported cumulative COVID-19 deaths by date</t>
  </si>
  <si>
    <t xml:space="preserve">Age Group</t>
  </si>
  <si>
    <t xml:space="preserve">Population on 01/01/2019</t>
  </si>
  <si>
    <t xml:space="preserve">Both sexes</t>
  </si>
  <si>
    <t xml:space="preserve">%</t>
  </si>
  <si>
    <t xml:space="preserve">0-9</t>
  </si>
  <si>
    <t xml:space="preserve">10-19</t>
  </si>
  <si>
    <t xml:space="preserve">20-29</t>
  </si>
  <si>
    <t xml:space="preserve">30-39</t>
  </si>
  <si>
    <t xml:space="preserve">40-49</t>
  </si>
  <si>
    <t xml:space="preserve">50-59</t>
  </si>
  <si>
    <t xml:space="preserve">60-69</t>
  </si>
  <si>
    <t xml:space="preserve">70-79</t>
  </si>
  <si>
    <t xml:space="preserve">80-89</t>
  </si>
  <si>
    <t xml:space="preserve">90+</t>
  </si>
  <si>
    <t xml:space="preserve">Total known</t>
  </si>
  <si>
    <t xml:space="preserve">Total unknown</t>
  </si>
  <si>
    <t xml:space="preserve">Total</t>
  </si>
  <si>
    <t xml:space="preserve">Males, %</t>
  </si>
  <si>
    <t xml:space="preserve">Females, %</t>
  </si>
  <si>
    <t xml:space="preserve">Unknown %</t>
  </si>
  <si>
    <t xml:space="preserve">Data Source:</t>
  </si>
  <si>
    <t xml:space="preserve">Population:</t>
  </si>
  <si>
    <t xml:space="preserve">Italian National Institute of Statistics (Istat),  Data downloaded in April 2020.</t>
  </si>
  <si>
    <t xml:space="preserve">Website</t>
  </si>
  <si>
    <t xml:space="preserve">https://www.istat.it/it/popolazione-e-famiglie.</t>
  </si>
  <si>
    <t xml:space="preserve">Death counts:</t>
  </si>
  <si>
    <t xml:space="preserve">Italian National Institute of Health (Istituto superiore di sanità - ISS); Daily Infographics</t>
  </si>
  <si>
    <t xml:space="preserve">https://www.epicentro.iss.it/coronavirus/ </t>
  </si>
  <si>
    <t xml:space="preserve">Cases where the age is known and the sex is unknown are infered by comparing the column "both sexes" published in the report with the sum of female and male cases.</t>
  </si>
  <si>
    <t xml:space="preserve">Since June 23, 2020, death counts  by sex and age has not been published in the daily Infogaphics of the Instituto Superiore di Sanità. Death counts attributable to COVID-19 by age and sex are only published in the Biweekly report</t>
  </si>
  <si>
    <t xml:space="preserve">Cumulative number of death due to COVID-19 in Italy by age groups &amp; sex</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</si>
  <si>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by 10-year age groups and sex. It includes deaths occurred in the hospitals or elsewhere.</t>
    </r>
  </si>
  <si>
    <t xml:space="preserve">Males</t>
  </si>
  <si>
    <t xml:space="preserve">Females</t>
  </si>
  <si>
    <t xml:space="preserve">Unknown</t>
  </si>
  <si>
    <t xml:space="preserve">0</t>
  </si>
  <si>
    <t xml:space="preserve">https://www.istat.it/it/popolazione-e-famiglie </t>
  </si>
  <si>
    <t xml:space="preserve">Italian National Institute of Health (Istituto superiore di sanità - ISS); This sheet combines the data published by ISS in the Biweekly report.</t>
  </si>
  <si>
    <r>
      <rPr>
        <sz val="14"/>
        <color rgb="FF2E75B6"/>
        <rFont val="Calibri"/>
        <family val="2"/>
        <charset val="1"/>
      </rPr>
      <t xml:space="preserve">Coverage:</t>
    </r>
    <r>
      <rPr>
        <sz val="14"/>
        <rFont val="Calibri"/>
        <family val="2"/>
        <charset val="1"/>
      </rPr>
      <t xml:space="preserve"> It provides a complete pictures of cumulative daily deaths due to COVID-19 in Italy since 09/03/2020 by age and sex. It includes deaths occurred in the hospitals or elsewhere.</t>
    </r>
  </si>
  <si>
    <t xml:space="preserve">Footnotes</t>
  </si>
  <si>
    <t xml:space="preserve">(1)</t>
  </si>
  <si>
    <t xml:space="preserve">1</t>
  </si>
  <si>
    <t xml:space="preserve">3</t>
  </si>
  <si>
    <t xml:space="preserve">Italian National Institute of Health (Istituto superiore di sanità - ISS); This sheet combines the data published by ISS in the Daily Infographics and in the Biweekly report.</t>
  </si>
  <si>
    <t xml:space="preserve">Footnotes: </t>
  </si>
  <si>
    <t xml:space="preserve">(1)  During the week before August 11, the region Piedmont added 1200 deaths that occurred in the previous months (see p. 4 of the associated report). No further details are given.</t>
  </si>
  <si>
    <t xml:space="preserve">Detailed sources:</t>
  </si>
  <si>
    <t xml:space="preserve">02.12</t>
  </si>
  <si>
    <t xml:space="preserve">File:</t>
  </si>
  <si>
    <t xml:space="preserve">Bollettino-sorveglianza-integrata-COVID-19_2-dicembre-2020.pdf</t>
  </si>
  <si>
    <t xml:space="preserve">Webpage:</t>
  </si>
  <si>
    <t xml:space="preserve">https://www.epicentro.iss.it/coronavirus/bollettino/Bollettino-sorveglianza-integrata-COVID-19_2-dicembre-2020.pdf</t>
  </si>
  <si>
    <t xml:space="preserve">25.11</t>
  </si>
  <si>
    <t xml:space="preserve">Bollettino-sorveglianza-integrata-COVID-19_25-novembre-2020.pdf</t>
  </si>
  <si>
    <t xml:space="preserve">https://www.epicentro.iss.it/coronavirus/bollettino/Bollettino-sorveglianza-integrata-COVID-19_25-novembre-2020.pdf</t>
  </si>
  <si>
    <t xml:space="preserve">18.11</t>
  </si>
  <si>
    <t xml:space="preserve">Bollettino-sorveglianza-integrata-COVID-19_18-novembre-2020.pdf</t>
  </si>
  <si>
    <t xml:space="preserve">https://www.epicentro.iss.it/coronavirus/bollettino/Bollettino-sorveglianza-integrata-COVID-19_18-novembre-2020.pdf</t>
  </si>
  <si>
    <t xml:space="preserve">11.11</t>
  </si>
  <si>
    <t xml:space="preserve">Bollettino-sorveglianza-integrata-COVID-19_11-novembre-2020.pdf</t>
  </si>
  <si>
    <t xml:space="preserve">https://www.epicentro.iss.it/coronavirus/bollettino/Bollettino-sorveglianza-integrata-COVID-19_11-novembre-2020.pdf</t>
  </si>
  <si>
    <t xml:space="preserve">07.11</t>
  </si>
  <si>
    <t xml:space="preserve">Bollettino-sorveglianza-integrata-COVID-19_7-novembre-2020.pdf</t>
  </si>
  <si>
    <t xml:space="preserve">https://www.epicentro.iss.it/coronavirus/bollettino/Bollettino-sorveglianza-integrata-COVID-19_7-novembre-2020.pdf</t>
  </si>
  <si>
    <t xml:space="preserve">04.11</t>
  </si>
  <si>
    <t xml:space="preserve">Report-COVID-2019_4_novembre</t>
  </si>
  <si>
    <t xml:space="preserve">https://www.epicentro.iss.it/coronavirus/bollettino/Report-COVID-2019_4_novembre.pdf</t>
  </si>
  <si>
    <t xml:space="preserve">28.10</t>
  </si>
  <si>
    <t xml:space="preserve">Report-COVID-2019_28_ottobre</t>
  </si>
  <si>
    <t xml:space="preserve">https://www.epicentro.iss.it/coronavirus/bollettino/Report-COVID-2019_28_ottobre.pdf</t>
  </si>
  <si>
    <t xml:space="preserve">27.10</t>
  </si>
  <si>
    <t xml:space="preserve">Bollettino-sorveglianza-integrata-COVID-19_27-ottobre-2020.pdf</t>
  </si>
  <si>
    <t xml:space="preserve">https://www.epicentro.iss.it/coronavirus/bollettino/Bollettino-sorveglianza-integrata-COVID-19_27-ottobre-2020.pdf</t>
  </si>
  <si>
    <t xml:space="preserve">22.10</t>
  </si>
  <si>
    <t xml:space="preserve">Report-COVID-2019_22_ottobre_2020.pdf</t>
  </si>
  <si>
    <t xml:space="preserve">https://www.epicentro.iss.it/coronavirus/bollettino/Report-COVID-2019_22_ottobre.pdf</t>
  </si>
  <si>
    <t xml:space="preserve">20.10</t>
  </si>
  <si>
    <t xml:space="preserve">Bollettino-sorveglianza-integrata-COVID-19_20-ottbre-2020.pdf</t>
  </si>
  <si>
    <t xml:space="preserve">https://www.epicentro.iss.it/coronavirus/bollettino/Bollettino-sorveglianza-integrata-COVID-19_20-ottobre-2020.pdf</t>
  </si>
  <si>
    <t xml:space="preserve">13.10</t>
  </si>
  <si>
    <t xml:space="preserve">Bollettino-sorveglianza-integrata-COVID-19_13-ottbre-2020.pdf</t>
  </si>
  <si>
    <t xml:space="preserve">https://www.epicentro.iss.it/coronavirus/bollettino/Bollettino-sorveglianza-integrata-COVID-19_13-ottobre-2020.pdf</t>
  </si>
  <si>
    <t xml:space="preserve">06.10</t>
  </si>
  <si>
    <t xml:space="preserve">Bollettino-sorveglianza-integrata-COVID-19_6-ottbre-2020.pdf</t>
  </si>
  <si>
    <t xml:space="preserve">https://www.epicentro.iss.it/coronavirus/bollettino/Bollettino-sorveglianza-integrata-COVID-19_6-ottobre-2020.pdf</t>
  </si>
  <si>
    <t xml:space="preserve">04.10</t>
  </si>
  <si>
    <t xml:space="preserve">Report-COVID-2019_4_ottobre_2020.pdf</t>
  </si>
  <si>
    <t xml:space="preserve">https://www.epicentro.iss.it/coronavirus/bollettino/Report-COVID-2019_4_ottobre.pdf</t>
  </si>
  <si>
    <t xml:space="preserve">29.09</t>
  </si>
  <si>
    <t xml:space="preserve">Bollettino-sorveglianza-integrata-COVID-19_29-settembre-2020.pdf</t>
  </si>
  <si>
    <t xml:space="preserve">https://www.epicentro.iss.it/coronavirus/bollettino/Bollettino-sorveglianza-integrata-COVID-19_29-settembre-2020.pdf</t>
  </si>
  <si>
    <t xml:space="preserve">22.09</t>
  </si>
  <si>
    <t xml:space="preserve">Bollettino-sorveglianza-integrata-COVID-19_22-settembre-2020.pdf</t>
  </si>
  <si>
    <t xml:space="preserve">https://www.epicentro.iss.it/coronavirus/bollettino/Bollettino-sorveglianza-integrata-COVID-19_22-settembre-2020.pdf</t>
  </si>
  <si>
    <t xml:space="preserve">15.09</t>
  </si>
  <si>
    <t xml:space="preserve">Bollettino-sorveglianza-integrata-COVID-19_15-settembre-2020.pdf</t>
  </si>
  <si>
    <t xml:space="preserve">https://www.epicentro.iss.it/coronavirus/bollettino/Bollettino-sorveglianza-integrata-COVID-19_15-settembre-2020.pdf</t>
  </si>
  <si>
    <t xml:space="preserve">08.09</t>
  </si>
  <si>
    <t xml:space="preserve">Bollettino-sorveglianza-integrata-COVID-19_8-settembre-2020.pdf</t>
  </si>
  <si>
    <t xml:space="preserve">https://www.epicentro.iss.it/coronavirus/bollettino/Bollettino-sorveglianza-integrata-COVID-19_8-settembre-2020.pdf</t>
  </si>
  <si>
    <t xml:space="preserve">07.09</t>
  </si>
  <si>
    <t xml:space="preserve">Report-COVID-2019_7_settembre.pdf</t>
  </si>
  <si>
    <t xml:space="preserve">https://www.epicentro.iss.it/coronavirus/bollettino/Report-COVID-2019_7_settembre.pdf</t>
  </si>
  <si>
    <t xml:space="preserve">01.09</t>
  </si>
  <si>
    <t xml:space="preserve">Bollettino-sorveglianza-integrata-COVID-19_1-settembre-2020.pdf</t>
  </si>
  <si>
    <t xml:space="preserve">https://www.epicentro.iss.it/coronavirus/bollettino/Bollettino-sorveglianza-integrata-COVID-19_1-settembre-2020.pdf</t>
  </si>
  <si>
    <t xml:space="preserve">25.08</t>
  </si>
  <si>
    <t xml:space="preserve">Bollettino-sorveglianza-integrata-COVID-19_25-agosto-2020.pdf</t>
  </si>
  <si>
    <t xml:space="preserve">https://www.epicentro.iss.it/coronavirus/bollettino/Bollettino-sorveglianza-integrata-COVID-19_25-agosto-2020.pdf</t>
  </si>
  <si>
    <t xml:space="preserve">18.08</t>
  </si>
  <si>
    <t xml:space="preserve">Bollettino-sorveglianza-integrata-COVID-19_18-agosto-2020.pdf</t>
  </si>
  <si>
    <t xml:space="preserve">https://www.epicentro.iss.it/coronavirus/bollettino/Bollettino-sorveglianza-integrata-COVID-19_18-agosto-2020.pdf</t>
  </si>
  <si>
    <t xml:space="preserve">11.08</t>
  </si>
  <si>
    <t xml:space="preserve">Bollettino-sorveglianza-integrata-COVID-19_11-agosto-2020.pdf</t>
  </si>
  <si>
    <t xml:space="preserve">https://www.epicentro.iss.it/coronavirus/bollettino/Bollettino-sorveglianza-integrata-COVID-19_11-agosto-2020.pdf</t>
  </si>
  <si>
    <t xml:space="preserve">04.08</t>
  </si>
  <si>
    <t xml:space="preserve">Bollettino-sorveglianza-integrata-COVID-19_4-agosto-2020.pdf</t>
  </si>
  <si>
    <t xml:space="preserve">https://www.epicentro.iss.it/coronavirus/bollettino/Bollettino-sorveglianza-integrata-COVID-19_4-agosto-2020.pdf</t>
  </si>
  <si>
    <t xml:space="preserve">28.07</t>
  </si>
  <si>
    <t xml:space="preserve">Bollettino-sorveglianza-integrata-COVID-19_28-luglio-2020.pdf</t>
  </si>
  <si>
    <t xml:space="preserve">https://www.epicentro.iss.it/coronavirus/bollettino/Bollettino-sorveglianza-integrata-COVID-19_28-luglio-2020.pdf</t>
  </si>
  <si>
    <t xml:space="preserve">22.07</t>
  </si>
  <si>
    <t xml:space="preserve">Report-COVID-2019_22_luglio.pdf</t>
  </si>
  <si>
    <t xml:space="preserve">https://www.epicentro.iss.it/coronavirus/bollettino/Report-COVID-2019_22_luglio.pdf</t>
  </si>
  <si>
    <t xml:space="preserve">21.07</t>
  </si>
  <si>
    <t xml:space="preserve">Bollettino-sorveglianza-integrata-COVID-19_21-luglio-2020.pdf</t>
  </si>
  <si>
    <t xml:space="preserve">https://www.epicentro.iss.it/coronavirus/bollettino/Bollettino-sorveglianza-integrata-COVID-19_21-luglio-2020.pdf</t>
  </si>
  <si>
    <t xml:space="preserve">14.07</t>
  </si>
  <si>
    <t xml:space="preserve">Bollettino-sorveglianza-integrata-COVID-19_14-luglio-2020.pdf</t>
  </si>
  <si>
    <t xml:space="preserve">https://www.epicentro.iss.it/coronavirus/bollettino/Bollettino-sorveglianza-integrata-COVID-19_14-luglio-2020.pdf</t>
  </si>
  <si>
    <t xml:space="preserve">09.07</t>
  </si>
  <si>
    <t xml:space="preserve">Report-COVID-2019_9_luglio.pdf</t>
  </si>
  <si>
    <t xml:space="preserve">https://www.epicentro.iss.it/coronavirus/bollettino/Report-COVID-2019_9_luglio.pdf</t>
  </si>
  <si>
    <t xml:space="preserve">07.07</t>
  </si>
  <si>
    <t xml:space="preserve">Bollettino-sorveglianza-integrata-COVID-19_7-luglio-2020.pdf</t>
  </si>
  <si>
    <t xml:space="preserve">https://www.epicentro.iss.it/coronavirus/bollettino/Bollettino-sorveglianza-integrata-COVID-19_7-luglio-2020.pdf</t>
  </si>
  <si>
    <t xml:space="preserve">30.06</t>
  </si>
  <si>
    <t xml:space="preserve">Bollettino-sorveglianza-integrata-COVID-19_30-giugno-2020.pdf</t>
  </si>
  <si>
    <t xml:space="preserve">https://www.epicentro.iss.it/coronavirus/bollettino/Bollettino-sorveglianza-integrata-COVID-19_30-giugno-2020.pdf</t>
  </si>
  <si>
    <t xml:space="preserve">25.06</t>
  </si>
  <si>
    <t xml:space="preserve">Report-COVID-2019_25_giugno.pdf</t>
  </si>
  <si>
    <t xml:space="preserve">https://www.epicentro.iss.it/coronavirus/bollettino/Report-COVID-2019_25_giugno.pdf</t>
  </si>
  <si>
    <t xml:space="preserve">23.06</t>
  </si>
  <si>
    <t xml:space="preserve">Bollettino-sorveglianza-integrata-COVID-19_23-giugno-2020.pdf</t>
  </si>
  <si>
    <t xml:space="preserve">https://www.epicentro.iss.it/coronavirus/bollettino/Bollettino-sorveglianza-integrata-COVID-19_23-giugno-2020.pdf</t>
  </si>
  <si>
    <t xml:space="preserve">22.06</t>
  </si>
  <si>
    <t xml:space="preserve">Infografica_22giugno ITA.pdf</t>
  </si>
  <si>
    <t xml:space="preserve">file:///home/camarda_cg/WORK/Covid19/Italy/Infografica_22giugno%20ITA.pdf</t>
  </si>
  <si>
    <t xml:space="preserve">19.06</t>
  </si>
  <si>
    <t xml:space="preserve">Infografica_19giugno ITA.pdf</t>
  </si>
  <si>
    <t xml:space="preserve">https://www.epicentro.iss.it/coronavirus/bollettino/Infografica_19giugno%20ITA.pdf</t>
  </si>
  <si>
    <t xml:space="preserve">18.06</t>
  </si>
  <si>
    <t xml:space="preserve">Report-COVID-2019_18_giugno.pdf</t>
  </si>
  <si>
    <t xml:space="preserve">https://www.epicentro.iss.it/coronavirus/bollettino/Report-COVID-2019_18_giugno.pdf</t>
  </si>
  <si>
    <t xml:space="preserve">16.06</t>
  </si>
  <si>
    <t xml:space="preserve">Bollettino-sorveglianza-integrata-COVID-19_16-giugno-2020.pdf</t>
  </si>
  <si>
    <t xml:space="preserve">https://www.epicentro.iss.it/coronavirus/bollettino/Bollettino-sorveglianza-integrata-COVID-19_16-giugno-2020.pdf</t>
  </si>
  <si>
    <t xml:space="preserve">15.06</t>
  </si>
  <si>
    <t xml:space="preserve">Infografica_15giugno ITA.pdf</t>
  </si>
  <si>
    <t xml:space="preserve">https://www.epicentro.iss.it/coronavirus/bollettino/Infografica_15giugno%20ITA.pdf</t>
  </si>
  <si>
    <t xml:space="preserve">11.06</t>
  </si>
  <si>
    <t xml:space="preserve">Report-COVID-2019_11_giugno.pdf</t>
  </si>
  <si>
    <t xml:space="preserve">https://www.epicentro.iss.it/coronavirus/bollettino/Report-COVID-2019_11_giugno.pdf</t>
  </si>
  <si>
    <t xml:space="preserve">10.06</t>
  </si>
  <si>
    <t xml:space="preserve">Infografica_10giugno ITA.pdf</t>
  </si>
  <si>
    <t xml:space="preserve">https://www.epicentro.iss.it/coronavirus/bollettino/Infografica_10giugno%20ITA.pdf</t>
  </si>
  <si>
    <t xml:space="preserve">09.06</t>
  </si>
  <si>
    <t xml:space="preserve">Bollettino-sorveglianza-integrata-COVID-19_9-giugno-2020.pdf</t>
  </si>
  <si>
    <t xml:space="preserve">https://www.epicentro.iss.it/coronavirus/bollettino/Bollettino-sorveglianza-integrata-COVID-19_9-giugno-2020.pdf</t>
  </si>
  <si>
    <t xml:space="preserve">08.06</t>
  </si>
  <si>
    <t xml:space="preserve">Infografica_8giugno ITA.pdf</t>
  </si>
  <si>
    <t xml:space="preserve">https://www.epicentro.iss.it/coronavirus/bollettino/Infografica_8giugno%20ITA.pdf</t>
  </si>
  <si>
    <t xml:space="preserve">04.06</t>
  </si>
  <si>
    <t xml:space="preserve">Report-COVID-2019_4_giugno.pdf</t>
  </si>
  <si>
    <t xml:space="preserve">https://www.epicentro.iss.it/coronavirus/bollettino/Report-COVID-2019_4_giugno.pdf</t>
  </si>
  <si>
    <t xml:space="preserve">03.06</t>
  </si>
  <si>
    <t xml:space="preserve">Infografica_3giugno ITA.pdf</t>
  </si>
  <si>
    <t xml:space="preserve">https://www.epicentro.iss.it/coronavirus/bollettino/Infografica_3giugno%20ITA.pdf</t>
  </si>
  <si>
    <t xml:space="preserve">Bollettino-sorveglianza-integrata-COVID-19_3-giugno-2020.pdf</t>
  </si>
  <si>
    <t xml:space="preserve">https://www.epicentro.iss.it/coronavirus/bollettino/Bollettino-sorveglianza-integrata-COVID-19_3-giugno-2020.pdf</t>
  </si>
  <si>
    <t xml:space="preserve">01.06</t>
  </si>
  <si>
    <t xml:space="preserve">Infografica_1giugno ITA.pdf</t>
  </si>
  <si>
    <t xml:space="preserve">https://www.epicentro.iss.it/coronavirus/bollettino/Infografica_1giugno%20ITA.pdf</t>
  </si>
  <si>
    <t xml:space="preserve">29.05</t>
  </si>
  <si>
    <t xml:space="preserve">Infografica_29maggio ITA.pdf</t>
  </si>
  <si>
    <t xml:space="preserve">https://www.epicentro.iss.it/coronavirus/bollettino/Infografica_29maggio%20ITA.pdf</t>
  </si>
  <si>
    <t xml:space="preserve">28.05</t>
  </si>
  <si>
    <t xml:space="preserve">Report-COVID-2019_28_maggio.pdf</t>
  </si>
  <si>
    <t xml:space="preserve">https://www.epicentro.iss.it/coronavirus/bollettino/Report-COVID-2019_28_maggio.pdf</t>
  </si>
  <si>
    <t xml:space="preserve">27.05</t>
  </si>
  <si>
    <t xml:space="preserve">Infografica_27maggio ITA.pdf</t>
  </si>
  <si>
    <t xml:space="preserve">https://www.epicentro.iss.it/coronavirus/bollettino/Infografica_27maggio%20ITA.pdf</t>
  </si>
  <si>
    <t xml:space="preserve">25.05</t>
  </si>
  <si>
    <t xml:space="preserve">Infografica_25maggio ITA.pdf</t>
  </si>
  <si>
    <t xml:space="preserve">https://www.epicentro.iss.it/coronavirus/bollettino/Infografica_25maggio%20ITA.pdf</t>
  </si>
  <si>
    <t xml:space="preserve">22.05</t>
  </si>
  <si>
    <t xml:space="preserve">Infografica_22maggio ITA.pdf</t>
  </si>
  <si>
    <t xml:space="preserve">https://www.epicentro.iss.it/coronavirus/bollettino/Infografica_22maggio%20ITA.pdf</t>
  </si>
  <si>
    <t xml:space="preserve">21.05</t>
  </si>
  <si>
    <t xml:space="preserve">Report-COVID-2019_21_maggio.pdf</t>
  </si>
  <si>
    <t xml:space="preserve">https://www.epicentro.iss.it/coronavirus/bollettino/Report-COVID-2019_21_maggio.pdf</t>
  </si>
  <si>
    <t xml:space="preserve">18.05</t>
  </si>
  <si>
    <t xml:space="preserve">Infografica_18maggio ITA.pdf</t>
  </si>
  <si>
    <t xml:space="preserve">https://www.epicentro.iss.it/coronavirus/bollettino/Infografica_18maggio%20ITA.pdf</t>
  </si>
  <si>
    <t xml:space="preserve">15.05</t>
  </si>
  <si>
    <t xml:space="preserve">Infografica_15maggio ITA.pdf</t>
  </si>
  <si>
    <t xml:space="preserve">https://www.epicentro.iss.it/coronavirus/bollettino/Infografica_15maggio%20ITA.pdf</t>
  </si>
  <si>
    <t xml:space="preserve">14.05</t>
  </si>
  <si>
    <t xml:space="preserve">Report-COVID-2019_14_maggio.pdf</t>
  </si>
  <si>
    <t xml:space="preserve">https://www.epicentro.iss.it/coronavirus/bollettino/Report-COVID-2019_14_maggio.pdf</t>
  </si>
  <si>
    <t xml:space="preserve">13.05</t>
  </si>
  <si>
    <t xml:space="preserve">Infografica_13maggio ITA.pdf</t>
  </si>
  <si>
    <t xml:space="preserve">https://www.epicentro.iss.it/coronavirus/bollettino/Infografica_13maggio%20ITA.pdf</t>
  </si>
  <si>
    <t xml:space="preserve">11.05</t>
  </si>
  <si>
    <t xml:space="preserve">Infografica_11maggio ITA.pdf</t>
  </si>
  <si>
    <t xml:space="preserve">https://www.epicentro.iss.it/coronavirus/bollettino/Infografica_11maggio%20ITA.pdf</t>
  </si>
  <si>
    <t xml:space="preserve">08.05</t>
  </si>
  <si>
    <t xml:space="preserve">Infografica_7maggio ITA.pdf</t>
  </si>
  <si>
    <t xml:space="preserve">https://www.epicentro.iss.it/coronavirus/bollettino/Infografica_8maggio%20ITA.pdf</t>
  </si>
  <si>
    <t xml:space="preserve">07.05</t>
  </si>
  <si>
    <t xml:space="preserve">Bollettino-sorveglianza-integrata-COVID-19_7-maggio-2020.pdf</t>
  </si>
  <si>
    <t xml:space="preserve">https://www.epicentro.iss.it/coronavirus/bollettino/Bollettino-sorveglianza-integrata-COVID-19_7-maggio-2020.pdf</t>
  </si>
  <si>
    <t xml:space="preserve">06.05</t>
  </si>
  <si>
    <t xml:space="preserve">Infografica_6maggio ITA.pdf</t>
  </si>
  <si>
    <t xml:space="preserve">https://www.epicentro.iss.it/coronavirus/bollettino/Infografica_6maggio%20ITA.pdf</t>
  </si>
  <si>
    <t xml:space="preserve">04.05</t>
  </si>
  <si>
    <t xml:space="preserve">Infografica_4maggio ITA.pdf</t>
  </si>
  <si>
    <t xml:space="preserve">https://www.epicentro.iss.it/coronavirus/bollettino/Infografica_4maggio%20ITA.pdf</t>
  </si>
  <si>
    <t xml:space="preserve">01.05</t>
  </si>
  <si>
    <t xml:space="preserve">Infografica_1maggio ITA.pdf</t>
  </si>
  <si>
    <t xml:space="preserve">https://www.epicentro.iss.it/coronavirus/bollettino/Infografica_1maggio%20ITA.pdf</t>
  </si>
  <si>
    <t xml:space="preserve">29.04</t>
  </si>
  <si>
    <t xml:space="preserve">Infografica_29aprile ITA.pdf</t>
  </si>
  <si>
    <t xml:space="preserve">https://www.epicentro.iss.it/coronavirus/bollettino/Infografica_29aprile%20ITA.pdf</t>
  </si>
  <si>
    <t xml:space="preserve">Report-COVID-2019_29_aprile.pdf</t>
  </si>
  <si>
    <t xml:space="preserve">https://www.epicentro.iss.it/coronavirus/bollettino/Report-COVID-2019_29_aprile.pdf</t>
  </si>
  <si>
    <t xml:space="preserve">28.04</t>
  </si>
  <si>
    <t xml:space="preserve">Bollettino-sorveglianza-integrata-COVID-19_28-aprile-2020.pdf</t>
  </si>
  <si>
    <t xml:space="preserve">https://www.epicentro.iss.it/coronavirus/bollettino/Bollettino-sorveglianza-integrata-COVID-19_28-aprile-2020.pdf</t>
  </si>
  <si>
    <t xml:space="preserve">27.04</t>
  </si>
  <si>
    <t xml:space="preserve">Infografica_27aprile ITA.pdf</t>
  </si>
  <si>
    <t xml:space="preserve">https://www.epicentro.iss.it/coronavirus/bollettino/Infografica_27aprile%20ITA.pdf</t>
  </si>
  <si>
    <t xml:space="preserve">24.04</t>
  </si>
  <si>
    <t xml:space="preserve">Infografica_24aprile ITA.pdf</t>
  </si>
  <si>
    <t xml:space="preserve">https://www.epicentro.iss.it/coronavirus/bollettino/Infografica_24aprile%20ITA.pdf</t>
  </si>
  <si>
    <t xml:space="preserve">23.04</t>
  </si>
  <si>
    <t xml:space="preserve">Bollettino-sorveglianza-integrata-COVID-19_23-aprile-2020.pdf</t>
  </si>
  <si>
    <t xml:space="preserve">https://www.epicentro.iss.it/coronavirus/bollettino/Bollettino-sorveglianza-integrata-COVID-19_23-aprile-2020.pdf</t>
  </si>
  <si>
    <t xml:space="preserve">22.04</t>
  </si>
  <si>
    <t xml:space="preserve">Infografica_22aprile ITA.pdf</t>
  </si>
  <si>
    <t xml:space="preserve">https://www.epicentro.iss.it/coronavirus/bollettino/Infografica_22aprile%20ITA.pdf</t>
  </si>
  <si>
    <t xml:space="preserve">20.04</t>
  </si>
  <si>
    <t xml:space="preserve">Infografica_20aprile ITA.pdf</t>
  </si>
  <si>
    <t xml:space="preserve">https://www.epicentro.iss.it/coronavirus/bollettino/Infografica_20aprile%20ITA.pdf</t>
  </si>
  <si>
    <t xml:space="preserve">17.04</t>
  </si>
  <si>
    <t xml:space="preserve">Infografica_17aprile ITA.pdf</t>
  </si>
  <si>
    <t xml:space="preserve">https://www.epicentro.iss.it/coronavirus/bollettino/Infografica_17aprile%20ITA.pdf</t>
  </si>
  <si>
    <t xml:space="preserve">16.04</t>
  </si>
  <si>
    <t xml:space="preserve">Bollettino-sorveglianza-integrata-COVID-19_16-aprile-2020.pdf</t>
  </si>
  <si>
    <t xml:space="preserve">https://www.epicentro.iss.it/coronavirus/bollettino/Bollettino-sorveglianza-integrata-COVID-19_16-aprile-2020.pdf</t>
  </si>
  <si>
    <t xml:space="preserve">15.04</t>
  </si>
  <si>
    <t xml:space="preserve">Infografica_15aprile ITA.pdf</t>
  </si>
  <si>
    <t xml:space="preserve">https://www.epicentro.iss.it/coronavirus/bollettino/Infografica_15aprile%20ITA.pdf</t>
  </si>
  <si>
    <t xml:space="preserve">13.04</t>
  </si>
  <si>
    <t xml:space="preserve">Infografica_13aprile ITA.pdf</t>
  </si>
  <si>
    <t xml:space="preserve">https://www.epicentro.iss.it/coronavirus/bollettino/Infografica_13aprile%20ITA.pdf</t>
  </si>
  <si>
    <t xml:space="preserve">Report-COVID-2019_13_april_2020.pdf</t>
  </si>
  <si>
    <t xml:space="preserve">https://www.epicentro.iss.it/en/coronavirus/bollettino/Report-COVID-2019_13_april_2020.pdf</t>
  </si>
  <si>
    <t xml:space="preserve">12.04</t>
  </si>
  <si>
    <t xml:space="preserve">Infografica_12aprile ITA.pdf</t>
  </si>
  <si>
    <t xml:space="preserve">https://www.epicentro.iss.it/coronavirus/bollettino/Infografica_12aprile%20ITA.pdf</t>
  </si>
  <si>
    <t xml:space="preserve">11.04</t>
  </si>
  <si>
    <t xml:space="preserve">Infografica_11aprile ITA.pdf</t>
  </si>
  <si>
    <t xml:space="preserve">https://www.epicentro.iss.it/coronavirus/bollettino/Infografica_11aprile%20ITA.pdf</t>
  </si>
  <si>
    <t xml:space="preserve">10.04</t>
  </si>
  <si>
    <t xml:space="preserve">Infografica_10aprile ITA.pdf</t>
  </si>
  <si>
    <t xml:space="preserve">https://www.epicentro.iss.it/coronavirus/bollettino/Infografica_10aprile%20ITA.pdf</t>
  </si>
  <si>
    <t xml:space="preserve">09.04</t>
  </si>
  <si>
    <t xml:space="preserve">Infografica_9aprile ITA.pdf</t>
  </si>
  <si>
    <t xml:space="preserve">https://www.epicentro.iss.it/coronavirus/bollettino/Infografica_9aprile%20ITA.pdf</t>
  </si>
  <si>
    <t xml:space="preserve">Bollettino-sorveglianza-integrata-COVID-19_9-aprile-2020.pdf</t>
  </si>
  <si>
    <t xml:space="preserve">https://www.epicentro.iss.it/coronavirus/bollettino/Bollettino-sorveglianza-integrata-COVID-19_9-aprile-2020.pdf</t>
  </si>
  <si>
    <t xml:space="preserve">08.04</t>
  </si>
  <si>
    <t xml:space="preserve">Infografica_8aprile ITA.pdf</t>
  </si>
  <si>
    <t xml:space="preserve">https://www.epicentro.iss.it/coronavirus/bollettino/Infografica_8aprile%20ITA.pdf</t>
  </si>
  <si>
    <t xml:space="preserve">07.04</t>
  </si>
  <si>
    <t xml:space="preserve">Infografica_7aprile ITA.pdf</t>
  </si>
  <si>
    <t xml:space="preserve">https://www.epicentro.iss.it/coronavirus/bollettino/Infografica_7aprile%20ITA.pdf</t>
  </si>
  <si>
    <t xml:space="preserve">06.04</t>
  </si>
  <si>
    <t xml:space="preserve">Infografica_6aprile ITA.pdf</t>
  </si>
  <si>
    <t xml:space="preserve">https://www.epicentro.iss.it/coronavirus/bollettino/Infografica_6aprile%20ITA.pdf</t>
  </si>
  <si>
    <t xml:space="preserve">Bollettino-sorveglianza-integrata-COVID-19_6-aprile-2020.pdf</t>
  </si>
  <si>
    <t xml:space="preserve">https://www.epicentro.iss.it/coronavirus/bollettino/Bollettino-sorveglianza-integrata-COVID-19_6-aprile-2020.pdf</t>
  </si>
  <si>
    <t xml:space="preserve">05.04</t>
  </si>
  <si>
    <t xml:space="preserve">Infografica_5aprile ITA.pdf</t>
  </si>
  <si>
    <t xml:space="preserve">https://www.epicentro.iss.it/coronavirus/bollettino/Infografica_5aprile%20ITA.pdf</t>
  </si>
  <si>
    <t xml:space="preserve">04.04</t>
  </si>
  <si>
    <t xml:space="preserve">Infografica_4aprile ITA.pdf</t>
  </si>
  <si>
    <t xml:space="preserve">https://www.epicentro.iss.it/coronavirus/bollettino/Infografica_4aprile%20ITA.pdf</t>
  </si>
  <si>
    <t xml:space="preserve">03.04</t>
  </si>
  <si>
    <t xml:space="preserve">Infografica_3aprile ITA.pdf</t>
  </si>
  <si>
    <t xml:space="preserve">https://www.epicentro.iss.it/coronavirus/bollettino/Infografica_3aprile%20ITA.pdf</t>
  </si>
  <si>
    <t xml:space="preserve">02.04</t>
  </si>
  <si>
    <t xml:space="preserve">Infografica_2aprile ITA.pdf</t>
  </si>
  <si>
    <t xml:space="preserve">https://www.epicentro.iss.it/coronavirus/bollettino/Infografica_2aprile%20ITA.pdf</t>
  </si>
  <si>
    <t xml:space="preserve">Bollettino-sorveglianza-integrata-COVID-19_2-aprile-2020.pdf</t>
  </si>
  <si>
    <t xml:space="preserve">https://www.epicentro.iss.it/coronavirus/bollettino/Bollettino-sorveglianza-integrata-COVID-19_2-aprile-2020.pdf</t>
  </si>
  <si>
    <t xml:space="preserve">01.04</t>
  </si>
  <si>
    <t xml:space="preserve">Infografica_1aprile ITA.pdf</t>
  </si>
  <si>
    <t xml:space="preserve">https://www.epicentro.iss.it/coronavirus/bollettino/Infografica_1aprile%20ITA.pdf</t>
  </si>
  <si>
    <t xml:space="preserve">31.03</t>
  </si>
  <si>
    <t xml:space="preserve">Infografica_31marzo ITA.pdf</t>
  </si>
  <si>
    <t xml:space="preserve">https://www.epicentro.iss.it/coronavirus/bollettino/Infografica_31marzo%20ITA.pdf</t>
  </si>
  <si>
    <t xml:space="preserve">30.03</t>
  </si>
  <si>
    <t xml:space="preserve">Bollettino-sorveglianza-integrata-COVID-19_30-marzo 2020.pdf</t>
  </si>
  <si>
    <t xml:space="preserve">https://www.epicentro.iss.it/coronavirus/bollettino/Bollettino-sorveglianza-integrata-COVID-19_30-marzo-2020.pdf</t>
  </si>
  <si>
    <t xml:space="preserve">Infografica_30marzo ITA.pdf</t>
  </si>
  <si>
    <t xml:space="preserve">https://www.epicentro.iss.it/coronavirus/bollettino/Infografica_30marzo%20ITA.pdf</t>
  </si>
  <si>
    <t xml:space="preserve">29.03</t>
  </si>
  <si>
    <t xml:space="preserve">Infografica_29marzo ITA.pdf</t>
  </si>
  <si>
    <t xml:space="preserve">https://www.epicentro.iss.it/coronavirus/bollettino/Infografica_29marzo%20ITA.pdf</t>
  </si>
  <si>
    <t xml:space="preserve">28.03</t>
  </si>
  <si>
    <t xml:space="preserve">Infografica_28marzo ITA.pdf</t>
  </si>
  <si>
    <t xml:space="preserve">https://www.epicentro.iss.it/coronavirus/bollettino/Infografica_28marzo%20ITA.pdf</t>
  </si>
  <si>
    <t xml:space="preserve">27.03</t>
  </si>
  <si>
    <t xml:space="preserve">Infografica_27marzo ITA.pdf</t>
  </si>
  <si>
    <t xml:space="preserve">https://www.epicentro.iss.it/coronavirus/bollettino/Infografica_27marzo%20ITA.pdf</t>
  </si>
  <si>
    <t xml:space="preserve">26.03</t>
  </si>
  <si>
    <t xml:space="preserve">Infografica_26marzo ITA.pdf</t>
  </si>
  <si>
    <t xml:space="preserve">https://www.epicentro.iss.it/coronavirus/bollettino/Infografica_26marzo%20ITA.pdf</t>
  </si>
  <si>
    <t xml:space="preserve">Bollettino-sorveglianza-integrata-COVID-19_26-marzo 2020.pdf</t>
  </si>
  <si>
    <t xml:space="preserve">https://www.epicentro.iss.it/coronavirus/bollettino/Bollettino-sorveglianza-integrata-COVID-19_26-marzo%202020.pdf</t>
  </si>
  <si>
    <t xml:space="preserve">25.03</t>
  </si>
  <si>
    <t xml:space="preserve">Infografica_25marzo ITA.pdf</t>
  </si>
  <si>
    <t xml:space="preserve">https://www.epicentro.iss.it/coronavirus/bollettino/Infografica_25marzo%20ITA.pdf</t>
  </si>
  <si>
    <t xml:space="preserve">24.03</t>
  </si>
  <si>
    <t xml:space="preserve">Infografica_24marzo ITA.pdf</t>
  </si>
  <si>
    <t xml:space="preserve">https://www.epicentro.iss.it/coronavirus/bollettino/Infografica_24marzo%20ITA.pdf</t>
  </si>
  <si>
    <t xml:space="preserve">23.03</t>
  </si>
  <si>
    <t xml:space="preserve">Bollettino-sorveglianza-integrata-COVID-19_23-marzo 2020.pdf</t>
  </si>
  <si>
    <t xml:space="preserve">https://www.epicentro.iss.it/coronavirus/bollettino/Bollettino-sorveglianza-integrata-COVID-19_23-marzo%202020.pdf</t>
  </si>
  <si>
    <t xml:space="preserve">Infografica_23marzo ITA.pdf</t>
  </si>
  <si>
    <t xml:space="preserve">https://www.epicentro.iss.it/coronavirus/bollettino/Infografica_23marzo%20ITA.pdf</t>
  </si>
  <si>
    <t xml:space="preserve">22.03</t>
  </si>
  <si>
    <t xml:space="preserve">Infografica_22marzo ITA.pdf</t>
  </si>
  <si>
    <t xml:space="preserve">https://www.epicentro.iss.it/coronavirus/bollettino/Infografica_22marzo%20ITA.pdf</t>
  </si>
  <si>
    <t xml:space="preserve">21.03</t>
  </si>
  <si>
    <t xml:space="preserve">Infografica_21marzo ITA.pdf</t>
  </si>
  <si>
    <t xml:space="preserve">https://www.epicentro.iss.it/coronavirus/bollettino/Infografica_21marzo%20ITA.pdf</t>
  </si>
  <si>
    <t xml:space="preserve">20.03</t>
  </si>
  <si>
    <t xml:space="preserve">Infografica_20marzo ITA.pdf</t>
  </si>
  <si>
    <t xml:space="preserve">https://www.epicentro.iss.it/coronavirus/bollettino/Infografica_20marzo%20ITA.pdf</t>
  </si>
  <si>
    <t xml:space="preserve">19.03</t>
  </si>
  <si>
    <t xml:space="preserve">Bollettino-sorveglianza-integrata-COVID-19_19-marzo 2020.pdf</t>
  </si>
  <si>
    <t xml:space="preserve">https://www.iss.it/documents/20126/0/Bollettino+sorveglianza+integrata+COVID-19_19+marzo+2020.pdf/e56791f7-820c-555e-8b0c-750c9db2883d?t=1584728196303</t>
  </si>
  <si>
    <t xml:space="preserve">Infografica_19marzo ITA.pdf</t>
  </si>
  <si>
    <t xml:space="preserve">https://www.epicentro.iss.it/coronavirus/bollettino/Infografica_19marzo%20ITA.pdf</t>
  </si>
  <si>
    <t xml:space="preserve">18.03</t>
  </si>
  <si>
    <t xml:space="preserve">Infografica_18marzo ITA.pdf</t>
  </si>
  <si>
    <t xml:space="preserve">https://www.epicentro.iss.it/coronavirus/bollettino/Infografica_18marzo%20ITA.pdf</t>
  </si>
  <si>
    <t xml:space="preserve">17.03</t>
  </si>
  <si>
    <t xml:space="preserve">Infografica_17marzo ITA.pdf</t>
  </si>
  <si>
    <t xml:space="preserve">https://www.epicentro.iss.it/coronavirus/bollettino/Infografica_17marzo%20ITA.pdf</t>
  </si>
  <si>
    <t xml:space="preserve">16.03</t>
  </si>
  <si>
    <t xml:space="preserve">Infografica_16marzo ITA.pdf</t>
  </si>
  <si>
    <t xml:space="preserve">NA</t>
  </si>
  <si>
    <t xml:space="preserve">15.03</t>
  </si>
  <si>
    <t xml:space="preserve">Infografica_15marzo ITA.pdf</t>
  </si>
  <si>
    <t xml:space="preserve">https://www.iss.it/documents/20126/0/Infografica_15marzo+ITA+%281%29.pdf/da4decec-5288-fe1f-cc39-0720ec611f02?t=1584298869714</t>
  </si>
  <si>
    <t xml:space="preserve">14.03</t>
  </si>
  <si>
    <t xml:space="preserve">Infografica_14marzo ITA.pdf</t>
  </si>
  <si>
    <t xml:space="preserve">12.03</t>
  </si>
  <si>
    <t xml:space="preserve">Bollettino-sorveglianza-integrata-COVID-19_12-marzo-2020.pdf</t>
  </si>
  <si>
    <t xml:space="preserve">https://www.epicentro.iss.it/coronavirus/bollettino/Bollettino-sorveglianza-integrata-COVID-19_12-marzo-2020.pdf</t>
  </si>
  <si>
    <t xml:space="preserve">09.03</t>
  </si>
  <si>
    <t xml:space="preserve">Bollettino-sorveglianza-integrata-COVID-19_09-marzo-2020.pdf</t>
  </si>
  <si>
    <t xml:space="preserve">https://www.epicentro.iss.it/coronavirus/bollettino/Bollettino-sorveglianza-integrata-COVID-19_09-marzo-2020.pdf</t>
  </si>
  <si>
    <r>
      <rPr>
        <sz val="14"/>
        <color rgb="FF2E75B6"/>
        <rFont val="Calibri"/>
        <family val="2"/>
        <charset val="1"/>
      </rPr>
      <t xml:space="preserve">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</si>
  <si>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 xml:space="preserve">Date Reference</t>
  </si>
  <si>
    <t xml:space="preserve">Time</t>
  </si>
  <si>
    <t xml:space="preserve">CumDeaths</t>
  </si>
  <si>
    <t xml:space="preserve">CumDeaths from ISS</t>
  </si>
  <si>
    <t xml:space="preserve">Difference between Civil Protection &amp; ISS Data</t>
  </si>
  <si>
    <t xml:space="preserve">17:00</t>
  </si>
  <si>
    <t xml:space="preserve">(6)</t>
  </si>
  <si>
    <t xml:space="preserve">(5)</t>
  </si>
  <si>
    <t xml:space="preserve">(4)</t>
  </si>
  <si>
    <t xml:space="preserve">(3)</t>
  </si>
  <si>
    <t xml:space="preserve">(2)</t>
  </si>
  <si>
    <t xml:space="preserve">18:00</t>
  </si>
  <si>
    <r>
      <rPr>
        <sz val="10"/>
        <color rgb="FF4C4C4C"/>
        <rFont val="Calibri"/>
        <family val="2"/>
        <charset val="1"/>
      </rPr>
      <t xml:space="preserve">(1) According to main Italian newspapers, on this date, Italian Civil Protection added to the total 282 deaths occurred in April in places other than hospitals in Lombardy (see </t>
    </r>
    <r>
      <rPr>
        <sz val="10"/>
        <color rgb="FF0000FF"/>
        <rFont val="Calibri"/>
        <family val="2"/>
        <charset val="1"/>
      </rPr>
      <t xml:space="preserve">https://www.repubblica.it/cronaca/2020/05/02/news/coronavirus_bilancio_2_maggio-255485773</t>
    </r>
    <r>
      <rPr>
        <sz val="10"/>
        <color rgb="FF4C4C4C"/>
        <rFont val="Calibri"/>
        <family val="2"/>
        <charset val="1"/>
      </rPr>
      <t xml:space="preserve"> and </t>
    </r>
    <r>
      <rPr>
        <sz val="10"/>
        <color rgb="FF0000FF"/>
        <rFont val="Calibri"/>
        <family val="2"/>
        <charset val="1"/>
      </rPr>
      <t xml:space="preserve">https://milano.corriere.it/notizie/cronaca/20_maggio_02/coronavirus-lombardia-329-morti-ultime-24-ore-contagi-calo-milano-zero-casi-sondrio-fc646462-8c50-11ea-9e0f-452c0463a855.shtml</t>
    </r>
    <r>
      <rPr>
        <sz val="10"/>
        <color rgb="FF4C4C4C"/>
        <rFont val="Calibri"/>
        <family val="2"/>
        <charset val="1"/>
      </rPr>
      <t xml:space="preserve">)</t>
    </r>
  </si>
  <si>
    <t xml:space="preserve">(2)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</si>
  <si>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</si>
  <si>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0"/>
        <color rgb="FF4C4C4C"/>
        <rFont val="Calibri"/>
        <family val="2"/>
        <charset val="1"/>
      </rPr>
      <t xml:space="preserve">(4) According to main Italian newspapers, on this date, the province of Trento subtracts 61 deaths from previous period. This means that on June 24, Protezione Civile registered 30 additional deaths (34644-34675+61=30). Details are not given. (see </t>
    </r>
    <r>
      <rPr>
        <sz val="10"/>
        <color rgb="FF0000FF"/>
        <rFont val="Calibri"/>
        <family val="2"/>
        <charset val="1"/>
      </rPr>
      <t xml:space="preserve">https://www.repubblica.it/cronaca/2020/06/24/news/coronavirus_bollettino_24_giugno-260063172</t>
    </r>
    <r>
      <rPr>
        <sz val="10"/>
        <color rgb="FF4C4C4C"/>
        <rFont val="Calibri"/>
        <family val="2"/>
        <charset val="1"/>
      </rPr>
      <t xml:space="preserve"> and </t>
    </r>
    <r>
      <rPr>
        <sz val="10"/>
        <color rgb="FF0000FF"/>
        <rFont val="Calibri"/>
        <family val="2"/>
        <charset val="1"/>
      </rPr>
      <t xml:space="preserve">https://www.corriere.it/salute/malattie_infettive/20_giugno_24/coronavirus-italia-bollettino-24-giugno-239410-casi-positivi-34644-morti-95e56252-b62d-11ea-9dea-5ac3c9ec7c08.shtml</t>
    </r>
  </si>
  <si>
    <t xml:space="preserve">(5)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</si>
  <si>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 xml:space="preserve">(6) On this date, Protezione Civile have modified data from the 39764 deaths (as presented in the associated pdf document) to 39747 deaths (as presented on November 05 in their website). See ScreenshotProtezioneCivile_05nov.png</t>
  </si>
</sst>
</file>

<file path=xl/styles.xml><?xml version="1.0" encoding="utf-8"?>
<styleSheet xmlns="http://schemas.openxmlformats.org/spreadsheetml/2006/main">
  <numFmts count="7">
    <numFmt numFmtId="164" formatCode="General"/>
    <numFmt numFmtId="165" formatCode="DD/MM/YYYY"/>
    <numFmt numFmtId="166" formatCode="0.0"/>
    <numFmt numFmtId="167" formatCode="0"/>
    <numFmt numFmtId="168" formatCode="@"/>
    <numFmt numFmtId="169" formatCode="0.00%"/>
    <numFmt numFmtId="170" formatCode="#"/>
  </numFmts>
  <fonts count="26">
    <font>
      <sz val="10"/>
      <name val="Arial"/>
      <family val="2"/>
      <charset val="1"/>
    </font>
    <font>
      <sz val="10"/>
      <name val="Arial"/>
      <family val="0"/>
    </font>
    <font>
      <sz val="10"/>
      <name val="Arial"/>
      <family val="0"/>
    </font>
    <font>
      <sz val="10"/>
      <name val="Arial"/>
      <family val="0"/>
    </font>
    <font>
      <sz val="10"/>
      <name val="Calibri"/>
      <family val="2"/>
      <charset val="1"/>
    </font>
    <font>
      <b val="true"/>
      <sz val="14"/>
      <color rgb="FF0070C0"/>
      <name val="Calibri"/>
      <family val="2"/>
      <charset val="1"/>
    </font>
    <font>
      <b val="true"/>
      <sz val="10"/>
      <name val="Calibri"/>
      <family val="2"/>
      <charset val="1"/>
    </font>
    <font>
      <u val="single"/>
      <sz val="10"/>
      <color rgb="FF0563C1"/>
      <name val="Calibri"/>
      <family val="2"/>
      <charset val="1"/>
    </font>
    <font>
      <u val="single"/>
      <sz val="10"/>
      <color rgb="FF0563C1"/>
      <name val="Arial"/>
      <family val="2"/>
      <charset val="1"/>
    </font>
    <font>
      <sz val="10"/>
      <color rgb="FF0070C0"/>
      <name val="Calibri"/>
      <family val="2"/>
      <charset val="1"/>
    </font>
    <font>
      <sz val="10"/>
      <color rgb="FF2E75B6"/>
      <name val="Calibri"/>
      <family val="2"/>
      <charset val="1"/>
    </font>
    <font>
      <b val="true"/>
      <sz val="12"/>
      <color rgb="FFFF0000"/>
      <name val="Calibri"/>
      <family val="2"/>
      <charset val="1"/>
    </font>
    <font>
      <b val="true"/>
      <sz val="14"/>
      <name val="Calibri"/>
      <family val="2"/>
      <charset val="1"/>
    </font>
    <font>
      <sz val="14"/>
      <color rgb="FF0070C0"/>
      <name val="Calibri"/>
      <family val="2"/>
      <charset val="1"/>
    </font>
    <font>
      <sz val="14"/>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i val="true"/>
      <sz val="10"/>
      <color rgb="FF000000"/>
      <name val="Calibri"/>
      <family val="2"/>
      <charset val="1"/>
    </font>
    <font>
      <i val="true"/>
      <sz val="10"/>
      <color rgb="FF4472C4"/>
      <name val="Calibri"/>
      <family val="2"/>
      <charset val="1"/>
    </font>
    <font>
      <i val="true"/>
      <sz val="10"/>
      <name val="Calibri"/>
      <family val="2"/>
      <charset val="1"/>
    </font>
    <font>
      <b val="true"/>
      <sz val="10"/>
      <name val="Arial"/>
      <family val="2"/>
      <charset val="1"/>
    </font>
    <font>
      <sz val="10"/>
      <color rgb="FFFF0000"/>
      <name val="Calibri"/>
      <family val="2"/>
      <charset val="1"/>
    </font>
    <font>
      <sz val="14"/>
      <color rgb="FF2E75B6"/>
      <name val="Calibri"/>
      <family val="2"/>
      <charset val="1"/>
    </font>
    <font>
      <sz val="10"/>
      <color rgb="FF0000FF"/>
      <name val="Calibri"/>
      <family val="2"/>
      <charset val="1"/>
    </font>
    <font>
      <sz val="10"/>
      <color rgb="FF4C4C4C"/>
      <name val="Calibri"/>
      <family val="2"/>
      <charset val="1"/>
    </font>
  </fonts>
  <fills count="3">
    <fill>
      <patternFill patternType="none"/>
    </fill>
    <fill>
      <patternFill patternType="gray125"/>
    </fill>
    <fill>
      <patternFill patternType="solid">
        <fgColor rgb="FFFFFFFF"/>
        <bgColor rgb="FFFFFFCC"/>
      </patternFill>
    </fill>
  </fills>
  <borders count="37">
    <border diagonalUp="false" diagonalDown="false">
      <left/>
      <right/>
      <top/>
      <bottom/>
      <diagonal/>
    </border>
    <border diagonalUp="false" diagonalDown="false">
      <left style="thin"/>
      <right style="thin"/>
      <top style="thin"/>
      <bottom style="thin"/>
      <diagonal/>
    </border>
    <border diagonalUp="false" diagonalDown="false">
      <left style="thin"/>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bottom style="hair"/>
      <diagonal/>
    </border>
    <border diagonalUp="false" diagonalDown="false">
      <left/>
      <right/>
      <top/>
      <bottom style="hair"/>
      <diagonal/>
    </border>
    <border diagonalUp="false" diagonalDown="false">
      <left style="thin"/>
      <right style="thin"/>
      <top/>
      <bottom style="hair"/>
      <diagonal/>
    </border>
    <border diagonalUp="false" diagonalDown="false">
      <left style="thin"/>
      <right style="thin"/>
      <top/>
      <bottom/>
      <diagonal/>
    </border>
    <border diagonalUp="false" diagonalDown="false">
      <left style="hair"/>
      <right style="hair"/>
      <top/>
      <bottom/>
      <diagonal/>
    </border>
    <border diagonalUp="false" diagonalDown="false">
      <left style="hair"/>
      <right style="hair"/>
      <top/>
      <bottom style="thin"/>
      <diagonal/>
    </border>
    <border diagonalUp="false" diagonalDown="false">
      <left style="hair"/>
      <right/>
      <top/>
      <bottom style="thin"/>
      <diagonal/>
    </border>
    <border diagonalUp="false" diagonalDown="false">
      <left style="thin"/>
      <right style="thin"/>
      <top/>
      <bottom style="thin"/>
      <diagonal/>
    </border>
    <border diagonalUp="false" diagonalDown="false">
      <left style="thin"/>
      <right/>
      <top/>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right/>
      <top style="thin"/>
      <bottom style="thin"/>
      <diagonal/>
    </border>
    <border diagonalUp="false" diagonalDown="false">
      <left/>
      <right style="thin"/>
      <top style="hair"/>
      <bottom style="thin"/>
      <diagonal/>
    </border>
    <border diagonalUp="false" diagonalDown="false">
      <left style="thin"/>
      <right/>
      <top style="hair"/>
      <bottom style="thin"/>
      <diagonal/>
    </border>
    <border diagonalUp="false" diagonalDown="false">
      <left/>
      <right/>
      <top style="hair"/>
      <bottom style="thin"/>
      <diagonal/>
    </border>
    <border diagonalUp="false" diagonalDown="false">
      <left style="thin"/>
      <right/>
      <top/>
      <bottom/>
      <diagonal/>
    </border>
    <border diagonalUp="false" diagonalDown="false">
      <left/>
      <right style="thin"/>
      <top/>
      <bottom/>
      <diagonal/>
    </border>
    <border diagonalUp="false" diagonalDown="false">
      <left/>
      <right style="thin"/>
      <top/>
      <bottom style="thin"/>
      <diagonal/>
    </border>
    <border diagonalUp="false" diagonalDown="false">
      <left/>
      <right/>
      <top/>
      <bottom style="thin"/>
      <diagonal/>
    </border>
    <border diagonalUp="false" diagonalDown="false">
      <left style="thin"/>
      <right style="thin"/>
      <top style="thin"/>
      <bottom/>
      <diagonal/>
    </border>
    <border diagonalUp="false" diagonalDown="false">
      <left style="thin"/>
      <right style="thin"/>
      <top style="hair"/>
      <bottom style="hair"/>
      <diagonal/>
    </border>
    <border diagonalUp="false" diagonalDown="false">
      <left/>
      <right/>
      <top style="hair"/>
      <bottom/>
      <diagonal/>
    </border>
    <border diagonalUp="false" diagonalDown="false">
      <left style="thin"/>
      <right/>
      <top style="thin"/>
      <bottom style="hair"/>
      <diagonal/>
    </border>
    <border diagonalUp="false" diagonalDown="false">
      <left style="thin"/>
      <right style="thin"/>
      <top style="hair"/>
      <bottom style="thin"/>
      <diagonal/>
    </border>
    <border diagonalUp="false" diagonalDown="false">
      <left/>
      <right style="hair"/>
      <top/>
      <bottom style="thin"/>
      <diagonal/>
    </border>
    <border diagonalUp="false" diagonalDown="false">
      <left style="thin"/>
      <right style="hair"/>
      <top style="thin"/>
      <bottom style="thin"/>
      <diagonal/>
    </border>
    <border diagonalUp="false" diagonalDown="false">
      <left style="hair"/>
      <right style="hair"/>
      <top style="thin"/>
      <bottom style="thin"/>
      <diagonal/>
    </border>
    <border diagonalUp="false" diagonalDown="false">
      <left style="hair"/>
      <right style="thin"/>
      <top style="thin"/>
      <bottom style="thin"/>
      <diagonal/>
    </border>
    <border diagonalUp="false" diagonalDown="false">
      <left style="thin"/>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78">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0"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1" xfId="0" applyFont="true" applyBorder="true" applyAlignment="true" applyProtection="false">
      <alignment horizontal="center" vertical="center" textRotation="0" wrapText="true" indent="0" shrinkToFit="false"/>
      <protection locked="true" hidden="false"/>
    </xf>
    <xf numFmtId="164" fontId="12" fillId="2" borderId="0" xfId="0" applyFont="true" applyBorder="false" applyAlignment="true" applyProtection="false">
      <alignment horizontal="general" vertical="bottom" textRotation="0" wrapText="tru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true" applyProtection="false">
      <alignment horizontal="general" vertical="top" textRotation="0" wrapText="false" indent="0" shrinkToFit="false"/>
      <protection locked="true" hidden="false"/>
    </xf>
    <xf numFmtId="164" fontId="6" fillId="2" borderId="2" xfId="0" applyFont="true" applyBorder="true" applyAlignment="true" applyProtection="false">
      <alignment horizontal="right" vertical="bottom" textRotation="0" wrapText="false" indent="0" shrinkToFit="false"/>
      <protection locked="true" hidden="false"/>
    </xf>
    <xf numFmtId="164" fontId="4" fillId="2" borderId="3" xfId="0" applyFont="true" applyBorder="true" applyAlignment="false" applyProtection="false">
      <alignment horizontal="general" vertical="bottom" textRotation="0" wrapText="false" indent="0" shrinkToFit="false"/>
      <protection locked="true" hidden="false"/>
    </xf>
    <xf numFmtId="164" fontId="4" fillId="2" borderId="2" xfId="0" applyFont="true" applyBorder="true" applyAlignment="false" applyProtection="false">
      <alignment horizontal="general" vertical="bottom" textRotation="0" wrapText="false" indent="0" shrinkToFit="false"/>
      <protection locked="true" hidden="false"/>
    </xf>
    <xf numFmtId="164" fontId="4" fillId="2" borderId="4" xfId="0" applyFont="true" applyBorder="true" applyAlignment="false" applyProtection="false">
      <alignment horizontal="general" vertical="bottom" textRotation="0" wrapText="false" indent="0" shrinkToFit="false"/>
      <protection locked="true" hidden="false"/>
    </xf>
    <xf numFmtId="164" fontId="15" fillId="2" borderId="5" xfId="0" applyFont="true" applyBorder="true" applyAlignment="false" applyProtection="false">
      <alignment horizontal="general" vertical="bottom" textRotation="0" wrapText="false" indent="0" shrinkToFit="false"/>
      <protection locked="true" hidden="false"/>
    </xf>
    <xf numFmtId="164" fontId="16" fillId="2" borderId="5" xfId="0" applyFont="true" applyBorder="true" applyAlignment="false" applyProtection="false">
      <alignment horizontal="general" vertical="bottom" textRotation="0" wrapText="false" indent="0" shrinkToFit="false"/>
      <protection locked="true" hidden="false"/>
    </xf>
    <xf numFmtId="164" fontId="16" fillId="2" borderId="6" xfId="0" applyFont="true" applyBorder="true" applyAlignment="false" applyProtection="false">
      <alignment horizontal="general" vertical="bottom" textRotation="0" wrapText="false" indent="0" shrinkToFit="false"/>
      <protection locked="true" hidden="false"/>
    </xf>
    <xf numFmtId="164" fontId="16" fillId="2" borderId="7" xfId="0" applyFont="true" applyBorder="true" applyAlignment="true" applyProtection="false">
      <alignment horizontal="left" vertical="center" textRotation="0" wrapText="false" indent="0" shrinkToFit="false"/>
      <protection locked="true" hidden="false"/>
    </xf>
    <xf numFmtId="165" fontId="16" fillId="2" borderId="8" xfId="0" applyFont="true" applyBorder="true" applyAlignment="true" applyProtection="false">
      <alignment horizontal="right" vertical="bottom" textRotation="0" wrapText="false" indent="0" shrinkToFit="false"/>
      <protection locked="true" hidden="false"/>
    </xf>
    <xf numFmtId="165" fontId="16" fillId="2" borderId="8" xfId="0" applyFont="true" applyBorder="true" applyAlignment="true" applyProtection="false">
      <alignment horizontal="center" vertical="center" textRotation="0" wrapText="false" indent="0" shrinkToFit="false"/>
      <protection locked="true" hidden="false"/>
    </xf>
    <xf numFmtId="165" fontId="6" fillId="2" borderId="9" xfId="0" applyFont="true" applyBorder="true" applyAlignment="true" applyProtection="false">
      <alignment horizontal="center" vertical="center" textRotation="0" wrapText="false" indent="0" shrinkToFit="false"/>
      <protection locked="true" hidden="false"/>
    </xf>
    <xf numFmtId="165" fontId="6" fillId="2" borderId="10" xfId="0" applyFont="true" applyBorder="true" applyAlignment="true" applyProtection="false">
      <alignment horizontal="center" vertical="center" textRotation="0" wrapText="false" indent="0" shrinkToFit="false"/>
      <protection locked="true" hidden="false"/>
    </xf>
    <xf numFmtId="165" fontId="6" fillId="2" borderId="11" xfId="0" applyFont="true" applyBorder="true" applyAlignment="true" applyProtection="false">
      <alignment horizontal="center" vertical="center" textRotation="0" wrapText="false" indent="0" shrinkToFit="false"/>
      <protection locked="true" hidden="false"/>
    </xf>
    <xf numFmtId="165" fontId="6" fillId="2" borderId="12" xfId="0" applyFont="true" applyBorder="true" applyAlignment="true" applyProtection="false">
      <alignment horizontal="center" vertical="center" textRotation="0" wrapText="false" indent="0" shrinkToFit="false"/>
      <protection locked="true" hidden="false"/>
    </xf>
    <xf numFmtId="165" fontId="4" fillId="2" borderId="0" xfId="0" applyFont="true" applyBorder="false" applyAlignment="false" applyProtection="false">
      <alignment horizontal="general" vertical="bottom" textRotation="0" wrapText="false" indent="0" shrinkToFit="false"/>
      <protection locked="true" hidden="false"/>
    </xf>
    <xf numFmtId="164" fontId="16" fillId="2" borderId="13" xfId="0" applyFont="true" applyBorder="true" applyAlignment="true" applyProtection="false">
      <alignment horizontal="right" vertical="bottom" textRotation="0" wrapText="false" indent="0" shrinkToFit="false"/>
      <protection locked="true" hidden="false"/>
    </xf>
    <xf numFmtId="164" fontId="15" fillId="2" borderId="14" xfId="0" applyFont="true" applyBorder="true" applyAlignment="true" applyProtection="false">
      <alignment horizontal="center" vertical="bottom" textRotation="0" wrapText="false" indent="0" shrinkToFit="false"/>
      <protection locked="true" hidden="false"/>
    </xf>
    <xf numFmtId="164" fontId="17" fillId="2" borderId="15" xfId="0" applyFont="true" applyBorder="true" applyAlignment="true" applyProtection="false">
      <alignment horizontal="center" vertical="bottom" textRotation="0" wrapText="false" indent="0" shrinkToFit="false"/>
      <protection locked="true" hidden="false"/>
    </xf>
    <xf numFmtId="164" fontId="17" fillId="2" borderId="16" xfId="0" applyFont="true" applyBorder="true" applyAlignment="true" applyProtection="false">
      <alignment horizontal="center" vertical="bottom" textRotation="0" wrapText="false" indent="0" shrinkToFit="false"/>
      <protection locked="true" hidden="false"/>
    </xf>
    <xf numFmtId="164" fontId="17" fillId="2" borderId="17" xfId="0" applyFont="true" applyBorder="true" applyAlignment="true" applyProtection="false">
      <alignment horizontal="center" vertical="bottom" textRotation="0" wrapText="false" indent="0" shrinkToFit="false"/>
      <protection locked="true" hidden="false"/>
    </xf>
    <xf numFmtId="164" fontId="15" fillId="2" borderId="18" xfId="0" applyFont="true" applyBorder="true" applyAlignment="true" applyProtection="false">
      <alignment horizontal="center" vertical="bottom" textRotation="0" wrapText="false" indent="0" shrinkToFit="false"/>
      <protection locked="true" hidden="false"/>
    </xf>
    <xf numFmtId="164" fontId="17" fillId="2" borderId="19" xfId="0" applyFont="true" applyBorder="true" applyAlignment="true" applyProtection="false">
      <alignment horizontal="center" vertical="bottom" textRotation="0" wrapText="false" indent="0" shrinkToFit="false"/>
      <protection locked="true" hidden="false"/>
    </xf>
    <xf numFmtId="164" fontId="16" fillId="2" borderId="20" xfId="0" applyFont="true" applyBorder="true" applyAlignment="true" applyProtection="false">
      <alignment horizontal="right" vertical="bottom" textRotation="0" wrapText="false" indent="0" shrinkToFit="false"/>
      <protection locked="true" hidden="false"/>
    </xf>
    <xf numFmtId="164" fontId="4" fillId="2" borderId="20" xfId="0" applyFont="true" applyBorder="true" applyAlignment="false" applyProtection="false">
      <alignment horizontal="general" vertical="bottom" textRotation="0" wrapText="false" indent="0" shrinkToFit="false"/>
      <protection locked="true" hidden="false"/>
    </xf>
    <xf numFmtId="166" fontId="17" fillId="2" borderId="21" xfId="0" applyFont="true" applyBorder="true" applyAlignment="false" applyProtection="false">
      <alignment horizontal="general" vertical="bottom" textRotation="0" wrapText="false" indent="0" shrinkToFit="false"/>
      <protection locked="true" hidden="false"/>
    </xf>
    <xf numFmtId="164" fontId="4" fillId="2" borderId="20" xfId="0" applyFont="true" applyBorder="true" applyAlignment="true" applyProtection="false">
      <alignment horizontal="right" vertical="bottom" textRotation="0" wrapText="false" indent="0" shrinkToFit="false"/>
      <protection locked="true" hidden="false"/>
    </xf>
    <xf numFmtId="167" fontId="4" fillId="2" borderId="20" xfId="0" applyFont="true" applyBorder="true" applyAlignment="true" applyProtection="false">
      <alignment horizontal="right" vertical="bottom" textRotation="0" wrapText="false" indent="0" shrinkToFit="false"/>
      <protection locked="true" hidden="false"/>
    </xf>
    <xf numFmtId="168" fontId="4" fillId="2" borderId="20" xfId="0" applyFont="true" applyBorder="true" applyAlignment="true" applyProtection="false">
      <alignment horizontal="right" vertical="bottom" textRotation="0" wrapText="false" indent="0" shrinkToFit="false"/>
      <protection locked="true" hidden="false"/>
    </xf>
    <xf numFmtId="166" fontId="17" fillId="2" borderId="0" xfId="0" applyFont="true" applyBorder="true" applyAlignment="false" applyProtection="false">
      <alignment horizontal="general" vertical="bottom" textRotation="0" wrapText="false" indent="0" shrinkToFit="false"/>
      <protection locked="true" hidden="false"/>
    </xf>
    <xf numFmtId="168" fontId="16" fillId="2" borderId="20" xfId="0" applyFont="true" applyBorder="true" applyAlignment="true" applyProtection="false">
      <alignment horizontal="right" vertical="bottom" textRotation="0" wrapText="false" indent="0" shrinkToFit="false"/>
      <protection locked="true" hidden="false"/>
    </xf>
    <xf numFmtId="164" fontId="4" fillId="2" borderId="20" xfId="0" applyFont="true" applyBorder="true" applyAlignment="true" applyProtection="false">
      <alignment horizontal="right" vertical="center" textRotation="0" wrapText="false" indent="0" shrinkToFit="false"/>
      <protection locked="true" hidden="false"/>
    </xf>
    <xf numFmtId="166" fontId="17" fillId="2" borderId="21" xfId="0" applyFont="true" applyBorder="true" applyAlignment="true" applyProtection="false">
      <alignment horizontal="right" vertical="center" textRotation="0" wrapText="false" indent="0" shrinkToFit="false"/>
      <protection locked="true" hidden="false"/>
    </xf>
    <xf numFmtId="164" fontId="15" fillId="2" borderId="20" xfId="0" applyFont="true" applyBorder="true" applyAlignment="false" applyProtection="false">
      <alignment horizontal="general" vertical="bottom" textRotation="0" wrapText="false" indent="0" shrinkToFit="false"/>
      <protection locked="true" hidden="false"/>
    </xf>
    <xf numFmtId="164" fontId="17" fillId="2" borderId="21" xfId="0" applyFont="true" applyBorder="true" applyAlignment="false" applyProtection="false">
      <alignment horizontal="general" vertical="bottom" textRotation="0" wrapText="false" indent="0" shrinkToFit="false"/>
      <protection locked="true" hidden="false"/>
    </xf>
    <xf numFmtId="164" fontId="17" fillId="2" borderId="20" xfId="0" applyFont="true" applyBorder="true" applyAlignment="false" applyProtection="false">
      <alignment horizontal="general" vertical="bottom" textRotation="0" wrapText="false" indent="0" shrinkToFit="false"/>
      <protection locked="true" hidden="false"/>
    </xf>
    <xf numFmtId="164" fontId="17" fillId="2" borderId="0" xfId="0" applyFont="true" applyBorder="true" applyAlignment="false" applyProtection="false">
      <alignment horizontal="general" vertical="bottom" textRotation="0" wrapText="false" indent="0" shrinkToFit="false"/>
      <protection locked="true" hidden="false"/>
    </xf>
    <xf numFmtId="164" fontId="4" fillId="2" borderId="21" xfId="0" applyFont="true" applyBorder="true" applyAlignment="false" applyProtection="false">
      <alignment horizontal="general" vertical="bottom" textRotation="0" wrapText="false" indent="0" shrinkToFit="false"/>
      <protection locked="true" hidden="false"/>
    </xf>
    <xf numFmtId="164" fontId="18" fillId="2" borderId="20" xfId="0" applyFont="true" applyBorder="true" applyAlignment="true" applyProtection="false">
      <alignment horizontal="right" vertical="bottom" textRotation="0" wrapText="false" indent="0" shrinkToFit="false"/>
      <protection locked="true" hidden="false"/>
    </xf>
    <xf numFmtId="167" fontId="19" fillId="2" borderId="21" xfId="0" applyFont="true" applyBorder="true" applyAlignment="false" applyProtection="false">
      <alignment horizontal="general" vertical="bottom" textRotation="0" wrapText="false" indent="0" shrinkToFit="false"/>
      <protection locked="true" hidden="false"/>
    </xf>
    <xf numFmtId="167" fontId="4" fillId="2" borderId="20" xfId="0" applyFont="true" applyBorder="true" applyAlignment="false" applyProtection="false">
      <alignment horizontal="general" vertical="bottom" textRotation="0" wrapText="false" indent="0" shrinkToFit="false"/>
      <protection locked="true" hidden="false"/>
    </xf>
    <xf numFmtId="164" fontId="15" fillId="2" borderId="20" xfId="0" applyFont="true" applyBorder="true" applyAlignment="true" applyProtection="false">
      <alignment horizontal="right" vertical="bottom" textRotation="0" wrapText="false" indent="0" shrinkToFit="false"/>
      <protection locked="true" hidden="false"/>
    </xf>
    <xf numFmtId="164" fontId="15" fillId="2" borderId="21" xfId="0" applyFont="true" applyBorder="true" applyAlignment="false" applyProtection="false">
      <alignment horizontal="general" vertical="bottom" textRotation="0" wrapText="false" indent="0" shrinkToFit="false"/>
      <protection locked="true" hidden="false"/>
    </xf>
    <xf numFmtId="164" fontId="15" fillId="2" borderId="0" xfId="0" applyFont="true" applyBorder="true" applyAlignment="false" applyProtection="false">
      <alignment horizontal="general" vertical="bottom" textRotation="0" wrapText="false" indent="0" shrinkToFit="false"/>
      <protection locked="true" hidden="false"/>
    </xf>
    <xf numFmtId="164" fontId="16" fillId="2" borderId="18" xfId="0" applyFont="true" applyBorder="true" applyAlignment="true" applyProtection="false">
      <alignment horizontal="right" vertical="bottom" textRotation="0" wrapText="false" indent="0" shrinkToFit="false"/>
      <protection locked="true" hidden="false"/>
    </xf>
    <xf numFmtId="164" fontId="15" fillId="2" borderId="18" xfId="0" applyFont="true" applyBorder="true" applyAlignment="false" applyProtection="false">
      <alignment horizontal="general" vertical="bottom" textRotation="0" wrapText="false" indent="0" shrinkToFit="false"/>
      <protection locked="true" hidden="false"/>
    </xf>
    <xf numFmtId="164" fontId="15" fillId="2" borderId="17" xfId="0" applyFont="true" applyBorder="true" applyAlignment="false" applyProtection="false">
      <alignment horizontal="general" vertical="bottom" textRotation="0" wrapText="false" indent="0" shrinkToFit="false"/>
      <protection locked="true" hidden="false"/>
    </xf>
    <xf numFmtId="164" fontId="15" fillId="2" borderId="19" xfId="0" applyFont="true" applyBorder="true" applyAlignment="false" applyProtection="false">
      <alignment horizontal="general" vertical="bottom" textRotation="0" wrapText="false" indent="0" shrinkToFit="false"/>
      <protection locked="true" hidden="false"/>
    </xf>
    <xf numFmtId="164" fontId="4" fillId="2" borderId="18" xfId="0" applyFont="true" applyBorder="true" applyAlignment="false" applyProtection="false">
      <alignment horizontal="general" vertical="bottom" textRotation="0" wrapText="false" indent="0" shrinkToFit="false"/>
      <protection locked="true" hidden="false"/>
    </xf>
    <xf numFmtId="164" fontId="4" fillId="2" borderId="17"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true" applyProtection="false">
      <alignment horizontal="right" vertical="bottom" textRotation="0" wrapText="false" indent="0" shrinkToFit="false"/>
      <protection locked="true" hidden="false"/>
    </xf>
    <xf numFmtId="167" fontId="16" fillId="2" borderId="14"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false" applyProtection="false">
      <alignment horizontal="general" vertical="bottom" textRotation="0" wrapText="false" indent="0" shrinkToFit="false"/>
      <protection locked="true" hidden="false"/>
    </xf>
    <xf numFmtId="164" fontId="16" fillId="2" borderId="16" xfId="0" applyFont="true" applyBorder="true" applyAlignment="false" applyProtection="false">
      <alignment horizontal="general" vertical="bottom" textRotation="0" wrapText="false" indent="0" shrinkToFit="false"/>
      <protection locked="true" hidden="false"/>
    </xf>
    <xf numFmtId="164" fontId="4" fillId="2" borderId="15" xfId="0" applyFont="true" applyBorder="true" applyAlignment="false" applyProtection="false">
      <alignment horizontal="general" vertical="bottom" textRotation="0" wrapText="false" indent="0" shrinkToFit="false"/>
      <protection locked="true" hidden="false"/>
    </xf>
    <xf numFmtId="166" fontId="20" fillId="2" borderId="20" xfId="0" applyFont="true" applyBorder="true" applyAlignment="true" applyProtection="false">
      <alignment horizontal="center" vertical="bottom" textRotation="0" wrapText="false" indent="0" shrinkToFit="false"/>
      <protection locked="true" hidden="false"/>
    </xf>
    <xf numFmtId="166" fontId="4" fillId="2" borderId="20" xfId="0" applyFont="true" applyBorder="true" applyAlignment="false" applyProtection="false">
      <alignment horizontal="general" vertical="bottom" textRotation="0" wrapText="false" indent="0" shrinkToFit="false"/>
      <protection locked="true" hidden="false"/>
    </xf>
    <xf numFmtId="166" fontId="4" fillId="2" borderId="21" xfId="0" applyFont="true" applyBorder="true" applyAlignment="false" applyProtection="false">
      <alignment horizontal="general" vertical="bottom" textRotation="0" wrapText="false" indent="0" shrinkToFit="false"/>
      <protection locked="true" hidden="false"/>
    </xf>
    <xf numFmtId="166" fontId="17" fillId="2" borderId="20" xfId="0" applyFont="true" applyBorder="true" applyAlignment="false" applyProtection="false">
      <alignment horizontal="general" vertical="bottom" textRotation="0" wrapText="false" indent="0" shrinkToFit="false"/>
      <protection locked="true" hidden="false"/>
    </xf>
    <xf numFmtId="166" fontId="17" fillId="2" borderId="21" xfId="0" applyFont="true" applyBorder="true" applyAlignment="true" applyProtection="false">
      <alignment horizontal="right" vertical="bottom" textRotation="0" wrapText="false" indent="0" shrinkToFit="false"/>
      <protection locked="true" hidden="false"/>
    </xf>
    <xf numFmtId="166" fontId="17" fillId="2" borderId="20" xfId="0" applyFont="true" applyBorder="true" applyAlignment="true" applyProtection="false">
      <alignment horizontal="center" vertical="bottom" textRotation="0" wrapText="false" indent="0" shrinkToFit="false"/>
      <protection locked="true" hidden="false"/>
    </xf>
    <xf numFmtId="166" fontId="20" fillId="2" borderId="13" xfId="0" applyFont="true" applyBorder="true" applyAlignment="true" applyProtection="false">
      <alignment horizontal="center" vertical="bottom" textRotation="0" wrapText="false" indent="0" shrinkToFit="false"/>
      <protection locked="true" hidden="false"/>
    </xf>
    <xf numFmtId="166" fontId="4" fillId="2" borderId="13" xfId="0" applyFont="true" applyBorder="true" applyAlignment="false" applyProtection="false">
      <alignment horizontal="general" vertical="bottom" textRotation="0" wrapText="false" indent="0" shrinkToFit="false"/>
      <protection locked="true" hidden="false"/>
    </xf>
    <xf numFmtId="166" fontId="4" fillId="2" borderId="22" xfId="0" applyFont="true" applyBorder="true" applyAlignment="false" applyProtection="false">
      <alignment horizontal="general" vertical="bottom" textRotation="0" wrapText="false" indent="0" shrinkToFit="false"/>
      <protection locked="true" hidden="false"/>
    </xf>
    <xf numFmtId="166" fontId="17" fillId="2" borderId="22" xfId="0" applyFont="true" applyBorder="true" applyAlignment="false" applyProtection="false">
      <alignment horizontal="general" vertical="bottom" textRotation="0" wrapText="false" indent="0" shrinkToFit="false"/>
      <protection locked="true" hidden="false"/>
    </xf>
    <xf numFmtId="166" fontId="17" fillId="2" borderId="13" xfId="0" applyFont="true" applyBorder="true" applyAlignment="false" applyProtection="false">
      <alignment horizontal="general" vertical="bottom" textRotation="0" wrapText="false" indent="0" shrinkToFit="false"/>
      <protection locked="true" hidden="false"/>
    </xf>
    <xf numFmtId="166" fontId="17" fillId="2" borderId="22" xfId="0" applyFont="true" applyBorder="true" applyAlignment="true" applyProtection="false">
      <alignment horizontal="right" vertical="bottom" textRotation="0" wrapText="false" indent="0" shrinkToFit="false"/>
      <protection locked="true" hidden="false"/>
    </xf>
    <xf numFmtId="166" fontId="17" fillId="2" borderId="23" xfId="0" applyFont="true" applyBorder="true" applyAlignment="false" applyProtection="false">
      <alignment horizontal="general" vertical="bottom" textRotation="0" wrapText="false" indent="0" shrinkToFit="false"/>
      <protection locked="true" hidden="false"/>
    </xf>
    <xf numFmtId="164" fontId="17" fillId="2" borderId="13" xfId="0" applyFont="true" applyBorder="true" applyAlignment="false" applyProtection="false">
      <alignment horizontal="general" vertical="bottom" textRotation="0" wrapText="false" indent="0" shrinkToFit="false"/>
      <protection locked="true" hidden="false"/>
    </xf>
    <xf numFmtId="164" fontId="17" fillId="2" borderId="22" xfId="0" applyFont="true" applyBorder="true" applyAlignment="false" applyProtection="false">
      <alignment horizontal="general" vertical="bottom" textRotation="0" wrapText="false" indent="0" shrinkToFit="false"/>
      <protection locked="true" hidden="false"/>
    </xf>
    <xf numFmtId="164" fontId="21"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8" fontId="20" fillId="2" borderId="0" xfId="0" applyFont="true" applyBorder="false" applyAlignment="true" applyProtection="false">
      <alignment horizontal="right" vertical="top" textRotation="0" wrapText="false" indent="0" shrinkToFit="false"/>
      <protection locked="true" hidden="false"/>
    </xf>
    <xf numFmtId="164" fontId="4" fillId="2" borderId="0" xfId="0" applyFont="true" applyBorder="false" applyAlignment="true" applyProtection="false">
      <alignment horizontal="left" vertical="center" textRotation="0" wrapText="false" indent="0" shrinkToFit="false"/>
      <protection locked="true" hidden="false"/>
    </xf>
    <xf numFmtId="164" fontId="8" fillId="0" borderId="0" xfId="20" applyFont="true" applyBorder="true" applyAlignment="false" applyProtection="true">
      <alignment horizontal="general"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true" applyProtection="false">
      <alignment horizontal="right" vertical="bottom" textRotation="0" wrapText="false" indent="0" shrinkToFit="false"/>
      <protection locked="true" hidden="false"/>
    </xf>
    <xf numFmtId="164" fontId="20" fillId="2" borderId="0" xfId="0" applyFont="true" applyBorder="false" applyAlignment="true" applyProtection="false">
      <alignment horizontal="right" vertical="bottom" textRotation="0" wrapText="false" indent="0" shrinkToFit="false"/>
      <protection locked="true" hidden="false"/>
    </xf>
    <xf numFmtId="164" fontId="22" fillId="2" borderId="0" xfId="0" applyFont="true" applyBorder="true" applyAlignment="true" applyProtection="false">
      <alignment horizontal="left" vertical="top" textRotation="0" wrapText="tru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23" fillId="2" borderId="0" xfId="0" applyFont="true" applyBorder="false" applyAlignment="false" applyProtection="false">
      <alignment horizontal="general" vertical="bottom" textRotation="0" wrapText="false" indent="0" shrinkToFit="false"/>
      <protection locked="true" hidden="false"/>
    </xf>
    <xf numFmtId="164" fontId="4" fillId="2" borderId="16" xfId="0" applyFont="true" applyBorder="true" applyAlignment="false" applyProtection="false">
      <alignment horizontal="general" vertical="bottom" textRotation="0" wrapText="false" indent="0" shrinkToFit="false"/>
      <protection locked="true" hidden="false"/>
    </xf>
    <xf numFmtId="164" fontId="4" fillId="2" borderId="0" xfId="0" applyFont="true" applyBorder="true" applyAlignment="false" applyProtection="false">
      <alignment horizontal="general" vertical="bottom" textRotation="0" wrapText="false" indent="0" shrinkToFit="false"/>
      <protection locked="true" hidden="false"/>
    </xf>
    <xf numFmtId="164" fontId="15" fillId="2" borderId="24" xfId="0" applyFont="true" applyBorder="true" applyAlignment="false" applyProtection="false">
      <alignment horizontal="general" vertical="bottom" textRotation="0" wrapText="false" indent="0" shrinkToFit="false"/>
      <protection locked="true" hidden="false"/>
    </xf>
    <xf numFmtId="164" fontId="16" fillId="2" borderId="3" xfId="0" applyFont="true" applyBorder="true" applyAlignment="false" applyProtection="false">
      <alignment horizontal="general" vertical="bottom" textRotation="0" wrapText="false" indent="0" shrinkToFit="false"/>
      <protection locked="true" hidden="false"/>
    </xf>
    <xf numFmtId="164" fontId="16" fillId="2" borderId="3" xfId="0" applyFont="true" applyBorder="true" applyAlignment="true" applyProtection="false">
      <alignment horizontal="left" vertical="center" textRotation="0" wrapText="false" indent="0" shrinkToFit="false"/>
      <protection locked="true" hidden="false"/>
    </xf>
    <xf numFmtId="165" fontId="16" fillId="2" borderId="6" xfId="0" applyFont="true" applyBorder="true" applyAlignment="true" applyProtection="false">
      <alignment horizontal="center" vertical="bottom" textRotation="0" wrapText="false" indent="0" shrinkToFit="false"/>
      <protection locked="true" hidden="false"/>
    </xf>
    <xf numFmtId="165" fontId="16" fillId="2" borderId="25" xfId="0" applyFont="true" applyBorder="true" applyAlignment="true" applyProtection="false">
      <alignment horizontal="center" vertical="bottom" textRotation="0" wrapText="false" indent="0" shrinkToFit="false"/>
      <protection locked="true" hidden="false"/>
    </xf>
    <xf numFmtId="164" fontId="16" fillId="2" borderId="12" xfId="0" applyFont="true" applyBorder="true" applyAlignment="true" applyProtection="false">
      <alignment horizontal="right" vertical="bottom" textRotation="0" wrapText="false" indent="0" shrinkToFit="false"/>
      <protection locked="true" hidden="false"/>
    </xf>
    <xf numFmtId="164" fontId="15" fillId="2" borderId="19" xfId="0" applyFont="true" applyBorder="true" applyAlignment="true" applyProtection="false">
      <alignment horizontal="center" vertical="bottom" textRotation="0" wrapText="false" indent="0" shrinkToFit="false"/>
      <protection locked="true" hidden="false"/>
    </xf>
    <xf numFmtId="164" fontId="15" fillId="2" borderId="26" xfId="0" applyFont="true" applyBorder="true" applyAlignment="true" applyProtection="false">
      <alignment horizontal="center" vertical="bottom" textRotation="0" wrapText="false" indent="0" shrinkToFit="false"/>
      <protection locked="true" hidden="false"/>
    </xf>
    <xf numFmtId="164" fontId="16" fillId="2" borderId="8" xfId="0" applyFont="true" applyBorder="true" applyAlignment="true" applyProtection="false">
      <alignment horizontal="right" vertical="bottom" textRotation="0" wrapText="false" indent="0" shrinkToFit="false"/>
      <protection locked="true" hidden="false"/>
    </xf>
    <xf numFmtId="164" fontId="4" fillId="2" borderId="26" xfId="0" applyFont="true" applyBorder="true" applyAlignment="false" applyProtection="false">
      <alignment horizontal="general" vertical="bottom" textRotation="0" wrapText="false" indent="0" shrinkToFit="false"/>
      <protection locked="true" hidden="false"/>
    </xf>
    <xf numFmtId="164" fontId="4" fillId="2" borderId="0" xfId="0" applyFont="true" applyBorder="true" applyAlignment="true" applyProtection="false">
      <alignment horizontal="right" vertical="bottom" textRotation="0" wrapText="false" indent="0" shrinkToFit="false"/>
      <protection locked="true" hidden="false"/>
    </xf>
    <xf numFmtId="164" fontId="15" fillId="2" borderId="0" xfId="0" applyFont="true" applyBorder="true" applyAlignment="true" applyProtection="false">
      <alignment horizontal="right" vertical="bottom" textRotation="0" wrapText="false" indent="0" shrinkToFit="false"/>
      <protection locked="true" hidden="false"/>
    </xf>
    <xf numFmtId="168" fontId="4" fillId="2" borderId="0" xfId="0" applyFont="true" applyBorder="true" applyAlignment="true" applyProtection="false">
      <alignment horizontal="right" vertical="bottom" textRotation="0" wrapText="false" indent="0" shrinkToFit="false"/>
      <protection locked="true" hidden="false"/>
    </xf>
    <xf numFmtId="168" fontId="16" fillId="2" borderId="8" xfId="0" applyFont="true" applyBorder="true" applyAlignment="true" applyProtection="false">
      <alignment horizontal="right" vertical="bottom" textRotation="0" wrapText="false" indent="0" shrinkToFit="false"/>
      <protection locked="true" hidden="false"/>
    </xf>
    <xf numFmtId="167" fontId="15" fillId="2" borderId="0" xfId="0" applyFont="true" applyBorder="true" applyAlignment="false" applyProtection="false">
      <alignment horizontal="general" vertical="bottom" textRotation="0" wrapText="false" indent="0" shrinkToFit="false"/>
      <protection locked="true" hidden="false"/>
    </xf>
    <xf numFmtId="168" fontId="15" fillId="2" borderId="0" xfId="0" applyFont="true" applyBorder="true" applyAlignment="false" applyProtection="false">
      <alignment horizontal="general" vertical="bottom" textRotation="0" wrapText="false" indent="0" shrinkToFit="false"/>
      <protection locked="true" hidden="false"/>
    </xf>
    <xf numFmtId="164" fontId="18" fillId="2" borderId="8" xfId="0" applyFont="true" applyBorder="true" applyAlignment="true" applyProtection="false">
      <alignment horizontal="right" vertical="bottom" textRotation="0" wrapText="false" indent="0" shrinkToFit="false"/>
      <protection locked="true" hidden="false"/>
    </xf>
    <xf numFmtId="167" fontId="19" fillId="2" borderId="0" xfId="0" applyFont="true" applyBorder="true" applyAlignment="false" applyProtection="false">
      <alignment horizontal="general" vertical="bottom" textRotation="0" wrapText="false" indent="0" shrinkToFit="false"/>
      <protection locked="true" hidden="false"/>
    </xf>
    <xf numFmtId="164" fontId="18" fillId="2" borderId="20"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9" fillId="2" borderId="21" xfId="0" applyFont="true" applyBorder="true" applyAlignment="false" applyProtection="false">
      <alignment horizontal="general" vertical="bottom" textRotation="0" wrapText="false" indent="0" shrinkToFit="false"/>
      <protection locked="true" hidden="false"/>
    </xf>
    <xf numFmtId="167" fontId="18" fillId="2" borderId="20"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4" fontId="15" fillId="2" borderId="7" xfId="0" applyFont="true" applyBorder="true" applyAlignment="true" applyProtection="false">
      <alignment horizontal="right" vertical="bottom" textRotation="0" wrapText="false" indent="0" shrinkToFit="false"/>
      <protection locked="true" hidden="false"/>
    </xf>
    <xf numFmtId="167" fontId="15" fillId="2" borderId="19" xfId="0" applyFont="true" applyBorder="true" applyAlignment="false" applyProtection="false">
      <alignment horizontal="general" vertical="bottom" textRotation="0" wrapText="false" indent="0" shrinkToFit="false"/>
      <protection locked="true" hidden="false"/>
    </xf>
    <xf numFmtId="164" fontId="16" fillId="2" borderId="13" xfId="0" applyFont="true" applyBorder="true" applyAlignment="false" applyProtection="false">
      <alignment horizontal="general" vertical="bottom" textRotation="0" wrapText="false" indent="0" shrinkToFit="false"/>
      <protection locked="true" hidden="false"/>
    </xf>
    <xf numFmtId="164" fontId="16" fillId="2" borderId="23" xfId="0" applyFont="true" applyBorder="true" applyAlignment="false" applyProtection="false">
      <alignment horizontal="general" vertical="bottom" textRotation="0" wrapText="false" indent="0" shrinkToFit="false"/>
      <protection locked="true" hidden="false"/>
    </xf>
    <xf numFmtId="167" fontId="16" fillId="2" borderId="23" xfId="0" applyFont="true" applyBorder="true" applyAlignment="false" applyProtection="false">
      <alignment horizontal="general" vertical="bottom" textRotation="0" wrapText="false" indent="0" shrinkToFit="false"/>
      <protection locked="true" hidden="false"/>
    </xf>
    <xf numFmtId="164" fontId="16" fillId="2" borderId="22" xfId="0" applyFont="true" applyBorder="true" applyAlignment="false" applyProtection="false">
      <alignment horizontal="general" vertical="bottom" textRotation="0" wrapText="fals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6" fillId="2" borderId="3" xfId="0" applyFont="true" applyBorder="true" applyAlignment="true" applyProtection="false">
      <alignment horizontal="right" vertical="bottom" textRotation="0" wrapText="false" indent="0" shrinkToFit="false"/>
      <protection locked="true" hidden="false"/>
    </xf>
    <xf numFmtId="164" fontId="16" fillId="2" borderId="26" xfId="0" applyFont="true" applyBorder="true" applyAlignment="false" applyProtection="false">
      <alignment horizontal="general" vertical="bottom" textRotation="0" wrapText="false" indent="0" shrinkToFit="false"/>
      <protection locked="true" hidden="false"/>
    </xf>
    <xf numFmtId="164" fontId="16" fillId="2" borderId="2" xfId="0" applyFont="true" applyBorder="true" applyAlignment="false" applyProtection="false">
      <alignment horizontal="general" vertical="bottom" textRotation="0" wrapText="false" indent="0" shrinkToFit="false"/>
      <protection locked="true" hidden="false"/>
    </xf>
    <xf numFmtId="164" fontId="16" fillId="2" borderId="26" xfId="0" applyFont="true" applyBorder="true" applyAlignment="true" applyProtection="false">
      <alignment horizontal="center" vertical="center" textRotation="0" wrapText="false" indent="0" shrinkToFit="false"/>
      <protection locked="true" hidden="false"/>
    </xf>
    <xf numFmtId="168" fontId="0" fillId="0" borderId="3" xfId="0" applyFont="true" applyBorder="true" applyAlignment="true" applyProtection="false">
      <alignment horizontal="center" vertical="center"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true" applyProtection="false">
      <alignment horizontal="left" vertical="center" textRotation="0" wrapText="false" indent="0" shrinkToFit="false"/>
      <protection locked="true" hidden="false"/>
    </xf>
    <xf numFmtId="165" fontId="16" fillId="2" borderId="27" xfId="0" applyFont="true" applyBorder="true" applyAlignment="true" applyProtection="false">
      <alignment horizontal="center" vertical="bottom" textRotation="0" wrapText="false" indent="0" shrinkToFit="false"/>
      <protection locked="true" hidden="false"/>
    </xf>
    <xf numFmtId="167" fontId="4" fillId="2" borderId="0" xfId="0" applyFont="true" applyBorder="true" applyAlignment="true" applyProtection="false">
      <alignment horizontal="right" vertical="bottom" textRotation="0" wrapText="false" indent="0" shrinkToFit="false"/>
      <protection locked="true" hidden="false"/>
    </xf>
    <xf numFmtId="164" fontId="4" fillId="2" borderId="0" xfId="0" applyFont="true" applyBorder="true" applyAlignment="true" applyProtection="false">
      <alignment horizontal="right" vertical="center" textRotation="0" wrapText="false" indent="0" shrinkToFit="false"/>
      <protection locked="true" hidden="false"/>
    </xf>
    <xf numFmtId="164" fontId="15" fillId="2" borderId="8" xfId="0" applyFont="true" applyBorder="true" applyAlignment="true" applyProtection="false">
      <alignment horizontal="right" vertical="bottom" textRotation="0" wrapText="false" indent="0" shrinkToFit="false"/>
      <protection locked="true" hidden="false"/>
    </xf>
    <xf numFmtId="164" fontId="16" fillId="2" borderId="28" xfId="0" applyFont="true" applyBorder="true" applyAlignment="true" applyProtection="false">
      <alignment horizontal="right" vertical="bottom" textRotation="0" wrapText="false" indent="0" shrinkToFit="false"/>
      <protection locked="true" hidden="false"/>
    </xf>
    <xf numFmtId="164" fontId="16" fillId="2" borderId="29"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true" applyAlignment="true" applyProtection="false">
      <alignment horizontal="center" vertical="center" textRotation="0" wrapText="false" indent="0" shrinkToFit="false"/>
      <protection locked="true" hidden="false"/>
    </xf>
    <xf numFmtId="168" fontId="0" fillId="2" borderId="0" xfId="0" applyFont="true" applyBorder="false" applyAlignment="true" applyProtection="false">
      <alignment horizontal="center" vertical="bottom" textRotation="0" wrapText="false" indent="0" shrinkToFit="false"/>
      <protection locked="true" hidden="false"/>
    </xf>
    <xf numFmtId="168" fontId="4" fillId="2" borderId="0" xfId="0" applyFont="true" applyBorder="true" applyAlignment="true" applyProtection="false">
      <alignment horizontal="left" vertical="center" textRotation="0" wrapText="false" indent="0" shrinkToFit="false"/>
      <protection locked="true" hidden="false"/>
    </xf>
    <xf numFmtId="164" fontId="2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false" applyProtection="false">
      <alignment horizontal="general" vertical="bottom" textRotation="0" wrapText="false" indent="0" shrinkToFit="false"/>
      <protection locked="true" hidden="false"/>
    </xf>
    <xf numFmtId="168" fontId="4" fillId="2" borderId="0" xfId="0" applyFont="true" applyBorder="false" applyAlignment="true" applyProtection="false">
      <alignment horizontal="left" vertical="center" textRotation="0" wrapText="false" indent="0" shrinkToFit="false"/>
      <protection locked="true" hidden="false"/>
    </xf>
    <xf numFmtId="168" fontId="24" fillId="2" borderId="0" xfId="0" applyFont="true" applyBorder="false" applyAlignment="false" applyProtection="false">
      <alignment horizontal="general" vertical="bottom" textRotation="0" wrapText="false" indent="0" shrinkToFit="false"/>
      <protection locked="true" hidden="false"/>
    </xf>
    <xf numFmtId="168" fontId="0" fillId="2" borderId="0" xfId="0" applyFont="true" applyBorder="false" applyAlignment="true" applyProtection="false">
      <alignment horizontal="right" vertical="bottom" textRotation="0" wrapText="false" indent="0" shrinkToFit="false"/>
      <protection locked="true" hidden="false"/>
    </xf>
    <xf numFmtId="164" fontId="0" fillId="2" borderId="0" xfId="0" applyFont="true" applyBorder="false" applyAlignment="true" applyProtection="false">
      <alignment horizontal="center" vertical="bottom" textRotation="0" wrapText="false" indent="0" shrinkToFit="false"/>
      <protection locked="true" hidden="false"/>
    </xf>
    <xf numFmtId="164" fontId="16" fillId="2" borderId="30" xfId="0" applyFont="true" applyBorder="true" applyAlignment="true" applyProtection="false">
      <alignment horizontal="center" vertical="center" textRotation="0" wrapText="false" indent="0" shrinkToFit="false"/>
      <protection locked="true" hidden="false"/>
    </xf>
    <xf numFmtId="168" fontId="6" fillId="2" borderId="31" xfId="0" applyFont="true" applyBorder="true" applyAlignment="true" applyProtection="false">
      <alignment horizontal="center" vertical="center" textRotation="0" wrapText="false" indent="0" shrinkToFit="false"/>
      <protection locked="true" hidden="false"/>
    </xf>
    <xf numFmtId="164" fontId="6" fillId="2" borderId="31" xfId="0" applyFont="true" applyBorder="true" applyAlignment="true" applyProtection="false">
      <alignment horizontal="center" vertical="center" textRotation="0" wrapText="false" indent="0" shrinkToFit="false"/>
      <protection locked="true" hidden="false"/>
    </xf>
    <xf numFmtId="164" fontId="6" fillId="2" borderId="32" xfId="0" applyFont="true" applyBorder="true" applyAlignment="true" applyProtection="false">
      <alignment horizontal="center" vertical="center" textRotation="0" wrapText="true" indent="0" shrinkToFit="false"/>
      <protection locked="true" hidden="false"/>
    </xf>
    <xf numFmtId="164" fontId="6" fillId="2" borderId="0" xfId="0" applyFont="true" applyBorder="false" applyAlignment="true" applyProtection="false">
      <alignment horizontal="center" vertical="center" textRotation="0" wrapText="false" indent="0" shrinkToFit="false"/>
      <protection locked="true" hidden="false"/>
    </xf>
    <xf numFmtId="165" fontId="0" fillId="2" borderId="33" xfId="0" applyFont="true" applyBorder="true" applyAlignment="true" applyProtection="false">
      <alignment horizontal="center" vertical="bottom" textRotation="0" wrapText="false" indent="0" shrinkToFit="false"/>
      <protection locked="true" hidden="false"/>
    </xf>
    <xf numFmtId="168" fontId="0" fillId="2" borderId="9" xfId="0" applyFont="true" applyBorder="true" applyAlignment="true" applyProtection="false">
      <alignment horizontal="center" vertical="bottom" textRotation="0" wrapText="false" indent="0" shrinkToFit="false"/>
      <protection locked="true" hidden="false"/>
    </xf>
    <xf numFmtId="164" fontId="4" fillId="2" borderId="9" xfId="0" applyFont="true" applyBorder="true" applyAlignment="true" applyProtection="false">
      <alignment horizontal="right" vertical="center" textRotation="0" wrapText="false" indent="0" shrinkToFit="false"/>
      <protection locked="true" hidden="false"/>
    </xf>
    <xf numFmtId="167" fontId="4" fillId="2" borderId="9" xfId="0" applyFont="true" applyBorder="true" applyAlignment="true" applyProtection="false">
      <alignment horizontal="right" vertical="center" textRotation="0" wrapText="false" indent="0" shrinkToFit="false"/>
      <protection locked="true" hidden="false"/>
    </xf>
    <xf numFmtId="164" fontId="0" fillId="2" borderId="34" xfId="0" applyFont="true" applyBorder="true" applyAlignment="false" applyProtection="false">
      <alignment horizontal="general" vertical="bottom" textRotation="0" wrapText="false" indent="0" shrinkToFit="false"/>
      <protection locked="true" hidden="false"/>
    </xf>
    <xf numFmtId="164" fontId="0" fillId="2" borderId="34" xfId="0" applyFont="true" applyBorder="true" applyAlignment="true" applyProtection="false">
      <alignment horizontal="right" vertical="bottom" textRotation="0" wrapText="false" indent="0" shrinkToFit="false"/>
      <protection locked="true" hidden="false"/>
    </xf>
    <xf numFmtId="164" fontId="6" fillId="2" borderId="9" xfId="0" applyFont="true" applyBorder="true" applyAlignment="true" applyProtection="false">
      <alignment horizontal="center" vertical="center" textRotation="0" wrapText="false" indent="0" shrinkToFit="false"/>
      <protection locked="true" hidden="false"/>
    </xf>
    <xf numFmtId="164" fontId="6" fillId="2" borderId="34" xfId="0" applyFont="true" applyBorder="true" applyAlignment="true" applyProtection="false">
      <alignment horizontal="center" vertical="center" textRotation="0" wrapText="true" indent="0" shrinkToFit="false"/>
      <protection locked="true" hidden="false"/>
    </xf>
    <xf numFmtId="164" fontId="0" fillId="2" borderId="34" xfId="0" applyFont="false" applyBorder="true" applyAlignment="false" applyProtection="false">
      <alignment horizontal="general" vertical="bottom" textRotation="0" wrapText="false" indent="0" shrinkToFit="false"/>
      <protection locked="true" hidden="false"/>
    </xf>
    <xf numFmtId="164" fontId="4" fillId="2" borderId="9" xfId="0" applyFont="true" applyBorder="true" applyAlignment="false" applyProtection="false">
      <alignment horizontal="general" vertical="bottom" textRotation="0" wrapText="false" indent="0" shrinkToFit="false"/>
      <protection locked="true" hidden="false"/>
    </xf>
    <xf numFmtId="167" fontId="4" fillId="2" borderId="9" xfId="0" applyFont="true" applyBorder="true" applyAlignment="false" applyProtection="false">
      <alignment horizontal="general" vertical="bottom" textRotation="0" wrapText="false" indent="0" shrinkToFit="false"/>
      <protection locked="true" hidden="false"/>
    </xf>
    <xf numFmtId="164" fontId="0" fillId="2" borderId="9" xfId="0" applyFont="true" applyBorder="true" applyAlignment="false" applyProtection="false">
      <alignment horizontal="general" vertical="bottom" textRotation="0" wrapText="false" indent="0" shrinkToFit="false"/>
      <protection locked="true" hidden="false"/>
    </xf>
    <xf numFmtId="167" fontId="0" fillId="2" borderId="9" xfId="0" applyFont="true" applyBorder="true" applyAlignment="false" applyProtection="false">
      <alignment horizontal="general" vertical="bottom" textRotation="0" wrapText="false" indent="0" shrinkToFit="false"/>
      <protection locked="true" hidden="false"/>
    </xf>
    <xf numFmtId="167" fontId="0" fillId="2" borderId="9" xfId="0" applyFont="true" applyBorder="true" applyAlignment="true" applyProtection="false">
      <alignment horizontal="right" vertical="bottom" textRotation="0" wrapText="false" indent="0" shrinkToFit="false"/>
      <protection locked="true" hidden="false"/>
    </xf>
    <xf numFmtId="164" fontId="0" fillId="2" borderId="9" xfId="0" applyFont="true" applyBorder="true" applyAlignment="true" applyProtection="false">
      <alignment horizontal="right" vertical="bottom" textRotation="0" wrapText="false" indent="0" shrinkToFit="false"/>
      <protection locked="true" hidden="false"/>
    </xf>
    <xf numFmtId="164" fontId="21" fillId="2" borderId="9" xfId="0" applyFont="true" applyBorder="true" applyAlignment="true" applyProtection="false">
      <alignment horizontal="center" vertical="bottom" textRotation="0" wrapText="false" indent="0" shrinkToFit="false"/>
      <protection locked="true" hidden="false"/>
    </xf>
    <xf numFmtId="164" fontId="21" fillId="2" borderId="34" xfId="0" applyFont="true" applyBorder="true" applyAlignment="true" applyProtection="false">
      <alignment horizontal="center" vertical="bottom" textRotation="0" wrapText="true" indent="0" shrinkToFit="false"/>
      <protection locked="true" hidden="false"/>
    </xf>
    <xf numFmtId="170" fontId="0" fillId="2" borderId="9" xfId="0" applyFont="true" applyBorder="true" applyAlignment="false" applyProtection="false">
      <alignment horizontal="general" vertical="bottom" textRotation="0" wrapText="false" indent="0" shrinkToFit="false"/>
      <protection locked="true" hidden="false"/>
    </xf>
    <xf numFmtId="165" fontId="0" fillId="2" borderId="35" xfId="0" applyFont="true" applyBorder="true" applyAlignment="true" applyProtection="false">
      <alignment horizontal="center" vertical="bottom" textRotation="0" wrapText="false" indent="0" shrinkToFit="false"/>
      <protection locked="true" hidden="false"/>
    </xf>
    <xf numFmtId="168" fontId="0" fillId="2" borderId="10" xfId="0" applyFont="true" applyBorder="true" applyAlignment="true" applyProtection="false">
      <alignment horizontal="center" vertical="bottom" textRotation="0" wrapText="false" indent="0" shrinkToFit="false"/>
      <protection locked="true" hidden="false"/>
    </xf>
    <xf numFmtId="170" fontId="0" fillId="2" borderId="10" xfId="0" applyFont="true" applyBorder="true" applyAlignment="false" applyProtection="false">
      <alignment horizontal="general" vertical="bottom" textRotation="0" wrapText="false" indent="0" shrinkToFit="false"/>
      <protection locked="true" hidden="false"/>
    </xf>
    <xf numFmtId="164" fontId="0" fillId="2" borderId="10" xfId="0" applyFont="true" applyBorder="true" applyAlignment="false" applyProtection="false">
      <alignment horizontal="general" vertical="bottom" textRotation="0" wrapText="false" indent="0" shrinkToFit="false"/>
      <protection locked="true" hidden="false"/>
    </xf>
    <xf numFmtId="164" fontId="0" fillId="2" borderId="36" xfId="0" applyFont="true" applyBorder="tru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25" fillId="2" borderId="0" xfId="0" applyFont="true" applyBorder="false" applyAlignment="false" applyProtection="false">
      <alignment horizontal="general" vertical="bottom" textRotation="0" wrapText="false" indent="0" shrinkToFit="false"/>
      <protection locked="true" hidden="false"/>
    </xf>
    <xf numFmtId="164" fontId="2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0</xdr:rowOff>
    </xdr:from>
    <xdr:to>
      <xdr:col>305</xdr:col>
      <xdr:colOff>295920</xdr:colOff>
      <xdr:row>68</xdr:row>
      <xdr:rowOff>15840</xdr:rowOff>
    </xdr:to>
    <xdr:sp>
      <xdr:nvSpPr>
        <xdr:cNvPr id="0" name="CustomShape 1" hidden="1"/>
        <xdr:cNvSpPr/>
      </xdr:nvSpPr>
      <xdr:spPr>
        <a:xfrm>
          <a:off x="0" y="0"/>
          <a:ext cx="188576280" cy="113943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305</xdr:col>
      <xdr:colOff>296640</xdr:colOff>
      <xdr:row>68</xdr:row>
      <xdr:rowOff>16560</xdr:rowOff>
    </xdr:to>
    <xdr:sp>
      <xdr:nvSpPr>
        <xdr:cNvPr id="1" name="CustomShape 1" hidden="1"/>
        <xdr:cNvSpPr/>
      </xdr:nvSpPr>
      <xdr:spPr>
        <a:xfrm>
          <a:off x="0" y="0"/>
          <a:ext cx="188577000" cy="113950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296</xdr:col>
      <xdr:colOff>448920</xdr:colOff>
      <xdr:row>34</xdr:row>
      <xdr:rowOff>133200</xdr:rowOff>
    </xdr:to>
    <xdr:sp>
      <xdr:nvSpPr>
        <xdr:cNvPr id="2" name="CustomShape 1" hidden="1"/>
        <xdr:cNvSpPr/>
      </xdr:nvSpPr>
      <xdr:spPr>
        <a:xfrm>
          <a:off x="0" y="0"/>
          <a:ext cx="183170160" cy="59846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296</xdr:col>
      <xdr:colOff>449280</xdr:colOff>
      <xdr:row>34</xdr:row>
      <xdr:rowOff>133560</xdr:rowOff>
    </xdr:to>
    <xdr:sp>
      <xdr:nvSpPr>
        <xdr:cNvPr id="3" name="CustomShape 1" hidden="1"/>
        <xdr:cNvSpPr/>
      </xdr:nvSpPr>
      <xdr:spPr>
        <a:xfrm>
          <a:off x="0" y="0"/>
          <a:ext cx="183170520" cy="59850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296</xdr:col>
      <xdr:colOff>449640</xdr:colOff>
      <xdr:row>34</xdr:row>
      <xdr:rowOff>134640</xdr:rowOff>
    </xdr:to>
    <xdr:sp>
      <xdr:nvSpPr>
        <xdr:cNvPr id="4" name="CustomShape 1" hidden="1"/>
        <xdr:cNvSpPr/>
      </xdr:nvSpPr>
      <xdr:spPr>
        <a:xfrm>
          <a:off x="0" y="0"/>
          <a:ext cx="183170880" cy="59860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289</xdr:col>
      <xdr:colOff>450000</xdr:colOff>
      <xdr:row>34</xdr:row>
      <xdr:rowOff>134640</xdr:rowOff>
    </xdr:to>
    <xdr:sp>
      <xdr:nvSpPr>
        <xdr:cNvPr id="5" name="CustomShape 1" hidden="1"/>
        <xdr:cNvSpPr/>
      </xdr:nvSpPr>
      <xdr:spPr>
        <a:xfrm>
          <a:off x="0" y="0"/>
          <a:ext cx="178857360" cy="59860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289</xdr:col>
      <xdr:colOff>450000</xdr:colOff>
      <xdr:row>34</xdr:row>
      <xdr:rowOff>134640</xdr:rowOff>
    </xdr:to>
    <xdr:sp>
      <xdr:nvSpPr>
        <xdr:cNvPr id="6" name="CustomShape 1" hidden="1"/>
        <xdr:cNvSpPr/>
      </xdr:nvSpPr>
      <xdr:spPr>
        <a:xfrm>
          <a:off x="0" y="0"/>
          <a:ext cx="178857360" cy="59860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289</xdr:col>
      <xdr:colOff>450360</xdr:colOff>
      <xdr:row>34</xdr:row>
      <xdr:rowOff>135000</xdr:rowOff>
    </xdr:to>
    <xdr:sp>
      <xdr:nvSpPr>
        <xdr:cNvPr id="7" name="CustomShape 1" hidden="1"/>
        <xdr:cNvSpPr/>
      </xdr:nvSpPr>
      <xdr:spPr>
        <a:xfrm>
          <a:off x="0" y="0"/>
          <a:ext cx="178857720" cy="59864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289</xdr:col>
      <xdr:colOff>450360</xdr:colOff>
      <xdr:row>34</xdr:row>
      <xdr:rowOff>135000</xdr:rowOff>
    </xdr:to>
    <xdr:sp>
      <xdr:nvSpPr>
        <xdr:cNvPr id="8" name="CustomShape 1" hidden="1"/>
        <xdr:cNvSpPr/>
      </xdr:nvSpPr>
      <xdr:spPr>
        <a:xfrm>
          <a:off x="0" y="0"/>
          <a:ext cx="178857720" cy="59864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295</xdr:col>
      <xdr:colOff>382680</xdr:colOff>
      <xdr:row>55</xdr:row>
      <xdr:rowOff>16200</xdr:rowOff>
    </xdr:to>
    <xdr:sp>
      <xdr:nvSpPr>
        <xdr:cNvPr id="9" name="CustomShape 1" hidden="1"/>
        <xdr:cNvSpPr/>
      </xdr:nvSpPr>
      <xdr:spPr>
        <a:xfrm>
          <a:off x="0" y="0"/>
          <a:ext cx="182480760" cy="92811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295</xdr:col>
      <xdr:colOff>382680</xdr:colOff>
      <xdr:row>55</xdr:row>
      <xdr:rowOff>16200</xdr:rowOff>
    </xdr:to>
    <xdr:sp>
      <xdr:nvSpPr>
        <xdr:cNvPr id="10" name="CustomShape 1" hidden="1"/>
        <xdr:cNvSpPr/>
      </xdr:nvSpPr>
      <xdr:spPr>
        <a:xfrm>
          <a:off x="0" y="0"/>
          <a:ext cx="182480760" cy="928116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289</xdr:col>
      <xdr:colOff>451080</xdr:colOff>
      <xdr:row>34</xdr:row>
      <xdr:rowOff>135000</xdr:rowOff>
    </xdr:to>
    <xdr:sp>
      <xdr:nvSpPr>
        <xdr:cNvPr id="11" name="CustomShape 1" hidden="1"/>
        <xdr:cNvSpPr/>
      </xdr:nvSpPr>
      <xdr:spPr>
        <a:xfrm>
          <a:off x="0" y="0"/>
          <a:ext cx="178858440" cy="59864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289</xdr:col>
      <xdr:colOff>451080</xdr:colOff>
      <xdr:row>34</xdr:row>
      <xdr:rowOff>135000</xdr:rowOff>
    </xdr:to>
    <xdr:sp>
      <xdr:nvSpPr>
        <xdr:cNvPr id="12" name="CustomShape 1" hidden="1"/>
        <xdr:cNvSpPr/>
      </xdr:nvSpPr>
      <xdr:spPr>
        <a:xfrm>
          <a:off x="0" y="0"/>
          <a:ext cx="178858440" cy="598644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289</xdr:col>
      <xdr:colOff>451440</xdr:colOff>
      <xdr:row>34</xdr:row>
      <xdr:rowOff>136080</xdr:rowOff>
    </xdr:to>
    <xdr:sp>
      <xdr:nvSpPr>
        <xdr:cNvPr id="13" name="CustomShape 1" hidden="1"/>
        <xdr:cNvSpPr/>
      </xdr:nvSpPr>
      <xdr:spPr>
        <a:xfrm>
          <a:off x="0" y="0"/>
          <a:ext cx="178858800" cy="59875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289</xdr:col>
      <xdr:colOff>451440</xdr:colOff>
      <xdr:row>34</xdr:row>
      <xdr:rowOff>136080</xdr:rowOff>
    </xdr:to>
    <xdr:sp>
      <xdr:nvSpPr>
        <xdr:cNvPr id="14" name="CustomShape 1" hidden="1"/>
        <xdr:cNvSpPr/>
      </xdr:nvSpPr>
      <xdr:spPr>
        <a:xfrm>
          <a:off x="0" y="0"/>
          <a:ext cx="178858800" cy="598752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289</xdr:col>
      <xdr:colOff>451800</xdr:colOff>
      <xdr:row>34</xdr:row>
      <xdr:rowOff>137160</xdr:rowOff>
    </xdr:to>
    <xdr:sp>
      <xdr:nvSpPr>
        <xdr:cNvPr id="15" name="CustomShape 1" hidden="1"/>
        <xdr:cNvSpPr/>
      </xdr:nvSpPr>
      <xdr:spPr>
        <a:xfrm>
          <a:off x="0" y="0"/>
          <a:ext cx="178859160" cy="59886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289</xdr:col>
      <xdr:colOff>451800</xdr:colOff>
      <xdr:row>34</xdr:row>
      <xdr:rowOff>137160</xdr:rowOff>
    </xdr:to>
    <xdr:sp>
      <xdr:nvSpPr>
        <xdr:cNvPr id="16" name="CustomShape 1" hidden="1"/>
        <xdr:cNvSpPr/>
      </xdr:nvSpPr>
      <xdr:spPr>
        <a:xfrm>
          <a:off x="0" y="0"/>
          <a:ext cx="178859160" cy="598860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289</xdr:col>
      <xdr:colOff>452160</xdr:colOff>
      <xdr:row>34</xdr:row>
      <xdr:rowOff>132840</xdr:rowOff>
    </xdr:to>
    <xdr:sp>
      <xdr:nvSpPr>
        <xdr:cNvPr id="17" name="CustomShape 1" hidden="1"/>
        <xdr:cNvSpPr/>
      </xdr:nvSpPr>
      <xdr:spPr>
        <a:xfrm>
          <a:off x="0" y="0"/>
          <a:ext cx="178859520" cy="5984280"/>
        </a:xfrm>
        <a:prstGeom prst="rect">
          <a:avLst/>
        </a:prstGeom>
        <a:solidFill>
          <a:srgbClr val="ffffff"/>
        </a:solidFill>
        <a:ln w="9360">
          <a:noFill/>
        </a:ln>
      </xdr:spPr>
      <xdr:style>
        <a:lnRef idx="0"/>
        <a:fillRef idx="0"/>
        <a:effectRef idx="0"/>
        <a:fontRef idx="minor"/>
      </xdr:style>
    </xdr:sp>
    <xdr:clientData/>
  </xdr:twoCellAnchor>
  <xdr:twoCellAnchor editAs="oneCell">
    <xdr:from>
      <xdr:col>0</xdr:col>
      <xdr:colOff>0</xdr:colOff>
      <xdr:row>0</xdr:row>
      <xdr:rowOff>0</xdr:rowOff>
    </xdr:from>
    <xdr:to>
      <xdr:col>289</xdr:col>
      <xdr:colOff>452160</xdr:colOff>
      <xdr:row>34</xdr:row>
      <xdr:rowOff>132840</xdr:rowOff>
    </xdr:to>
    <xdr:sp>
      <xdr:nvSpPr>
        <xdr:cNvPr id="18" name="CustomShape 1" hidden="1"/>
        <xdr:cNvSpPr/>
      </xdr:nvSpPr>
      <xdr:spPr>
        <a:xfrm>
          <a:off x="0" y="0"/>
          <a:ext cx="178859520" cy="5984280"/>
        </a:xfrm>
        <a:prstGeom prst="rect">
          <a:avLst/>
        </a:prstGeom>
        <a:solidFill>
          <a:srgbClr val="ffffff"/>
        </a:solidFill>
        <a:ln w="9360">
          <a:noFill/>
        </a:ln>
      </xdr:spPr>
      <xdr:style>
        <a:lnRef idx="0"/>
        <a:fillRef idx="0"/>
        <a:effectRef idx="0"/>
        <a:fontRef idx="minor"/>
      </xdr:style>
    </xdr:sp>
    <xdr:clientData/>
  </xdr:twoCellAnchor>
</xdr:wsDr>
</file>

<file path=xl/worksheets/_rels/sheet2.xml.rels><?xml version="1.0" encoding="UTF-8"?>
<Relationships xmlns="http://schemas.openxmlformats.org/package/2006/relationships"><Relationship Id="rId1" Type="http://schemas.openxmlformats.org/officeDocument/2006/relationships/hyperlink" Target="https://www.epicentro.iss.it/coronavirus/"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 TargetMode="External"/><Relationship Id="rId3" Type="http://schemas.openxmlformats.org/officeDocument/2006/relationships/drawing" Target="../drawings/drawing1.xml"/>
</Relationships>
</file>

<file path=xl/worksheets/_rels/sheet4.xml.rels><?xml version="1.0" encoding="UTF-8"?>
<Relationships xmlns="http://schemas.openxmlformats.org/package/2006/relationships"><Relationship Id="rId1" Type="http://schemas.openxmlformats.org/officeDocument/2006/relationships/hyperlink" Target="https://www.istat.it/it/popolazione-e-famiglie" TargetMode="External"/><Relationship Id="rId2" Type="http://schemas.openxmlformats.org/officeDocument/2006/relationships/hyperlink" Target="https://www.epicentro.iss.it/coronavirus/" TargetMode="External"/><Relationship Id="rId3" Type="http://schemas.openxmlformats.org/officeDocument/2006/relationships/hyperlink" Target="https://www.epicentro.iss.it/coronavirus/bollettino/Bollettino-sorveglianza-integrata-COVID-19_2-dicembre-2020.pdf" TargetMode="External"/><Relationship Id="rId4" Type="http://schemas.openxmlformats.org/officeDocument/2006/relationships/hyperlink" Target="https://www.epicentro.iss.it/coronavirus/bollettino/Bollettino-sorveglianza-integrata-COVID-19_25-novembre-2020.pdf" TargetMode="External"/><Relationship Id="rId5" Type="http://schemas.openxmlformats.org/officeDocument/2006/relationships/hyperlink" Target="https://www.epicentro.iss.it/coronavirus/bollettino/Bollettino-sorveglianza-integrata-COVID-19_18-novembre-2020.pdf" TargetMode="External"/><Relationship Id="rId6" Type="http://schemas.openxmlformats.org/officeDocument/2006/relationships/hyperlink" Target="https://www.epicentro.iss.it/coronavirus/bollettino/Bollettino-sorveglianza-integrata-COVID-19_11-novembre-2020.pdf" TargetMode="External"/><Relationship Id="rId7" Type="http://schemas.openxmlformats.org/officeDocument/2006/relationships/hyperlink" Target="https://www.epicentro.iss.it/coronavirus/bollettino/Bollettino-sorveglianza-integrata-COVID-19_7-novembre-2020.pdf" TargetMode="External"/><Relationship Id="rId8" Type="http://schemas.openxmlformats.org/officeDocument/2006/relationships/hyperlink" Target="https://www.epicentro.iss.it/coronavirus/bollettino/Report-COVID-2019_4_novembre.pdf" TargetMode="External"/><Relationship Id="rId9" Type="http://schemas.openxmlformats.org/officeDocument/2006/relationships/hyperlink" Target="https://www.epicentro.iss.it/coronavirus/bollettino/Bollettino-sorveglianza-integrata-COVID-19_27-ottobre-2020.pdf" TargetMode="External"/><Relationship Id="rId10" Type="http://schemas.openxmlformats.org/officeDocument/2006/relationships/hyperlink" Target="https://www.epicentro.iss.it/coronavirus/bollettino/Report-COVID-2019_22_ottobre.pdf" TargetMode="External"/><Relationship Id="rId11" Type="http://schemas.openxmlformats.org/officeDocument/2006/relationships/hyperlink" Target="https://www.epicentro.iss.it/coronavirus/bollettino/Bollettino-sorveglianza-integrata-COVID-19_20-ottobre-2020.pdf" TargetMode="External"/><Relationship Id="rId12" Type="http://schemas.openxmlformats.org/officeDocument/2006/relationships/hyperlink" Target="https://www.epicentro.iss.it/coronavirus/bollettino/Bollettino-sorveglianza-integrata-COVID-19_13-ottobre-2020.pdf" TargetMode="External"/><Relationship Id="rId13" Type="http://schemas.openxmlformats.org/officeDocument/2006/relationships/hyperlink" Target="https://www.epicentro.iss.it/coronavirus/bollettino/Bollettino-sorveglianza-integrata-COVID-19_6-ottobre-2020.pdf" TargetMode="External"/><Relationship Id="rId14" Type="http://schemas.openxmlformats.org/officeDocument/2006/relationships/hyperlink" Target="https://www.epicentro.iss.it/coronavirus/bollettino/Report-COVID-2019_4_ottobre.pdf" TargetMode="External"/><Relationship Id="rId15" Type="http://schemas.openxmlformats.org/officeDocument/2006/relationships/hyperlink" Target="https://www.epicentro.iss.it/coronavirus/bollettino/Bollettino-sorveglianza-integrata-COVID-19_29-settembre-2020.pdf" TargetMode="External"/><Relationship Id="rId16" Type="http://schemas.openxmlformats.org/officeDocument/2006/relationships/hyperlink" Target="https://www.epicentro.iss.it/coronavirus/bollettino/Bollettino-sorveglianza-integrata-COVID-19_22-settembre-2020.pdf" TargetMode="External"/><Relationship Id="rId17" Type="http://schemas.openxmlformats.org/officeDocument/2006/relationships/hyperlink" Target="https://www.epicentro.iss.it/coronavirus/bollettino/Bollettino-sorveglianza-integrata-COVID-19_15-settembre-2020.pdf" TargetMode="External"/><Relationship Id="rId18" Type="http://schemas.openxmlformats.org/officeDocument/2006/relationships/hyperlink" Target="https://www.epicentro.iss.it/coronavirus/bollettino/Bollettino-sorveglianza-integrata-COVID-19_8-settembre-2020.pdf" TargetMode="External"/><Relationship Id="rId19" Type="http://schemas.openxmlformats.org/officeDocument/2006/relationships/hyperlink" Target="https://www.epicentro.iss.it/coronavirus/bollettino/Bollettino-sorveglianza-integrata-COVID-19_25-agosto-2020.pdf" TargetMode="External"/><Relationship Id="rId20" Type="http://schemas.openxmlformats.org/officeDocument/2006/relationships/hyperlink" Target="https://www.epicentro.iss.it/coronavirus/bollettino/Bollettino-sorveglianza-integrata-COVID-19_18-agosto-2020.pdf" TargetMode="External"/><Relationship Id="rId21" Type="http://schemas.openxmlformats.org/officeDocument/2006/relationships/hyperlink" Target="https://www.epicentro.iss.it/coronavirus/bollettino/Bollettino-sorveglianza-integrata-COVID-19_11-agosto-2020.pdf" TargetMode="External"/><Relationship Id="rId22" Type="http://schemas.openxmlformats.org/officeDocument/2006/relationships/hyperlink" Target="https://www.epicentro.iss.it/coronavirus/bollettino/Bollettino-sorveglianza-integrata-COVID-19_4-agosto-2020.pdf" TargetMode="External"/><Relationship Id="rId23" Type="http://schemas.openxmlformats.org/officeDocument/2006/relationships/hyperlink" Target="https://www.epicentro.iss.it/coronavirus/bollettino/Bollettino-sorveglianza-integrata-COVID-19_28-luglio-2020.pdf" TargetMode="External"/><Relationship Id="rId24" Type="http://schemas.openxmlformats.org/officeDocument/2006/relationships/hyperlink" Target="https://www.epicentro.iss.it/coronavirus/bollettino/Report-COVID-2019_22_luglio.pdf" TargetMode="External"/><Relationship Id="rId25" Type="http://schemas.openxmlformats.org/officeDocument/2006/relationships/hyperlink" Target="https://www.epicentro.iss.it/coronavirus/bollettino/Bollettino-sorveglianza-integrata-COVID-19_21-luglio-2020.pdf" TargetMode="External"/><Relationship Id="rId26" Type="http://schemas.openxmlformats.org/officeDocument/2006/relationships/hyperlink" Target="https://www.epicentro.iss.it/coronavirus/bollettino/Bollettino-sorveglianza-integrata-COVID-19_14-luglio-2020.pdf" TargetMode="External"/><Relationship Id="rId27" Type="http://schemas.openxmlformats.org/officeDocument/2006/relationships/hyperlink" Target="https://www.epicentro.iss.it/coronavirus/bollettino/Report-COVID-2019_9_luglio.pdf" TargetMode="External"/><Relationship Id="rId28" Type="http://schemas.openxmlformats.org/officeDocument/2006/relationships/hyperlink" Target="https://www.epicentro.iss.it/coronavirus/bollettino/Bollettino-sorveglianza-integrata-COVID-19_7-luglio-2020.pdf" TargetMode="External"/><Relationship Id="rId29" Type="http://schemas.openxmlformats.org/officeDocument/2006/relationships/hyperlink" Target="https://www.epicentro.iss.it/coronavirus/bollettino/Bollettino-sorveglianza-integrata-COVID-19_30-giugno-2020.pdf" TargetMode="External"/><Relationship Id="rId30" Type="http://schemas.openxmlformats.org/officeDocument/2006/relationships/hyperlink" Target="https://www.epicentro.iss.it/coronavirus/bollettino/Report-COVID-2019_25_giugno.pdf" TargetMode="External"/><Relationship Id="rId31" Type="http://schemas.openxmlformats.org/officeDocument/2006/relationships/hyperlink" Target="https://www.epicentro.iss.it/coronavirus/bollettino/Bollettino-sorveglianza-integrata-COVID-19_23-giugno-2020.pdf" TargetMode="External"/><Relationship Id="rId32" Type="http://schemas.openxmlformats.org/officeDocument/2006/relationships/hyperlink" Target="../../../../../../home/camarda_cg/WORK/Covid19/Italy/Infografica_22giugno ITA.pdf" TargetMode="External"/><Relationship Id="rId33" Type="http://schemas.openxmlformats.org/officeDocument/2006/relationships/hyperlink" Target="https://www.epicentro.iss.it/coronavirus/bollettino/Infografica_19giugno%20ITA.pdf" TargetMode="External"/><Relationship Id="rId34" Type="http://schemas.openxmlformats.org/officeDocument/2006/relationships/hyperlink" Target="https://www.epicentro.iss.it/coronavirus/bollettino/Report-COVID-2019_18_giugno.pdf" TargetMode="External"/><Relationship Id="rId35" Type="http://schemas.openxmlformats.org/officeDocument/2006/relationships/hyperlink" Target="https://www.epicentro.iss.it/coronavirus/bollettino/Bollettino-sorveglianza-integrata-COVID-19_16-giugno-2020.pdf" TargetMode="External"/><Relationship Id="rId36" Type="http://schemas.openxmlformats.org/officeDocument/2006/relationships/hyperlink" Target="https://www.epicentro.iss.it/coronavirus/bollettino/Infografica_15giugno%20ITA.pdf" TargetMode="External"/><Relationship Id="rId37" Type="http://schemas.openxmlformats.org/officeDocument/2006/relationships/hyperlink" Target="https://www.epicentro.iss.it/coronavirus/bollettino/Report-COVID-2019_11_giugno.pdf" TargetMode="External"/><Relationship Id="rId38" Type="http://schemas.openxmlformats.org/officeDocument/2006/relationships/hyperlink" Target="https://www.epicentro.iss.it/coronavirus/bollettino/Infografica_10giugno%20ITA.pdf" TargetMode="External"/><Relationship Id="rId39" Type="http://schemas.openxmlformats.org/officeDocument/2006/relationships/hyperlink" Target="https://www.epicentro.iss.it/coronavirus/bollettino/Bollettino-sorveglianza-integrata-COVID-19_9-giugno-2020.pdf" TargetMode="External"/><Relationship Id="rId40" Type="http://schemas.openxmlformats.org/officeDocument/2006/relationships/hyperlink" Target="https://www.epicentro.iss.it/coronavirus/bollettino/Infografica_8giugno%20ITA.pdf" TargetMode="External"/><Relationship Id="rId41" Type="http://schemas.openxmlformats.org/officeDocument/2006/relationships/hyperlink" Target="https://www.epicentro.iss.it/coronavirus/bollettino/Report-COVID-2019_4_giugno.pdf" TargetMode="External"/><Relationship Id="rId42" Type="http://schemas.openxmlformats.org/officeDocument/2006/relationships/hyperlink" Target="https://www.epicentro.iss.it/coronavirus/bollettino/Infografica_3giugno%20ITA.pdf" TargetMode="External"/><Relationship Id="rId43" Type="http://schemas.openxmlformats.org/officeDocument/2006/relationships/hyperlink" Target="https://www.epicentro.iss.it/coronavirus/bollettino/Bollettino-sorveglianza-integrata-COVID-19_3-giugno-2020.pdf" TargetMode="External"/><Relationship Id="rId44" Type="http://schemas.openxmlformats.org/officeDocument/2006/relationships/hyperlink" Target="https://www.epicentro.iss.it/coronavirus/bollettino/Infografica_1giugno%20ITA.pdf" TargetMode="External"/><Relationship Id="rId45" Type="http://schemas.openxmlformats.org/officeDocument/2006/relationships/hyperlink" Target="https://www.epicentro.iss.it/coronavirus/bollettino/Infografica_29maggio%20ITA.pdf" TargetMode="External"/><Relationship Id="rId46" Type="http://schemas.openxmlformats.org/officeDocument/2006/relationships/hyperlink" Target="https://www.epicentro.iss.it/coronavirus/bollettino/Report-COVID-2019_28_maggio.pdf" TargetMode="External"/><Relationship Id="rId47" Type="http://schemas.openxmlformats.org/officeDocument/2006/relationships/hyperlink" Target="https://www.epicentro.iss.it/coronavirus/bollettino/Infografica_27maggio%20ITA.pdf" TargetMode="External"/><Relationship Id="rId48" Type="http://schemas.openxmlformats.org/officeDocument/2006/relationships/hyperlink" Target="https://www.epicentro.iss.it/coronavirus/bollettino/Infografica_25maggio%20ITA.pdf" TargetMode="External"/><Relationship Id="rId49" Type="http://schemas.openxmlformats.org/officeDocument/2006/relationships/hyperlink" Target="https://www.epicentro.iss.it/coronavirus/bollettino/Infografica_22maggio%20ITA.pdf" TargetMode="External"/><Relationship Id="rId50" Type="http://schemas.openxmlformats.org/officeDocument/2006/relationships/hyperlink" Target="https://www.epicentro.iss.it/coronavirus/bollettino/Report-COVID-2019_21_maggio.pdf" TargetMode="External"/><Relationship Id="rId51" Type="http://schemas.openxmlformats.org/officeDocument/2006/relationships/hyperlink" Target="https://www.epicentro.iss.it/coronavirus/bollettino/Infografica_18maggio%20ITA.pdf" TargetMode="External"/><Relationship Id="rId52" Type="http://schemas.openxmlformats.org/officeDocument/2006/relationships/hyperlink" Target="https://www.epicentro.iss.it/coronavirus/bollettino/Infografica_15maggio%20ITA.pdf" TargetMode="External"/><Relationship Id="rId53" Type="http://schemas.openxmlformats.org/officeDocument/2006/relationships/hyperlink" Target="https://www.epicentro.iss.it/coronavirus/bollettino/Report-COVID-2019_14_maggio.pdf" TargetMode="External"/><Relationship Id="rId54" Type="http://schemas.openxmlformats.org/officeDocument/2006/relationships/hyperlink" Target="https://www.epicentro.iss.it/coronavirus/bollettino/Infografica_13maggio%20ITA.pdf" TargetMode="External"/><Relationship Id="rId55" Type="http://schemas.openxmlformats.org/officeDocument/2006/relationships/hyperlink" Target="https://www.epicentro.iss.it/coronavirus/bollettino/Infografica_11maggio%20ITA.pdf" TargetMode="External"/><Relationship Id="rId56" Type="http://schemas.openxmlformats.org/officeDocument/2006/relationships/hyperlink" Target="https://www.epicentro.iss.it/coronavirus/bollettino/Infografica_8maggio%20ITA.pdf" TargetMode="External"/><Relationship Id="rId57" Type="http://schemas.openxmlformats.org/officeDocument/2006/relationships/hyperlink" Target="https://www.epicentro.iss.it/coronavirus/bollettino/Bollettino-sorveglianza-integrata-COVID-19_7-maggio-2020.pdf" TargetMode="External"/><Relationship Id="rId58" Type="http://schemas.openxmlformats.org/officeDocument/2006/relationships/hyperlink" Target="https://www.epicentro.iss.it/coronavirus/bollettino/Infografica_6maggio%20ITA.pdf" TargetMode="External"/><Relationship Id="rId59" Type="http://schemas.openxmlformats.org/officeDocument/2006/relationships/hyperlink" Target="https://www.epicentro.iss.it/coronavirus/bollettino/Infografica_4maggio%20ITA.pdf" TargetMode="External"/><Relationship Id="rId60" Type="http://schemas.openxmlformats.org/officeDocument/2006/relationships/hyperlink" Target="https://www.epicentro.iss.it/coronavirus/bollettino/Infografica_1maggio%20ITA.pdf" TargetMode="External"/><Relationship Id="rId61" Type="http://schemas.openxmlformats.org/officeDocument/2006/relationships/hyperlink" Target="https://www.epicentro.iss.it/coronavirus/bollettino/Infografica_29aprile%20ITA.pdf" TargetMode="External"/><Relationship Id="rId62" Type="http://schemas.openxmlformats.org/officeDocument/2006/relationships/hyperlink" Target="https://www.epicentro.iss.it/coronavirus/bollettino/Report-COVID-2019_29_aprile.pdf" TargetMode="External"/><Relationship Id="rId63" Type="http://schemas.openxmlformats.org/officeDocument/2006/relationships/hyperlink" Target="https://www.epicentro.iss.it/coronavirus/bollettino/Bollettino-sorveglianza-integrata-COVID-19_28-aprile-2020.pdf" TargetMode="External"/><Relationship Id="rId64" Type="http://schemas.openxmlformats.org/officeDocument/2006/relationships/hyperlink" Target="https://www.epicentro.iss.it/coronavirus/bollettino/Infografica_27aprile%20ITA.pdf" TargetMode="External"/><Relationship Id="rId65" Type="http://schemas.openxmlformats.org/officeDocument/2006/relationships/hyperlink" Target="https://www.epicentro.iss.it/coronavirus/bollettino/Infografica_24aprile%20ITA.pdf" TargetMode="External"/><Relationship Id="rId66" Type="http://schemas.openxmlformats.org/officeDocument/2006/relationships/hyperlink" Target="https://www.epicentro.iss.it/coronavirus/bollettino/Bollettino-sorveglianza-integrata-COVID-19_23-aprile-2020.pdf" TargetMode="External"/><Relationship Id="rId67" Type="http://schemas.openxmlformats.org/officeDocument/2006/relationships/hyperlink" Target="https://www.epicentro.iss.it/coronavirus/bollettino/Infografica_22aprile%20ITA.pdf" TargetMode="External"/><Relationship Id="rId68" Type="http://schemas.openxmlformats.org/officeDocument/2006/relationships/hyperlink" Target="https://www.epicentro.iss.it/coronavirus/bollettino/Infografica_20aprile%20ITA.pdf" TargetMode="External"/><Relationship Id="rId69" Type="http://schemas.openxmlformats.org/officeDocument/2006/relationships/hyperlink" Target="https://www.epicentro.iss.it/coronavirus/bollettino/Infografica_17aprile%20ITA.pdf" TargetMode="External"/><Relationship Id="rId70" Type="http://schemas.openxmlformats.org/officeDocument/2006/relationships/hyperlink" Target="https://www.epicentro.iss.it/coronavirus/bollettino/Bollettino-sorveglianza-integrata-COVID-19_16-aprile-2020.pdf" TargetMode="External"/><Relationship Id="rId71" Type="http://schemas.openxmlformats.org/officeDocument/2006/relationships/hyperlink" Target="https://www.epicentro.iss.it/coronavirus/bollettino/Infografica_15aprile%20ITA.pdf" TargetMode="External"/><Relationship Id="rId72" Type="http://schemas.openxmlformats.org/officeDocument/2006/relationships/hyperlink" Target="https://www.epicentro.iss.it/coronavirus/bollettino/Infografica_13aprile%20ITA.pdf" TargetMode="External"/><Relationship Id="rId73" Type="http://schemas.openxmlformats.org/officeDocument/2006/relationships/hyperlink" Target="https://www.epicentro.iss.it/en/coronavirus/bollettino/Report-COVID-2019_13_april_2020.pdf" TargetMode="External"/><Relationship Id="rId74" Type="http://schemas.openxmlformats.org/officeDocument/2006/relationships/hyperlink" Target="https://www.epicentro.iss.it/coronavirus/bollettino/Infografica_12aprile%20ITA.pdf" TargetMode="External"/><Relationship Id="rId75" Type="http://schemas.openxmlformats.org/officeDocument/2006/relationships/hyperlink" Target="https://www.epicentro.iss.it/coronavirus/bollettino/Infografica_11aprile%20ITA.pdf" TargetMode="External"/><Relationship Id="rId76" Type="http://schemas.openxmlformats.org/officeDocument/2006/relationships/hyperlink" Target="https://www.epicentro.iss.it/coronavirus/bollettino/Infografica_10aprile%20ITA.pdf" TargetMode="External"/><Relationship Id="rId77" Type="http://schemas.openxmlformats.org/officeDocument/2006/relationships/hyperlink" Target="https://www.epicentro.iss.it/coronavirus/bollettino/Infografica_9aprile%20ITA.pdf" TargetMode="External"/><Relationship Id="rId78" Type="http://schemas.openxmlformats.org/officeDocument/2006/relationships/hyperlink" Target="https://www.epicentro.iss.it/coronavirus/bollettino/Bollettino-sorveglianza-integrata-COVID-19_9-aprile-2020.pdf" TargetMode="External"/><Relationship Id="rId79" Type="http://schemas.openxmlformats.org/officeDocument/2006/relationships/hyperlink" Target="https://www.epicentro.iss.it/coronavirus/bollettino/Infografica_8aprile%20ITA.pdf" TargetMode="External"/><Relationship Id="rId80" Type="http://schemas.openxmlformats.org/officeDocument/2006/relationships/hyperlink" Target="https://www.epicentro.iss.it/coronavirus/bollettino/Infografica_7aprile%20ITA.pdf" TargetMode="External"/><Relationship Id="rId81" Type="http://schemas.openxmlformats.org/officeDocument/2006/relationships/hyperlink" Target="https://www.epicentro.iss.it/coronavirus/bollettino/Infografica_6aprile%20ITA.pdf" TargetMode="External"/><Relationship Id="rId82" Type="http://schemas.openxmlformats.org/officeDocument/2006/relationships/hyperlink" Target="https://www.epicentro.iss.it/coronavirus/bollettino/Bollettino-sorveglianza-integrata-COVID-19_6-aprile-2020.pdf" TargetMode="External"/><Relationship Id="rId83" Type="http://schemas.openxmlformats.org/officeDocument/2006/relationships/hyperlink" Target="https://www.epicentro.iss.it/coronavirus/bollettino/Infografica_5aprile%20ITA.pdf" TargetMode="External"/><Relationship Id="rId84" Type="http://schemas.openxmlformats.org/officeDocument/2006/relationships/hyperlink" Target="https://www.epicentro.iss.it/coronavirus/bollettino/Infografica_4aprile%20ITA.pdf" TargetMode="External"/><Relationship Id="rId85" Type="http://schemas.openxmlformats.org/officeDocument/2006/relationships/hyperlink" Target="https://www.epicentro.iss.it/coronavirus/bollettino/Infografica_3aprile%20ITA.pdf" TargetMode="External"/><Relationship Id="rId86" Type="http://schemas.openxmlformats.org/officeDocument/2006/relationships/hyperlink" Target="https://www.epicentro.iss.it/coronavirus/bollettino/Infografica_2aprile%20ITA.pdf" TargetMode="External"/><Relationship Id="rId87" Type="http://schemas.openxmlformats.org/officeDocument/2006/relationships/hyperlink" Target="https://www.epicentro.iss.it/coronavirus/bollettino/Bollettino-sorveglianza-integrata-COVID-19_2-aprile-2020.pdf" TargetMode="External"/><Relationship Id="rId88" Type="http://schemas.openxmlformats.org/officeDocument/2006/relationships/hyperlink" Target="https://www.epicentro.iss.it/coronavirus/bollettino/Infografica_1aprile%20ITA.pdf" TargetMode="External"/><Relationship Id="rId89" Type="http://schemas.openxmlformats.org/officeDocument/2006/relationships/hyperlink" Target="https://www.epicentro.iss.it/coronavirus/bollettino/Infografica_31marzo%20ITA.pdf" TargetMode="External"/><Relationship Id="rId90" Type="http://schemas.openxmlformats.org/officeDocument/2006/relationships/hyperlink" Target="https://www.epicentro.iss.it/coronavirus/bollettino/Bollettino-sorveglianza-integrata-COVID-19_30-marzo-2020.pdf" TargetMode="External"/><Relationship Id="rId91" Type="http://schemas.openxmlformats.org/officeDocument/2006/relationships/hyperlink" Target="https://www.epicentro.iss.it/coronavirus/bollettino/Infografica_30marzo%20ITA.pdf" TargetMode="External"/><Relationship Id="rId92" Type="http://schemas.openxmlformats.org/officeDocument/2006/relationships/hyperlink" Target="https://www.epicentro.iss.it/coronavirus/bollettino/Infografica_29marzo%20ITA.pdf" TargetMode="External"/><Relationship Id="rId93" Type="http://schemas.openxmlformats.org/officeDocument/2006/relationships/hyperlink" Target="https://www.epicentro.iss.it/coronavirus/bollettino/Infografica_28marzo%20ITA.pdf" TargetMode="External"/><Relationship Id="rId94" Type="http://schemas.openxmlformats.org/officeDocument/2006/relationships/hyperlink" Target="https://www.epicentro.iss.it/coronavirus/bollettino/Infografica_27marzo%20ITA.pdf" TargetMode="External"/><Relationship Id="rId95" Type="http://schemas.openxmlformats.org/officeDocument/2006/relationships/hyperlink" Target="https://www.epicentro.iss.it/coronavirus/bollettino/Infografica_26marzo%20ITA.pdf" TargetMode="External"/><Relationship Id="rId96" Type="http://schemas.openxmlformats.org/officeDocument/2006/relationships/hyperlink" Target="https://www.epicentro.iss.it/coronavirus/bollettino/Bollettino-sorveglianza-integrata-COVID-19_26-marzo%202020.pdf" TargetMode="External"/><Relationship Id="rId97" Type="http://schemas.openxmlformats.org/officeDocument/2006/relationships/hyperlink" Target="https://www.epicentro.iss.it/coronavirus/bollettino/Infografica_25marzo%20ITA.pdf" TargetMode="External"/><Relationship Id="rId98" Type="http://schemas.openxmlformats.org/officeDocument/2006/relationships/hyperlink" Target="https://www.epicentro.iss.it/coronavirus/bollettino/Infografica_24marzo%20ITA.pdf" TargetMode="External"/><Relationship Id="rId99" Type="http://schemas.openxmlformats.org/officeDocument/2006/relationships/hyperlink" Target="https://www.epicentro.iss.it/coronavirus/bollettino/Bollettino-sorveglianza-integrata-COVID-19_23-marzo%202020.pdf" TargetMode="External"/><Relationship Id="rId100" Type="http://schemas.openxmlformats.org/officeDocument/2006/relationships/hyperlink" Target="https://www.epicentro.iss.it/coronavirus/bollettino/Infografica_23marzo%20ITA.pdf" TargetMode="External"/><Relationship Id="rId101" Type="http://schemas.openxmlformats.org/officeDocument/2006/relationships/hyperlink" Target="https://www.epicentro.iss.it/coronavirus/bollettino/Infografica_22marzo%20ITA.pdf" TargetMode="External"/><Relationship Id="rId102" Type="http://schemas.openxmlformats.org/officeDocument/2006/relationships/hyperlink" Target="https://www.epicentro.iss.it/coronavirus/bollettino/Infografica_21marzo%20ITA.pdf" TargetMode="External"/><Relationship Id="rId103" Type="http://schemas.openxmlformats.org/officeDocument/2006/relationships/hyperlink" Target="https://www.epicentro.iss.it/coronavirus/bollettino/Infografica_20marzo%20ITA.pdf" TargetMode="External"/><Relationship Id="rId104" Type="http://schemas.openxmlformats.org/officeDocument/2006/relationships/hyperlink" Target="https://www.iss.it/documents/20126/0/Bollettino+sorveglianza+integrata+COVID-19_19+marzo+2020.pdf/e56791f7-820c-555e-8b0c-750c9db2883d?t=1584728196303" TargetMode="External"/><Relationship Id="rId105" Type="http://schemas.openxmlformats.org/officeDocument/2006/relationships/hyperlink" Target="https://www.epicentro.iss.it/coronavirus/bollettino/Infografica_19marzo%20ITA.pdf" TargetMode="External"/><Relationship Id="rId106" Type="http://schemas.openxmlformats.org/officeDocument/2006/relationships/hyperlink" Target="https://www.epicentro.iss.it/coronavirus/bollettino/Infografica_18marzo%20ITA.pdf" TargetMode="External"/><Relationship Id="rId107" Type="http://schemas.openxmlformats.org/officeDocument/2006/relationships/hyperlink" Target="https://www.epicentro.iss.it/coronavirus/bollettino/Infografica_17marzo%20ITA.pdf" TargetMode="External"/><Relationship Id="rId108" Type="http://schemas.openxmlformats.org/officeDocument/2006/relationships/hyperlink" Target="https://www.iss.it/documents/20126/0/Infografica_15marzo+ITA+%281%29.pdf/da4decec-5288-fe1f-cc39-0720ec611f02?t=1584298869714" TargetMode="External"/><Relationship Id="rId109" Type="http://schemas.openxmlformats.org/officeDocument/2006/relationships/hyperlink" Target="https://www.epicentro.iss.it/coronavirus/bollettino/Bollettino-sorveglianza-integrata-COVID-19_12-marzo-2020.pdf" TargetMode="External"/><Relationship Id="rId110" Type="http://schemas.openxmlformats.org/officeDocument/2006/relationships/hyperlink" Target="https://www.epicentro.iss.it/coronavirus/bollettino/Bollettino-sorveglianza-integrata-COVID-19_09-marzo-2020.pdf" TargetMode="External"/><Relationship Id="rId111" Type="http://schemas.openxmlformats.org/officeDocument/2006/relationships/hyperlink" Target="https://www.epicentro.iss.it/coronavirus/bollettino/Bollettino-sorveglianza-integrata-COVID-19_11-agosto-2020.pdf" TargetMode="External"/><Relationship Id="rId112" Type="http://schemas.openxmlformats.org/officeDocument/2006/relationships/hyperlink" Target="https://www.epicentro.iss.it/coronavirus/bollettino/Bollettino-sorveglianza-integrata-COVID-19_18-agosto-2020.pdf" TargetMode="External"/>
</Relationships>
</file>

<file path=xl/worksheets/_rels/sheet5.xml.rels><?xml version="1.0" encoding="UTF-8"?>
<Relationships xmlns="http://schemas.openxmlformats.org/package/2006/relationships"><Relationship Id="rId1" Type="http://schemas.openxmlformats.org/officeDocument/2006/relationships/hyperlink" Target="https://www.epicentro.iss.it/coronavirus/" TargetMode="External"/><Relationship Id="rId2" Type="http://schemas.openxmlformats.org/officeDocument/2006/relationships/hyperlink" Target="https://www.repubblica.it/cronaca/2020/06/13/news/coronavirus_bollettino_13_giugno-259126972/" TargetMode="External"/><Relationship Id="rId3" Type="http://schemas.openxmlformats.org/officeDocument/2006/relationships/hyperlink" Target="https://www.corriere.it/salute/20_agosto_15/coronavirus-italia-629-nuovi-casi-4-morti-ultime-24-ore-52ded1b8-df00-11ea-a8ef-59f191bcf6be.shtml" TargetMode="Externa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J27"/>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selection pane="topLeft" activeCell="D5" activeCellId="0" sqref="D5"/>
    </sheetView>
  </sheetViews>
  <sheetFormatPr defaultRowHeight="14" zeroHeight="false" outlineLevelRow="0" outlineLevelCol="0"/>
  <cols>
    <col collapsed="false" customWidth="true" hidden="false" outlineLevel="0" max="1025" min="1" style="1" width="10.84"/>
  </cols>
  <sheetData>
    <row r="1" s="3" customFormat="true" ht="20.25" hidden="false" customHeight="true" outlineLevel="0" collapsed="false">
      <c r="A1" s="2" t="s">
        <v>0</v>
      </c>
    </row>
    <row r="3" customFormat="false" ht="11.5" hidden="false" customHeight="true" outlineLevel="0" collapsed="false">
      <c r="A3" s="4" t="s">
        <v>1</v>
      </c>
    </row>
    <row r="4" customFormat="false" ht="14" hidden="false" customHeight="false" outlineLevel="0" collapsed="false">
      <c r="A4" s="5" t="s">
        <v>2</v>
      </c>
    </row>
    <row r="5" customFormat="false" ht="14" hidden="false" customHeight="false" outlineLevel="0" collapsed="false">
      <c r="A5" s="3" t="s">
        <v>3</v>
      </c>
    </row>
    <row r="6" customFormat="false" ht="14" hidden="false" customHeight="false" outlineLevel="0" collapsed="false">
      <c r="A6" s="1" t="s">
        <v>4</v>
      </c>
    </row>
    <row r="8" customFormat="false" ht="14.5" hidden="false" customHeight="true" outlineLevel="0" collapsed="false">
      <c r="A8" s="4" t="s">
        <v>5</v>
      </c>
    </row>
    <row r="9" customFormat="false" ht="14.5" hidden="false" customHeight="true" outlineLevel="0" collapsed="false">
      <c r="A9" s="5" t="s">
        <v>6</v>
      </c>
    </row>
    <row r="10" customFormat="false" ht="14" hidden="false" customHeight="false" outlineLevel="0" collapsed="false">
      <c r="A10" s="3" t="s">
        <v>3</v>
      </c>
    </row>
    <row r="11" customFormat="false" ht="14" hidden="false" customHeight="false" outlineLevel="0" collapsed="false">
      <c r="A11" s="1" t="s">
        <v>7</v>
      </c>
    </row>
    <row r="12" customFormat="false" ht="14" hidden="false" customHeight="false" outlineLevel="0" collapsed="false">
      <c r="A12" s="1" t="s">
        <v>8</v>
      </c>
    </row>
    <row r="14" customFormat="false" ht="14" hidden="false" customHeight="false" outlineLevel="0" collapsed="false">
      <c r="A14" s="4" t="s">
        <v>9</v>
      </c>
    </row>
    <row r="15" customFormat="false" ht="14" hidden="false" customHeight="false" outlineLevel="0" collapsed="false">
      <c r="A15" s="5" t="s">
        <v>10</v>
      </c>
    </row>
    <row r="16" customFormat="false" ht="14" hidden="false" customHeight="false" outlineLevel="0" collapsed="false">
      <c r="A16" s="6" t="s">
        <v>11</v>
      </c>
    </row>
    <row r="17" customFormat="false" ht="14" hidden="false" customHeight="false" outlineLevel="0" collapsed="false">
      <c r="A17" s="3" t="s">
        <v>12</v>
      </c>
    </row>
    <row r="18" customFormat="false" ht="14" hidden="false" customHeight="false" outlineLevel="0" collapsed="false">
      <c r="A18" s="1" t="s">
        <v>4</v>
      </c>
    </row>
    <row r="19" customFormat="false" ht="14" hidden="false" customHeight="false" outlineLevel="0" collapsed="false">
      <c r="A19" s="1" t="s">
        <v>7</v>
      </c>
    </row>
    <row r="21" customFormat="false" ht="14" hidden="false" customHeight="false" outlineLevel="0" collapsed="false">
      <c r="A21" s="4" t="s">
        <v>13</v>
      </c>
    </row>
    <row r="22" customFormat="false" ht="14" hidden="false" customHeight="false" outlineLevel="0" collapsed="false">
      <c r="A22" s="5" t="s">
        <v>14</v>
      </c>
    </row>
    <row r="23" customFormat="false" ht="14" hidden="false" customHeight="false" outlineLevel="0" collapsed="false">
      <c r="A23" s="3" t="s">
        <v>3</v>
      </c>
    </row>
    <row r="24" customFormat="false" ht="14" hidden="false" customHeight="false" outlineLevel="0" collapsed="false">
      <c r="A24" s="1" t="s">
        <v>15</v>
      </c>
    </row>
    <row r="27" customFormat="false" ht="46.5" hidden="false" customHeight="true" outlineLevel="0" collapsed="false">
      <c r="B27" s="7" t="s">
        <v>16</v>
      </c>
      <c r="C27" s="7"/>
      <c r="D27" s="7"/>
      <c r="E27" s="7"/>
      <c r="F27" s="7"/>
      <c r="G27" s="7"/>
      <c r="H27" s="7"/>
      <c r="I27" s="7"/>
      <c r="J27" s="7"/>
    </row>
  </sheetData>
  <mergeCells count="1">
    <mergeCell ref="B27:J27"/>
  </mergeCells>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DO35"/>
  <sheetViews>
    <sheetView showFormulas="false" showGridLines="true" showRowColHeaders="true" showZeros="true" rightToLeft="false" tabSelected="false" showOutlineSymbols="true" defaultGridColor="true" view="normal" topLeftCell="A1" colorId="64" zoomScale="120" zoomScaleNormal="120" zoomScalePageLayoutView="100" workbookViewId="0">
      <pane xSplit="1" ySplit="0" topLeftCell="B1" activePane="topRight" state="frozen"/>
      <selection pane="topLeft" activeCell="A1" activeCellId="0" sqref="A1"/>
      <selection pane="topRight" activeCell="A1" activeCellId="0" sqref="A1"/>
    </sheetView>
  </sheetViews>
  <sheetFormatPr defaultRowHeight="14" zeroHeight="false" outlineLevelRow="0" outlineLevelCol="0"/>
  <cols>
    <col collapsed="false" customWidth="true" hidden="false" outlineLevel="0" max="1" min="1" style="1" width="12.33"/>
    <col collapsed="false" customWidth="true" hidden="false" outlineLevel="0" max="2" min="2" style="1" width="14.16"/>
    <col collapsed="false" customWidth="true" hidden="false" outlineLevel="0" max="3" min="3" style="1" width="12.5"/>
    <col collapsed="false" customWidth="true" hidden="false" outlineLevel="0" max="1025" min="4" style="1" width="8.83"/>
  </cols>
  <sheetData>
    <row r="1" customFormat="false" ht="180" hidden="false" customHeight="false" outlineLevel="0" collapsed="false">
      <c r="A1" s="8" t="s">
        <v>17</v>
      </c>
    </row>
    <row r="2" customFormat="false" ht="19" hidden="false" customHeight="false" outlineLevel="0" collapsed="false">
      <c r="A2" s="9" t="s">
        <v>18</v>
      </c>
    </row>
    <row r="3" customFormat="false" ht="24.75" hidden="false" customHeight="true" outlineLevel="0" collapsed="false">
      <c r="A3" s="10" t="s">
        <v>19</v>
      </c>
    </row>
    <row r="4" customFormat="false" ht="14" hidden="false" customHeight="false" outlineLevel="0" collapsed="false">
      <c r="A4" s="11" t="s">
        <v>20</v>
      </c>
      <c r="B4" s="12"/>
      <c r="C4" s="12"/>
      <c r="D4" s="13"/>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4"/>
    </row>
    <row r="5" customFormat="false" ht="14" hidden="false" customHeight="false" outlineLevel="0" collapsed="false">
      <c r="A5" s="15"/>
      <c r="B5" s="16"/>
      <c r="C5" s="17"/>
      <c r="D5" s="18" t="s">
        <v>21</v>
      </c>
      <c r="E5" s="18"/>
      <c r="F5" s="18"/>
      <c r="G5" s="18"/>
      <c r="H5" s="18"/>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row>
    <row r="6" s="25" customFormat="true" ht="14" hidden="false" customHeight="false" outlineLevel="0" collapsed="false">
      <c r="A6" s="19" t="s">
        <v>22</v>
      </c>
      <c r="B6" s="20" t="s">
        <v>23</v>
      </c>
      <c r="C6" s="20"/>
      <c r="D6" s="21" t="n">
        <v>44004</v>
      </c>
      <c r="E6" s="21"/>
      <c r="F6" s="21" t="n">
        <v>44001</v>
      </c>
      <c r="G6" s="21"/>
      <c r="H6" s="21" t="n">
        <v>43997</v>
      </c>
      <c r="I6" s="21"/>
      <c r="J6" s="21" t="n">
        <v>43992</v>
      </c>
      <c r="K6" s="21"/>
      <c r="L6" s="21" t="n">
        <v>43990</v>
      </c>
      <c r="M6" s="21"/>
      <c r="N6" s="21" t="n">
        <v>43985</v>
      </c>
      <c r="O6" s="21"/>
      <c r="P6" s="21" t="n">
        <v>43983</v>
      </c>
      <c r="Q6" s="21"/>
      <c r="R6" s="21" t="n">
        <v>43980</v>
      </c>
      <c r="S6" s="21"/>
      <c r="T6" s="21" t="n">
        <v>43978</v>
      </c>
      <c r="U6" s="21"/>
      <c r="V6" s="21" t="n">
        <v>43976</v>
      </c>
      <c r="W6" s="21"/>
      <c r="X6" s="21" t="n">
        <v>43973</v>
      </c>
      <c r="Y6" s="21"/>
      <c r="Z6" s="21" t="n">
        <v>43969</v>
      </c>
      <c r="AA6" s="21"/>
      <c r="AB6" s="21" t="n">
        <v>43966</v>
      </c>
      <c r="AC6" s="21"/>
      <c r="AD6" s="21" t="n">
        <v>43964</v>
      </c>
      <c r="AE6" s="21"/>
      <c r="AF6" s="21" t="n">
        <v>43962</v>
      </c>
      <c r="AG6" s="21"/>
      <c r="AH6" s="21" t="n">
        <v>43959</v>
      </c>
      <c r="AI6" s="21"/>
      <c r="AJ6" s="21" t="n">
        <v>43957</v>
      </c>
      <c r="AK6" s="21"/>
      <c r="AL6" s="21" t="n">
        <v>43955</v>
      </c>
      <c r="AM6" s="21"/>
      <c r="AN6" s="21" t="n">
        <v>43952</v>
      </c>
      <c r="AO6" s="21"/>
      <c r="AP6" s="21" t="n">
        <v>43949</v>
      </c>
      <c r="AQ6" s="21"/>
      <c r="AR6" s="21" t="n">
        <v>43948</v>
      </c>
      <c r="AS6" s="21"/>
      <c r="AT6" s="21" t="n">
        <v>43945</v>
      </c>
      <c r="AU6" s="21"/>
      <c r="AV6" s="21" t="n">
        <v>43943</v>
      </c>
      <c r="AW6" s="21"/>
      <c r="AX6" s="21" t="n">
        <v>43941</v>
      </c>
      <c r="AY6" s="21"/>
      <c r="AZ6" s="21" t="n">
        <v>43938</v>
      </c>
      <c r="BA6" s="21"/>
      <c r="BB6" s="21" t="n">
        <v>43936</v>
      </c>
      <c r="BC6" s="21"/>
      <c r="BD6" s="21" t="n">
        <v>43934</v>
      </c>
      <c r="BE6" s="21"/>
      <c r="BF6" s="21" t="n">
        <v>43933</v>
      </c>
      <c r="BG6" s="21"/>
      <c r="BH6" s="21" t="n">
        <v>43932</v>
      </c>
      <c r="BI6" s="21"/>
      <c r="BJ6" s="21" t="n">
        <v>43931</v>
      </c>
      <c r="BK6" s="21"/>
      <c r="BL6" s="21" t="n">
        <v>43930</v>
      </c>
      <c r="BM6" s="21"/>
      <c r="BN6" s="21" t="n">
        <v>43929</v>
      </c>
      <c r="BO6" s="21"/>
      <c r="BP6" s="21" t="n">
        <v>43928</v>
      </c>
      <c r="BQ6" s="21"/>
      <c r="BR6" s="21" t="n">
        <v>43927</v>
      </c>
      <c r="BS6" s="21"/>
      <c r="BT6" s="21" t="n">
        <v>43926</v>
      </c>
      <c r="BU6" s="21"/>
      <c r="BV6" s="21" t="n">
        <v>43925</v>
      </c>
      <c r="BW6" s="21"/>
      <c r="BX6" s="21" t="n">
        <v>43924</v>
      </c>
      <c r="BY6" s="21"/>
      <c r="BZ6" s="21" t="n">
        <v>43923</v>
      </c>
      <c r="CA6" s="21"/>
      <c r="CB6" s="21" t="n">
        <v>43922</v>
      </c>
      <c r="CC6" s="21"/>
      <c r="CD6" s="21" t="n">
        <v>43921</v>
      </c>
      <c r="CE6" s="21"/>
      <c r="CF6" s="21" t="n">
        <v>43920</v>
      </c>
      <c r="CG6" s="21"/>
      <c r="CH6" s="21" t="n">
        <v>43919</v>
      </c>
      <c r="CI6" s="21"/>
      <c r="CJ6" s="21" t="n">
        <v>43918</v>
      </c>
      <c r="CK6" s="21"/>
      <c r="CL6" s="22" t="n">
        <v>43917</v>
      </c>
      <c r="CM6" s="22"/>
      <c r="CN6" s="22" t="n">
        <v>43916</v>
      </c>
      <c r="CO6" s="22"/>
      <c r="CP6" s="22" t="n">
        <v>43915</v>
      </c>
      <c r="CQ6" s="22"/>
      <c r="CR6" s="23" t="n">
        <v>43914</v>
      </c>
      <c r="CS6" s="23"/>
      <c r="CT6" s="24" t="n">
        <v>43913</v>
      </c>
      <c r="CU6" s="24"/>
      <c r="CV6" s="24" t="n">
        <v>43912</v>
      </c>
      <c r="CW6" s="24"/>
      <c r="CX6" s="24" t="n">
        <v>43911</v>
      </c>
      <c r="CY6" s="24"/>
      <c r="CZ6" s="24" t="n">
        <v>43910</v>
      </c>
      <c r="DA6" s="24"/>
      <c r="DB6" s="24" t="n">
        <v>43909</v>
      </c>
      <c r="DC6" s="24"/>
      <c r="DD6" s="24" t="n">
        <v>43908</v>
      </c>
      <c r="DE6" s="24"/>
      <c r="DF6" s="24" t="n">
        <v>43907</v>
      </c>
      <c r="DG6" s="24"/>
      <c r="DH6" s="24" t="n">
        <v>43906</v>
      </c>
      <c r="DI6" s="24"/>
      <c r="DJ6" s="24" t="n">
        <v>43905</v>
      </c>
      <c r="DK6" s="24"/>
      <c r="DL6" s="24" t="n">
        <v>43904</v>
      </c>
      <c r="DM6" s="24"/>
      <c r="DN6" s="24" t="n">
        <v>43899</v>
      </c>
      <c r="DO6" s="24"/>
    </row>
    <row r="7" customFormat="false" ht="14" hidden="false" customHeight="false" outlineLevel="0" collapsed="false">
      <c r="A7" s="26"/>
      <c r="B7" s="27" t="s">
        <v>24</v>
      </c>
      <c r="C7" s="28" t="s">
        <v>25</v>
      </c>
      <c r="D7" s="27" t="s">
        <v>24</v>
      </c>
      <c r="E7" s="28" t="s">
        <v>25</v>
      </c>
      <c r="F7" s="27" t="s">
        <v>24</v>
      </c>
      <c r="G7" s="28" t="s">
        <v>25</v>
      </c>
      <c r="H7" s="27" t="s">
        <v>24</v>
      </c>
      <c r="I7" s="28" t="s">
        <v>25</v>
      </c>
      <c r="J7" s="27" t="s">
        <v>24</v>
      </c>
      <c r="K7" s="28" t="s">
        <v>25</v>
      </c>
      <c r="L7" s="27" t="s">
        <v>24</v>
      </c>
      <c r="M7" s="28" t="s">
        <v>25</v>
      </c>
      <c r="N7" s="27" t="s">
        <v>24</v>
      </c>
      <c r="O7" s="28" t="s">
        <v>25</v>
      </c>
      <c r="P7" s="27" t="s">
        <v>24</v>
      </c>
      <c r="Q7" s="28" t="s">
        <v>25</v>
      </c>
      <c r="R7" s="27" t="s">
        <v>24</v>
      </c>
      <c r="S7" s="28" t="s">
        <v>25</v>
      </c>
      <c r="T7" s="27" t="s">
        <v>24</v>
      </c>
      <c r="U7" s="28" t="s">
        <v>25</v>
      </c>
      <c r="V7" s="27" t="s">
        <v>24</v>
      </c>
      <c r="W7" s="28" t="s">
        <v>25</v>
      </c>
      <c r="X7" s="27" t="s">
        <v>24</v>
      </c>
      <c r="Y7" s="28" t="s">
        <v>25</v>
      </c>
      <c r="Z7" s="27" t="s">
        <v>24</v>
      </c>
      <c r="AA7" s="28" t="s">
        <v>25</v>
      </c>
      <c r="AB7" s="27" t="s">
        <v>24</v>
      </c>
      <c r="AC7" s="28" t="s">
        <v>25</v>
      </c>
      <c r="AD7" s="27" t="s">
        <v>24</v>
      </c>
      <c r="AE7" s="28" t="s">
        <v>25</v>
      </c>
      <c r="AF7" s="27" t="s">
        <v>24</v>
      </c>
      <c r="AG7" s="28" t="s">
        <v>25</v>
      </c>
      <c r="AH7" s="27" t="s">
        <v>24</v>
      </c>
      <c r="AI7" s="28" t="s">
        <v>25</v>
      </c>
      <c r="AJ7" s="27" t="s">
        <v>24</v>
      </c>
      <c r="AK7" s="28" t="s">
        <v>25</v>
      </c>
      <c r="AL7" s="27" t="s">
        <v>24</v>
      </c>
      <c r="AM7" s="28" t="s">
        <v>25</v>
      </c>
      <c r="AN7" s="27" t="s">
        <v>24</v>
      </c>
      <c r="AO7" s="28" t="s">
        <v>25</v>
      </c>
      <c r="AP7" s="27" t="s">
        <v>24</v>
      </c>
      <c r="AQ7" s="28" t="s">
        <v>25</v>
      </c>
      <c r="AR7" s="27" t="s">
        <v>24</v>
      </c>
      <c r="AS7" s="28" t="s">
        <v>25</v>
      </c>
      <c r="AT7" s="27" t="s">
        <v>24</v>
      </c>
      <c r="AU7" s="28" t="s">
        <v>25</v>
      </c>
      <c r="AV7" s="27" t="s">
        <v>24</v>
      </c>
      <c r="AW7" s="28" t="s">
        <v>25</v>
      </c>
      <c r="AX7" s="27" t="s">
        <v>24</v>
      </c>
      <c r="AY7" s="28" t="s">
        <v>25</v>
      </c>
      <c r="AZ7" s="27" t="s">
        <v>24</v>
      </c>
      <c r="BA7" s="28" t="s">
        <v>25</v>
      </c>
      <c r="BB7" s="27" t="s">
        <v>24</v>
      </c>
      <c r="BC7" s="28" t="s">
        <v>25</v>
      </c>
      <c r="BD7" s="27" t="s">
        <v>24</v>
      </c>
      <c r="BE7" s="28" t="s">
        <v>25</v>
      </c>
      <c r="BF7" s="27" t="s">
        <v>24</v>
      </c>
      <c r="BG7" s="28" t="s">
        <v>25</v>
      </c>
      <c r="BH7" s="27" t="s">
        <v>24</v>
      </c>
      <c r="BI7" s="28" t="s">
        <v>25</v>
      </c>
      <c r="BJ7" s="27" t="s">
        <v>24</v>
      </c>
      <c r="BK7" s="28" t="s">
        <v>25</v>
      </c>
      <c r="BL7" s="27" t="s">
        <v>24</v>
      </c>
      <c r="BM7" s="28" t="s">
        <v>25</v>
      </c>
      <c r="BN7" s="27" t="s">
        <v>24</v>
      </c>
      <c r="BO7" s="28" t="s">
        <v>25</v>
      </c>
      <c r="BP7" s="27" t="s">
        <v>24</v>
      </c>
      <c r="BQ7" s="28" t="s">
        <v>25</v>
      </c>
      <c r="BR7" s="27" t="s">
        <v>24</v>
      </c>
      <c r="BS7" s="28" t="s">
        <v>25</v>
      </c>
      <c r="BT7" s="27" t="s">
        <v>24</v>
      </c>
      <c r="BU7" s="28" t="s">
        <v>25</v>
      </c>
      <c r="BV7" s="27" t="s">
        <v>24</v>
      </c>
      <c r="BW7" s="28" t="s">
        <v>25</v>
      </c>
      <c r="BX7" s="27" t="s">
        <v>24</v>
      </c>
      <c r="BY7" s="28" t="s">
        <v>25</v>
      </c>
      <c r="BZ7" s="27" t="s">
        <v>24</v>
      </c>
      <c r="CA7" s="28" t="s">
        <v>25</v>
      </c>
      <c r="CB7" s="27" t="s">
        <v>24</v>
      </c>
      <c r="CC7" s="28" t="s">
        <v>25</v>
      </c>
      <c r="CD7" s="27" t="s">
        <v>24</v>
      </c>
      <c r="CE7" s="28" t="s">
        <v>25</v>
      </c>
      <c r="CF7" s="27" t="s">
        <v>24</v>
      </c>
      <c r="CG7" s="28" t="s">
        <v>25</v>
      </c>
      <c r="CH7" s="27" t="s">
        <v>24</v>
      </c>
      <c r="CI7" s="29" t="s">
        <v>25</v>
      </c>
      <c r="CJ7" s="27" t="s">
        <v>24</v>
      </c>
      <c r="CK7" s="30" t="s">
        <v>25</v>
      </c>
      <c r="CL7" s="31" t="s">
        <v>24</v>
      </c>
      <c r="CM7" s="30" t="s">
        <v>25</v>
      </c>
      <c r="CN7" s="31" t="s">
        <v>24</v>
      </c>
      <c r="CO7" s="30" t="s">
        <v>25</v>
      </c>
      <c r="CP7" s="31" t="s">
        <v>24</v>
      </c>
      <c r="CQ7" s="30" t="s">
        <v>25</v>
      </c>
      <c r="CR7" s="31" t="s">
        <v>24</v>
      </c>
      <c r="CS7" s="32" t="s">
        <v>25</v>
      </c>
      <c r="CT7" s="31" t="s">
        <v>24</v>
      </c>
      <c r="CU7" s="30" t="s">
        <v>25</v>
      </c>
      <c r="CV7" s="31" t="s">
        <v>24</v>
      </c>
      <c r="CW7" s="30" t="s">
        <v>25</v>
      </c>
      <c r="CX7" s="31" t="s">
        <v>24</v>
      </c>
      <c r="CY7" s="30" t="s">
        <v>25</v>
      </c>
      <c r="CZ7" s="31" t="s">
        <v>24</v>
      </c>
      <c r="DA7" s="30" t="s">
        <v>25</v>
      </c>
      <c r="DB7" s="31" t="s">
        <v>24</v>
      </c>
      <c r="DC7" s="30" t="s">
        <v>25</v>
      </c>
      <c r="DD7" s="31" t="s">
        <v>24</v>
      </c>
      <c r="DE7" s="30" t="s">
        <v>25</v>
      </c>
      <c r="DF7" s="31" t="s">
        <v>24</v>
      </c>
      <c r="DG7" s="30" t="s">
        <v>25</v>
      </c>
      <c r="DH7" s="31" t="s">
        <v>24</v>
      </c>
      <c r="DI7" s="30" t="s">
        <v>25</v>
      </c>
      <c r="DJ7" s="31" t="s">
        <v>24</v>
      </c>
      <c r="DK7" s="30" t="s">
        <v>25</v>
      </c>
      <c r="DL7" s="31" t="s">
        <v>24</v>
      </c>
      <c r="DM7" s="30" t="s">
        <v>25</v>
      </c>
      <c r="DN7" s="31" t="s">
        <v>24</v>
      </c>
      <c r="DO7" s="30" t="s">
        <v>25</v>
      </c>
    </row>
    <row r="8" customFormat="false" ht="14" hidden="false" customHeight="false" outlineLevel="0" collapsed="false">
      <c r="A8" s="33" t="s">
        <v>26</v>
      </c>
      <c r="B8" s="34" t="n">
        <v>5090482</v>
      </c>
      <c r="C8" s="35" t="n">
        <f aca="false">B8/B$19*100</f>
        <v>8.43359888757281</v>
      </c>
      <c r="D8" s="34" t="n">
        <v>4</v>
      </c>
      <c r="E8" s="35" t="n">
        <f aca="false">D8/D$19*100</f>
        <v>0.0119410114036659</v>
      </c>
      <c r="F8" s="34" t="n">
        <v>4</v>
      </c>
      <c r="G8" s="35" t="n">
        <f aca="false">F8/F$19*100</f>
        <v>0.0119871737241152</v>
      </c>
      <c r="H8" s="34" t="n">
        <v>4</v>
      </c>
      <c r="I8" s="35" t="n">
        <f aca="false">H8/H$19*100</f>
        <v>0.0120598166907863</v>
      </c>
      <c r="J8" s="34" t="n">
        <v>4</v>
      </c>
      <c r="K8" s="35" t="n">
        <f aca="false">J8/J$19*100</f>
        <v>0.0121702619648888</v>
      </c>
      <c r="L8" s="34" t="n">
        <v>4</v>
      </c>
      <c r="M8" s="35" t="n">
        <f aca="false">L8/L$19*100</f>
        <v>0.0122241916753255</v>
      </c>
      <c r="N8" s="34" t="n">
        <v>5</v>
      </c>
      <c r="O8" s="35" t="n">
        <f aca="false">N8/N$19*100</f>
        <v>0.015454517355423</v>
      </c>
      <c r="P8" s="34" t="n">
        <v>4</v>
      </c>
      <c r="Q8" s="35" t="n">
        <f aca="false">P8/P$19*100</f>
        <v>0.0124088723437258</v>
      </c>
      <c r="R8" s="34" t="n">
        <v>4</v>
      </c>
      <c r="S8" s="35" t="n">
        <f aca="false">R8/R$19*100</f>
        <v>0.0125250501002004</v>
      </c>
      <c r="T8" s="34" t="n">
        <v>4</v>
      </c>
      <c r="U8" s="35" t="n">
        <f aca="false">T8/T$19*100</f>
        <v>0.0126095454258874</v>
      </c>
      <c r="V8" s="34" t="n">
        <v>4</v>
      </c>
      <c r="W8" s="35" t="n">
        <f aca="false">V8/V$19*100</f>
        <v>0.0126798960248526</v>
      </c>
      <c r="X8" s="34" t="n">
        <v>4</v>
      </c>
      <c r="Y8" s="35" t="n">
        <f aca="false">X8/X$19*100</f>
        <v>0.0128008192524322</v>
      </c>
      <c r="Z8" s="34" t="n">
        <v>4</v>
      </c>
      <c r="AA8" s="35" t="n">
        <f aca="false">Z8/Z$19*100</f>
        <v>0.0131873928524331</v>
      </c>
      <c r="AB8" s="34" t="n">
        <v>3</v>
      </c>
      <c r="AC8" s="35" t="n">
        <f aca="false">AB8/AB$19*100</f>
        <v>0.0100391526955125</v>
      </c>
      <c r="AD8" s="34" t="n">
        <v>3</v>
      </c>
      <c r="AE8" s="35" t="n">
        <f aca="false">AD8/AD$19*100</f>
        <v>0.0101608806096528</v>
      </c>
      <c r="AF8" s="34" t="n">
        <v>3</v>
      </c>
      <c r="AG8" s="35" t="n">
        <f aca="false">AF8/AF$19*100</f>
        <v>0.0103795453759125</v>
      </c>
      <c r="AH8" s="34" t="n">
        <v>3</v>
      </c>
      <c r="AI8" s="35" t="n">
        <f aca="false">AH8/AH$19*100</f>
        <v>0.0106104548348306</v>
      </c>
      <c r="AJ8" s="34" t="n">
        <v>3</v>
      </c>
      <c r="AK8" s="35" t="n">
        <f aca="false">AJ8/AJ$19*100</f>
        <v>0.0109481059776659</v>
      </c>
      <c r="AL8" s="34" t="n">
        <v>2</v>
      </c>
      <c r="AM8" s="35" t="n">
        <f aca="false">AL8/AL$19*100</f>
        <v>0.00743715603153354</v>
      </c>
      <c r="AN8" s="34" t="n">
        <v>2</v>
      </c>
      <c r="AO8" s="35" t="n">
        <f aca="false">AN8/AN$19*100</f>
        <v>0.00767783792084149</v>
      </c>
      <c r="AP8" s="34" t="n">
        <v>2</v>
      </c>
      <c r="AQ8" s="35" t="n">
        <f aca="false">AP8/AP$19*100</f>
        <v>0.00793178663493952</v>
      </c>
      <c r="AR8" s="34" t="n">
        <v>2</v>
      </c>
      <c r="AS8" s="35" t="n">
        <f aca="false">AR8/AR$19*100</f>
        <v>0.00807102502017756</v>
      </c>
      <c r="AT8" s="34" t="n">
        <v>2</v>
      </c>
      <c r="AU8" s="35" t="n">
        <f aca="false">AT8/AT$19*100</f>
        <v>0.00848320325755005</v>
      </c>
      <c r="AV8" s="34" t="n">
        <v>2</v>
      </c>
      <c r="AW8" s="35" t="n">
        <f aca="false">AV8/AV$19*100</f>
        <v>0.00885582713425434</v>
      </c>
      <c r="AX8" s="34" t="n">
        <v>2</v>
      </c>
      <c r="AY8" s="35" t="n">
        <f aca="false">AX8/AX$19*100</f>
        <v>0.00928074245939675</v>
      </c>
      <c r="AZ8" s="34" t="n">
        <v>2</v>
      </c>
      <c r="BA8" s="35" t="n">
        <f aca="false">AZ8/AZ$19*100</f>
        <v>0.00974184120798831</v>
      </c>
      <c r="BB8" s="34" t="n">
        <v>1</v>
      </c>
      <c r="BC8" s="35" t="n">
        <f aca="false">BB8/BB$19*100</f>
        <v>0.0051263648946532</v>
      </c>
      <c r="BD8" s="34" t="n">
        <v>1</v>
      </c>
      <c r="BE8" s="35" t="n">
        <f aca="false">BD8/BD$19*100</f>
        <v>0.00536480686695279</v>
      </c>
      <c r="BF8" s="34" t="n">
        <v>1</v>
      </c>
      <c r="BG8" s="35" t="n">
        <f aca="false">BF8/BF$19*100</f>
        <v>0.00544514021236047</v>
      </c>
      <c r="BH8" s="34" t="n">
        <v>1</v>
      </c>
      <c r="BI8" s="35" t="n">
        <f aca="false">BH8/BH$19*100</f>
        <v>0.00558191459670667</v>
      </c>
      <c r="BJ8" s="34" t="n">
        <v>1</v>
      </c>
      <c r="BK8" s="35" t="n">
        <f aca="false">BJ8/BJ$19*100</f>
        <v>0.00575970510309872</v>
      </c>
      <c r="BL8" s="36" t="n">
        <v>1</v>
      </c>
      <c r="BM8" s="35" t="n">
        <f aca="false">BL8/BL$19*100</f>
        <v>0.00600492403771092</v>
      </c>
      <c r="BN8" s="36" t="n">
        <v>1</v>
      </c>
      <c r="BO8" s="35" t="n">
        <f aca="false">BN8/BN$19*100</f>
        <v>0.00618773590743147</v>
      </c>
      <c r="BP8" s="36" t="n">
        <v>1</v>
      </c>
      <c r="BQ8" s="35" t="n">
        <f aca="false">BP8/BP$19*100</f>
        <v>0.00642302010405293</v>
      </c>
      <c r="BR8" s="36" t="n">
        <v>1</v>
      </c>
      <c r="BS8" s="35" t="n">
        <f aca="false">BR8/BR$19*100</f>
        <v>0.00672992798977051</v>
      </c>
      <c r="BT8" s="37" t="n">
        <v>1</v>
      </c>
      <c r="BU8" s="35" t="n">
        <f aca="false">BT8/BT$19*100</f>
        <v>0.00695410292072323</v>
      </c>
      <c r="BV8" s="36" t="n">
        <v>1</v>
      </c>
      <c r="BW8" s="35" t="n">
        <f aca="false">BV8/BV$19*100</f>
        <v>0.00723222680263253</v>
      </c>
      <c r="BX8" s="38" t="n">
        <v>1</v>
      </c>
      <c r="BY8" s="35" t="n">
        <f aca="false">BX8/BX$19*100</f>
        <v>0.00755287009063444</v>
      </c>
      <c r="BZ8" s="34" t="n">
        <v>0</v>
      </c>
      <c r="CA8" s="35" t="n">
        <f aca="false">BZ8/BZ$19*100</f>
        <v>0</v>
      </c>
      <c r="CB8" s="38" t="n">
        <v>0</v>
      </c>
      <c r="CC8" s="35" t="n">
        <f aca="false">CB8/CB$19*100</f>
        <v>0</v>
      </c>
      <c r="CD8" s="38" t="n">
        <v>0</v>
      </c>
      <c r="CE8" s="35" t="n">
        <f aca="false">CD8/CD$19*100</f>
        <v>0</v>
      </c>
      <c r="CF8" s="36" t="n">
        <v>0</v>
      </c>
      <c r="CG8" s="35" t="n">
        <f aca="false">CF8/CF$19*100</f>
        <v>0</v>
      </c>
      <c r="CH8" s="34" t="n">
        <v>0</v>
      </c>
      <c r="CI8" s="39" t="n">
        <f aca="false">CH8/CH$19*100</f>
        <v>0</v>
      </c>
      <c r="CJ8" s="34" t="n">
        <v>0</v>
      </c>
      <c r="CK8" s="35" t="n">
        <f aca="false">CJ8/CJ$19*100</f>
        <v>0</v>
      </c>
      <c r="CL8" s="34" t="n">
        <v>0</v>
      </c>
      <c r="CM8" s="35" t="n">
        <f aca="false">CL8/CL$19*100</f>
        <v>0</v>
      </c>
      <c r="CN8" s="34" t="n">
        <v>0</v>
      </c>
      <c r="CO8" s="35" t="n">
        <f aca="false">CN8/CN$19*100</f>
        <v>0</v>
      </c>
      <c r="CP8" s="34" t="n">
        <v>0</v>
      </c>
      <c r="CQ8" s="35" t="n">
        <f aca="false">CP8/CP$19*100</f>
        <v>0</v>
      </c>
      <c r="CR8" s="34" t="n">
        <v>0</v>
      </c>
      <c r="CS8" s="39" t="n">
        <f aca="false">CR8/CR$19*100</f>
        <v>0</v>
      </c>
      <c r="CT8" s="34" t="n">
        <v>0</v>
      </c>
      <c r="CU8" s="35" t="n">
        <f aca="false">CT8/CT$19*100</f>
        <v>0</v>
      </c>
      <c r="CV8" s="34" t="n">
        <v>0</v>
      </c>
      <c r="CW8" s="35" t="n">
        <f aca="false">CV8/CV$19*100</f>
        <v>0</v>
      </c>
      <c r="CX8" s="34" t="n">
        <v>0</v>
      </c>
      <c r="CY8" s="35" t="n">
        <f aca="false">CX8/CX$19*100</f>
        <v>0</v>
      </c>
      <c r="CZ8" s="34" t="n">
        <v>0</v>
      </c>
      <c r="DA8" s="35" t="n">
        <f aca="false">CZ8/CZ$19*100</f>
        <v>0</v>
      </c>
      <c r="DB8" s="34" t="n">
        <v>0</v>
      </c>
      <c r="DC8" s="35" t="n">
        <f aca="false">DB8/DB$19*100</f>
        <v>0</v>
      </c>
      <c r="DD8" s="34" t="n">
        <v>0</v>
      </c>
      <c r="DE8" s="35" t="n">
        <f aca="false">DD8/DD$19*100</f>
        <v>0</v>
      </c>
      <c r="DF8" s="34" t="n">
        <v>0</v>
      </c>
      <c r="DG8" s="35" t="n">
        <f aca="false">DF8/DF$19*100</f>
        <v>0</v>
      </c>
      <c r="DH8" s="34" t="n">
        <v>0</v>
      </c>
      <c r="DI8" s="35" t="n">
        <f aca="false">DH8/DH$19*100</f>
        <v>0</v>
      </c>
      <c r="DJ8" s="34" t="n">
        <v>0</v>
      </c>
      <c r="DK8" s="35" t="n">
        <f aca="false">DJ8/DJ$19*100</f>
        <v>0</v>
      </c>
      <c r="DL8" s="34" t="n">
        <v>0</v>
      </c>
      <c r="DM8" s="35" t="n">
        <f aca="false">DL8/DL$19*100</f>
        <v>0</v>
      </c>
      <c r="DN8" s="34" t="n">
        <v>0</v>
      </c>
      <c r="DO8" s="35" t="n">
        <f aca="false">DN8/DN$19*100</f>
        <v>0</v>
      </c>
    </row>
    <row r="9" customFormat="false" ht="14" hidden="false" customHeight="false" outlineLevel="0" collapsed="false">
      <c r="A9" s="40" t="s">
        <v>27</v>
      </c>
      <c r="B9" s="34" t="n">
        <v>5768874</v>
      </c>
      <c r="C9" s="35" t="n">
        <f aca="false">B9/B$19*100</f>
        <v>9.5575172152554</v>
      </c>
      <c r="D9" s="34" t="n">
        <v>0</v>
      </c>
      <c r="E9" s="35" t="n">
        <f aca="false">D9/D$19*100</f>
        <v>0</v>
      </c>
      <c r="F9" s="34" t="n">
        <v>0</v>
      </c>
      <c r="G9" s="35" t="n">
        <f aca="false">F9/F$19*100</f>
        <v>0</v>
      </c>
      <c r="H9" s="34" t="n">
        <v>0</v>
      </c>
      <c r="I9" s="35" t="n">
        <f aca="false">H9/H$19*100</f>
        <v>0</v>
      </c>
      <c r="J9" s="34" t="n">
        <v>0</v>
      </c>
      <c r="K9" s="35" t="n">
        <f aca="false">J9/J$19*100</f>
        <v>0</v>
      </c>
      <c r="L9" s="34" t="n">
        <v>0</v>
      </c>
      <c r="M9" s="35" t="n">
        <f aca="false">L9/L$19*100</f>
        <v>0</v>
      </c>
      <c r="N9" s="34" t="n">
        <v>0</v>
      </c>
      <c r="O9" s="35" t="n">
        <f aca="false">N9/N$19*100</f>
        <v>0</v>
      </c>
      <c r="P9" s="34" t="n">
        <v>0</v>
      </c>
      <c r="Q9" s="35" t="n">
        <f aca="false">P9/P$19*100</f>
        <v>0</v>
      </c>
      <c r="R9" s="34" t="n">
        <v>0</v>
      </c>
      <c r="S9" s="35" t="n">
        <f aca="false">R9/R$19*100</f>
        <v>0</v>
      </c>
      <c r="T9" s="34" t="n">
        <v>0</v>
      </c>
      <c r="U9" s="35" t="n">
        <f aca="false">T9/T$19*100</f>
        <v>0</v>
      </c>
      <c r="V9" s="34" t="n">
        <v>0</v>
      </c>
      <c r="W9" s="35" t="n">
        <f aca="false">V9/V$19*100</f>
        <v>0</v>
      </c>
      <c r="X9" s="34" t="n">
        <v>0</v>
      </c>
      <c r="Y9" s="35" t="n">
        <f aca="false">X9/X$19*100</f>
        <v>0</v>
      </c>
      <c r="Z9" s="34" t="n">
        <v>0</v>
      </c>
      <c r="AA9" s="35" t="n">
        <f aca="false">Z9/Z$19*100</f>
        <v>0</v>
      </c>
      <c r="AB9" s="34" t="n">
        <v>0</v>
      </c>
      <c r="AC9" s="35" t="n">
        <f aca="false">AB9/AB$19*100</f>
        <v>0</v>
      </c>
      <c r="AD9" s="34" t="n">
        <v>0</v>
      </c>
      <c r="AE9" s="35" t="n">
        <f aca="false">AD9/AD$19*100</f>
        <v>0</v>
      </c>
      <c r="AF9" s="34" t="n">
        <v>0</v>
      </c>
      <c r="AG9" s="35" t="n">
        <f aca="false">AF9/AF$19*100</f>
        <v>0</v>
      </c>
      <c r="AH9" s="34" t="n">
        <v>0</v>
      </c>
      <c r="AI9" s="35" t="n">
        <f aca="false">AH9/AH$19*100</f>
        <v>0</v>
      </c>
      <c r="AJ9" s="34" t="n">
        <v>0</v>
      </c>
      <c r="AK9" s="35" t="n">
        <f aca="false">AJ9/AJ$19*100</f>
        <v>0</v>
      </c>
      <c r="AL9" s="34" t="n">
        <v>0</v>
      </c>
      <c r="AM9" s="35" t="n">
        <f aca="false">AL9/AL$19*100</f>
        <v>0</v>
      </c>
      <c r="AN9" s="34" t="n">
        <v>0</v>
      </c>
      <c r="AO9" s="35" t="n">
        <f aca="false">AN9/AN$19*100</f>
        <v>0</v>
      </c>
      <c r="AP9" s="34" t="n">
        <v>0</v>
      </c>
      <c r="AQ9" s="35" t="n">
        <f aca="false">AP9/AP$19*100</f>
        <v>0</v>
      </c>
      <c r="AR9" s="34" t="n">
        <v>0</v>
      </c>
      <c r="AS9" s="35" t="n">
        <f aca="false">AR9/AR$19*100</f>
        <v>0</v>
      </c>
      <c r="AT9" s="34" t="n">
        <v>0</v>
      </c>
      <c r="AU9" s="35" t="n">
        <f aca="false">AT9/AT$19*100</f>
        <v>0</v>
      </c>
      <c r="AV9" s="34" t="n">
        <v>0</v>
      </c>
      <c r="AW9" s="35" t="n">
        <f aca="false">AV9/AV$19*100</f>
        <v>0</v>
      </c>
      <c r="AX9" s="34" t="n">
        <v>0</v>
      </c>
      <c r="AY9" s="35" t="n">
        <f aca="false">AX9/AX$19*100</f>
        <v>0</v>
      </c>
      <c r="AZ9" s="34" t="n">
        <v>0</v>
      </c>
      <c r="BA9" s="35" t="n">
        <f aca="false">AZ9/AZ$19*100</f>
        <v>0</v>
      </c>
      <c r="BB9" s="34" t="n">
        <v>0</v>
      </c>
      <c r="BC9" s="35" t="n">
        <f aca="false">BB9/BB$19*100</f>
        <v>0</v>
      </c>
      <c r="BD9" s="34" t="n">
        <v>0</v>
      </c>
      <c r="BE9" s="35" t="n">
        <f aca="false">BD9/BD$19*100</f>
        <v>0</v>
      </c>
      <c r="BF9" s="34" t="n">
        <v>0</v>
      </c>
      <c r="BG9" s="35" t="n">
        <f aca="false">BF9/BF$19*100</f>
        <v>0</v>
      </c>
      <c r="BH9" s="34" t="n">
        <v>0</v>
      </c>
      <c r="BI9" s="35" t="n">
        <f aca="false">BH9/BH$19*100</f>
        <v>0</v>
      </c>
      <c r="BJ9" s="34" t="n">
        <v>0</v>
      </c>
      <c r="BK9" s="35" t="n">
        <f aca="false">BJ9/BJ$19*100</f>
        <v>0</v>
      </c>
      <c r="BL9" s="36" t="n">
        <v>0</v>
      </c>
      <c r="BM9" s="35" t="n">
        <f aca="false">BL9/BL$19*100</f>
        <v>0</v>
      </c>
      <c r="BN9" s="36" t="n">
        <v>0</v>
      </c>
      <c r="BO9" s="35" t="n">
        <f aca="false">BN9/BN$19*100</f>
        <v>0</v>
      </c>
      <c r="BP9" s="36" t="n">
        <v>0</v>
      </c>
      <c r="BQ9" s="35" t="n">
        <f aca="false">BP9/BP$19*100</f>
        <v>0</v>
      </c>
      <c r="BR9" s="36" t="n">
        <v>0</v>
      </c>
      <c r="BS9" s="35" t="n">
        <f aca="false">BR9/BR$19*100</f>
        <v>0</v>
      </c>
      <c r="BT9" s="37" t="n">
        <v>0</v>
      </c>
      <c r="BU9" s="35" t="n">
        <f aca="false">BT9/BT$19*100</f>
        <v>0</v>
      </c>
      <c r="BV9" s="36" t="n">
        <v>0</v>
      </c>
      <c r="BW9" s="35" t="n">
        <f aca="false">BV9/BV$19*100</f>
        <v>0</v>
      </c>
      <c r="BX9" s="38" t="n">
        <v>0</v>
      </c>
      <c r="BY9" s="35" t="n">
        <f aca="false">BX9/BX$19*100</f>
        <v>0</v>
      </c>
      <c r="BZ9" s="34" t="n">
        <v>0</v>
      </c>
      <c r="CA9" s="35" t="n">
        <f aca="false">BZ9/BZ$19*100</f>
        <v>0</v>
      </c>
      <c r="CB9" s="38" t="n">
        <v>0</v>
      </c>
      <c r="CC9" s="35" t="n">
        <f aca="false">CB9/CB$19*100</f>
        <v>0</v>
      </c>
      <c r="CD9" s="38" t="n">
        <v>0</v>
      </c>
      <c r="CE9" s="35" t="n">
        <f aca="false">CD9/CD$19*100</f>
        <v>0</v>
      </c>
      <c r="CF9" s="36" t="n">
        <v>0</v>
      </c>
      <c r="CG9" s="35" t="n">
        <f aca="false">CF9/CF$19*100</f>
        <v>0</v>
      </c>
      <c r="CH9" s="34" t="n">
        <v>0</v>
      </c>
      <c r="CI9" s="39" t="n">
        <f aca="false">CH9/CH$19*100</f>
        <v>0</v>
      </c>
      <c r="CJ9" s="34" t="n">
        <v>0</v>
      </c>
      <c r="CK9" s="35" t="n">
        <f aca="false">CJ9/CJ$19*100</f>
        <v>0</v>
      </c>
      <c r="CL9" s="34" t="n">
        <v>0</v>
      </c>
      <c r="CM9" s="35" t="n">
        <f aca="false">CL9/CL$19*100</f>
        <v>0</v>
      </c>
      <c r="CN9" s="34" t="n">
        <v>0</v>
      </c>
      <c r="CO9" s="35" t="n">
        <f aca="false">CN9/CN$19*100</f>
        <v>0</v>
      </c>
      <c r="CP9" s="34" t="n">
        <v>0</v>
      </c>
      <c r="CQ9" s="35" t="n">
        <f aca="false">CP9/CP$19*100</f>
        <v>0</v>
      </c>
      <c r="CR9" s="34" t="n">
        <v>0</v>
      </c>
      <c r="CS9" s="39" t="n">
        <f aca="false">CR9/CR$19*100</f>
        <v>0</v>
      </c>
      <c r="CT9" s="34" t="n">
        <v>0</v>
      </c>
      <c r="CU9" s="35" t="n">
        <f aca="false">CT9/CT$19*100</f>
        <v>0</v>
      </c>
      <c r="CV9" s="34" t="n">
        <v>0</v>
      </c>
      <c r="CW9" s="35" t="n">
        <f aca="false">CV9/CV$19*100</f>
        <v>0</v>
      </c>
      <c r="CX9" s="34" t="n">
        <v>0</v>
      </c>
      <c r="CY9" s="35" t="n">
        <f aca="false">CX9/CX$19*100</f>
        <v>0</v>
      </c>
      <c r="CZ9" s="34" t="n">
        <v>0</v>
      </c>
      <c r="DA9" s="35" t="n">
        <f aca="false">CZ9/CZ$19*100</f>
        <v>0</v>
      </c>
      <c r="DB9" s="34" t="n">
        <v>0</v>
      </c>
      <c r="DC9" s="35" t="n">
        <f aca="false">DB9/DB$19*100</f>
        <v>0</v>
      </c>
      <c r="DD9" s="34" t="n">
        <v>0</v>
      </c>
      <c r="DE9" s="35" t="n">
        <f aca="false">DD9/DD$19*100</f>
        <v>0</v>
      </c>
      <c r="DF9" s="34" t="n">
        <v>0</v>
      </c>
      <c r="DG9" s="35" t="n">
        <f aca="false">DF9/DF$19*100</f>
        <v>0</v>
      </c>
      <c r="DH9" s="34" t="n">
        <v>0</v>
      </c>
      <c r="DI9" s="35" t="n">
        <f aca="false">DH9/DH$19*100</f>
        <v>0</v>
      </c>
      <c r="DJ9" s="34" t="n">
        <v>0</v>
      </c>
      <c r="DK9" s="35" t="n">
        <f aca="false">DJ9/DJ$19*100</f>
        <v>0</v>
      </c>
      <c r="DL9" s="34" t="n">
        <v>0</v>
      </c>
      <c r="DM9" s="35" t="n">
        <f aca="false">DL9/DL$19*100</f>
        <v>0</v>
      </c>
      <c r="DN9" s="34" t="n">
        <v>0</v>
      </c>
      <c r="DO9" s="35" t="n">
        <f aca="false">DN9/DN$19*100</f>
        <v>0</v>
      </c>
    </row>
    <row r="10" customFormat="false" ht="14" hidden="false" customHeight="false" outlineLevel="0" collapsed="false">
      <c r="A10" s="33" t="s">
        <v>28</v>
      </c>
      <c r="B10" s="34" t="n">
        <v>6201270</v>
      </c>
      <c r="C10" s="35" t="n">
        <f aca="false">B10/B$19*100</f>
        <v>10.2738844324641</v>
      </c>
      <c r="D10" s="34" t="n">
        <v>16</v>
      </c>
      <c r="E10" s="35" t="n">
        <f aca="false">D10/D$19*100</f>
        <v>0.0477640456146636</v>
      </c>
      <c r="F10" s="34" t="n">
        <v>16</v>
      </c>
      <c r="G10" s="35" t="n">
        <f aca="false">F10/F$19*100</f>
        <v>0.0479486948964608</v>
      </c>
      <c r="H10" s="34" t="n">
        <v>15</v>
      </c>
      <c r="I10" s="35" t="n">
        <f aca="false">H10/H$19*100</f>
        <v>0.0452243125904486</v>
      </c>
      <c r="J10" s="34" t="n">
        <v>15</v>
      </c>
      <c r="K10" s="35" t="n">
        <f aca="false">J10/J$19*100</f>
        <v>0.045638482368333</v>
      </c>
      <c r="L10" s="34" t="n">
        <v>15</v>
      </c>
      <c r="M10" s="35" t="n">
        <f aca="false">L10/L$19*100</f>
        <v>0.0458407187824705</v>
      </c>
      <c r="N10" s="34" t="n">
        <v>15</v>
      </c>
      <c r="O10" s="35" t="n">
        <f aca="false">N10/N$19*100</f>
        <v>0.046363552066269</v>
      </c>
      <c r="P10" s="34" t="n">
        <v>14</v>
      </c>
      <c r="Q10" s="35" t="n">
        <f aca="false">P10/P$19*100</f>
        <v>0.0434310532030402</v>
      </c>
      <c r="R10" s="34" t="n">
        <v>13</v>
      </c>
      <c r="S10" s="35" t="n">
        <f aca="false">R10/R$19*100</f>
        <v>0.0407064128256513</v>
      </c>
      <c r="T10" s="34" t="n">
        <v>12</v>
      </c>
      <c r="U10" s="35" t="n">
        <f aca="false">T10/T$19*100</f>
        <v>0.0378286362776622</v>
      </c>
      <c r="V10" s="34" t="n">
        <v>12</v>
      </c>
      <c r="W10" s="35" t="n">
        <f aca="false">V10/V$19*100</f>
        <v>0.0380396880745578</v>
      </c>
      <c r="X10" s="34" t="n">
        <v>13</v>
      </c>
      <c r="Y10" s="35" t="n">
        <f aca="false">X10/X$19*100</f>
        <v>0.0416026625704045</v>
      </c>
      <c r="Z10" s="34" t="n">
        <v>12</v>
      </c>
      <c r="AA10" s="35" t="n">
        <f aca="false">Z10/Z$19*100</f>
        <v>0.0395621785572992</v>
      </c>
      <c r="AB10" s="34" t="n">
        <v>12</v>
      </c>
      <c r="AC10" s="35" t="n">
        <f aca="false">AB10/AB$19*100</f>
        <v>0.04015661078205</v>
      </c>
      <c r="AD10" s="34" t="n">
        <v>11</v>
      </c>
      <c r="AE10" s="35" t="n">
        <f aca="false">AD10/AD$19*100</f>
        <v>0.0372565622353937</v>
      </c>
      <c r="AF10" s="34" t="n">
        <v>9</v>
      </c>
      <c r="AG10" s="35" t="n">
        <f aca="false">AF10/AF$19*100</f>
        <v>0.0311386361277376</v>
      </c>
      <c r="AH10" s="34" t="n">
        <v>9</v>
      </c>
      <c r="AI10" s="35" t="n">
        <f aca="false">AH10/AH$19*100</f>
        <v>0.0318313645044918</v>
      </c>
      <c r="AJ10" s="34" t="n">
        <v>10</v>
      </c>
      <c r="AK10" s="35" t="n">
        <f aca="false">AJ10/AJ$19*100</f>
        <v>0.0364936865922195</v>
      </c>
      <c r="AL10" s="34" t="n">
        <v>9</v>
      </c>
      <c r="AM10" s="35" t="n">
        <f aca="false">AL10/AL$19*100</f>
        <v>0.0334672021419009</v>
      </c>
      <c r="AN10" s="34" t="n">
        <v>9</v>
      </c>
      <c r="AO10" s="35" t="n">
        <f aca="false">AN10/AN$19*100</f>
        <v>0.0345502706437867</v>
      </c>
      <c r="AP10" s="34" t="n">
        <v>8</v>
      </c>
      <c r="AQ10" s="35" t="n">
        <f aca="false">AP10/AP$19*100</f>
        <v>0.0317271465397581</v>
      </c>
      <c r="AR10" s="34" t="n">
        <v>8</v>
      </c>
      <c r="AS10" s="35" t="n">
        <f aca="false">AR10/AR$19*100</f>
        <v>0.0322841000807103</v>
      </c>
      <c r="AT10" s="34" t="n">
        <v>7</v>
      </c>
      <c r="AU10" s="35" t="n">
        <f aca="false">AT10/AT$19*100</f>
        <v>0.0296912114014252</v>
      </c>
      <c r="AV10" s="34" t="n">
        <v>7</v>
      </c>
      <c r="AW10" s="35" t="n">
        <f aca="false">AV10/AV$19*100</f>
        <v>0.0309953949698902</v>
      </c>
      <c r="AX10" s="34" t="n">
        <v>7</v>
      </c>
      <c r="AY10" s="35" t="n">
        <f aca="false">AX10/AX$19*100</f>
        <v>0.0324825986078886</v>
      </c>
      <c r="AZ10" s="34" t="n">
        <v>7</v>
      </c>
      <c r="BA10" s="35" t="n">
        <f aca="false">AZ10/AZ$19*100</f>
        <v>0.0340964442279591</v>
      </c>
      <c r="BB10" s="34" t="n">
        <v>7</v>
      </c>
      <c r="BC10" s="35" t="n">
        <f aca="false">BB10/BB$19*100</f>
        <v>0.0358845542625724</v>
      </c>
      <c r="BD10" s="34" t="n">
        <v>7</v>
      </c>
      <c r="BE10" s="35" t="n">
        <f aca="false">BD10/BD$19*100</f>
        <v>0.0375536480686695</v>
      </c>
      <c r="BF10" s="34" t="n">
        <v>7</v>
      </c>
      <c r="BG10" s="35" t="n">
        <f aca="false">BF10/BF$19*100</f>
        <v>0.0381159814865233</v>
      </c>
      <c r="BH10" s="34" t="n">
        <v>7</v>
      </c>
      <c r="BI10" s="35" t="n">
        <f aca="false">BH10/BH$19*100</f>
        <v>0.0390734021769467</v>
      </c>
      <c r="BJ10" s="34" t="n">
        <v>7</v>
      </c>
      <c r="BK10" s="35" t="n">
        <f aca="false">BJ10/BJ$19*100</f>
        <v>0.040317935721691</v>
      </c>
      <c r="BL10" s="36" t="n">
        <v>7</v>
      </c>
      <c r="BM10" s="35" t="n">
        <f aca="false">BL10/BL$19*100</f>
        <v>0.0420344682639765</v>
      </c>
      <c r="BN10" s="36" t="n">
        <v>6</v>
      </c>
      <c r="BO10" s="35" t="n">
        <f aca="false">BN10/BN$19*100</f>
        <v>0.0371264154445888</v>
      </c>
      <c r="BP10" s="36" t="n">
        <v>7</v>
      </c>
      <c r="BQ10" s="35" t="n">
        <f aca="false">BP10/BP$19*100</f>
        <v>0.0449611407283705</v>
      </c>
      <c r="BR10" s="36" t="n">
        <v>7</v>
      </c>
      <c r="BS10" s="35" t="n">
        <f aca="false">BR10/BR$19*100</f>
        <v>0.0471094959283936</v>
      </c>
      <c r="BT10" s="37" t="n">
        <v>7</v>
      </c>
      <c r="BU10" s="35" t="n">
        <f aca="false">BT10/BT$19*100</f>
        <v>0.0486787204450626</v>
      </c>
      <c r="BV10" s="36" t="n">
        <v>6</v>
      </c>
      <c r="BW10" s="35" t="n">
        <f aca="false">BV10/BV$19*100</f>
        <v>0.0433933608157952</v>
      </c>
      <c r="BX10" s="38" t="n">
        <v>6</v>
      </c>
      <c r="BY10" s="35" t="n">
        <f aca="false">BX10/BX$19*100</f>
        <v>0.0453172205438066</v>
      </c>
      <c r="BZ10" s="34" t="n">
        <v>6</v>
      </c>
      <c r="CA10" s="35" t="n">
        <f aca="false">BZ10/BZ$19*100</f>
        <v>0.0478163850812879</v>
      </c>
      <c r="CB10" s="38" t="n">
        <v>3</v>
      </c>
      <c r="CC10" s="35" t="n">
        <f aca="false">CB10/CB$19*100</f>
        <v>0.0253057781526782</v>
      </c>
      <c r="CD10" s="38" t="n">
        <v>2</v>
      </c>
      <c r="CE10" s="35" t="n">
        <f aca="false">CD10/CD$19*100</f>
        <v>0.0182815356489945</v>
      </c>
      <c r="CF10" s="36" t="n">
        <v>2</v>
      </c>
      <c r="CG10" s="35" t="n">
        <f aca="false">CF10/CF$19*100</f>
        <v>0.0199580880151681</v>
      </c>
      <c r="CH10" s="34" t="n">
        <v>1</v>
      </c>
      <c r="CI10" s="39" t="n">
        <f aca="false">CH10/CH$19*100</f>
        <v>0.0108483402039488</v>
      </c>
      <c r="CJ10" s="34" t="n">
        <v>1</v>
      </c>
      <c r="CK10" s="35" t="n">
        <f aca="false">CJ10/CJ$19*100</f>
        <v>0.0118231260345235</v>
      </c>
      <c r="CL10" s="34" t="n">
        <v>0</v>
      </c>
      <c r="CM10" s="35" t="n">
        <f aca="false">CL10/CL$19*100</f>
        <v>0</v>
      </c>
      <c r="CN10" s="34" t="n">
        <v>0</v>
      </c>
      <c r="CO10" s="35" t="n">
        <f aca="false">CN10/CN$19*100</f>
        <v>0</v>
      </c>
      <c r="CP10" s="34" t="n">
        <v>0</v>
      </c>
      <c r="CQ10" s="35" t="n">
        <f aca="false">CP10/CP$19*100</f>
        <v>0</v>
      </c>
      <c r="CR10" s="34" t="n">
        <v>0</v>
      </c>
      <c r="CS10" s="39" t="n">
        <f aca="false">CR10/CR$19*100</f>
        <v>0</v>
      </c>
      <c r="CT10" s="34" t="n">
        <v>0</v>
      </c>
      <c r="CU10" s="35" t="n">
        <f aca="false">CT10/CT$19*100</f>
        <v>0</v>
      </c>
      <c r="CV10" s="34" t="n">
        <v>0</v>
      </c>
      <c r="CW10" s="35" t="n">
        <f aca="false">CV10/CV$19*100</f>
        <v>0</v>
      </c>
      <c r="CX10" s="34" t="n">
        <v>0</v>
      </c>
      <c r="CY10" s="35" t="n">
        <f aca="false">CX10/CX$19*100</f>
        <v>0</v>
      </c>
      <c r="CZ10" s="34" t="n">
        <v>0</v>
      </c>
      <c r="DA10" s="35" t="n">
        <f aca="false">CZ10/CZ$19*100</f>
        <v>0</v>
      </c>
      <c r="DB10" s="34" t="n">
        <v>0</v>
      </c>
      <c r="DC10" s="35" t="n">
        <f aca="false">DB10/DB$19*100</f>
        <v>0</v>
      </c>
      <c r="DD10" s="34" t="n">
        <v>0</v>
      </c>
      <c r="DE10" s="35" t="n">
        <f aca="false">DD10/DD$19*100</f>
        <v>0</v>
      </c>
      <c r="DF10" s="34" t="n">
        <v>0</v>
      </c>
      <c r="DG10" s="35" t="n">
        <f aca="false">DF10/DF$19*100</f>
        <v>0</v>
      </c>
      <c r="DH10" s="34" t="n">
        <v>0</v>
      </c>
      <c r="DI10" s="35" t="n">
        <f aca="false">DH10/DH$19*100</f>
        <v>0</v>
      </c>
      <c r="DJ10" s="34" t="n">
        <v>0</v>
      </c>
      <c r="DK10" s="35" t="n">
        <f aca="false">DJ10/DJ$19*100</f>
        <v>0</v>
      </c>
      <c r="DL10" s="34" t="n">
        <v>0</v>
      </c>
      <c r="DM10" s="35" t="n">
        <f aca="false">DL10/DL$19*100</f>
        <v>0</v>
      </c>
      <c r="DN10" s="34" t="n">
        <v>0</v>
      </c>
      <c r="DO10" s="35" t="n">
        <f aca="false">DN10/DN$19*100</f>
        <v>0</v>
      </c>
    </row>
    <row r="11" customFormat="false" ht="14" hidden="false" customHeight="false" outlineLevel="0" collapsed="false">
      <c r="A11" s="33" t="s">
        <v>29</v>
      </c>
      <c r="B11" s="34" t="n">
        <v>7074218</v>
      </c>
      <c r="C11" s="35" t="n">
        <f aca="false">B11/B$19*100</f>
        <v>11.7201312282899</v>
      </c>
      <c r="D11" s="34" t="n">
        <v>66</v>
      </c>
      <c r="E11" s="35" t="n">
        <f aca="false">D11/D$19*100</f>
        <v>0.197026688160487</v>
      </c>
      <c r="F11" s="34" t="n">
        <v>65</v>
      </c>
      <c r="G11" s="35" t="n">
        <f aca="false">F11/F$19*100</f>
        <v>0.194791573016872</v>
      </c>
      <c r="H11" s="34" t="n">
        <v>65</v>
      </c>
      <c r="I11" s="35" t="n">
        <f aca="false">H11/H$19*100</f>
        <v>0.195972021225277</v>
      </c>
      <c r="J11" s="34" t="n">
        <v>64</v>
      </c>
      <c r="K11" s="35" t="n">
        <f aca="false">J11/J$19*100</f>
        <v>0.194724191438221</v>
      </c>
      <c r="L11" s="34" t="n">
        <v>64</v>
      </c>
      <c r="M11" s="35" t="n">
        <f aca="false">L11/L$19*100</f>
        <v>0.195587066805208</v>
      </c>
      <c r="N11" s="34" t="n">
        <v>63</v>
      </c>
      <c r="O11" s="35" t="n">
        <f aca="false">N11/N$19*100</f>
        <v>0.19472691867833</v>
      </c>
      <c r="P11" s="34" t="n">
        <v>63</v>
      </c>
      <c r="Q11" s="35" t="n">
        <f aca="false">P11/P$19*100</f>
        <v>0.195439739413681</v>
      </c>
      <c r="R11" s="34" t="n">
        <v>62</v>
      </c>
      <c r="S11" s="35" t="n">
        <f aca="false">R11/R$19*100</f>
        <v>0.194138276553106</v>
      </c>
      <c r="T11" s="34" t="n">
        <v>62</v>
      </c>
      <c r="U11" s="35" t="n">
        <f aca="false">T11/T$19*100</f>
        <v>0.195447954101255</v>
      </c>
      <c r="V11" s="34" t="n">
        <v>62</v>
      </c>
      <c r="W11" s="35" t="n">
        <f aca="false">V11/V$19*100</f>
        <v>0.196538388385215</v>
      </c>
      <c r="X11" s="34" t="n">
        <v>61</v>
      </c>
      <c r="Y11" s="35" t="n">
        <f aca="false">X11/X$19*100</f>
        <v>0.19521249359959</v>
      </c>
      <c r="Z11" s="34" t="n">
        <v>60</v>
      </c>
      <c r="AA11" s="35" t="n">
        <f aca="false">Z11/Z$19*100</f>
        <v>0.197810892786496</v>
      </c>
      <c r="AB11" s="34" t="n">
        <v>60</v>
      </c>
      <c r="AC11" s="35" t="n">
        <f aca="false">AB11/AB$19*100</f>
        <v>0.20078305391025</v>
      </c>
      <c r="AD11" s="34" t="n">
        <v>58</v>
      </c>
      <c r="AE11" s="35" t="n">
        <f aca="false">AD11/AD$19*100</f>
        <v>0.196443691786622</v>
      </c>
      <c r="AF11" s="34" t="n">
        <v>58</v>
      </c>
      <c r="AG11" s="35" t="n">
        <f aca="false">AF11/AF$19*100</f>
        <v>0.200671210600976</v>
      </c>
      <c r="AH11" s="34" t="n">
        <v>55</v>
      </c>
      <c r="AI11" s="35" t="n">
        <f aca="false">AH11/AH$19*100</f>
        <v>0.194525005305227</v>
      </c>
      <c r="AJ11" s="34" t="n">
        <v>53</v>
      </c>
      <c r="AK11" s="35" t="n">
        <f aca="false">AJ11/AJ$19*100</f>
        <v>0.193416538938764</v>
      </c>
      <c r="AL11" s="34" t="n">
        <v>51</v>
      </c>
      <c r="AM11" s="35" t="n">
        <f aca="false">AL11/AL$19*100</f>
        <v>0.189647478804105</v>
      </c>
      <c r="AN11" s="34" t="n">
        <v>51</v>
      </c>
      <c r="AO11" s="35" t="n">
        <f aca="false">AN11/AN$19*100</f>
        <v>0.195784866981458</v>
      </c>
      <c r="AP11" s="34" t="n">
        <v>49</v>
      </c>
      <c r="AQ11" s="35" t="n">
        <f aca="false">AP11/AP$19*100</f>
        <v>0.194328772556018</v>
      </c>
      <c r="AR11" s="34" t="n">
        <v>49</v>
      </c>
      <c r="AS11" s="35" t="n">
        <f aca="false">AR11/AR$19*100</f>
        <v>0.19774011299435</v>
      </c>
      <c r="AT11" s="34" t="n">
        <v>49</v>
      </c>
      <c r="AU11" s="35" t="n">
        <f aca="false">AT11/AT$19*100</f>
        <v>0.207838479809976</v>
      </c>
      <c r="AV11" s="34" t="n">
        <v>47</v>
      </c>
      <c r="AW11" s="35" t="n">
        <f aca="false">AV11/AV$19*100</f>
        <v>0.208111937654977</v>
      </c>
      <c r="AX11" s="34" t="n">
        <v>45</v>
      </c>
      <c r="AY11" s="35" t="n">
        <f aca="false">AX11/AX$19*100</f>
        <v>0.208816705336427</v>
      </c>
      <c r="AZ11" s="34" t="n">
        <v>41</v>
      </c>
      <c r="BA11" s="35" t="n">
        <f aca="false">AZ11/AZ$19*100</f>
        <v>0.19970774476376</v>
      </c>
      <c r="BB11" s="34" t="n">
        <v>39</v>
      </c>
      <c r="BC11" s="35" t="n">
        <f aca="false">BB11/BB$19*100</f>
        <v>0.199928230891475</v>
      </c>
      <c r="BD11" s="34" t="n">
        <v>39</v>
      </c>
      <c r="BE11" s="35" t="n">
        <f aca="false">BD11/BD$19*100</f>
        <v>0.209227467811159</v>
      </c>
      <c r="BF11" s="34" t="n">
        <v>39</v>
      </c>
      <c r="BG11" s="35" t="n">
        <f aca="false">BF11/BF$19*100</f>
        <v>0.212360468282058</v>
      </c>
      <c r="BH11" s="34" t="n">
        <v>39</v>
      </c>
      <c r="BI11" s="35" t="n">
        <f aca="false">BH11/BH$19*100</f>
        <v>0.21769466927156</v>
      </c>
      <c r="BJ11" s="34" t="n">
        <v>38</v>
      </c>
      <c r="BK11" s="35" t="n">
        <f aca="false">BJ11/BJ$19*100</f>
        <v>0.218868793917751</v>
      </c>
      <c r="BL11" s="36" t="n">
        <v>36</v>
      </c>
      <c r="BM11" s="35" t="n">
        <f aca="false">BL11/BL$19*100</f>
        <v>0.216177265357593</v>
      </c>
      <c r="BN11" s="36" t="n">
        <v>35</v>
      </c>
      <c r="BO11" s="35" t="n">
        <f aca="false">BN11/BN$19*100</f>
        <v>0.216570756760101</v>
      </c>
      <c r="BP11" s="36" t="n">
        <v>35</v>
      </c>
      <c r="BQ11" s="35" t="n">
        <f aca="false">BP11/BP$19*100</f>
        <v>0.224805703641852</v>
      </c>
      <c r="BR11" s="36" t="n">
        <v>34</v>
      </c>
      <c r="BS11" s="35" t="n">
        <f aca="false">BR11/BR$19*100</f>
        <v>0.228817551652197</v>
      </c>
      <c r="BT11" s="37" t="n">
        <v>34</v>
      </c>
      <c r="BU11" s="35" t="n">
        <f aca="false">BT11/BT$19*100</f>
        <v>0.23643949930459</v>
      </c>
      <c r="BV11" s="36" t="n">
        <v>31</v>
      </c>
      <c r="BW11" s="35" t="n">
        <f aca="false">BV11/BV$19*100</f>
        <v>0.224199030881608</v>
      </c>
      <c r="BX11" s="38" t="n">
        <v>30</v>
      </c>
      <c r="BY11" s="35" t="n">
        <f aca="false">BX11/BX$19*100</f>
        <v>0.226586102719033</v>
      </c>
      <c r="BZ11" s="34" t="n">
        <v>29</v>
      </c>
      <c r="CA11" s="35" t="n">
        <f aca="false">BZ11/BZ$19*100</f>
        <v>0.231112527892891</v>
      </c>
      <c r="CB11" s="38" t="n">
        <v>29</v>
      </c>
      <c r="CC11" s="35" t="n">
        <f aca="false">CB11/CB$19*100</f>
        <v>0.244622522142556</v>
      </c>
      <c r="CD11" s="38" t="n">
        <v>25</v>
      </c>
      <c r="CE11" s="35" t="n">
        <f aca="false">CD11/CD$19*100</f>
        <v>0.228519195612431</v>
      </c>
      <c r="CF11" s="36" t="n">
        <v>20</v>
      </c>
      <c r="CG11" s="35" t="n">
        <f aca="false">CF11/CF$19*100</f>
        <v>0.199580880151681</v>
      </c>
      <c r="CH11" s="34" t="n">
        <v>20</v>
      </c>
      <c r="CI11" s="39" t="n">
        <f aca="false">CH11/CH$19*100</f>
        <v>0.216966804078976</v>
      </c>
      <c r="CJ11" s="34" t="n">
        <v>18</v>
      </c>
      <c r="CK11" s="35" t="n">
        <f aca="false">CJ11/CJ$19*100</f>
        <v>0.212816268621423</v>
      </c>
      <c r="CL11" s="34" t="n">
        <v>18</v>
      </c>
      <c r="CM11" s="35" t="n">
        <f aca="false">CL11/CL$19*100</f>
        <v>0.237185399920938</v>
      </c>
      <c r="CN11" s="34" t="n">
        <v>17</v>
      </c>
      <c r="CO11" s="35" t="n">
        <f aca="false">CN11/CN$19*100</f>
        <v>0.249963240699897</v>
      </c>
      <c r="CP11" s="34" t="n">
        <v>17</v>
      </c>
      <c r="CQ11" s="35" t="n">
        <f aca="false">CP11/CP$19*100</f>
        <v>0.276108494396622</v>
      </c>
      <c r="CR11" s="34" t="n">
        <v>14</v>
      </c>
      <c r="CS11" s="39" t="n">
        <f aca="false">CR11/CR$19*100</f>
        <v>0.252661974372857</v>
      </c>
      <c r="CT11" s="34" t="n">
        <v>12</v>
      </c>
      <c r="CU11" s="35" t="n">
        <f aca="false">CT11/CT$19*100</f>
        <v>0.239139099242726</v>
      </c>
      <c r="CV11" s="34" t="n">
        <v>12</v>
      </c>
      <c r="CW11" s="35" t="n">
        <f aca="false">CV11/CV$19*100</f>
        <v>0.268817204301075</v>
      </c>
      <c r="CX11" s="34" t="n">
        <v>11</v>
      </c>
      <c r="CY11" s="35" t="n">
        <f aca="false">CX11/CX$19*100</f>
        <v>0.291854603343062</v>
      </c>
      <c r="CZ11" s="34" t="n">
        <v>9</v>
      </c>
      <c r="DA11" s="35" t="n">
        <f aca="false">CZ11/CZ$19*100</f>
        <v>0.281337918099406</v>
      </c>
      <c r="DB11" s="34" t="n">
        <v>9</v>
      </c>
      <c r="DC11" s="35" t="n">
        <f aca="false">DB11/DB$19*100</f>
        <v>0.295372497538563</v>
      </c>
      <c r="DD11" s="34" t="n">
        <v>7</v>
      </c>
      <c r="DE11" s="35" t="n">
        <f aca="false">DD11/DD$19*100</f>
        <v>0.292887029288703</v>
      </c>
      <c r="DF11" s="34" t="n">
        <v>5</v>
      </c>
      <c r="DG11" s="35" t="n">
        <f aca="false">DF11/DF$19*100</f>
        <v>0.249625561657514</v>
      </c>
      <c r="DH11" s="34" t="n">
        <v>4</v>
      </c>
      <c r="DI11" s="35" t="n">
        <f aca="false">DH11/DH$19*100</f>
        <v>0.235710076605775</v>
      </c>
      <c r="DJ11" s="34" t="n">
        <v>4</v>
      </c>
      <c r="DK11" s="35" t="n">
        <f aca="false">DJ11/DJ$19*100</f>
        <v>0.246305418719212</v>
      </c>
      <c r="DL11" s="34" t="n">
        <v>1</v>
      </c>
      <c r="DM11" s="35" t="n">
        <f aca="false">DL11/DL$19*100</f>
        <v>0.0835421888053467</v>
      </c>
      <c r="DN11" s="34" t="n">
        <v>0</v>
      </c>
      <c r="DO11" s="35" t="n">
        <f aca="false">DN11/DN$19*100</f>
        <v>0</v>
      </c>
    </row>
    <row r="12" customFormat="false" ht="14" hidden="false" customHeight="false" outlineLevel="0" collapsed="false">
      <c r="A12" s="33" t="s">
        <v>30</v>
      </c>
      <c r="B12" s="34" t="n">
        <v>9242654</v>
      </c>
      <c r="C12" s="35" t="n">
        <f aca="false">B12/B$19*100</f>
        <v>15.3126632198327</v>
      </c>
      <c r="D12" s="34" t="n">
        <v>291</v>
      </c>
      <c r="E12" s="35" t="n">
        <f aca="false">D12/D$19*100</f>
        <v>0.868708579616694</v>
      </c>
      <c r="F12" s="34" t="n">
        <v>289</v>
      </c>
      <c r="G12" s="35" t="n">
        <f aca="false">F12/F$19*100</f>
        <v>0.866073301567323</v>
      </c>
      <c r="H12" s="34" t="n">
        <v>286</v>
      </c>
      <c r="I12" s="35" t="n">
        <f aca="false">H12/H$19*100</f>
        <v>0.86227689339122</v>
      </c>
      <c r="J12" s="34" t="n">
        <v>281</v>
      </c>
      <c r="K12" s="35" t="n">
        <f aca="false">J12/J$19*100</f>
        <v>0.854960903033438</v>
      </c>
      <c r="L12" s="34" t="n">
        <v>282</v>
      </c>
      <c r="M12" s="35" t="n">
        <f aca="false">L12/L$19*100</f>
        <v>0.861805513110446</v>
      </c>
      <c r="N12" s="34" t="n">
        <v>279</v>
      </c>
      <c r="O12" s="35" t="n">
        <f aca="false">N12/N$19*100</f>
        <v>0.862362068432603</v>
      </c>
      <c r="P12" s="34" t="n">
        <v>278</v>
      </c>
      <c r="Q12" s="35" t="n">
        <f aca="false">P12/P$19*100</f>
        <v>0.862416627888941</v>
      </c>
      <c r="R12" s="34" t="n">
        <v>277</v>
      </c>
      <c r="S12" s="35" t="n">
        <f aca="false">R12/R$19*100</f>
        <v>0.867359719438878</v>
      </c>
      <c r="T12" s="34" t="n">
        <v>274</v>
      </c>
      <c r="U12" s="35" t="n">
        <f aca="false">T12/T$19*100</f>
        <v>0.863753861673287</v>
      </c>
      <c r="V12" s="34" t="n">
        <v>272</v>
      </c>
      <c r="W12" s="35" t="n">
        <f aca="false">V12/V$19*100</f>
        <v>0.862232929689976</v>
      </c>
      <c r="X12" s="34" t="n">
        <v>269</v>
      </c>
      <c r="Y12" s="35" t="n">
        <f aca="false">X12/X$19*100</f>
        <v>0.860855094726063</v>
      </c>
      <c r="Z12" s="34" t="n">
        <v>262</v>
      </c>
      <c r="AA12" s="35" t="n">
        <f aca="false">Z12/Z$19*100</f>
        <v>0.863774231834366</v>
      </c>
      <c r="AB12" s="34" t="n">
        <v>259</v>
      </c>
      <c r="AC12" s="35" t="n">
        <f aca="false">AB12/AB$19*100</f>
        <v>0.866713516045913</v>
      </c>
      <c r="AD12" s="34" t="n">
        <v>257</v>
      </c>
      <c r="AE12" s="35" t="n">
        <f aca="false">AD12/AD$19*100</f>
        <v>0.870448772226926</v>
      </c>
      <c r="AF12" s="34" t="n">
        <v>252</v>
      </c>
      <c r="AG12" s="35" t="n">
        <f aca="false">AF12/AF$19*100</f>
        <v>0.871881811576653</v>
      </c>
      <c r="AH12" s="34" t="n">
        <v>248</v>
      </c>
      <c r="AI12" s="35" t="n">
        <f aca="false">AH12/AH$19*100</f>
        <v>0.877130933012662</v>
      </c>
      <c r="AJ12" s="34" t="n">
        <v>242</v>
      </c>
      <c r="AK12" s="35" t="n">
        <f aca="false">AJ12/AJ$19*100</f>
        <v>0.883147215531713</v>
      </c>
      <c r="AL12" s="34" t="n">
        <v>235</v>
      </c>
      <c r="AM12" s="35" t="n">
        <f aca="false">AL12/AL$19*100</f>
        <v>0.873865833705191</v>
      </c>
      <c r="AN12" s="34" t="n">
        <v>231</v>
      </c>
      <c r="AO12" s="35" t="n">
        <f aca="false">AN12/AN$19*100</f>
        <v>0.886790279857192</v>
      </c>
      <c r="AP12" s="34" t="n">
        <v>224</v>
      </c>
      <c r="AQ12" s="35" t="n">
        <f aca="false">AP12/AP$19*100</f>
        <v>0.888360103113226</v>
      </c>
      <c r="AR12" s="34" t="n">
        <v>223</v>
      </c>
      <c r="AS12" s="35" t="n">
        <f aca="false">AR12/AR$19*100</f>
        <v>0.899919289749798</v>
      </c>
      <c r="AT12" s="34" t="n">
        <v>213</v>
      </c>
      <c r="AU12" s="35" t="n">
        <f aca="false">AT12/AT$19*100</f>
        <v>0.90346114692908</v>
      </c>
      <c r="AV12" s="34" t="n">
        <v>197</v>
      </c>
      <c r="AW12" s="35" t="n">
        <f aca="false">AV12/AV$19*100</f>
        <v>0.872298972724052</v>
      </c>
      <c r="AX12" s="34" t="n">
        <v>184</v>
      </c>
      <c r="AY12" s="35" t="n">
        <f aca="false">AX12/AX$19*100</f>
        <v>0.853828306264501</v>
      </c>
      <c r="AZ12" s="34" t="n">
        <v>180</v>
      </c>
      <c r="BA12" s="35" t="n">
        <f aca="false">AZ12/AZ$19*100</f>
        <v>0.876765708718948</v>
      </c>
      <c r="BB12" s="34" t="n">
        <v>173</v>
      </c>
      <c r="BC12" s="35" t="n">
        <f aca="false">BB12/BB$19*100</f>
        <v>0.886861126775004</v>
      </c>
      <c r="BD12" s="34" t="n">
        <v>170</v>
      </c>
      <c r="BE12" s="35" t="n">
        <f aca="false">BD12/BD$19*100</f>
        <v>0.912017167381974</v>
      </c>
      <c r="BF12" s="34" t="n">
        <v>167</v>
      </c>
      <c r="BG12" s="35" t="n">
        <f aca="false">BF12/BF$19*100</f>
        <v>0.909338415464198</v>
      </c>
      <c r="BH12" s="34" t="n">
        <v>164</v>
      </c>
      <c r="BI12" s="35" t="n">
        <f aca="false">BH12/BH$19*100</f>
        <v>0.915433993859894</v>
      </c>
      <c r="BJ12" s="34" t="n">
        <v>159</v>
      </c>
      <c r="BK12" s="35" t="n">
        <f aca="false">BJ12/BJ$19*100</f>
        <v>0.915793111392697</v>
      </c>
      <c r="BL12" s="36" t="n">
        <v>153</v>
      </c>
      <c r="BM12" s="35" t="n">
        <f aca="false">BL12/BL$19*100</f>
        <v>0.918753377769771</v>
      </c>
      <c r="BN12" s="36" t="n">
        <v>146</v>
      </c>
      <c r="BO12" s="35" t="n">
        <f aca="false">BN12/BN$19*100</f>
        <v>0.903409442484995</v>
      </c>
      <c r="BP12" s="36" t="n">
        <v>141</v>
      </c>
      <c r="BQ12" s="35" t="n">
        <f aca="false">BP12/BP$19*100</f>
        <v>0.905645834671462</v>
      </c>
      <c r="BR12" s="36" t="n">
        <v>136</v>
      </c>
      <c r="BS12" s="35" t="n">
        <f aca="false">BR12/BR$19*100</f>
        <v>0.915270206608789</v>
      </c>
      <c r="BT12" s="37" t="n">
        <v>128</v>
      </c>
      <c r="BU12" s="35" t="n">
        <f aca="false">BT12/BT$19*100</f>
        <v>0.890125173852573</v>
      </c>
      <c r="BV12" s="36" t="n">
        <v>122</v>
      </c>
      <c r="BW12" s="35" t="n">
        <f aca="false">BV12/BV$19*100</f>
        <v>0.882331669921169</v>
      </c>
      <c r="BX12" s="38" t="n">
        <v>114</v>
      </c>
      <c r="BY12" s="35" t="n">
        <f aca="false">BX12/BX$19*100</f>
        <v>0.861027190332326</v>
      </c>
      <c r="BZ12" s="34" t="n">
        <v>110</v>
      </c>
      <c r="CA12" s="35" t="n">
        <f aca="false">BZ12/BZ$19*100</f>
        <v>0.876633726490277</v>
      </c>
      <c r="CB12" s="38" t="n">
        <v>104</v>
      </c>
      <c r="CC12" s="35" t="n">
        <f aca="false">CB12/CB$19*100</f>
        <v>0.877266975959511</v>
      </c>
      <c r="CD12" s="38" t="n">
        <v>92</v>
      </c>
      <c r="CE12" s="35" t="n">
        <f aca="false">CD12/CD$19*100</f>
        <v>0.840950639853748</v>
      </c>
      <c r="CF12" s="36" t="n">
        <v>89</v>
      </c>
      <c r="CG12" s="35" t="n">
        <f aca="false">CF12/CF$19*100</f>
        <v>0.888134916674983</v>
      </c>
      <c r="CH12" s="34" t="n">
        <v>81</v>
      </c>
      <c r="CI12" s="39" t="n">
        <f aca="false">CH12/CH$19*100</f>
        <v>0.878715556519853</v>
      </c>
      <c r="CJ12" s="34" t="n">
        <v>76</v>
      </c>
      <c r="CK12" s="35" t="n">
        <f aca="false">CJ12/CJ$19*100</f>
        <v>0.898557578623788</v>
      </c>
      <c r="CL12" s="34" t="n">
        <v>72</v>
      </c>
      <c r="CM12" s="35" t="n">
        <f aca="false">CL12/CL$19*100</f>
        <v>0.948741599683753</v>
      </c>
      <c r="CN12" s="34" t="n">
        <v>67</v>
      </c>
      <c r="CO12" s="35" t="n">
        <f aca="false">CN12/CN$19*100</f>
        <v>0.985149242758418</v>
      </c>
      <c r="CP12" s="34" t="n">
        <v>57</v>
      </c>
      <c r="CQ12" s="35" t="n">
        <f aca="false">CP12/CP$19*100</f>
        <v>0.925775540035732</v>
      </c>
      <c r="CR12" s="34" t="n">
        <v>46</v>
      </c>
      <c r="CS12" s="39" t="n">
        <f aca="false">CR12/CR$19*100</f>
        <v>0.830175058653673</v>
      </c>
      <c r="CT12" s="34" t="n">
        <v>41</v>
      </c>
      <c r="CU12" s="35" t="n">
        <f aca="false">CT12/CT$19*100</f>
        <v>0.817058589079315</v>
      </c>
      <c r="CV12" s="34" t="n">
        <v>38</v>
      </c>
      <c r="CW12" s="35" t="n">
        <f aca="false">CV12/CV$19*100</f>
        <v>0.851254480286738</v>
      </c>
      <c r="CX12" s="34" t="n">
        <v>31</v>
      </c>
      <c r="CY12" s="35" t="n">
        <f aca="false">CX12/CX$19*100</f>
        <v>0.822499336694083</v>
      </c>
      <c r="CZ12" s="34" t="n">
        <v>27</v>
      </c>
      <c r="DA12" s="35" t="n">
        <f aca="false">CZ12/CZ$19*100</f>
        <v>0.844013754298218</v>
      </c>
      <c r="DB12" s="34" t="n">
        <v>25</v>
      </c>
      <c r="DC12" s="35" t="n">
        <f aca="false">DB12/DB$19*100</f>
        <v>0.82047915982934</v>
      </c>
      <c r="DD12" s="34" t="n">
        <v>18</v>
      </c>
      <c r="DE12" s="35" t="n">
        <f aca="false">DD12/DD$19*100</f>
        <v>0.753138075313808</v>
      </c>
      <c r="DF12" s="34" t="n">
        <v>12</v>
      </c>
      <c r="DG12" s="35" t="n">
        <f aca="false">DF12/DF$19*100</f>
        <v>0.599101347978033</v>
      </c>
      <c r="DH12" s="34" t="n">
        <v>9</v>
      </c>
      <c r="DI12" s="35" t="n">
        <f aca="false">DH12/DH$19*100</f>
        <v>0.530347672362993</v>
      </c>
      <c r="DJ12" s="34" t="n">
        <v>10</v>
      </c>
      <c r="DK12" s="35" t="n">
        <f aca="false">DJ12/DJ$19*100</f>
        <v>0.61576354679803</v>
      </c>
      <c r="DL12" s="34" t="n">
        <v>7</v>
      </c>
      <c r="DM12" s="35" t="n">
        <f aca="false">DL12/DL$19*100</f>
        <v>0.584795321637427</v>
      </c>
      <c r="DN12" s="34" t="n">
        <v>1</v>
      </c>
      <c r="DO12" s="35" t="n">
        <f aca="false">DN12/DN$19*100</f>
        <v>0.280112044817927</v>
      </c>
    </row>
    <row r="13" customFormat="false" ht="14" hidden="false" customHeight="false" outlineLevel="0" collapsed="false">
      <c r="A13" s="33" t="s">
        <v>31</v>
      </c>
      <c r="B13" s="34" t="n">
        <v>9352231</v>
      </c>
      <c r="C13" s="35" t="n">
        <f aca="false">B13/B$19*100</f>
        <v>15.494203684037</v>
      </c>
      <c r="D13" s="34" t="n">
        <v>1168</v>
      </c>
      <c r="E13" s="35" t="n">
        <f aca="false">D13/D$19*100</f>
        <v>3.48677532987044</v>
      </c>
      <c r="F13" s="34" t="n">
        <v>1166</v>
      </c>
      <c r="G13" s="35" t="n">
        <f aca="false">F13/F$19*100</f>
        <v>3.49426114057958</v>
      </c>
      <c r="H13" s="34" t="n">
        <v>1157</v>
      </c>
      <c r="I13" s="35" t="n">
        <f aca="false">H13/H$19*100</f>
        <v>3.48830197780994</v>
      </c>
      <c r="J13" s="34" t="n">
        <v>1144</v>
      </c>
      <c r="K13" s="35" t="n">
        <f aca="false">J13/J$19*100</f>
        <v>3.4806949219582</v>
      </c>
      <c r="L13" s="34" t="n">
        <v>1141</v>
      </c>
      <c r="M13" s="35" t="n">
        <f aca="false">L13/L$19*100</f>
        <v>3.48695067538659</v>
      </c>
      <c r="N13" s="34" t="n">
        <v>1133</v>
      </c>
      <c r="O13" s="35" t="n">
        <f aca="false">N13/N$19*100</f>
        <v>3.50199363273885</v>
      </c>
      <c r="P13" s="34" t="n">
        <v>1128</v>
      </c>
      <c r="Q13" s="35" t="n">
        <f aca="false">P13/P$19*100</f>
        <v>3.49930200093067</v>
      </c>
      <c r="R13" s="34" t="n">
        <v>1118</v>
      </c>
      <c r="S13" s="35" t="n">
        <f aca="false">R13/R$19*100</f>
        <v>3.50075150300601</v>
      </c>
      <c r="T13" s="34" t="n">
        <v>1110</v>
      </c>
      <c r="U13" s="35" t="n">
        <f aca="false">T13/T$19*100</f>
        <v>3.49914885568375</v>
      </c>
      <c r="V13" s="34" t="n">
        <v>1103</v>
      </c>
      <c r="W13" s="35" t="n">
        <f aca="false">V13/V$19*100</f>
        <v>3.4964813288531</v>
      </c>
      <c r="X13" s="34" t="n">
        <v>1105</v>
      </c>
      <c r="Y13" s="35" t="n">
        <f aca="false">X13/X$19*100</f>
        <v>3.53622631848438</v>
      </c>
      <c r="Z13" s="34" t="n">
        <v>1081</v>
      </c>
      <c r="AA13" s="35" t="n">
        <f aca="false">Z13/Z$19*100</f>
        <v>3.56389291837004</v>
      </c>
      <c r="AB13" s="34" t="n">
        <v>1069</v>
      </c>
      <c r="AC13" s="35" t="n">
        <f aca="false">AB13/AB$19*100</f>
        <v>3.57728474383429</v>
      </c>
      <c r="AD13" s="34" t="n">
        <v>1051</v>
      </c>
      <c r="AE13" s="35" t="n">
        <f aca="false">AD13/AD$19*100</f>
        <v>3.55969517358171</v>
      </c>
      <c r="AF13" s="34" t="n">
        <v>1027</v>
      </c>
      <c r="AG13" s="35" t="n">
        <f aca="false">AF13/AF$19*100</f>
        <v>3.55326436702072</v>
      </c>
      <c r="AH13" s="34" t="n">
        <v>1005</v>
      </c>
      <c r="AI13" s="35" t="n">
        <f aca="false">AH13/AH$19*100</f>
        <v>3.55450236966825</v>
      </c>
      <c r="AJ13" s="34" t="n">
        <v>972</v>
      </c>
      <c r="AK13" s="35" t="n">
        <f aca="false">AJ13/AJ$19*100</f>
        <v>3.54718633676374</v>
      </c>
      <c r="AL13" s="34" t="n">
        <v>960</v>
      </c>
      <c r="AM13" s="35" t="n">
        <f aca="false">AL13/AL$19*100</f>
        <v>3.5698348951361</v>
      </c>
      <c r="AN13" s="34" t="n">
        <v>940</v>
      </c>
      <c r="AO13" s="35" t="n">
        <f aca="false">AN13/AN$19*100</f>
        <v>3.6085838227955</v>
      </c>
      <c r="AP13" s="34" t="n">
        <v>918</v>
      </c>
      <c r="AQ13" s="35" t="n">
        <f aca="false">AP13/AP$19*100</f>
        <v>3.64069006543724</v>
      </c>
      <c r="AR13" s="34" t="n">
        <v>903</v>
      </c>
      <c r="AS13" s="35" t="n">
        <f aca="false">AR13/AR$19*100</f>
        <v>3.64406779661017</v>
      </c>
      <c r="AT13" s="34" t="n">
        <v>870</v>
      </c>
      <c r="AU13" s="35" t="n">
        <f aca="false">AT13/AT$19*100</f>
        <v>3.69019341703427</v>
      </c>
      <c r="AV13" s="34" t="n">
        <v>842</v>
      </c>
      <c r="AW13" s="35" t="n">
        <f aca="false">AV13/AV$19*100</f>
        <v>3.72830322352108</v>
      </c>
      <c r="AX13" s="34" t="n">
        <v>799</v>
      </c>
      <c r="AY13" s="35" t="n">
        <f aca="false">AX13/AX$19*100</f>
        <v>3.707656612529</v>
      </c>
      <c r="AZ13" s="34" t="n">
        <v>776</v>
      </c>
      <c r="BA13" s="35" t="n">
        <f aca="false">AZ13/AZ$19*100</f>
        <v>3.77983438869946</v>
      </c>
      <c r="BB13" s="34" t="n">
        <v>746</v>
      </c>
      <c r="BC13" s="35" t="n">
        <f aca="false">BB13/BB$19*100</f>
        <v>3.82426821141129</v>
      </c>
      <c r="BD13" s="34" t="n">
        <v>712</v>
      </c>
      <c r="BE13" s="35" t="n">
        <f aca="false">BD13/BD$19*100</f>
        <v>3.81974248927039</v>
      </c>
      <c r="BF13" s="34" t="n">
        <v>704</v>
      </c>
      <c r="BG13" s="35" t="n">
        <f aca="false">BF13/BF$19*100</f>
        <v>3.83337870950177</v>
      </c>
      <c r="BH13" s="34" t="n">
        <v>692</v>
      </c>
      <c r="BI13" s="35" t="n">
        <f aca="false">BH13/BH$19*100</f>
        <v>3.86268490092102</v>
      </c>
      <c r="BJ13" s="34" t="n">
        <v>673</v>
      </c>
      <c r="BK13" s="35" t="n">
        <f aca="false">BJ13/BJ$19*100</f>
        <v>3.87628153438544</v>
      </c>
      <c r="BL13" s="36" t="n">
        <v>638</v>
      </c>
      <c r="BM13" s="35" t="n">
        <f aca="false">BL13/BL$19*100</f>
        <v>3.83114153605957</v>
      </c>
      <c r="BN13" s="36" t="n">
        <v>611</v>
      </c>
      <c r="BO13" s="35" t="n">
        <f aca="false">BN13/BN$19*100</f>
        <v>3.78070663944063</v>
      </c>
      <c r="BP13" s="36" t="n">
        <v>591</v>
      </c>
      <c r="BQ13" s="35" t="n">
        <f aca="false">BP13/BP$19*100</f>
        <v>3.79600488149528</v>
      </c>
      <c r="BR13" s="36" t="n">
        <v>567</v>
      </c>
      <c r="BS13" s="35" t="n">
        <f aca="false">BR13/BR$19*100</f>
        <v>3.81586917019988</v>
      </c>
      <c r="BT13" s="37" t="n">
        <v>549</v>
      </c>
      <c r="BU13" s="35" t="n">
        <f aca="false">BT13/BT$19*100</f>
        <v>3.81780250347705</v>
      </c>
      <c r="BV13" s="36" t="n">
        <v>527</v>
      </c>
      <c r="BW13" s="35" t="n">
        <f aca="false">BV13/BV$19*100</f>
        <v>3.81138352498734</v>
      </c>
      <c r="BX13" s="38" t="n">
        <v>506</v>
      </c>
      <c r="BY13" s="35" t="n">
        <f aca="false">BX13/BX$19*100</f>
        <v>3.82175226586103</v>
      </c>
      <c r="BZ13" s="34" t="n">
        <v>479</v>
      </c>
      <c r="CA13" s="35" t="n">
        <f aca="false">BZ13/BZ$19*100</f>
        <v>3.81734140898948</v>
      </c>
      <c r="CB13" s="38" t="n">
        <v>455</v>
      </c>
      <c r="CC13" s="35" t="n">
        <f aca="false">CB13/CB$19*100</f>
        <v>3.83804301982286</v>
      </c>
      <c r="CD13" s="38" t="n">
        <v>409</v>
      </c>
      <c r="CE13" s="35" t="n">
        <f aca="false">CD13/CD$19*100</f>
        <v>3.73857404021938</v>
      </c>
      <c r="CF13" s="36" t="n">
        <v>369</v>
      </c>
      <c r="CG13" s="35" t="n">
        <f aca="false">CF13/CF$19*100</f>
        <v>3.68226723879852</v>
      </c>
      <c r="CH13" s="34" t="n">
        <v>340</v>
      </c>
      <c r="CI13" s="39" t="n">
        <f aca="false">CH13/CH$19*100</f>
        <v>3.68843566934259</v>
      </c>
      <c r="CJ13" s="34" t="n">
        <v>314</v>
      </c>
      <c r="CK13" s="35" t="n">
        <f aca="false">CJ13/CJ$19*100</f>
        <v>3.71246157484039</v>
      </c>
      <c r="CL13" s="34" t="n">
        <v>275</v>
      </c>
      <c r="CM13" s="35" t="n">
        <f aca="false">CL13/CL$19*100</f>
        <v>3.62366583212544</v>
      </c>
      <c r="CN13" s="34" t="n">
        <v>243</v>
      </c>
      <c r="CO13" s="35" t="n">
        <f aca="false">CN13/CN$19*100</f>
        <v>3.57300397000441</v>
      </c>
      <c r="CP13" s="34" t="n">
        <v>220</v>
      </c>
      <c r="CQ13" s="35" t="n">
        <f aca="false">CP13/CP$19*100</f>
        <v>3.5731687510151</v>
      </c>
      <c r="CR13" s="34" t="n">
        <v>191</v>
      </c>
      <c r="CS13" s="39" t="n">
        <f aca="false">CR13/CR$19*100</f>
        <v>3.44703122180112</v>
      </c>
      <c r="CT13" s="34" t="n">
        <v>168</v>
      </c>
      <c r="CU13" s="35" t="n">
        <f aca="false">CT13/CT$19*100</f>
        <v>3.34794738939817</v>
      </c>
      <c r="CV13" s="34" t="n">
        <v>138</v>
      </c>
      <c r="CW13" s="35" t="n">
        <f aca="false">CV13/CV$19*100</f>
        <v>3.09139784946237</v>
      </c>
      <c r="CX13" s="34" t="n">
        <v>111</v>
      </c>
      <c r="CY13" s="35" t="n">
        <f aca="false">CX13/CX$19*100</f>
        <v>2.94507827009817</v>
      </c>
      <c r="CZ13" s="34" t="n">
        <v>93</v>
      </c>
      <c r="DA13" s="35" t="n">
        <f aca="false">CZ13/CZ$19*100</f>
        <v>2.9071584870272</v>
      </c>
      <c r="DB13" s="34" t="n">
        <v>83</v>
      </c>
      <c r="DC13" s="35" t="n">
        <f aca="false">DB13/DB$19*100</f>
        <v>2.72399081063341</v>
      </c>
      <c r="DD13" s="34" t="n">
        <v>65</v>
      </c>
      <c r="DE13" s="35" t="n">
        <f aca="false">DD13/DD$19*100</f>
        <v>2.71966527196653</v>
      </c>
      <c r="DF13" s="34" t="n">
        <v>56</v>
      </c>
      <c r="DG13" s="35" t="n">
        <f aca="false">DF13/DF$19*100</f>
        <v>2.79580629056415</v>
      </c>
      <c r="DH13" s="34" t="n">
        <v>46</v>
      </c>
      <c r="DI13" s="35" t="n">
        <f aca="false">DH13/DH$19*100</f>
        <v>2.71066588096641</v>
      </c>
      <c r="DJ13" s="34" t="n">
        <v>43</v>
      </c>
      <c r="DK13" s="35" t="n">
        <f aca="false">DJ13/DJ$19*100</f>
        <v>2.64778325123153</v>
      </c>
      <c r="DL13" s="34" t="n">
        <v>28</v>
      </c>
      <c r="DM13" s="35" t="n">
        <f aca="false">DL13/DL$19*100</f>
        <v>2.33918128654971</v>
      </c>
      <c r="DN13" s="34" t="n">
        <v>3</v>
      </c>
      <c r="DO13" s="35" t="n">
        <f aca="false">DN13/DN$19*100</f>
        <v>0.840336134453782</v>
      </c>
    </row>
    <row r="14" customFormat="false" ht="14" hidden="false" customHeight="false" outlineLevel="0" collapsed="false">
      <c r="A14" s="33" t="s">
        <v>32</v>
      </c>
      <c r="B14" s="34" t="n">
        <v>7337210</v>
      </c>
      <c r="C14" s="35" t="n">
        <f aca="false">B14/B$19*100</f>
        <v>12.1558402708993</v>
      </c>
      <c r="D14" s="34" t="n">
        <v>3395</v>
      </c>
      <c r="E14" s="35" t="n">
        <f aca="false">D14/D$19*100</f>
        <v>10.1349334288614</v>
      </c>
      <c r="F14" s="34" t="n">
        <v>3384</v>
      </c>
      <c r="G14" s="35" t="n">
        <f aca="false">F14/F$19*100</f>
        <v>10.1411489706015</v>
      </c>
      <c r="H14" s="34" t="n">
        <v>3365</v>
      </c>
      <c r="I14" s="35" t="n">
        <f aca="false">H14/H$19*100</f>
        <v>10.145320791124</v>
      </c>
      <c r="J14" s="34" t="n">
        <v>3344</v>
      </c>
      <c r="K14" s="35" t="n">
        <f aca="false">J14/J$19*100</f>
        <v>10.174339002647</v>
      </c>
      <c r="L14" s="34" t="n">
        <v>3335</v>
      </c>
      <c r="M14" s="35" t="n">
        <f aca="false">L14/L$19*100</f>
        <v>10.1919198093026</v>
      </c>
      <c r="N14" s="34" t="n">
        <v>3307</v>
      </c>
      <c r="O14" s="35" t="n">
        <f aca="false">N14/N$19*100</f>
        <v>10.2216177788768</v>
      </c>
      <c r="P14" s="34" t="n">
        <v>3298</v>
      </c>
      <c r="Q14" s="35" t="n">
        <f aca="false">P14/P$19*100</f>
        <v>10.2311152474019</v>
      </c>
      <c r="R14" s="34" t="n">
        <v>3281</v>
      </c>
      <c r="S14" s="35" t="n">
        <f aca="false">R14/R$19*100</f>
        <v>10.2736723446894</v>
      </c>
      <c r="T14" s="34" t="n">
        <v>3262</v>
      </c>
      <c r="U14" s="35" t="n">
        <f aca="false">T14/T$19*100</f>
        <v>10.2830842948112</v>
      </c>
      <c r="V14" s="34" t="n">
        <v>3249</v>
      </c>
      <c r="W14" s="35" t="n">
        <f aca="false">V14/V$19*100</f>
        <v>10.2992455461865</v>
      </c>
      <c r="X14" s="34" t="n">
        <v>3233</v>
      </c>
      <c r="Y14" s="35" t="n">
        <f aca="false">X14/X$19*100</f>
        <v>10.3462621607783</v>
      </c>
      <c r="Z14" s="34" t="n">
        <v>3174</v>
      </c>
      <c r="AA14" s="35" t="n">
        <f aca="false">Z14/Z$19*100</f>
        <v>10.4641962284056</v>
      </c>
      <c r="AB14" s="34" t="n">
        <v>3135</v>
      </c>
      <c r="AC14" s="35" t="n">
        <f aca="false">AB14/AB$19*100</f>
        <v>10.4909145668106</v>
      </c>
      <c r="AD14" s="34" t="n">
        <v>3107</v>
      </c>
      <c r="AE14" s="35" t="n">
        <f aca="false">AD14/AD$19*100</f>
        <v>10.5232853513971</v>
      </c>
      <c r="AF14" s="34" t="n">
        <v>3043</v>
      </c>
      <c r="AG14" s="35" t="n">
        <f aca="false">AF14/AF$19*100</f>
        <v>10.528318859634</v>
      </c>
      <c r="AH14" s="34" t="n">
        <v>2989</v>
      </c>
      <c r="AI14" s="35" t="n">
        <f aca="false">AH14/AH$19*100</f>
        <v>10.5715498337695</v>
      </c>
      <c r="AJ14" s="34" t="n">
        <v>2935</v>
      </c>
      <c r="AK14" s="35" t="n">
        <f aca="false">AJ14/AJ$19*100</f>
        <v>10.7108970148164</v>
      </c>
      <c r="AL14" s="34" t="n">
        <v>2891</v>
      </c>
      <c r="AM14" s="35" t="n">
        <f aca="false">AL14/AL$19*100</f>
        <v>10.7504090435817</v>
      </c>
      <c r="AN14" s="34" t="n">
        <v>2822</v>
      </c>
      <c r="AO14" s="35" t="n">
        <f aca="false">AN14/AN$19*100</f>
        <v>10.8334293063073</v>
      </c>
      <c r="AP14" s="34" t="n">
        <v>2727</v>
      </c>
      <c r="AQ14" s="35" t="n">
        <f aca="false">AP14/AP$19*100</f>
        <v>10.81499107674</v>
      </c>
      <c r="AR14" s="34" t="n">
        <v>2708</v>
      </c>
      <c r="AS14" s="35" t="n">
        <f aca="false">AR14/AR$19*100</f>
        <v>10.9281678773204</v>
      </c>
      <c r="AT14" s="34" t="n">
        <v>2612</v>
      </c>
      <c r="AU14" s="35" t="n">
        <f aca="false">AT14/AT$19*100</f>
        <v>11.0790634543604</v>
      </c>
      <c r="AV14" s="34" t="n">
        <v>2515</v>
      </c>
      <c r="AW14" s="35" t="n">
        <f aca="false">AV14/AV$19*100</f>
        <v>11.1362026213248</v>
      </c>
      <c r="AX14" s="34" t="n">
        <v>2418</v>
      </c>
      <c r="AY14" s="35" t="n">
        <f aca="false">AX14/AX$19*100</f>
        <v>11.2204176334107</v>
      </c>
      <c r="AZ14" s="34" t="n">
        <v>2330</v>
      </c>
      <c r="BA14" s="35" t="n">
        <f aca="false">AZ14/AZ$19*100</f>
        <v>11.3492450073064</v>
      </c>
      <c r="BB14" s="34" t="n">
        <v>2242</v>
      </c>
      <c r="BC14" s="35" t="n">
        <f aca="false">BB14/BB$19*100</f>
        <v>11.4933100938125</v>
      </c>
      <c r="BD14" s="34" t="n">
        <v>2142</v>
      </c>
      <c r="BE14" s="35" t="n">
        <f aca="false">BD14/BD$19*100</f>
        <v>11.4914163090129</v>
      </c>
      <c r="BF14" s="34" t="n">
        <v>2118</v>
      </c>
      <c r="BG14" s="35" t="n">
        <f aca="false">BF14/BF$19*100</f>
        <v>11.5328069697795</v>
      </c>
      <c r="BH14" s="34" t="n">
        <v>2075</v>
      </c>
      <c r="BI14" s="35" t="n">
        <f aca="false">BH14/BH$19*100</f>
        <v>11.5824727881663</v>
      </c>
      <c r="BJ14" s="34" t="n">
        <v>2020</v>
      </c>
      <c r="BK14" s="35" t="n">
        <f aca="false">BJ14/BJ$19*100</f>
        <v>11.6346043082594</v>
      </c>
      <c r="BL14" s="36" t="n">
        <v>1957</v>
      </c>
      <c r="BM14" s="35" t="n">
        <f aca="false">BL14/BL$19*100</f>
        <v>11.7516363418003</v>
      </c>
      <c r="BN14" s="36" t="n">
        <v>1905</v>
      </c>
      <c r="BO14" s="35" t="n">
        <f aca="false">BN14/BN$19*100</f>
        <v>11.787636903657</v>
      </c>
      <c r="BP14" s="36" t="n">
        <v>1821</v>
      </c>
      <c r="BQ14" s="35" t="n">
        <f aca="false">BP14/BP$19*100</f>
        <v>11.6963196094804</v>
      </c>
      <c r="BR14" s="36" t="n">
        <v>1724</v>
      </c>
      <c r="BS14" s="35" t="n">
        <f aca="false">BR14/BR$19*100</f>
        <v>11.6023958543644</v>
      </c>
      <c r="BT14" s="37" t="n">
        <v>1682</v>
      </c>
      <c r="BU14" s="35" t="n">
        <f aca="false">BT14/BT$19*100</f>
        <v>11.6968011126565</v>
      </c>
      <c r="BV14" s="36" t="n">
        <v>1616</v>
      </c>
      <c r="BW14" s="35" t="n">
        <f aca="false">BV14/BV$19*100</f>
        <v>11.6872785130542</v>
      </c>
      <c r="BX14" s="38" t="n">
        <v>1520</v>
      </c>
      <c r="BY14" s="35" t="n">
        <f aca="false">BX14/BX$19*100</f>
        <v>11.4803625377644</v>
      </c>
      <c r="BZ14" s="34" t="n">
        <v>1448</v>
      </c>
      <c r="CA14" s="35" t="n">
        <f aca="false">BZ14/BZ$19*100</f>
        <v>11.5396875996175</v>
      </c>
      <c r="CB14" s="38" t="n">
        <v>1367</v>
      </c>
      <c r="CC14" s="35" t="n">
        <f aca="false">CB14/CB$19*100</f>
        <v>11.530999578237</v>
      </c>
      <c r="CD14" s="38" t="n">
        <v>1271</v>
      </c>
      <c r="CE14" s="35" t="n">
        <f aca="false">CD14/CD$19*100</f>
        <v>11.617915904936</v>
      </c>
      <c r="CF14" s="36" t="n">
        <v>1162</v>
      </c>
      <c r="CG14" s="35" t="n">
        <f aca="false">CF14/CF$19*100</f>
        <v>11.5956491368127</v>
      </c>
      <c r="CH14" s="34" t="n">
        <v>1073</v>
      </c>
      <c r="CI14" s="39" t="n">
        <f aca="false">CH14/CH$19*100</f>
        <v>11.6402690388371</v>
      </c>
      <c r="CJ14" s="34" t="n">
        <v>971</v>
      </c>
      <c r="CK14" s="35" t="n">
        <f aca="false">CJ14/CJ$19*100</f>
        <v>11.4802553795223</v>
      </c>
      <c r="CL14" s="34" t="n">
        <v>873</v>
      </c>
      <c r="CM14" s="35" t="n">
        <f aca="false">CL14/CL$19*100</f>
        <v>11.5034918961655</v>
      </c>
      <c r="CN14" s="34" t="n">
        <v>761</v>
      </c>
      <c r="CO14" s="35" t="n">
        <f aca="false">CN14/CN$19*100</f>
        <v>11.1895309513307</v>
      </c>
      <c r="CP14" s="34" t="n">
        <v>680</v>
      </c>
      <c r="CQ14" s="35" t="n">
        <f aca="false">CP14/CP$19*100</f>
        <v>11.0443397758649</v>
      </c>
      <c r="CR14" s="34" t="n">
        <v>606</v>
      </c>
      <c r="CS14" s="39" t="n">
        <f aca="false">CR14/CR$19*100</f>
        <v>10.9366540335679</v>
      </c>
      <c r="CT14" s="34" t="n">
        <v>541</v>
      </c>
      <c r="CU14" s="35" t="n">
        <f aca="false">CT14/CT$19*100</f>
        <v>10.7811877241929</v>
      </c>
      <c r="CV14" s="34" t="n">
        <v>469</v>
      </c>
      <c r="CW14" s="35" t="n">
        <f aca="false">CV14/CV$19*100</f>
        <v>10.5062724014337</v>
      </c>
      <c r="CX14" s="34" t="n">
        <v>388</v>
      </c>
      <c r="CY14" s="35" t="n">
        <f aca="false">CX14/CX$19*100</f>
        <v>10.2945078270098</v>
      </c>
      <c r="CZ14" s="34" t="n">
        <v>329</v>
      </c>
      <c r="DA14" s="35" t="n">
        <f aca="false">CZ14/CZ$19*100</f>
        <v>10.2844638949672</v>
      </c>
      <c r="DB14" s="34" t="n">
        <v>312</v>
      </c>
      <c r="DC14" s="35" t="n">
        <f aca="false">DB14/DB$19*100</f>
        <v>10.2395799146702</v>
      </c>
      <c r="DD14" s="34" t="n">
        <v>220</v>
      </c>
      <c r="DE14" s="35" t="n">
        <f aca="false">DD14/DD$19*100</f>
        <v>9.20502092050209</v>
      </c>
      <c r="DF14" s="34" t="n">
        <v>173</v>
      </c>
      <c r="DG14" s="35" t="n">
        <f aca="false">DF14/DF$19*100</f>
        <v>8.63704443334997</v>
      </c>
      <c r="DH14" s="34" t="n">
        <v>144</v>
      </c>
      <c r="DI14" s="35" t="n">
        <f aca="false">DH14/DH$19*100</f>
        <v>8.4855627578079</v>
      </c>
      <c r="DJ14" s="34" t="n">
        <v>139</v>
      </c>
      <c r="DK14" s="35" t="n">
        <f aca="false">DJ14/DJ$19*100</f>
        <v>8.55911330049261</v>
      </c>
      <c r="DL14" s="34" t="n">
        <v>98</v>
      </c>
      <c r="DM14" s="35" t="n">
        <f aca="false">DL14/DL$19*100</f>
        <v>8.18713450292398</v>
      </c>
      <c r="DN14" s="34" t="n">
        <v>37</v>
      </c>
      <c r="DO14" s="35" t="n">
        <f aca="false">DN14/DN$19*100</f>
        <v>10.3641456582633</v>
      </c>
    </row>
    <row r="15" customFormat="false" ht="14" hidden="false" customHeight="false" outlineLevel="0" collapsed="false">
      <c r="A15" s="33" t="s">
        <v>33</v>
      </c>
      <c r="B15" s="34" t="n">
        <v>5962533</v>
      </c>
      <c r="C15" s="35" t="n">
        <f aca="false">B15/B$19*100</f>
        <v>9.87835958872189</v>
      </c>
      <c r="D15" s="34" t="n">
        <v>8874</v>
      </c>
      <c r="E15" s="35" t="n">
        <f aca="false">D15/D$19*100</f>
        <v>26.4911337990328</v>
      </c>
      <c r="F15" s="34" t="n">
        <v>8858</v>
      </c>
      <c r="G15" s="35" t="n">
        <f aca="false">F15/F$19*100</f>
        <v>26.5455962120531</v>
      </c>
      <c r="H15" s="34" t="n">
        <v>8823</v>
      </c>
      <c r="I15" s="35" t="n">
        <f aca="false">H15/H$19*100</f>
        <v>26.6009406657019</v>
      </c>
      <c r="J15" s="34" t="n">
        <v>8768</v>
      </c>
      <c r="K15" s="35" t="n">
        <f aca="false">J15/J$19*100</f>
        <v>26.6772142270362</v>
      </c>
      <c r="L15" s="34" t="n">
        <v>8738</v>
      </c>
      <c r="M15" s="35" t="n">
        <f aca="false">L15/L$19*100</f>
        <v>26.7037467147485</v>
      </c>
      <c r="N15" s="34" t="n">
        <v>8677</v>
      </c>
      <c r="O15" s="35" t="n">
        <f aca="false">N15/N$19*100</f>
        <v>26.8197694186011</v>
      </c>
      <c r="P15" s="34" t="n">
        <v>8654</v>
      </c>
      <c r="Q15" s="35" t="n">
        <f aca="false">P15/P$19*100</f>
        <v>26.8465953156507</v>
      </c>
      <c r="R15" s="34" t="n">
        <v>8596</v>
      </c>
      <c r="S15" s="35" t="n">
        <f aca="false">R15/R$19*100</f>
        <v>26.9163326653307</v>
      </c>
      <c r="T15" s="34" t="n">
        <v>8570</v>
      </c>
      <c r="U15" s="35" t="n">
        <f aca="false">T15/T$19*100</f>
        <v>27.0159510749637</v>
      </c>
      <c r="V15" s="34" t="n">
        <v>8536</v>
      </c>
      <c r="W15" s="35" t="n">
        <f aca="false">V15/V$19*100</f>
        <v>27.0588981170354</v>
      </c>
      <c r="X15" s="34" t="n">
        <v>8487</v>
      </c>
      <c r="Y15" s="35" t="n">
        <f aca="false">X15/X$19*100</f>
        <v>27.1601382488479</v>
      </c>
      <c r="Z15" s="34" t="n">
        <v>8337</v>
      </c>
      <c r="AA15" s="35" t="n">
        <f aca="false">Z15/Z$19*100</f>
        <v>27.4858235526836</v>
      </c>
      <c r="AB15" s="34" t="n">
        <v>8258</v>
      </c>
      <c r="AC15" s="35" t="n">
        <f aca="false">AB15/AB$19*100</f>
        <v>27.6344409865141</v>
      </c>
      <c r="AD15" s="34" t="n">
        <v>8196</v>
      </c>
      <c r="AE15" s="35" t="n">
        <f aca="false">AD15/AD$19*100</f>
        <v>27.7595258255716</v>
      </c>
      <c r="AF15" s="34" t="n">
        <v>8058</v>
      </c>
      <c r="AG15" s="35" t="n">
        <f aca="false">AF15/AF$19*100</f>
        <v>27.8794588797011</v>
      </c>
      <c r="AH15" s="34" t="n">
        <v>7912</v>
      </c>
      <c r="AI15" s="35" t="n">
        <f aca="false">AH15/AH$19*100</f>
        <v>27.9833062177265</v>
      </c>
      <c r="AJ15" s="34" t="n">
        <v>7738</v>
      </c>
      <c r="AK15" s="35" t="n">
        <f aca="false">AJ15/AJ$19*100</f>
        <v>28.2388146850595</v>
      </c>
      <c r="AL15" s="34" t="n">
        <v>7625</v>
      </c>
      <c r="AM15" s="35" t="n">
        <f aca="false">AL15/AL$19*100</f>
        <v>28.3541573702216</v>
      </c>
      <c r="AN15" s="34" t="n">
        <v>7471</v>
      </c>
      <c r="AO15" s="35" t="n">
        <f aca="false">AN15/AN$19*100</f>
        <v>28.6805635533034</v>
      </c>
      <c r="AP15" s="34" t="n">
        <v>7291</v>
      </c>
      <c r="AQ15" s="35" t="n">
        <f aca="false">AP15/AP$19*100</f>
        <v>28.915328177672</v>
      </c>
      <c r="AR15" s="34" t="n">
        <v>7191</v>
      </c>
      <c r="AS15" s="35" t="n">
        <f aca="false">AR15/AR$19*100</f>
        <v>29.0193704600484</v>
      </c>
      <c r="AT15" s="34" t="n">
        <v>6951</v>
      </c>
      <c r="AU15" s="35" t="n">
        <f aca="false">AT15/AT$19*100</f>
        <v>29.4833729216152</v>
      </c>
      <c r="AV15" s="34" t="n">
        <v>6747</v>
      </c>
      <c r="AW15" s="35" t="n">
        <f aca="false">AV15/AV$19*100</f>
        <v>29.875132837407</v>
      </c>
      <c r="AX15" s="34" t="n">
        <v>6532</v>
      </c>
      <c r="AY15" s="35" t="n">
        <f aca="false">AX15/AX$19*100</f>
        <v>30.3109048723898</v>
      </c>
      <c r="AZ15" s="34" t="n">
        <v>6333</v>
      </c>
      <c r="BA15" s="35" t="n">
        <f aca="false">AZ15/AZ$19*100</f>
        <v>30.847540185095</v>
      </c>
      <c r="BB15" s="34" t="n">
        <v>6074</v>
      </c>
      <c r="BC15" s="35" t="n">
        <f aca="false">BB15/BB$19*100</f>
        <v>31.1375403701235</v>
      </c>
      <c r="BD15" s="34" t="n">
        <v>5874</v>
      </c>
      <c r="BE15" s="35" t="n">
        <f aca="false">BD15/BD$19*100</f>
        <v>31.5128755364807</v>
      </c>
      <c r="BF15" s="34" t="n">
        <v>5796</v>
      </c>
      <c r="BG15" s="35" t="n">
        <f aca="false">BF15/BF$19*100</f>
        <v>31.5600326708413</v>
      </c>
      <c r="BH15" s="34" t="n">
        <v>5669</v>
      </c>
      <c r="BI15" s="35" t="n">
        <f aca="false">BH15/BH$19*100</f>
        <v>31.6438738487301</v>
      </c>
      <c r="BJ15" s="34" t="n">
        <v>5547</v>
      </c>
      <c r="BK15" s="35" t="n">
        <f aca="false">BJ15/BJ$19*100</f>
        <v>31.9490842068886</v>
      </c>
      <c r="BL15" s="36" t="n">
        <v>5366</v>
      </c>
      <c r="BM15" s="35" t="n">
        <f aca="false">BL15/BL$19*100</f>
        <v>32.2224223863568</v>
      </c>
      <c r="BN15" s="36" t="n">
        <v>5245</v>
      </c>
      <c r="BO15" s="35" t="n">
        <f aca="false">BN15/BN$19*100</f>
        <v>32.4546748344781</v>
      </c>
      <c r="BP15" s="36" t="n">
        <v>5103</v>
      </c>
      <c r="BQ15" s="35" t="n">
        <f aca="false">BP15/BP$19*100</f>
        <v>32.7766715909821</v>
      </c>
      <c r="BR15" s="36" t="n">
        <v>4909</v>
      </c>
      <c r="BS15" s="35" t="n">
        <f aca="false">BR15/BR$19*100</f>
        <v>33.0372165017834</v>
      </c>
      <c r="BT15" s="37" t="n">
        <v>4756</v>
      </c>
      <c r="BU15" s="35" t="n">
        <f aca="false">BT15/BT$19*100</f>
        <v>33.0737134909597</v>
      </c>
      <c r="BV15" s="36" t="n">
        <v>4588</v>
      </c>
      <c r="BW15" s="35" t="n">
        <f aca="false">BV15/BV$19*100</f>
        <v>33.1814565704781</v>
      </c>
      <c r="BX15" s="38" t="n">
        <v>4412</v>
      </c>
      <c r="BY15" s="35" t="n">
        <f aca="false">BX15/BX$19*100</f>
        <v>33.3232628398792</v>
      </c>
      <c r="BZ15" s="34" t="n">
        <v>4196</v>
      </c>
      <c r="CA15" s="35" t="n">
        <f aca="false">BZ15/BZ$19*100</f>
        <v>33.4395919668473</v>
      </c>
      <c r="CB15" s="38" t="n">
        <v>4009</v>
      </c>
      <c r="CC15" s="35" t="n">
        <f aca="false">CB15/CB$19*100</f>
        <v>33.8169548713623</v>
      </c>
      <c r="CD15" s="38" t="n">
        <v>3724</v>
      </c>
      <c r="CE15" s="35" t="n">
        <f aca="false">CD15/CD$19*100</f>
        <v>34.0402193784278</v>
      </c>
      <c r="CF15" s="36" t="n">
        <v>3456</v>
      </c>
      <c r="CG15" s="35" t="n">
        <f aca="false">CF15/CF$19*100</f>
        <v>34.4875760902106</v>
      </c>
      <c r="CH15" s="34" t="n">
        <v>3206</v>
      </c>
      <c r="CI15" s="39" t="n">
        <f aca="false">CH15/CH$19*100</f>
        <v>34.7797786938598</v>
      </c>
      <c r="CJ15" s="34" t="n">
        <v>2967</v>
      </c>
      <c r="CK15" s="35" t="n">
        <f aca="false">CJ15/CJ$19*100</f>
        <v>35.0792149444313</v>
      </c>
      <c r="CL15" s="34" t="n">
        <v>2660</v>
      </c>
      <c r="CM15" s="35" t="n">
        <f aca="false">CL15/CL$19*100</f>
        <v>35.0507313216498</v>
      </c>
      <c r="CN15" s="34" t="n">
        <v>2403</v>
      </c>
      <c r="CO15" s="35" t="n">
        <f aca="false">CN15/CN$19*100</f>
        <v>35.3330392589325</v>
      </c>
      <c r="CP15" s="34" t="n">
        <v>2180</v>
      </c>
      <c r="CQ15" s="35" t="n">
        <f aca="false">CP15/CP$19*100</f>
        <v>35.4068539873315</v>
      </c>
      <c r="CR15" s="34" t="n">
        <v>1960</v>
      </c>
      <c r="CS15" s="39" t="n">
        <f aca="false">CR15/CR$19*100</f>
        <v>35.3726764122</v>
      </c>
      <c r="CT15" s="34" t="n">
        <v>1768</v>
      </c>
      <c r="CU15" s="35" t="n">
        <f aca="false">CT15/CT$19*100</f>
        <v>35.2331606217617</v>
      </c>
      <c r="CV15" s="34" t="n">
        <v>1585</v>
      </c>
      <c r="CW15" s="35" t="n">
        <f aca="false">CV15/CV$19*100</f>
        <v>35.5062724014337</v>
      </c>
      <c r="CX15" s="34" t="n">
        <v>1341</v>
      </c>
      <c r="CY15" s="35" t="n">
        <f aca="false">CX15/CX$19*100</f>
        <v>35.579729371186</v>
      </c>
      <c r="CZ15" s="34" t="n">
        <v>1134</v>
      </c>
      <c r="DA15" s="35" t="n">
        <f aca="false">CZ15/CZ$19*100</f>
        <v>35.4485776805252</v>
      </c>
      <c r="DB15" s="34" t="n">
        <v>1090</v>
      </c>
      <c r="DC15" s="35" t="n">
        <f aca="false">DB15/DB$19*100</f>
        <v>35.7728913685592</v>
      </c>
      <c r="DD15" s="34" t="n">
        <v>856</v>
      </c>
      <c r="DE15" s="35" t="n">
        <f aca="false">DD15/DD$19*100</f>
        <v>35.81589958159</v>
      </c>
      <c r="DF15" s="34" t="n">
        <v>708</v>
      </c>
      <c r="DG15" s="35" t="n">
        <f aca="false">DF15/DF$19*100</f>
        <v>35.3469795307039</v>
      </c>
      <c r="DH15" s="34" t="n">
        <v>602</v>
      </c>
      <c r="DI15" s="35" t="n">
        <f aca="false">DH15/DH$19*100</f>
        <v>35.4743665291691</v>
      </c>
      <c r="DJ15" s="34" t="n">
        <v>578</v>
      </c>
      <c r="DK15" s="35" t="n">
        <f aca="false">DJ15/DJ$19*100</f>
        <v>35.5911330049261</v>
      </c>
      <c r="DL15" s="34" t="n">
        <v>428</v>
      </c>
      <c r="DM15" s="35" t="n">
        <f aca="false">DL15/DL$19*100</f>
        <v>35.7560568086884</v>
      </c>
      <c r="DN15" s="34" t="n">
        <v>114</v>
      </c>
      <c r="DO15" s="35" t="n">
        <f aca="false">DN15/DN$19*100</f>
        <v>31.9327731092437</v>
      </c>
    </row>
    <row r="16" customFormat="false" ht="14" hidden="false" customHeight="false" outlineLevel="0" collapsed="false">
      <c r="A16" s="33" t="s">
        <v>34</v>
      </c>
      <c r="B16" s="34" t="n">
        <v>3555546</v>
      </c>
      <c r="C16" s="35" t="n">
        <f aca="false">B16/B$19*100</f>
        <v>5.89061090684811</v>
      </c>
      <c r="D16" s="34" t="n">
        <v>13702</v>
      </c>
      <c r="E16" s="35" t="n">
        <f aca="false">D16/D$19*100</f>
        <v>40.9039345632575</v>
      </c>
      <c r="F16" s="34" t="n">
        <v>13651</v>
      </c>
      <c r="G16" s="35" t="n">
        <f aca="false">F16/F$19*100</f>
        <v>40.9092271269741</v>
      </c>
      <c r="H16" s="34" t="n">
        <v>13568</v>
      </c>
      <c r="I16" s="35" t="n">
        <f aca="false">H16/H$19*100</f>
        <v>40.9068982151471</v>
      </c>
      <c r="J16" s="34" t="n">
        <v>13445</v>
      </c>
      <c r="K16" s="35" t="n">
        <f aca="false">J16/J$19*100</f>
        <v>40.9072930294825</v>
      </c>
      <c r="L16" s="34" t="n">
        <v>13384</v>
      </c>
      <c r="M16" s="35" t="n">
        <f aca="false">L16/L$19*100</f>
        <v>40.902145345639</v>
      </c>
      <c r="N16" s="34" t="n">
        <v>13233</v>
      </c>
      <c r="O16" s="35" t="n">
        <f aca="false">N16/N$19*100</f>
        <v>40.9019256328625</v>
      </c>
      <c r="P16" s="34" t="n">
        <v>13194</v>
      </c>
      <c r="Q16" s="35" t="n">
        <f aca="false">P16/P$19*100</f>
        <v>40.9306654257794</v>
      </c>
      <c r="R16" s="34" t="n">
        <v>13078</v>
      </c>
      <c r="S16" s="35" t="n">
        <f aca="false">R16/R$19*100</f>
        <v>40.9506513026052</v>
      </c>
      <c r="T16" s="34" t="n">
        <v>12995</v>
      </c>
      <c r="U16" s="35" t="n">
        <f aca="false">T16/T$19*100</f>
        <v>40.9652607023517</v>
      </c>
      <c r="V16" s="34" t="n">
        <v>12926</v>
      </c>
      <c r="W16" s="35" t="n">
        <f aca="false">V16/V$19*100</f>
        <v>40.9750840043112</v>
      </c>
      <c r="X16" s="34" t="n">
        <v>12792</v>
      </c>
      <c r="Y16" s="35" t="n">
        <f aca="false">X16/X$19*100</f>
        <v>40.937019969278</v>
      </c>
      <c r="Z16" s="34" t="n">
        <v>12387</v>
      </c>
      <c r="AA16" s="35" t="n">
        <f aca="false">Z16/Z$19*100</f>
        <v>40.8380588157721</v>
      </c>
      <c r="AB16" s="34" t="n">
        <v>12186</v>
      </c>
      <c r="AC16" s="35" t="n">
        <f aca="false">AB16/AB$19*100</f>
        <v>40.7790382491718</v>
      </c>
      <c r="AD16" s="34" t="n">
        <v>12045</v>
      </c>
      <c r="AE16" s="35" t="n">
        <f aca="false">AD16/AD$19*100</f>
        <v>40.7959356477561</v>
      </c>
      <c r="AF16" s="34" t="n">
        <v>11797</v>
      </c>
      <c r="AG16" s="35" t="n">
        <f aca="false">AF16/AF$19*100</f>
        <v>40.8158322665467</v>
      </c>
      <c r="AH16" s="34" t="n">
        <v>11543</v>
      </c>
      <c r="AI16" s="35" t="n">
        <f aca="false">AH16/AH$19*100</f>
        <v>40.8254933861498</v>
      </c>
      <c r="AJ16" s="34" t="n">
        <v>11162</v>
      </c>
      <c r="AK16" s="35" t="n">
        <f aca="false">AJ16/AJ$19*100</f>
        <v>40.7342529742355</v>
      </c>
      <c r="AL16" s="34" t="n">
        <v>10959</v>
      </c>
      <c r="AM16" s="35" t="n">
        <f aca="false">AL16/AL$19*100</f>
        <v>40.751896474788</v>
      </c>
      <c r="AN16" s="34" t="n">
        <v>10590</v>
      </c>
      <c r="AO16" s="35" t="n">
        <f aca="false">AN16/AN$19*100</f>
        <v>40.6541517908557</v>
      </c>
      <c r="AP16" s="34" t="n">
        <v>10241</v>
      </c>
      <c r="AQ16" s="35" t="n">
        <f aca="false">AP16/AP$19*100</f>
        <v>40.6147134642078</v>
      </c>
      <c r="AR16" s="34" t="n">
        <v>10050</v>
      </c>
      <c r="AS16" s="35" t="n">
        <f aca="false">AR16/AR$19*100</f>
        <v>40.5569007263922</v>
      </c>
      <c r="AT16" s="34" t="n">
        <v>9544</v>
      </c>
      <c r="AU16" s="35" t="n">
        <f aca="false">AT16/AT$19*100</f>
        <v>40.4818459450288</v>
      </c>
      <c r="AV16" s="34" t="n">
        <v>9171</v>
      </c>
      <c r="AW16" s="35" t="n">
        <f aca="false">AV16/AV$19*100</f>
        <v>40.6083953241233</v>
      </c>
      <c r="AX16" s="34" t="n">
        <v>8750</v>
      </c>
      <c r="AY16" s="35" t="n">
        <f aca="false">AX16/AX$19*100</f>
        <v>40.6032482598608</v>
      </c>
      <c r="AZ16" s="34" t="n">
        <v>8312</v>
      </c>
      <c r="BA16" s="35" t="n">
        <f aca="false">AZ16/AZ$19*100</f>
        <v>40.4870920603994</v>
      </c>
      <c r="BB16" s="34" t="n">
        <v>7890</v>
      </c>
      <c r="BC16" s="35" t="n">
        <f aca="false">BB16/BB$19*100</f>
        <v>40.4470190188138</v>
      </c>
      <c r="BD16" s="34" t="n">
        <v>7534</v>
      </c>
      <c r="BE16" s="35" t="n">
        <f aca="false">BD16/BD$19*100</f>
        <v>40.4184549356223</v>
      </c>
      <c r="BF16" s="34" t="n">
        <v>7446</v>
      </c>
      <c r="BG16" s="35" t="n">
        <f aca="false">BF16/BF$19*100</f>
        <v>40.5445140212361</v>
      </c>
      <c r="BH16" s="34" t="n">
        <v>7270</v>
      </c>
      <c r="BI16" s="35" t="n">
        <f aca="false">BH16/BH$19*100</f>
        <v>40.5805191180575</v>
      </c>
      <c r="BJ16" s="34" t="n">
        <v>7015</v>
      </c>
      <c r="BK16" s="35" t="n">
        <f aca="false">BJ16/BJ$19*100</f>
        <v>40.4043312982375</v>
      </c>
      <c r="BL16" s="36" t="n">
        <v>6711</v>
      </c>
      <c r="BM16" s="35" t="n">
        <f aca="false">BL16/BL$19*100</f>
        <v>40.299045217078</v>
      </c>
      <c r="BN16" s="36" t="n">
        <v>6496</v>
      </c>
      <c r="BO16" s="35" t="n">
        <f aca="false">BN16/BN$19*100</f>
        <v>40.1955324546748</v>
      </c>
      <c r="BP16" s="36" t="n">
        <v>6254</v>
      </c>
      <c r="BQ16" s="35" t="n">
        <f aca="false">BP16/BP$19*100</f>
        <v>40.169567730747</v>
      </c>
      <c r="BR16" s="36" t="n">
        <v>5956</v>
      </c>
      <c r="BS16" s="35" t="n">
        <f aca="false">BR16/BR$19*100</f>
        <v>40.0834511070732</v>
      </c>
      <c r="BT16" s="37" t="n">
        <v>5754</v>
      </c>
      <c r="BU16" s="35" t="n">
        <f aca="false">BT16/BT$19*100</f>
        <v>40.0139082058414</v>
      </c>
      <c r="BV16" s="36" t="n">
        <v>5528</v>
      </c>
      <c r="BW16" s="35" t="n">
        <f aca="false">BV16/BV$19*100</f>
        <v>39.9797497649526</v>
      </c>
      <c r="BX16" s="38" t="n">
        <v>5304</v>
      </c>
      <c r="BY16" s="35" t="n">
        <f aca="false">BX16/BX$19*100</f>
        <v>40.0604229607251</v>
      </c>
      <c r="BZ16" s="34" t="n">
        <v>5029</v>
      </c>
      <c r="CA16" s="35" t="n">
        <f aca="false">BZ16/BZ$19*100</f>
        <v>40.0781000956328</v>
      </c>
      <c r="CB16" s="38" t="n">
        <v>4743</v>
      </c>
      <c r="CC16" s="35" t="n">
        <f aca="false">CB16/CB$19*100</f>
        <v>40.0084352593842</v>
      </c>
      <c r="CD16" s="38" t="n">
        <v>4366</v>
      </c>
      <c r="CE16" s="35" t="n">
        <f aca="false">CD16/CD$19*100</f>
        <v>39.908592321755</v>
      </c>
      <c r="CF16" s="36" t="n">
        <v>3984</v>
      </c>
      <c r="CG16" s="35" t="n">
        <f aca="false">CF16/CF$19*100</f>
        <v>39.7565113262149</v>
      </c>
      <c r="CH16" s="34" t="n">
        <v>3652</v>
      </c>
      <c r="CI16" s="39" t="n">
        <f aca="false">CH16/CH$19*100</f>
        <v>39.618138424821</v>
      </c>
      <c r="CJ16" s="34" t="n">
        <v>3344</v>
      </c>
      <c r="CK16" s="35" t="n">
        <f aca="false">CJ16/CJ$19*100</f>
        <v>39.5365334594467</v>
      </c>
      <c r="CL16" s="34" t="n">
        <v>3010</v>
      </c>
      <c r="CM16" s="35" t="n">
        <f aca="false">CL16/CL$19*100</f>
        <v>39.6626696534458</v>
      </c>
      <c r="CN16" s="34" t="n">
        <v>2702</v>
      </c>
      <c r="CO16" s="35" t="n">
        <f aca="false">CN16/CN$19*100</f>
        <v>39.7294515512425</v>
      </c>
      <c r="CP16" s="34" t="n">
        <v>2456</v>
      </c>
      <c r="CQ16" s="35" t="n">
        <f aca="false">CP16/CP$19*100</f>
        <v>39.8895566022413</v>
      </c>
      <c r="CR16" s="34" t="n">
        <v>2221</v>
      </c>
      <c r="CS16" s="39" t="n">
        <f aca="false">CR16/CR$19*100</f>
        <v>40.0830175058654</v>
      </c>
      <c r="CT16" s="34" t="n">
        <v>2023</v>
      </c>
      <c r="CU16" s="35" t="n">
        <f aca="false">CT16/CT$19*100</f>
        <v>40.3148664806696</v>
      </c>
      <c r="CV16" s="34" t="n">
        <v>1806</v>
      </c>
      <c r="CW16" s="35" t="n">
        <f aca="false">CV16/CV$19*100</f>
        <v>40.4569892473118</v>
      </c>
      <c r="CX16" s="34" t="n">
        <v>1525</v>
      </c>
      <c r="CY16" s="35" t="n">
        <f aca="false">CX16/CX$19*100</f>
        <v>40.4616609180154</v>
      </c>
      <c r="CZ16" s="34" t="n">
        <v>1309</v>
      </c>
      <c r="DA16" s="35" t="n">
        <f aca="false">CZ16/CZ$19*100</f>
        <v>40.9190371991247</v>
      </c>
      <c r="DB16" s="34" t="n">
        <v>1243</v>
      </c>
      <c r="DC16" s="35" t="n">
        <f aca="false">DB16/DB$19*100</f>
        <v>40.7942238267148</v>
      </c>
      <c r="DD16" s="34" t="n">
        <v>995</v>
      </c>
      <c r="DE16" s="35" t="n">
        <f aca="false">DD16/DD$19*100</f>
        <v>41.6317991631799</v>
      </c>
      <c r="DF16" s="34" t="n">
        <v>851</v>
      </c>
      <c r="DG16" s="35" t="n">
        <f aca="false">DF16/DF$19*100</f>
        <v>42.4862705941088</v>
      </c>
      <c r="DH16" s="34" t="n">
        <v>727</v>
      </c>
      <c r="DI16" s="35" t="n">
        <f aca="false">DH16/DH$19*100</f>
        <v>42.8403064230996</v>
      </c>
      <c r="DJ16" s="34" t="n">
        <v>694</v>
      </c>
      <c r="DK16" s="35" t="n">
        <f aca="false">DJ16/DJ$19*100</f>
        <v>42.7339901477833</v>
      </c>
      <c r="DL16" s="34" t="n">
        <v>522</v>
      </c>
      <c r="DM16" s="35" t="n">
        <f aca="false">DL16/DL$19*100</f>
        <v>43.609022556391</v>
      </c>
      <c r="DN16" s="41" t="n">
        <v>202</v>
      </c>
      <c r="DO16" s="42" t="n">
        <f aca="false">DN16/DN$19*100</f>
        <v>56.5826330532213</v>
      </c>
    </row>
    <row r="17" customFormat="false" ht="14" hidden="false" customHeight="false" outlineLevel="0" collapsed="false">
      <c r="A17" s="33" t="s">
        <v>35</v>
      </c>
      <c r="B17" s="34" t="n">
        <v>774528</v>
      </c>
      <c r="C17" s="35" t="n">
        <f aca="false">B17/B$19*100</f>
        <v>1.28319056607881</v>
      </c>
      <c r="D17" s="34" t="n">
        <v>5982</v>
      </c>
      <c r="E17" s="35" t="n">
        <f aca="false">D17/D$19*100</f>
        <v>17.8577825541823</v>
      </c>
      <c r="F17" s="34" t="n">
        <v>5936</v>
      </c>
      <c r="G17" s="35" t="n">
        <f aca="false">F17/F$19*100</f>
        <v>17.788965806587</v>
      </c>
      <c r="H17" s="34" t="n">
        <v>5885</v>
      </c>
      <c r="I17" s="35" t="n">
        <f aca="false">H17/H$19*100</f>
        <v>17.7430053063193</v>
      </c>
      <c r="J17" s="34" t="n">
        <v>5802</v>
      </c>
      <c r="K17" s="35" t="n">
        <f aca="false">J17/J$19*100</f>
        <v>17.6529649800712</v>
      </c>
      <c r="L17" s="34" t="n">
        <v>5759</v>
      </c>
      <c r="M17" s="35" t="n">
        <f aca="false">L17/L$19*100</f>
        <v>17.5997799645498</v>
      </c>
      <c r="N17" s="34" t="n">
        <v>5641</v>
      </c>
      <c r="O17" s="35" t="n">
        <f aca="false">N17/N$19*100</f>
        <v>17.4357864803882</v>
      </c>
      <c r="P17" s="34" t="n">
        <v>5602</v>
      </c>
      <c r="Q17" s="35" t="n">
        <f aca="false">P17/P$19*100</f>
        <v>17.3786257173879</v>
      </c>
      <c r="R17" s="34" t="n">
        <v>5507</v>
      </c>
      <c r="S17" s="35" t="n">
        <f aca="false">R17/R$19*100</f>
        <v>17.2438627254509</v>
      </c>
      <c r="T17" s="34" t="n">
        <v>5433</v>
      </c>
      <c r="U17" s="35" t="n">
        <f aca="false">T17/T$19*100</f>
        <v>17.1269150747116</v>
      </c>
      <c r="V17" s="34" t="n">
        <v>5382</v>
      </c>
      <c r="W17" s="35" t="n">
        <f aca="false">V17/V$19*100</f>
        <v>17.0608001014392</v>
      </c>
      <c r="X17" s="34" t="n">
        <v>5284</v>
      </c>
      <c r="Y17" s="35" t="n">
        <f aca="false">X17/X$19*100</f>
        <v>16.9098822324629</v>
      </c>
      <c r="Z17" s="34" t="n">
        <v>5015</v>
      </c>
      <c r="AA17" s="35" t="n">
        <f aca="false">Z17/Z$19*100</f>
        <v>16.533693788738</v>
      </c>
      <c r="AB17" s="34" t="n">
        <v>4901</v>
      </c>
      <c r="AC17" s="35" t="n">
        <f aca="false">AB17/AB$19*100</f>
        <v>16.4006291202356</v>
      </c>
      <c r="AD17" s="34" t="n">
        <v>4797</v>
      </c>
      <c r="AE17" s="35" t="n">
        <f aca="false">AD17/AD$19*100</f>
        <v>16.2472480948349</v>
      </c>
      <c r="AF17" s="34" t="n">
        <v>4656</v>
      </c>
      <c r="AG17" s="35" t="n">
        <f aca="false">AF17/AF$19*100</f>
        <v>16.1090544234163</v>
      </c>
      <c r="AH17" s="34" t="n">
        <v>4510</v>
      </c>
      <c r="AI17" s="35" t="n">
        <f aca="false">AH17/AH$19*100</f>
        <v>15.9510504350287</v>
      </c>
      <c r="AJ17" s="34" t="n">
        <v>4287</v>
      </c>
      <c r="AK17" s="35" t="n">
        <f aca="false">AJ17/AJ$19*100</f>
        <v>15.6448434420845</v>
      </c>
      <c r="AL17" s="34" t="n">
        <v>4160</v>
      </c>
      <c r="AM17" s="35" t="n">
        <f aca="false">AL17/AL$19*100</f>
        <v>15.4692845455898</v>
      </c>
      <c r="AN17" s="34" t="n">
        <v>3933</v>
      </c>
      <c r="AO17" s="35" t="n">
        <f aca="false">AN17/AN$19*100</f>
        <v>15.0984682713348</v>
      </c>
      <c r="AP17" s="34" t="n">
        <v>3755</v>
      </c>
      <c r="AQ17" s="35" t="n">
        <f aca="false">AP17/AP$19*100</f>
        <v>14.891929407099</v>
      </c>
      <c r="AR17" s="34" t="n">
        <v>3646</v>
      </c>
      <c r="AS17" s="35" t="n">
        <f aca="false">AR17/AR$19*100</f>
        <v>14.7134786117837</v>
      </c>
      <c r="AT17" s="34" t="n">
        <v>3328</v>
      </c>
      <c r="AU17" s="35" t="n">
        <f aca="false">AT17/AT$19*100</f>
        <v>14.1160502205633</v>
      </c>
      <c r="AV17" s="34" t="n">
        <v>3056</v>
      </c>
      <c r="AW17" s="35" t="n">
        <f aca="false">AV17/AV$19*100</f>
        <v>13.5317038611406</v>
      </c>
      <c r="AX17" s="34" t="n">
        <v>2813</v>
      </c>
      <c r="AY17" s="35" t="n">
        <f aca="false">AX17/AX$19*100</f>
        <v>13.0533642691415</v>
      </c>
      <c r="AZ17" s="34" t="n">
        <v>2549</v>
      </c>
      <c r="BA17" s="35" t="n">
        <f aca="false">AZ17/AZ$19*100</f>
        <v>12.4159766195811</v>
      </c>
      <c r="BB17" s="34" t="n">
        <v>2335</v>
      </c>
      <c r="BC17" s="35" t="n">
        <f aca="false">BB17/BB$19*100</f>
        <v>11.9700620290152</v>
      </c>
      <c r="BD17" s="34" t="n">
        <v>2161</v>
      </c>
      <c r="BE17" s="35" t="n">
        <f aca="false">BD17/BD$19*100</f>
        <v>11.593347639485</v>
      </c>
      <c r="BF17" s="34" t="n">
        <v>2087</v>
      </c>
      <c r="BG17" s="35" t="n">
        <f aca="false">BF17/BF$19*100</f>
        <v>11.3640076231963</v>
      </c>
      <c r="BH17" s="34" t="n">
        <v>1998</v>
      </c>
      <c r="BI17" s="35" t="n">
        <f aca="false">BH17/BH$19*100</f>
        <v>11.1526653642199</v>
      </c>
      <c r="BJ17" s="34" t="n">
        <v>1902</v>
      </c>
      <c r="BK17" s="35" t="n">
        <f aca="false">BJ17/BJ$19*100</f>
        <v>10.9549591060938</v>
      </c>
      <c r="BL17" s="36" t="n">
        <v>1784</v>
      </c>
      <c r="BM17" s="35" t="n">
        <f aca="false">BL17/BL$19*100</f>
        <v>10.7127844832763</v>
      </c>
      <c r="BN17" s="36" t="n">
        <v>1716</v>
      </c>
      <c r="BO17" s="35" t="n">
        <f aca="false">BN17/BN$19*100</f>
        <v>10.6181548171524</v>
      </c>
      <c r="BP17" s="36" t="n">
        <v>1616</v>
      </c>
      <c r="BQ17" s="35" t="n">
        <f aca="false">BP17/BP$19*100</f>
        <v>10.3796004881495</v>
      </c>
      <c r="BR17" s="36" t="n">
        <v>1525</v>
      </c>
      <c r="BS17" s="35" t="n">
        <f aca="false">BR17/BR$19*100</f>
        <v>10.2631401844</v>
      </c>
      <c r="BT17" s="37" t="n">
        <v>1469</v>
      </c>
      <c r="BU17" s="35" t="n">
        <f aca="false">BT17/BT$19*100</f>
        <v>10.2155771905424</v>
      </c>
      <c r="BV17" s="36" t="n">
        <v>1408</v>
      </c>
      <c r="BW17" s="35" t="n">
        <f aca="false">BV17/BV$19*100</f>
        <v>10.1829753381066</v>
      </c>
      <c r="BX17" s="38" t="n">
        <v>1347</v>
      </c>
      <c r="BY17" s="35" t="n">
        <f aca="false">BX17/BX$19*100</f>
        <v>10.1737160120846</v>
      </c>
      <c r="BZ17" s="34" t="n">
        <v>1251</v>
      </c>
      <c r="CA17" s="35" t="n">
        <f aca="false">BZ17/BZ$19*100</f>
        <v>9.96971628944852</v>
      </c>
      <c r="CB17" s="38" t="n">
        <v>1145</v>
      </c>
      <c r="CC17" s="35" t="n">
        <f aca="false">CB17/CB$19*100</f>
        <v>9.65837199493885</v>
      </c>
      <c r="CD17" s="38" t="n">
        <v>1051</v>
      </c>
      <c r="CE17" s="35" t="n">
        <f aca="false">CD17/CD$19*100</f>
        <v>9.60694698354662</v>
      </c>
      <c r="CF17" s="36" t="n">
        <v>939</v>
      </c>
      <c r="CG17" s="35" t="n">
        <f aca="false">CF17/CF$19*100</f>
        <v>9.37032232312145</v>
      </c>
      <c r="CH17" s="34" t="n">
        <v>845</v>
      </c>
      <c r="CI17" s="39" t="n">
        <f aca="false">CH17/CH$19*100</f>
        <v>9.16684747233673</v>
      </c>
      <c r="CJ17" s="34" t="n">
        <v>767</v>
      </c>
      <c r="CK17" s="35" t="n">
        <f aca="false">CJ17/CJ$19*100</f>
        <v>9.06833766847955</v>
      </c>
      <c r="CL17" s="34" t="n">
        <v>681</v>
      </c>
      <c r="CM17" s="35" t="n">
        <f aca="false">CL17/CL$19*100</f>
        <v>8.97351429700883</v>
      </c>
      <c r="CN17" s="34" t="n">
        <v>608</v>
      </c>
      <c r="CO17" s="35" t="n">
        <f aca="false">CN17/CN$19*100</f>
        <v>8.93986178503161</v>
      </c>
      <c r="CP17" s="34" t="n">
        <v>547</v>
      </c>
      <c r="CQ17" s="35" t="n">
        <f aca="false">CP17/CP$19*100</f>
        <v>8.88419684911483</v>
      </c>
      <c r="CR17" s="34" t="n">
        <v>503</v>
      </c>
      <c r="CS17" s="39" t="n">
        <f aca="false">CR17/CR$19*100</f>
        <v>9.07778379353907</v>
      </c>
      <c r="CT17" s="34" t="n">
        <v>465</v>
      </c>
      <c r="CU17" s="35" t="n">
        <f aca="false">CT17/CT$19*100</f>
        <v>9.26664009565564</v>
      </c>
      <c r="CV17" s="34" t="n">
        <v>416</v>
      </c>
      <c r="CW17" s="35" t="n">
        <f aca="false">CV17/CV$19*100</f>
        <v>9.31899641577061</v>
      </c>
      <c r="CX17" s="34" t="n">
        <v>362</v>
      </c>
      <c r="CY17" s="35" t="n">
        <f aca="false">CX17/CX$19*100</f>
        <v>9.60466967365349</v>
      </c>
      <c r="CZ17" s="34" t="n">
        <v>298</v>
      </c>
      <c r="DA17" s="35" t="n">
        <f aca="false">CZ17/CZ$19*100</f>
        <v>9.31541106595811</v>
      </c>
      <c r="DB17" s="34" t="n">
        <v>285</v>
      </c>
      <c r="DC17" s="35" t="n">
        <f aca="false">DB17/DB$19*100</f>
        <v>9.35346242205448</v>
      </c>
      <c r="DD17" s="34" t="n">
        <v>229</v>
      </c>
      <c r="DE17" s="35" t="n">
        <f aca="false">DD17/DD$19*100</f>
        <v>9.581589958159</v>
      </c>
      <c r="DF17" s="34" t="n">
        <v>198</v>
      </c>
      <c r="DG17" s="35" t="n">
        <f aca="false">DF17/DF$19*100</f>
        <v>9.88517224163754</v>
      </c>
      <c r="DH17" s="34" t="n">
        <v>165</v>
      </c>
      <c r="DI17" s="35" t="n">
        <f aca="false">DH17/DH$19*100</f>
        <v>9.72304065998821</v>
      </c>
      <c r="DJ17" s="34" t="n">
        <v>156</v>
      </c>
      <c r="DK17" s="35" t="n">
        <f aca="false">DJ17/DJ$19*100</f>
        <v>9.60591133004926</v>
      </c>
      <c r="DL17" s="34" t="n">
        <v>113</v>
      </c>
      <c r="DM17" s="35" t="n">
        <f aca="false">DL17/DL$19*100</f>
        <v>9.44026733500418</v>
      </c>
      <c r="DN17" s="41"/>
      <c r="DO17" s="42"/>
    </row>
    <row r="18" customFormat="false" ht="14" hidden="false" customHeight="false" outlineLevel="0" collapsed="false">
      <c r="A18" s="33"/>
      <c r="B18" s="43"/>
      <c r="C18" s="44"/>
      <c r="D18" s="45"/>
      <c r="E18" s="44"/>
      <c r="F18" s="45"/>
      <c r="G18" s="44"/>
      <c r="H18" s="45"/>
      <c r="I18" s="44"/>
      <c r="J18" s="45"/>
      <c r="K18" s="44"/>
      <c r="L18" s="45"/>
      <c r="M18" s="44"/>
      <c r="N18" s="45"/>
      <c r="O18" s="44"/>
      <c r="P18" s="45"/>
      <c r="Q18" s="44"/>
      <c r="R18" s="45"/>
      <c r="S18" s="44"/>
      <c r="T18" s="45"/>
      <c r="U18" s="44"/>
      <c r="V18" s="45"/>
      <c r="W18" s="44"/>
      <c r="X18" s="45"/>
      <c r="Y18" s="44"/>
      <c r="Z18" s="45"/>
      <c r="AA18" s="44"/>
      <c r="AB18" s="45"/>
      <c r="AC18" s="44"/>
      <c r="AD18" s="45"/>
      <c r="AE18" s="44"/>
      <c r="AF18" s="45"/>
      <c r="AG18" s="44"/>
      <c r="AH18" s="45"/>
      <c r="AI18" s="44"/>
      <c r="AJ18" s="45"/>
      <c r="AK18" s="44"/>
      <c r="AL18" s="45"/>
      <c r="AM18" s="44"/>
      <c r="AN18" s="45"/>
      <c r="AO18" s="44"/>
      <c r="AP18" s="45"/>
      <c r="AQ18" s="44"/>
      <c r="AR18" s="45"/>
      <c r="AS18" s="44"/>
      <c r="AT18" s="45"/>
      <c r="AU18" s="44"/>
      <c r="AV18" s="45"/>
      <c r="AW18" s="44"/>
      <c r="AX18" s="45"/>
      <c r="AY18" s="44"/>
      <c r="AZ18" s="45"/>
      <c r="BA18" s="44"/>
      <c r="BB18" s="45"/>
      <c r="BC18" s="44"/>
      <c r="BD18" s="45"/>
      <c r="BE18" s="44"/>
      <c r="BF18" s="45"/>
      <c r="BG18" s="44"/>
      <c r="BH18" s="45"/>
      <c r="BI18" s="44"/>
      <c r="BJ18" s="45"/>
      <c r="BK18" s="44"/>
      <c r="BL18" s="45"/>
      <c r="BM18" s="44"/>
      <c r="BN18" s="45"/>
      <c r="BO18" s="44"/>
      <c r="BP18" s="45"/>
      <c r="BQ18" s="44"/>
      <c r="BR18" s="45"/>
      <c r="BS18" s="44"/>
      <c r="BT18" s="45"/>
      <c r="BU18" s="44"/>
      <c r="BV18" s="45"/>
      <c r="BW18" s="44"/>
      <c r="BX18" s="45"/>
      <c r="BY18" s="44"/>
      <c r="BZ18" s="45"/>
      <c r="CA18" s="44"/>
      <c r="CB18" s="45"/>
      <c r="CC18" s="44"/>
      <c r="CD18" s="45"/>
      <c r="CE18" s="44"/>
      <c r="CF18" s="45"/>
      <c r="CG18" s="44"/>
      <c r="CH18" s="45"/>
      <c r="CI18" s="46"/>
      <c r="CJ18" s="45"/>
      <c r="CK18" s="44"/>
      <c r="CL18" s="45"/>
      <c r="CM18" s="44"/>
      <c r="CN18" s="45"/>
      <c r="CO18" s="44"/>
      <c r="CP18" s="45"/>
      <c r="CQ18" s="44"/>
      <c r="CR18" s="45"/>
      <c r="CS18" s="46"/>
      <c r="CT18" s="45"/>
      <c r="CU18" s="44"/>
      <c r="CV18" s="45"/>
      <c r="CW18" s="44"/>
      <c r="CX18" s="45"/>
      <c r="CY18" s="44"/>
      <c r="CZ18" s="45"/>
      <c r="DA18" s="44"/>
      <c r="DB18" s="45"/>
      <c r="DC18" s="44"/>
      <c r="DD18" s="45"/>
      <c r="DE18" s="44"/>
      <c r="DF18" s="45"/>
      <c r="DG18" s="44"/>
      <c r="DH18" s="45"/>
      <c r="DI18" s="44"/>
      <c r="DJ18" s="34"/>
      <c r="DK18" s="47"/>
      <c r="DL18" s="34"/>
      <c r="DM18" s="47"/>
      <c r="DN18" s="34"/>
      <c r="DO18" s="47"/>
    </row>
    <row r="19" customFormat="false" ht="14" hidden="false" customHeight="false" outlineLevel="0" collapsed="false">
      <c r="A19" s="48" t="s">
        <v>36</v>
      </c>
      <c r="B19" s="34" t="n">
        <f aca="false">SUM(B8:B18)</f>
        <v>60359546</v>
      </c>
      <c r="C19" s="49" t="n">
        <f aca="false">SUM(C8:C17)</f>
        <v>100</v>
      </c>
      <c r="D19" s="34" t="n">
        <f aca="false">SUM(D8:D17)</f>
        <v>33498</v>
      </c>
      <c r="E19" s="35" t="n">
        <f aca="false">SUM(E8:E17)</f>
        <v>100</v>
      </c>
      <c r="F19" s="34" t="n">
        <f aca="false">SUM(F8:F17)</f>
        <v>33369</v>
      </c>
      <c r="G19" s="35" t="n">
        <f aca="false">SUM(G8:G17)</f>
        <v>100</v>
      </c>
      <c r="H19" s="34" t="n">
        <f aca="false">SUM(H8:H17)</f>
        <v>33168</v>
      </c>
      <c r="I19" s="35" t="n">
        <f aca="false">SUM(I8:I17)</f>
        <v>100</v>
      </c>
      <c r="J19" s="34" t="n">
        <f aca="false">SUM(J8:J17)</f>
        <v>32867</v>
      </c>
      <c r="K19" s="35" t="n">
        <f aca="false">SUM(K8:K17)</f>
        <v>100</v>
      </c>
      <c r="L19" s="34" t="n">
        <f aca="false">SUM(L8:L17)</f>
        <v>32722</v>
      </c>
      <c r="M19" s="35" t="n">
        <f aca="false">SUM(M8:M17)</f>
        <v>100</v>
      </c>
      <c r="N19" s="34" t="n">
        <f aca="false">SUM(N8:N17)</f>
        <v>32353</v>
      </c>
      <c r="O19" s="35" t="n">
        <f aca="false">SUM(O8:O17)</f>
        <v>100</v>
      </c>
      <c r="P19" s="34" t="n">
        <f aca="false">SUM(P8:P17)</f>
        <v>32235</v>
      </c>
      <c r="Q19" s="35" t="n">
        <f aca="false">SUM(Q8:Q17)</f>
        <v>100</v>
      </c>
      <c r="R19" s="34" t="n">
        <f aca="false">SUM(R8:R17)</f>
        <v>31936</v>
      </c>
      <c r="S19" s="35" t="n">
        <f aca="false">SUM(S8:S17)</f>
        <v>100</v>
      </c>
      <c r="T19" s="34" t="n">
        <f aca="false">SUM(T8:T17)</f>
        <v>31722</v>
      </c>
      <c r="U19" s="35" t="n">
        <f aca="false">SUM(U8:U17)</f>
        <v>100</v>
      </c>
      <c r="V19" s="34" t="n">
        <f aca="false">SUM(V8:V17)</f>
        <v>31546</v>
      </c>
      <c r="W19" s="35" t="n">
        <f aca="false">SUM(W8:W17)</f>
        <v>100</v>
      </c>
      <c r="X19" s="34" t="n">
        <f aca="false">SUM(X8:X17)</f>
        <v>31248</v>
      </c>
      <c r="Y19" s="35" t="n">
        <f aca="false">SUM(Y8:Y17)</f>
        <v>100</v>
      </c>
      <c r="Z19" s="34" t="n">
        <f aca="false">SUM(Z8:Z17)</f>
        <v>30332</v>
      </c>
      <c r="AA19" s="35" t="n">
        <f aca="false">SUM(AA8:AA17)</f>
        <v>100</v>
      </c>
      <c r="AB19" s="34" t="n">
        <f aca="false">SUM(AB8:AB17)</f>
        <v>29883</v>
      </c>
      <c r="AC19" s="35" t="n">
        <f aca="false">SUM(AC8:AC17)</f>
        <v>100</v>
      </c>
      <c r="AD19" s="34" t="n">
        <f aca="false">SUM(AD8:AD17)</f>
        <v>29525</v>
      </c>
      <c r="AE19" s="35" t="n">
        <f aca="false">SUM(AE8:AE17)</f>
        <v>100</v>
      </c>
      <c r="AF19" s="34" t="n">
        <f aca="false">SUM(AF8:AF17)</f>
        <v>28903</v>
      </c>
      <c r="AG19" s="35" t="n">
        <f aca="false">SUM(AG8:AG17)</f>
        <v>100</v>
      </c>
      <c r="AH19" s="50" t="n">
        <f aca="false">SUM(AH8:AH17)</f>
        <v>28274</v>
      </c>
      <c r="AI19" s="35" t="n">
        <f aca="false">SUM(AI8:AI17)</f>
        <v>100</v>
      </c>
      <c r="AJ19" s="50" t="n">
        <f aca="false">SUM(AJ8:AJ17)</f>
        <v>27402</v>
      </c>
      <c r="AK19" s="35" t="n">
        <f aca="false">SUM(AK8:AK17)</f>
        <v>100</v>
      </c>
      <c r="AL19" s="50" t="n">
        <f aca="false">SUM(AL8:AL17)</f>
        <v>26892</v>
      </c>
      <c r="AM19" s="35" t="n">
        <f aca="false">SUM(AM8:AM17)</f>
        <v>100</v>
      </c>
      <c r="AN19" s="50" t="n">
        <f aca="false">SUM(AN8:AN17)</f>
        <v>26049</v>
      </c>
      <c r="AO19" s="35" t="n">
        <f aca="false">SUM(AO8:AO17)</f>
        <v>100</v>
      </c>
      <c r="AP19" s="50" t="n">
        <f aca="false">SUM(AP8:AP17)</f>
        <v>25215</v>
      </c>
      <c r="AQ19" s="35" t="n">
        <f aca="false">SUM(AQ8:AQ17)</f>
        <v>100</v>
      </c>
      <c r="AR19" s="50" t="n">
        <f aca="false">SUM(AR8:AR17)</f>
        <v>24780</v>
      </c>
      <c r="AS19" s="35" t="n">
        <f aca="false">SUM(AS8:AS17)</f>
        <v>100</v>
      </c>
      <c r="AT19" s="50" t="n">
        <f aca="false">SUM(AT8:AT17)</f>
        <v>23576</v>
      </c>
      <c r="AU19" s="35" t="n">
        <f aca="false">SUM(AU8:AU17)</f>
        <v>100</v>
      </c>
      <c r="AV19" s="50" t="n">
        <f aca="false">SUM(AV8:AV17)</f>
        <v>22584</v>
      </c>
      <c r="AW19" s="35" t="n">
        <f aca="false">SUM(AW8:AW17)</f>
        <v>100</v>
      </c>
      <c r="AX19" s="50" t="n">
        <f aca="false">SUM(AX8:AX17)</f>
        <v>21550</v>
      </c>
      <c r="AY19" s="35" t="n">
        <f aca="false">SUM(AY8:AY17)</f>
        <v>100</v>
      </c>
      <c r="AZ19" s="50" t="n">
        <f aca="false">SUM(AZ8:AZ17)</f>
        <v>20530</v>
      </c>
      <c r="BA19" s="35" t="n">
        <f aca="false">SUM(BA8:BA17)</f>
        <v>100</v>
      </c>
      <c r="BB19" s="50" t="n">
        <f aca="false">SUM(BB8:BB17)</f>
        <v>19507</v>
      </c>
      <c r="BC19" s="35" t="n">
        <f aca="false">SUM(BC8:BC17)</f>
        <v>100</v>
      </c>
      <c r="BD19" s="50" t="n">
        <f aca="false">SUM(BD8:BD17)</f>
        <v>18640</v>
      </c>
      <c r="BE19" s="35" t="n">
        <f aca="false">SUM(BE8:BE17)</f>
        <v>100</v>
      </c>
      <c r="BF19" s="50" t="n">
        <f aca="false">SUM(BF8:BF17)</f>
        <v>18365</v>
      </c>
      <c r="BG19" s="35" t="n">
        <f aca="false">SUM(BG8:BG17)</f>
        <v>100</v>
      </c>
      <c r="BH19" s="50" t="n">
        <f aca="false">SUM(BH8:BH17)</f>
        <v>17915</v>
      </c>
      <c r="BI19" s="35" t="n">
        <f aca="false">SUM(BI8:BI17)</f>
        <v>100</v>
      </c>
      <c r="BJ19" s="34" t="n">
        <f aca="false">SUM(BJ8:BJ17)</f>
        <v>17362</v>
      </c>
      <c r="BK19" s="35" t="n">
        <f aca="false">SUM(BK8:BK17)</f>
        <v>100</v>
      </c>
      <c r="BL19" s="34" t="n">
        <f aca="false">SUM(BL8:BL17)</f>
        <v>16653</v>
      </c>
      <c r="BM19" s="35" t="n">
        <f aca="false">SUM(BM8:BM17)</f>
        <v>100</v>
      </c>
      <c r="BN19" s="34" t="n">
        <f aca="false">SUM(BN8:BN17)</f>
        <v>16161</v>
      </c>
      <c r="BO19" s="35" t="n">
        <f aca="false">SUM(BO8:BO17)</f>
        <v>100</v>
      </c>
      <c r="BP19" s="34" t="n">
        <f aca="false">SUM(BP8:BP17)</f>
        <v>15569</v>
      </c>
      <c r="BQ19" s="35" t="n">
        <f aca="false">SUM(BQ8:BQ17)</f>
        <v>100</v>
      </c>
      <c r="BR19" s="34" t="n">
        <f aca="false">SUM(BR8:BR17)</f>
        <v>14859</v>
      </c>
      <c r="BS19" s="35" t="n">
        <f aca="false">SUM(BS8:BS17)</f>
        <v>100</v>
      </c>
      <c r="BT19" s="34" t="n">
        <f aca="false">SUM(BT8:BT17)</f>
        <v>14380</v>
      </c>
      <c r="BU19" s="35" t="n">
        <f aca="false">SUM(BU8:BU17)</f>
        <v>100</v>
      </c>
      <c r="BV19" s="34" t="n">
        <f aca="false">SUM(BV8:BV17)</f>
        <v>13827</v>
      </c>
      <c r="BW19" s="35" t="n">
        <f aca="false">SUM(BW8:BW17)</f>
        <v>100</v>
      </c>
      <c r="BX19" s="34" t="n">
        <f aca="false">SUM(BX8:BX17)</f>
        <v>13240</v>
      </c>
      <c r="BY19" s="35" t="n">
        <f aca="false">SUM(BY8:BY17)</f>
        <v>100</v>
      </c>
      <c r="BZ19" s="34" t="n">
        <f aca="false">SUM(BZ8:BZ17)</f>
        <v>12548</v>
      </c>
      <c r="CA19" s="35" t="n">
        <f aca="false">SUM(CA8:CA17)</f>
        <v>100</v>
      </c>
      <c r="CB19" s="34" t="n">
        <f aca="false">SUM(CB8:CB17)</f>
        <v>11855</v>
      </c>
      <c r="CC19" s="35" t="n">
        <f aca="false">SUM(CC8:CC17)</f>
        <v>100</v>
      </c>
      <c r="CD19" s="34" t="n">
        <f aca="false">SUM(CD8:CD17)</f>
        <v>10940</v>
      </c>
      <c r="CE19" s="35" t="n">
        <f aca="false">SUM(CE8:CE17)</f>
        <v>100</v>
      </c>
      <c r="CF19" s="34" t="n">
        <f aca="false">SUM(CF8:CF17)</f>
        <v>10021</v>
      </c>
      <c r="CG19" s="35" t="n">
        <f aca="false">SUM(CG8:CG17)</f>
        <v>100</v>
      </c>
      <c r="CH19" s="34" t="n">
        <f aca="false">SUM(CH8:CH17)</f>
        <v>9218</v>
      </c>
      <c r="CI19" s="39" t="n">
        <f aca="false">SUM(CI8:CI17)</f>
        <v>100</v>
      </c>
      <c r="CJ19" s="34" t="n">
        <f aca="false">SUM(CJ8:CJ17)</f>
        <v>8458</v>
      </c>
      <c r="CK19" s="35" t="n">
        <f aca="false">SUM(CK8:CK17)</f>
        <v>100</v>
      </c>
      <c r="CL19" s="34" t="n">
        <f aca="false">SUM(CL8:CL17)</f>
        <v>7589</v>
      </c>
      <c r="CM19" s="35" t="n">
        <f aca="false">SUM(CM8:CM17)</f>
        <v>100</v>
      </c>
      <c r="CN19" s="34" t="n">
        <f aca="false">SUM(CN8:CN17)</f>
        <v>6801</v>
      </c>
      <c r="CO19" s="35" t="n">
        <f aca="false">SUM(CO8:CO17)</f>
        <v>100</v>
      </c>
      <c r="CP19" s="34" t="n">
        <f aca="false">SUM(CP8:CP17)</f>
        <v>6157</v>
      </c>
      <c r="CQ19" s="35" t="n">
        <f aca="false">SUM(CQ8:CQ17)</f>
        <v>100</v>
      </c>
      <c r="CR19" s="34" t="n">
        <f aca="false">SUM(CR8:CR17)</f>
        <v>5541</v>
      </c>
      <c r="CS19" s="39" t="n">
        <f aca="false">SUM(CS8:CS17)</f>
        <v>100</v>
      </c>
      <c r="CT19" s="34" t="n">
        <f aca="false">SUM(CT8:CT17)</f>
        <v>5018</v>
      </c>
      <c r="CU19" s="35" t="n">
        <f aca="false">SUM(CU8:CU17)</f>
        <v>100</v>
      </c>
      <c r="CV19" s="34" t="n">
        <f aca="false">SUM(CV8:CV17)</f>
        <v>4464</v>
      </c>
      <c r="CW19" s="35" t="n">
        <f aca="false">SUM(CW8:CW17)</f>
        <v>100</v>
      </c>
      <c r="CX19" s="34" t="n">
        <f aca="false">SUM(CX8:CX17)</f>
        <v>3769</v>
      </c>
      <c r="CY19" s="35" t="n">
        <f aca="false">SUM(CY8:CY17)</f>
        <v>100</v>
      </c>
      <c r="CZ19" s="34" t="n">
        <f aca="false">SUM(CZ8:CZ17)</f>
        <v>3199</v>
      </c>
      <c r="DA19" s="35" t="n">
        <f aca="false">SUM(DA8:DA17)</f>
        <v>100</v>
      </c>
      <c r="DB19" s="34" t="n">
        <f aca="false">SUM(DB8:DB17)</f>
        <v>3047</v>
      </c>
      <c r="DC19" s="35" t="n">
        <f aca="false">SUM(DC8:DC17)</f>
        <v>100</v>
      </c>
      <c r="DD19" s="34" t="n">
        <f aca="false">SUM(DD8:DD17)</f>
        <v>2390</v>
      </c>
      <c r="DE19" s="35" t="n">
        <f aca="false">SUM(DE8:DE17)</f>
        <v>100</v>
      </c>
      <c r="DF19" s="34" t="n">
        <f aca="false">SUM(DF8:DF17)</f>
        <v>2003</v>
      </c>
      <c r="DG19" s="35" t="n">
        <f aca="false">SUM(DG8:DG17)</f>
        <v>100</v>
      </c>
      <c r="DH19" s="34" t="n">
        <f aca="false">SUM(DH8:DH17)</f>
        <v>1697</v>
      </c>
      <c r="DI19" s="35" t="n">
        <f aca="false">SUM(DI8:DI17)</f>
        <v>100</v>
      </c>
      <c r="DJ19" s="34" t="n">
        <f aca="false">SUM(DJ8:DJ17)</f>
        <v>1624</v>
      </c>
      <c r="DK19" s="35" t="n">
        <f aca="false">SUM(DK8:DK17)</f>
        <v>100</v>
      </c>
      <c r="DL19" s="34" t="n">
        <f aca="false">SUM(DL8:DL17)</f>
        <v>1197</v>
      </c>
      <c r="DM19" s="35" t="n">
        <f aca="false">SUM(DM8:DM17)</f>
        <v>100</v>
      </c>
      <c r="DN19" s="34" t="n">
        <f aca="false">SUM(DN8:DN17)</f>
        <v>357</v>
      </c>
      <c r="DO19" s="35" t="n">
        <f aca="false">SUM(DO8:DO17)</f>
        <v>100</v>
      </c>
    </row>
    <row r="20" customFormat="false" ht="14" hidden="false" customHeight="false" outlineLevel="0" collapsed="false">
      <c r="A20" s="51"/>
      <c r="B20" s="43"/>
      <c r="C20" s="52"/>
      <c r="D20" s="43"/>
      <c r="E20" s="52"/>
      <c r="F20" s="43"/>
      <c r="G20" s="52"/>
      <c r="H20" s="43"/>
      <c r="I20" s="52"/>
      <c r="J20" s="43"/>
      <c r="K20" s="52"/>
      <c r="L20" s="43"/>
      <c r="M20" s="52"/>
      <c r="N20" s="43"/>
      <c r="O20" s="52"/>
      <c r="P20" s="43"/>
      <c r="Q20" s="52"/>
      <c r="R20" s="43"/>
      <c r="S20" s="52"/>
      <c r="T20" s="43"/>
      <c r="U20" s="52"/>
      <c r="V20" s="43"/>
      <c r="W20" s="52"/>
      <c r="X20" s="43"/>
      <c r="Y20" s="52"/>
      <c r="Z20" s="43"/>
      <c r="AA20" s="52"/>
      <c r="AB20" s="43"/>
      <c r="AC20" s="52"/>
      <c r="AD20" s="43"/>
      <c r="AE20" s="52"/>
      <c r="AF20" s="43"/>
      <c r="AG20" s="52"/>
      <c r="AH20" s="43"/>
      <c r="AI20" s="52"/>
      <c r="AJ20" s="43"/>
      <c r="AK20" s="52"/>
      <c r="AL20" s="43"/>
      <c r="AM20" s="52"/>
      <c r="AN20" s="43"/>
      <c r="AO20" s="52"/>
      <c r="AP20" s="43"/>
      <c r="AQ20" s="52"/>
      <c r="AR20" s="43"/>
      <c r="AS20" s="52"/>
      <c r="AT20" s="43"/>
      <c r="AU20" s="52"/>
      <c r="AV20" s="43"/>
      <c r="AW20" s="52"/>
      <c r="AX20" s="43"/>
      <c r="AY20" s="52"/>
      <c r="AZ20" s="43"/>
      <c r="BA20" s="52"/>
      <c r="BB20" s="43"/>
      <c r="BC20" s="52"/>
      <c r="BD20" s="43"/>
      <c r="BE20" s="52"/>
      <c r="BF20" s="43"/>
      <c r="BG20" s="52"/>
      <c r="BH20" s="43"/>
      <c r="BI20" s="52"/>
      <c r="BJ20" s="43"/>
      <c r="BK20" s="52"/>
      <c r="BL20" s="43"/>
      <c r="BM20" s="52"/>
      <c r="BN20" s="43"/>
      <c r="BO20" s="52"/>
      <c r="BP20" s="43"/>
      <c r="BQ20" s="52"/>
      <c r="BR20" s="43"/>
      <c r="BS20" s="52"/>
      <c r="BT20" s="43"/>
      <c r="BU20" s="52"/>
      <c r="BV20" s="43"/>
      <c r="BW20" s="52"/>
      <c r="BX20" s="43"/>
      <c r="BY20" s="52"/>
      <c r="BZ20" s="43"/>
      <c r="CA20" s="52"/>
      <c r="CB20" s="43"/>
      <c r="CC20" s="52"/>
      <c r="CD20" s="43"/>
      <c r="CE20" s="52"/>
      <c r="CF20" s="43"/>
      <c r="CG20" s="52"/>
      <c r="CH20" s="43"/>
      <c r="CI20" s="53"/>
      <c r="CJ20" s="43"/>
      <c r="CK20" s="52"/>
      <c r="CL20" s="43"/>
      <c r="CM20" s="52"/>
      <c r="CN20" s="43"/>
      <c r="CO20" s="52"/>
      <c r="CP20" s="43"/>
      <c r="CQ20" s="52"/>
      <c r="CR20" s="43"/>
      <c r="CS20" s="53"/>
      <c r="CT20" s="43"/>
      <c r="CU20" s="52"/>
      <c r="CV20" s="43"/>
      <c r="CW20" s="52"/>
      <c r="CX20" s="43"/>
      <c r="CY20" s="52"/>
      <c r="CZ20" s="43"/>
      <c r="DA20" s="52"/>
      <c r="DB20" s="43"/>
      <c r="DC20" s="52"/>
      <c r="DD20" s="43"/>
      <c r="DE20" s="52"/>
      <c r="DF20" s="43"/>
      <c r="DG20" s="52"/>
      <c r="DH20" s="43"/>
      <c r="DI20" s="52"/>
      <c r="DJ20" s="34"/>
      <c r="DK20" s="47"/>
      <c r="DL20" s="34"/>
      <c r="DM20" s="47"/>
      <c r="DN20" s="34"/>
      <c r="DO20" s="47"/>
    </row>
    <row r="21" customFormat="false" ht="14" hidden="false" customHeight="false" outlineLevel="0" collapsed="false">
      <c r="A21" s="54" t="s">
        <v>37</v>
      </c>
      <c r="B21" s="55"/>
      <c r="C21" s="56"/>
      <c r="D21" s="55" t="n">
        <v>0</v>
      </c>
      <c r="E21" s="56"/>
      <c r="F21" s="55" t="n">
        <v>0</v>
      </c>
      <c r="G21" s="56"/>
      <c r="H21" s="55" t="n">
        <v>0</v>
      </c>
      <c r="I21" s="56"/>
      <c r="J21" s="55" t="n">
        <v>0</v>
      </c>
      <c r="K21" s="56"/>
      <c r="L21" s="55" t="n">
        <v>0</v>
      </c>
      <c r="M21" s="56"/>
      <c r="N21" s="55" t="n">
        <v>1</v>
      </c>
      <c r="O21" s="56"/>
      <c r="P21" s="55" t="n">
        <v>0</v>
      </c>
      <c r="Q21" s="56"/>
      <c r="R21" s="55" t="n">
        <v>0</v>
      </c>
      <c r="S21" s="56"/>
      <c r="T21" s="55" t="n">
        <v>0</v>
      </c>
      <c r="U21" s="56"/>
      <c r="V21" s="55" t="n">
        <v>0</v>
      </c>
      <c r="W21" s="56"/>
      <c r="X21" s="55" t="n">
        <v>0</v>
      </c>
      <c r="Y21" s="56"/>
      <c r="Z21" s="55" t="n">
        <v>0</v>
      </c>
      <c r="AA21" s="56"/>
      <c r="AB21" s="55" t="n">
        <v>1</v>
      </c>
      <c r="AC21" s="56"/>
      <c r="AD21" s="55" t="n">
        <v>0</v>
      </c>
      <c r="AE21" s="56"/>
      <c r="AF21" s="55" t="n">
        <v>0</v>
      </c>
      <c r="AG21" s="56"/>
      <c r="AH21" s="55" t="n">
        <v>0</v>
      </c>
      <c r="AI21" s="56"/>
      <c r="AJ21" s="55" t="n">
        <v>0</v>
      </c>
      <c r="AK21" s="56"/>
      <c r="AL21" s="55" t="n">
        <v>0</v>
      </c>
      <c r="AM21" s="56"/>
      <c r="AN21" s="55" t="n">
        <v>0</v>
      </c>
      <c r="AO21" s="56"/>
      <c r="AP21" s="55" t="n">
        <v>0</v>
      </c>
      <c r="AQ21" s="56"/>
      <c r="AR21" s="55" t="n">
        <v>0</v>
      </c>
      <c r="AS21" s="56"/>
      <c r="AT21" s="55" t="n">
        <v>0</v>
      </c>
      <c r="AU21" s="56"/>
      <c r="AV21" s="55" t="n">
        <v>2</v>
      </c>
      <c r="AW21" s="56"/>
      <c r="AX21" s="55" t="n">
        <v>1</v>
      </c>
      <c r="AY21" s="56"/>
      <c r="AZ21" s="55" t="n">
        <v>1</v>
      </c>
      <c r="BA21" s="56"/>
      <c r="BB21" s="55" t="n">
        <v>1</v>
      </c>
      <c r="BC21" s="56"/>
      <c r="BD21" s="55" t="n">
        <v>1</v>
      </c>
      <c r="BE21" s="56"/>
      <c r="BF21" s="55" t="n">
        <v>1</v>
      </c>
      <c r="BG21" s="56"/>
      <c r="BH21" s="55" t="n">
        <v>1</v>
      </c>
      <c r="BI21" s="56"/>
      <c r="BJ21" s="55" t="n">
        <v>2</v>
      </c>
      <c r="BK21" s="56"/>
      <c r="BL21" s="55" t="n">
        <v>1</v>
      </c>
      <c r="BM21" s="56"/>
      <c r="BN21" s="55" t="n">
        <v>1</v>
      </c>
      <c r="BO21" s="56"/>
      <c r="BP21" s="55" t="n">
        <v>2</v>
      </c>
      <c r="BQ21" s="56"/>
      <c r="BR21" s="55" t="n">
        <v>1</v>
      </c>
      <c r="BS21" s="56"/>
      <c r="BT21" s="55" t="n">
        <v>1</v>
      </c>
      <c r="BU21" s="56"/>
      <c r="BV21" s="55" t="n">
        <v>1</v>
      </c>
      <c r="BW21" s="56"/>
      <c r="BX21" s="55" t="n">
        <v>1</v>
      </c>
      <c r="BY21" s="56"/>
      <c r="BZ21" s="55" t="n">
        <v>2</v>
      </c>
      <c r="CA21" s="56"/>
      <c r="CB21" s="55" t="n">
        <v>2</v>
      </c>
      <c r="CC21" s="56"/>
      <c r="CD21" s="55" t="n">
        <v>3</v>
      </c>
      <c r="CE21" s="56"/>
      <c r="CF21" s="55" t="n">
        <v>5</v>
      </c>
      <c r="CG21" s="56"/>
      <c r="CH21" s="55" t="n">
        <v>2</v>
      </c>
      <c r="CI21" s="57"/>
      <c r="CJ21" s="55" t="n">
        <v>2</v>
      </c>
      <c r="CK21" s="56"/>
      <c r="CL21" s="55" t="n">
        <v>1</v>
      </c>
      <c r="CM21" s="56"/>
      <c r="CN21" s="55" t="n">
        <v>0</v>
      </c>
      <c r="CO21" s="56"/>
      <c r="CP21" s="55" t="n">
        <v>0</v>
      </c>
      <c r="CQ21" s="56"/>
      <c r="CR21" s="55" t="n">
        <v>1</v>
      </c>
      <c r="CS21" s="57"/>
      <c r="CT21" s="55" t="n">
        <v>1</v>
      </c>
      <c r="CU21" s="56"/>
      <c r="CV21" s="55" t="n">
        <v>1</v>
      </c>
      <c r="CW21" s="56"/>
      <c r="CX21" s="55" t="n">
        <v>1</v>
      </c>
      <c r="CY21" s="56"/>
      <c r="CZ21" s="55" t="n">
        <v>1</v>
      </c>
      <c r="DA21" s="56"/>
      <c r="DB21" s="55" t="n">
        <v>0</v>
      </c>
      <c r="DC21" s="56"/>
      <c r="DD21" s="55" t="n">
        <v>0</v>
      </c>
      <c r="DE21" s="56"/>
      <c r="DF21" s="55" t="n">
        <v>0</v>
      </c>
      <c r="DG21" s="56"/>
      <c r="DH21" s="55"/>
      <c r="DI21" s="56"/>
      <c r="DJ21" s="58" t="n">
        <v>1</v>
      </c>
      <c r="DK21" s="59"/>
      <c r="DL21" s="58" t="n">
        <v>38</v>
      </c>
      <c r="DM21" s="59"/>
      <c r="DN21" s="58"/>
      <c r="DO21" s="59"/>
    </row>
    <row r="22" customFormat="false" ht="14" hidden="false" customHeight="false" outlineLevel="0" collapsed="false">
      <c r="A22" s="60" t="s">
        <v>38</v>
      </c>
      <c r="B22" s="61" t="n">
        <f aca="false">B19+B21</f>
        <v>60359546</v>
      </c>
      <c r="C22" s="62"/>
      <c r="D22" s="63" t="n">
        <f aca="false">D19+D21</f>
        <v>33498</v>
      </c>
      <c r="E22" s="62"/>
      <c r="F22" s="63" t="n">
        <f aca="false">F19+F21</f>
        <v>33369</v>
      </c>
      <c r="G22" s="62"/>
      <c r="H22" s="63" t="n">
        <f aca="false">H19+H21</f>
        <v>33168</v>
      </c>
      <c r="I22" s="62"/>
      <c r="J22" s="63" t="n">
        <f aca="false">J19+J21</f>
        <v>32867</v>
      </c>
      <c r="K22" s="62"/>
      <c r="L22" s="63" t="n">
        <f aca="false">L19+L21</f>
        <v>32722</v>
      </c>
      <c r="M22" s="62"/>
      <c r="N22" s="63" t="n">
        <f aca="false">N19+N21</f>
        <v>32354</v>
      </c>
      <c r="O22" s="62"/>
      <c r="P22" s="63" t="n">
        <f aca="false">P19+P21</f>
        <v>32235</v>
      </c>
      <c r="Q22" s="62"/>
      <c r="R22" s="63" t="n">
        <f aca="false">R19+R21</f>
        <v>31936</v>
      </c>
      <c r="S22" s="62"/>
      <c r="T22" s="63" t="n">
        <f aca="false">T19+T21</f>
        <v>31722</v>
      </c>
      <c r="U22" s="62"/>
      <c r="V22" s="63" t="n">
        <f aca="false">V19+V21</f>
        <v>31546</v>
      </c>
      <c r="W22" s="62"/>
      <c r="X22" s="63" t="n">
        <f aca="false">X19+X21</f>
        <v>31248</v>
      </c>
      <c r="Y22" s="62"/>
      <c r="Z22" s="63" t="n">
        <f aca="false">Z19+Z21</f>
        <v>30332</v>
      </c>
      <c r="AA22" s="62"/>
      <c r="AB22" s="63" t="n">
        <f aca="false">AB19+AB21</f>
        <v>29884</v>
      </c>
      <c r="AC22" s="62"/>
      <c r="AD22" s="63" t="n">
        <f aca="false">AD19+AD21</f>
        <v>29525</v>
      </c>
      <c r="AE22" s="62"/>
      <c r="AF22" s="63" t="n">
        <f aca="false">AF19+AF21</f>
        <v>28903</v>
      </c>
      <c r="AG22" s="62"/>
      <c r="AH22" s="63" t="n">
        <f aca="false">AH19+AH21</f>
        <v>28274</v>
      </c>
      <c r="AI22" s="62"/>
      <c r="AJ22" s="63" t="n">
        <f aca="false">AJ19+AJ21</f>
        <v>27402</v>
      </c>
      <c r="AK22" s="62"/>
      <c r="AL22" s="63" t="n">
        <f aca="false">AL19+AL21</f>
        <v>26892</v>
      </c>
      <c r="AM22" s="62"/>
      <c r="AN22" s="63" t="n">
        <f aca="false">AN19+AN21</f>
        <v>26049</v>
      </c>
      <c r="AO22" s="62"/>
      <c r="AP22" s="63" t="n">
        <f aca="false">AP19+AP21</f>
        <v>25215</v>
      </c>
      <c r="AQ22" s="62"/>
      <c r="AR22" s="63" t="n">
        <f aca="false">AR19+AR21</f>
        <v>24780</v>
      </c>
      <c r="AS22" s="62"/>
      <c r="AT22" s="63" t="n">
        <f aca="false">AT19+AT21</f>
        <v>23576</v>
      </c>
      <c r="AU22" s="62"/>
      <c r="AV22" s="63" t="n">
        <f aca="false">AV19+AV21</f>
        <v>22586</v>
      </c>
      <c r="AW22" s="62"/>
      <c r="AX22" s="63" t="n">
        <f aca="false">AX19+AX21</f>
        <v>21551</v>
      </c>
      <c r="AY22" s="62"/>
      <c r="AZ22" s="63" t="n">
        <f aca="false">AZ19+AZ21</f>
        <v>20531</v>
      </c>
      <c r="BA22" s="62"/>
      <c r="BB22" s="63" t="n">
        <f aca="false">BB19+BB21</f>
        <v>19508</v>
      </c>
      <c r="BC22" s="62"/>
      <c r="BD22" s="63" t="n">
        <f aca="false">BD19+BD21</f>
        <v>18641</v>
      </c>
      <c r="BE22" s="62"/>
      <c r="BF22" s="63" t="n">
        <f aca="false">BF19+BF21</f>
        <v>18366</v>
      </c>
      <c r="BG22" s="62"/>
      <c r="BH22" s="63" t="n">
        <f aca="false">BH19+BH21</f>
        <v>17916</v>
      </c>
      <c r="BI22" s="62"/>
      <c r="BJ22" s="63" t="n">
        <f aca="false">BJ19+BJ21</f>
        <v>17364</v>
      </c>
      <c r="BK22" s="62"/>
      <c r="BL22" s="63" t="n">
        <f aca="false">BL19+BL21</f>
        <v>16654</v>
      </c>
      <c r="BM22" s="62"/>
      <c r="BN22" s="63" t="n">
        <f aca="false">BN19+BN21</f>
        <v>16162</v>
      </c>
      <c r="BO22" s="62"/>
      <c r="BP22" s="63" t="n">
        <f aca="false">BP19+BP21</f>
        <v>15571</v>
      </c>
      <c r="BQ22" s="62"/>
      <c r="BR22" s="63" t="n">
        <f aca="false">BR19+BR21</f>
        <v>14860</v>
      </c>
      <c r="BS22" s="62"/>
      <c r="BT22" s="63" t="n">
        <f aca="false">BT19+BT21</f>
        <v>14381</v>
      </c>
      <c r="BU22" s="62"/>
      <c r="BV22" s="63" t="n">
        <f aca="false">BV19+BV21</f>
        <v>13828</v>
      </c>
      <c r="BW22" s="62"/>
      <c r="BX22" s="63" t="n">
        <f aca="false">BX19+BX21</f>
        <v>13241</v>
      </c>
      <c r="BY22" s="62"/>
      <c r="BZ22" s="63" t="n">
        <f aca="false">BZ19+BZ21</f>
        <v>12550</v>
      </c>
      <c r="CA22" s="62"/>
      <c r="CB22" s="63" t="n">
        <f aca="false">CB19+CB21</f>
        <v>11857</v>
      </c>
      <c r="CC22" s="62"/>
      <c r="CD22" s="63" t="n">
        <f aca="false">CD19+CD21</f>
        <v>10943</v>
      </c>
      <c r="CE22" s="62"/>
      <c r="CF22" s="63" t="n">
        <f aca="false">CF19+CF21</f>
        <v>10026</v>
      </c>
      <c r="CG22" s="62"/>
      <c r="CH22" s="63" t="n">
        <f aca="false">CH19+CH21</f>
        <v>9220</v>
      </c>
      <c r="CI22" s="64"/>
      <c r="CJ22" s="63" t="n">
        <f aca="false">CJ19+CJ21</f>
        <v>8460</v>
      </c>
      <c r="CK22" s="62"/>
      <c r="CL22" s="63" t="n">
        <f aca="false">CL19+CL21</f>
        <v>7590</v>
      </c>
      <c r="CM22" s="62"/>
      <c r="CN22" s="63" t="n">
        <f aca="false">CN19+CN21</f>
        <v>6801</v>
      </c>
      <c r="CO22" s="62"/>
      <c r="CP22" s="63" t="n">
        <f aca="false">CP19+CP21</f>
        <v>6157</v>
      </c>
      <c r="CQ22" s="62"/>
      <c r="CR22" s="63" t="n">
        <f aca="false">CR19+CR21</f>
        <v>5542</v>
      </c>
      <c r="CS22" s="64"/>
      <c r="CT22" s="63" t="n">
        <f aca="false">CT19+CT21</f>
        <v>5019</v>
      </c>
      <c r="CU22" s="62"/>
      <c r="CV22" s="63" t="n">
        <f aca="false">CV19+CV21</f>
        <v>4465</v>
      </c>
      <c r="CW22" s="62"/>
      <c r="CX22" s="63" t="n">
        <f aca="false">CX19+CX21</f>
        <v>3770</v>
      </c>
      <c r="CY22" s="62"/>
      <c r="CZ22" s="63" t="n">
        <f aca="false">CZ19+CZ21</f>
        <v>3200</v>
      </c>
      <c r="DA22" s="62"/>
      <c r="DB22" s="63" t="n">
        <f aca="false">DB19+DB21</f>
        <v>3047</v>
      </c>
      <c r="DC22" s="62"/>
      <c r="DD22" s="63" t="n">
        <f aca="false">DD19+DD21</f>
        <v>2390</v>
      </c>
      <c r="DE22" s="62"/>
      <c r="DF22" s="63" t="n">
        <f aca="false">DF19+DF21</f>
        <v>2003</v>
      </c>
      <c r="DG22" s="62"/>
      <c r="DH22" s="63" t="n">
        <f aca="false">DH19+DH21</f>
        <v>1697</v>
      </c>
      <c r="DI22" s="62"/>
      <c r="DJ22" s="63" t="n">
        <f aca="false">DJ19+DJ21</f>
        <v>1625</v>
      </c>
      <c r="DK22" s="62"/>
      <c r="DL22" s="63" t="n">
        <f aca="false">DL19+DL21</f>
        <v>1235</v>
      </c>
      <c r="DM22" s="65"/>
      <c r="DN22" s="63" t="n">
        <f aca="false">DN19+DN21</f>
        <v>357</v>
      </c>
      <c r="DO22" s="65"/>
    </row>
    <row r="23" customFormat="false" ht="14" hidden="false" customHeight="false" outlineLevel="0" collapsed="false">
      <c r="A23" s="66" t="s">
        <v>39</v>
      </c>
      <c r="B23" s="67"/>
      <c r="C23" s="68"/>
      <c r="D23" s="67"/>
      <c r="E23" s="35" t="n">
        <v>45.8</v>
      </c>
      <c r="F23" s="67"/>
      <c r="G23" s="35" t="n">
        <v>45.8</v>
      </c>
      <c r="H23" s="67"/>
      <c r="I23" s="35" t="n">
        <v>45.8</v>
      </c>
      <c r="J23" s="67"/>
      <c r="K23" s="35" t="n">
        <v>45.8</v>
      </c>
      <c r="L23" s="67"/>
      <c r="M23" s="35" t="n">
        <v>45.8</v>
      </c>
      <c r="N23" s="67"/>
      <c r="O23" s="35" t="n">
        <v>45.9</v>
      </c>
      <c r="P23" s="67"/>
      <c r="Q23" s="35" t="n">
        <v>45.9</v>
      </c>
      <c r="R23" s="67"/>
      <c r="S23" s="35" t="n">
        <v>45.9</v>
      </c>
      <c r="T23" s="67"/>
      <c r="U23" s="35" t="n">
        <v>45.9</v>
      </c>
      <c r="V23" s="67"/>
      <c r="W23" s="35" t="n">
        <v>46</v>
      </c>
      <c r="X23" s="67"/>
      <c r="Y23" s="35" t="n">
        <v>46</v>
      </c>
      <c r="Z23" s="67"/>
      <c r="AA23" s="35" t="n">
        <v>46.1</v>
      </c>
      <c r="AB23" s="67"/>
      <c r="AC23" s="35" t="n">
        <v>46.2</v>
      </c>
      <c r="AD23" s="67"/>
      <c r="AE23" s="35" t="n">
        <v>46.3</v>
      </c>
      <c r="AF23" s="67"/>
      <c r="AG23" s="35" t="n">
        <v>46.4</v>
      </c>
      <c r="AH23" s="67"/>
      <c r="AI23" s="35" t="n">
        <v>46.6</v>
      </c>
      <c r="AJ23" s="67"/>
      <c r="AK23" s="35" t="n">
        <v>46.7</v>
      </c>
      <c r="AL23" s="67"/>
      <c r="AM23" s="35" t="n">
        <v>46.9</v>
      </c>
      <c r="AN23" s="67"/>
      <c r="AO23" s="35" t="n">
        <v>47.1</v>
      </c>
      <c r="AP23" s="67"/>
      <c r="AQ23" s="35" t="n">
        <v>47.3</v>
      </c>
      <c r="AR23" s="67"/>
      <c r="AS23" s="35" t="n">
        <v>48.3</v>
      </c>
      <c r="AT23" s="67"/>
      <c r="AU23" s="35" t="n">
        <v>48.3</v>
      </c>
      <c r="AV23" s="67"/>
      <c r="AW23" s="35" t="n">
        <v>49.8</v>
      </c>
      <c r="AX23" s="67"/>
      <c r="AY23" s="35" t="n">
        <v>49.8</v>
      </c>
      <c r="AZ23" s="67"/>
      <c r="BA23" s="35" t="n">
        <v>49.8</v>
      </c>
      <c r="BB23" s="67"/>
      <c r="BC23" s="35" t="n">
        <v>50.7</v>
      </c>
      <c r="BD23" s="67"/>
      <c r="BE23" s="35" t="n">
        <v>50.7</v>
      </c>
      <c r="BF23" s="67"/>
      <c r="BG23" s="35" t="n">
        <v>51.1</v>
      </c>
      <c r="BH23" s="67"/>
      <c r="BI23" s="35" t="n">
        <v>51.4</v>
      </c>
      <c r="BJ23" s="67"/>
      <c r="BK23" s="35" t="n">
        <v>51.7</v>
      </c>
      <c r="BL23" s="69"/>
      <c r="BM23" s="70" t="n">
        <v>52.1</v>
      </c>
      <c r="BN23" s="69"/>
      <c r="BO23" s="70" t="n">
        <v>52.4</v>
      </c>
      <c r="BP23" s="69"/>
      <c r="BQ23" s="70" t="n">
        <v>52.9</v>
      </c>
      <c r="BR23" s="69"/>
      <c r="BS23" s="70" t="n">
        <v>53.1</v>
      </c>
      <c r="BT23" s="69"/>
      <c r="BU23" s="70" t="n">
        <v>53.6</v>
      </c>
      <c r="BV23" s="69"/>
      <c r="BW23" s="70" t="n">
        <v>53.9</v>
      </c>
      <c r="BX23" s="69"/>
      <c r="BY23" s="70" t="n">
        <v>54.3</v>
      </c>
      <c r="BZ23" s="69"/>
      <c r="CA23" s="70" t="n">
        <v>54.8</v>
      </c>
      <c r="CB23" s="69"/>
      <c r="CC23" s="70" t="n">
        <v>55.2</v>
      </c>
      <c r="CD23" s="69"/>
      <c r="CE23" s="70" t="n">
        <v>55.4</v>
      </c>
      <c r="CF23" s="69"/>
      <c r="CG23" s="35" t="n">
        <v>55.7</v>
      </c>
      <c r="CH23" s="69"/>
      <c r="CI23" s="39" t="n">
        <v>56.1</v>
      </c>
      <c r="CJ23" s="69"/>
      <c r="CK23" s="35" t="n">
        <v>56.6</v>
      </c>
      <c r="CL23" s="69"/>
      <c r="CM23" s="35" t="n">
        <v>57.2</v>
      </c>
      <c r="CN23" s="69"/>
      <c r="CO23" s="35" t="n">
        <v>57.6</v>
      </c>
      <c r="CP23" s="69"/>
      <c r="CQ23" s="35" t="n">
        <v>57.8</v>
      </c>
      <c r="CR23" s="69"/>
      <c r="CS23" s="39" t="n">
        <v>58</v>
      </c>
      <c r="CT23" s="69"/>
      <c r="CU23" s="35" t="n">
        <v>58.1</v>
      </c>
      <c r="CV23" s="69"/>
      <c r="CW23" s="35" t="n">
        <v>58.3</v>
      </c>
      <c r="CX23" s="69"/>
      <c r="CY23" s="35" t="n">
        <v>58.6</v>
      </c>
      <c r="CZ23" s="69"/>
      <c r="DA23" s="35" t="n">
        <v>58.9</v>
      </c>
      <c r="DB23" s="69"/>
      <c r="DC23" s="35" t="n">
        <v>59</v>
      </c>
      <c r="DD23" s="69"/>
      <c r="DE23" s="35" t="n">
        <v>59.3</v>
      </c>
      <c r="DF23" s="69"/>
      <c r="DG23" s="35" t="n">
        <v>59.6</v>
      </c>
      <c r="DH23" s="69"/>
      <c r="DI23" s="35" t="n">
        <v>59.7</v>
      </c>
      <c r="DJ23" s="69"/>
      <c r="DK23" s="35" t="n">
        <v>59.8</v>
      </c>
      <c r="DL23" s="69"/>
      <c r="DM23" s="35" t="n">
        <v>59.9</v>
      </c>
      <c r="DN23" s="45"/>
      <c r="DO23" s="44"/>
    </row>
    <row r="24" customFormat="false" ht="14" hidden="false" customHeight="false" outlineLevel="0" collapsed="false">
      <c r="A24" s="66" t="s">
        <v>40</v>
      </c>
      <c r="B24" s="67"/>
      <c r="C24" s="68"/>
      <c r="D24" s="67"/>
      <c r="E24" s="35" t="n">
        <v>54.2</v>
      </c>
      <c r="F24" s="67"/>
      <c r="G24" s="35" t="n">
        <v>54.2</v>
      </c>
      <c r="H24" s="67"/>
      <c r="I24" s="35" t="n">
        <v>54.2</v>
      </c>
      <c r="J24" s="67"/>
      <c r="K24" s="35" t="n">
        <v>54.2</v>
      </c>
      <c r="L24" s="67"/>
      <c r="M24" s="35" t="n">
        <v>54.2</v>
      </c>
      <c r="N24" s="67"/>
      <c r="O24" s="35" t="n">
        <v>54.1</v>
      </c>
      <c r="P24" s="67"/>
      <c r="Q24" s="35" t="n">
        <v>54.1</v>
      </c>
      <c r="R24" s="67"/>
      <c r="S24" s="35" t="n">
        <v>54.1</v>
      </c>
      <c r="T24" s="67"/>
      <c r="U24" s="35" t="n">
        <v>54.1</v>
      </c>
      <c r="V24" s="67"/>
      <c r="W24" s="35" t="n">
        <v>54</v>
      </c>
      <c r="X24" s="67"/>
      <c r="Y24" s="35" t="n">
        <v>54</v>
      </c>
      <c r="Z24" s="67"/>
      <c r="AA24" s="35" t="n">
        <v>53.9</v>
      </c>
      <c r="AB24" s="67"/>
      <c r="AC24" s="35" t="n">
        <v>53.8</v>
      </c>
      <c r="AD24" s="67"/>
      <c r="AE24" s="35" t="n">
        <v>53.7</v>
      </c>
      <c r="AF24" s="67"/>
      <c r="AG24" s="35" t="n">
        <v>53.6</v>
      </c>
      <c r="AH24" s="67"/>
      <c r="AI24" s="35" t="n">
        <v>53.4</v>
      </c>
      <c r="AJ24" s="67"/>
      <c r="AK24" s="35" t="n">
        <v>53.3</v>
      </c>
      <c r="AL24" s="67"/>
      <c r="AM24" s="35" t="n">
        <v>53.1</v>
      </c>
      <c r="AN24" s="67"/>
      <c r="AO24" s="35" t="n">
        <v>52.9</v>
      </c>
      <c r="AP24" s="67"/>
      <c r="AQ24" s="35" t="n">
        <v>52.7</v>
      </c>
      <c r="AR24" s="67"/>
      <c r="AS24" s="35" t="n">
        <v>51.7</v>
      </c>
      <c r="AT24" s="67"/>
      <c r="AU24" s="35" t="n">
        <v>51.7</v>
      </c>
      <c r="AV24" s="67"/>
      <c r="AW24" s="35" t="n">
        <v>50.2</v>
      </c>
      <c r="AX24" s="67"/>
      <c r="AY24" s="35" t="n">
        <v>50.2</v>
      </c>
      <c r="AZ24" s="67"/>
      <c r="BA24" s="35" t="n">
        <v>50.2</v>
      </c>
      <c r="BB24" s="67"/>
      <c r="BC24" s="35" t="n">
        <v>49.3</v>
      </c>
      <c r="BD24" s="67"/>
      <c r="BE24" s="35" t="n">
        <v>49.3</v>
      </c>
      <c r="BF24" s="67"/>
      <c r="BG24" s="35" t="n">
        <v>48.9</v>
      </c>
      <c r="BH24" s="67"/>
      <c r="BI24" s="35" t="n">
        <v>48.6</v>
      </c>
      <c r="BJ24" s="67"/>
      <c r="BK24" s="35" t="n">
        <v>48.3</v>
      </c>
      <c r="BL24" s="69"/>
      <c r="BM24" s="70" t="n">
        <v>47.9</v>
      </c>
      <c r="BN24" s="69"/>
      <c r="BO24" s="70" t="n">
        <v>47.6</v>
      </c>
      <c r="BP24" s="71"/>
      <c r="BQ24" s="70" t="n">
        <v>47.1</v>
      </c>
      <c r="BR24" s="71"/>
      <c r="BS24" s="70" t="n">
        <v>46.9</v>
      </c>
      <c r="BT24" s="71"/>
      <c r="BU24" s="70" t="n">
        <v>46.4</v>
      </c>
      <c r="BV24" s="71"/>
      <c r="BW24" s="70" t="n">
        <v>46.1</v>
      </c>
      <c r="BX24" s="71"/>
      <c r="BY24" s="70" t="n">
        <v>45.6</v>
      </c>
      <c r="BZ24" s="71"/>
      <c r="CA24" s="70" t="n">
        <v>45.2</v>
      </c>
      <c r="CB24" s="71"/>
      <c r="CC24" s="70" t="n">
        <v>44.8</v>
      </c>
      <c r="CD24" s="71"/>
      <c r="CE24" s="70" t="n">
        <v>44.6</v>
      </c>
      <c r="CF24" s="71"/>
      <c r="CG24" s="35" t="n">
        <v>44.3</v>
      </c>
      <c r="CH24" s="69"/>
      <c r="CI24" s="39" t="n">
        <v>43.9</v>
      </c>
      <c r="CJ24" s="69"/>
      <c r="CK24" s="35" t="n">
        <v>43.4</v>
      </c>
      <c r="CL24" s="69"/>
      <c r="CM24" s="35" t="n">
        <v>42.8</v>
      </c>
      <c r="CN24" s="69"/>
      <c r="CO24" s="35" t="n">
        <v>42.4</v>
      </c>
      <c r="CP24" s="69"/>
      <c r="CQ24" s="35" t="n">
        <v>42.2</v>
      </c>
      <c r="CR24" s="69"/>
      <c r="CS24" s="39" t="n">
        <v>42</v>
      </c>
      <c r="CT24" s="69"/>
      <c r="CU24" s="35" t="n">
        <v>41.9</v>
      </c>
      <c r="CV24" s="69"/>
      <c r="CW24" s="35" t="n">
        <v>41.7</v>
      </c>
      <c r="CX24" s="69"/>
      <c r="CY24" s="35" t="n">
        <v>41.4</v>
      </c>
      <c r="CZ24" s="69"/>
      <c r="DA24" s="35" t="n">
        <v>41.1</v>
      </c>
      <c r="DB24" s="69"/>
      <c r="DC24" s="35" t="n">
        <v>41</v>
      </c>
      <c r="DD24" s="69"/>
      <c r="DE24" s="35" t="n">
        <v>40.7</v>
      </c>
      <c r="DF24" s="69"/>
      <c r="DG24" s="35" t="n">
        <v>40.4</v>
      </c>
      <c r="DH24" s="69"/>
      <c r="DI24" s="35" t="n">
        <v>40.3</v>
      </c>
      <c r="DJ24" s="69"/>
      <c r="DK24" s="35" t="n">
        <v>40.2</v>
      </c>
      <c r="DL24" s="69"/>
      <c r="DM24" s="35" t="n">
        <v>40.1</v>
      </c>
      <c r="DN24" s="45"/>
      <c r="DO24" s="44"/>
    </row>
    <row r="25" customFormat="false" ht="14" hidden="false" customHeight="false" outlineLevel="0" collapsed="false">
      <c r="A25" s="72" t="s">
        <v>41</v>
      </c>
      <c r="B25" s="73"/>
      <c r="C25" s="74"/>
      <c r="D25" s="73"/>
      <c r="E25" s="75" t="n">
        <v>0</v>
      </c>
      <c r="F25" s="73"/>
      <c r="G25" s="75" t="n">
        <v>0</v>
      </c>
      <c r="H25" s="73"/>
      <c r="I25" s="75" t="n">
        <v>0</v>
      </c>
      <c r="J25" s="73"/>
      <c r="K25" s="75" t="n">
        <v>0</v>
      </c>
      <c r="L25" s="73"/>
      <c r="M25" s="75" t="n">
        <v>0</v>
      </c>
      <c r="N25" s="73"/>
      <c r="O25" s="75" t="n">
        <v>0</v>
      </c>
      <c r="P25" s="73"/>
      <c r="Q25" s="75" t="n">
        <v>0</v>
      </c>
      <c r="R25" s="73"/>
      <c r="S25" s="75" t="n">
        <v>0</v>
      </c>
      <c r="T25" s="73"/>
      <c r="U25" s="75" t="n">
        <v>0</v>
      </c>
      <c r="V25" s="73"/>
      <c r="W25" s="75" t="n">
        <v>0</v>
      </c>
      <c r="X25" s="73"/>
      <c r="Y25" s="75" t="n">
        <v>0</v>
      </c>
      <c r="Z25" s="73"/>
      <c r="AA25" s="75" t="n">
        <v>0</v>
      </c>
      <c r="AB25" s="73"/>
      <c r="AC25" s="75" t="n">
        <v>0</v>
      </c>
      <c r="AD25" s="73"/>
      <c r="AE25" s="75" t="n">
        <v>0</v>
      </c>
      <c r="AF25" s="73"/>
      <c r="AG25" s="75" t="n">
        <v>0</v>
      </c>
      <c r="AH25" s="73"/>
      <c r="AI25" s="75" t="n">
        <v>0</v>
      </c>
      <c r="AJ25" s="73"/>
      <c r="AK25" s="75" t="n">
        <v>0</v>
      </c>
      <c r="AL25" s="73"/>
      <c r="AM25" s="75" t="n">
        <v>0</v>
      </c>
      <c r="AN25" s="73"/>
      <c r="AO25" s="75" t="n">
        <v>0</v>
      </c>
      <c r="AP25" s="73"/>
      <c r="AQ25" s="75" t="n">
        <v>0</v>
      </c>
      <c r="AR25" s="73"/>
      <c r="AS25" s="75" t="n">
        <v>0</v>
      </c>
      <c r="AT25" s="73"/>
      <c r="AU25" s="75" t="n">
        <v>0</v>
      </c>
      <c r="AV25" s="73"/>
      <c r="AW25" s="75" t="n">
        <v>0</v>
      </c>
      <c r="AX25" s="73"/>
      <c r="AY25" s="75" t="n">
        <v>0</v>
      </c>
      <c r="AZ25" s="73"/>
      <c r="BA25" s="75" t="n">
        <v>0</v>
      </c>
      <c r="BB25" s="73"/>
      <c r="BC25" s="75" t="n">
        <v>0</v>
      </c>
      <c r="BD25" s="73"/>
      <c r="BE25" s="75" t="n">
        <v>0</v>
      </c>
      <c r="BF25" s="73"/>
      <c r="BG25" s="75" t="n">
        <v>0</v>
      </c>
      <c r="BH25" s="73"/>
      <c r="BI25" s="75" t="n">
        <v>0</v>
      </c>
      <c r="BJ25" s="73"/>
      <c r="BK25" s="75" t="n">
        <v>0</v>
      </c>
      <c r="BL25" s="76"/>
      <c r="BM25" s="75" t="n">
        <v>0</v>
      </c>
      <c r="BN25" s="76"/>
      <c r="BO25" s="75" t="n">
        <v>0</v>
      </c>
      <c r="BP25" s="76"/>
      <c r="BQ25" s="75" t="n">
        <v>0</v>
      </c>
      <c r="BR25" s="76"/>
      <c r="BS25" s="75" t="n">
        <v>0</v>
      </c>
      <c r="BT25" s="76"/>
      <c r="BU25" s="75" t="n">
        <v>0</v>
      </c>
      <c r="BV25" s="76"/>
      <c r="BW25" s="75" t="n">
        <v>0</v>
      </c>
      <c r="BX25" s="76"/>
      <c r="BY25" s="77" t="n">
        <v>0.1</v>
      </c>
      <c r="BZ25" s="76"/>
      <c r="CA25" s="75" t="n">
        <v>0</v>
      </c>
      <c r="CB25" s="76"/>
      <c r="CC25" s="75" t="n">
        <v>0</v>
      </c>
      <c r="CD25" s="76"/>
      <c r="CE25" s="75" t="n">
        <v>0</v>
      </c>
      <c r="CF25" s="76"/>
      <c r="CG25" s="75" t="n">
        <v>0</v>
      </c>
      <c r="CH25" s="76"/>
      <c r="CI25" s="78" t="n">
        <v>0</v>
      </c>
      <c r="CJ25" s="76"/>
      <c r="CK25" s="75" t="n">
        <v>0</v>
      </c>
      <c r="CL25" s="76"/>
      <c r="CM25" s="75" t="n">
        <v>0</v>
      </c>
      <c r="CN25" s="76"/>
      <c r="CO25" s="75" t="n">
        <v>0</v>
      </c>
      <c r="CP25" s="76"/>
      <c r="CQ25" s="78" t="n">
        <v>0</v>
      </c>
      <c r="CR25" s="76"/>
      <c r="CS25" s="78" t="n">
        <v>0</v>
      </c>
      <c r="CT25" s="76"/>
      <c r="CU25" s="75" t="n">
        <v>0</v>
      </c>
      <c r="CV25" s="76"/>
      <c r="CW25" s="75" t="n">
        <v>0</v>
      </c>
      <c r="CX25" s="76"/>
      <c r="CY25" s="75" t="n">
        <v>0</v>
      </c>
      <c r="CZ25" s="76"/>
      <c r="DA25" s="75" t="n">
        <v>0</v>
      </c>
      <c r="DB25" s="76"/>
      <c r="DC25" s="75" t="n">
        <v>0</v>
      </c>
      <c r="DD25" s="76"/>
      <c r="DE25" s="75" t="n">
        <v>0</v>
      </c>
      <c r="DF25" s="76"/>
      <c r="DG25" s="75" t="n">
        <v>0</v>
      </c>
      <c r="DH25" s="76"/>
      <c r="DI25" s="75" t="n">
        <v>0</v>
      </c>
      <c r="DJ25" s="76"/>
      <c r="DK25" s="75" t="n">
        <v>0</v>
      </c>
      <c r="DL25" s="76"/>
      <c r="DM25" s="75" t="n">
        <v>0</v>
      </c>
      <c r="DN25" s="79"/>
      <c r="DO25" s="80"/>
    </row>
    <row r="26" customFormat="false" ht="14" hidden="false" customHeight="false" outlineLevel="0" collapsed="false">
      <c r="CR26" s="12"/>
      <c r="CS26" s="12"/>
    </row>
    <row r="28" s="82" customFormat="true" ht="14" hidden="false" customHeight="false" outlineLevel="0" collapsed="false">
      <c r="A28" s="3" t="s">
        <v>42</v>
      </c>
      <c r="B28" s="3"/>
      <c r="C28" s="81"/>
      <c r="D28" s="81"/>
      <c r="E28" s="81"/>
      <c r="F28" s="81"/>
      <c r="G28" s="81"/>
      <c r="H28" s="81"/>
      <c r="I28" s="81"/>
      <c r="J28" s="81"/>
      <c r="K28" s="81"/>
      <c r="L28" s="81"/>
      <c r="M28" s="81"/>
      <c r="N28" s="81"/>
      <c r="O28" s="81"/>
      <c r="P28" s="81"/>
      <c r="Q28" s="81"/>
      <c r="R28" s="81"/>
      <c r="S28" s="81"/>
      <c r="T28" s="81"/>
      <c r="U28" s="81"/>
      <c r="V28" s="81"/>
      <c r="W28" s="81"/>
      <c r="X28" s="81"/>
      <c r="Y28" s="81"/>
      <c r="Z28" s="81"/>
      <c r="AA28" s="81"/>
      <c r="AB28" s="81"/>
      <c r="AC28" s="81"/>
      <c r="AD28" s="81"/>
      <c r="AE28" s="81"/>
      <c r="AF28" s="81"/>
      <c r="AG28" s="81"/>
      <c r="AH28" s="81"/>
      <c r="AI28" s="81"/>
      <c r="AJ28" s="81"/>
      <c r="AK28" s="81"/>
      <c r="AL28" s="81"/>
      <c r="AM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row>
    <row r="29" s="82" customFormat="true" ht="14" hidden="false" customHeight="false" outlineLevel="0" collapsed="false">
      <c r="A29" s="83" t="s">
        <v>43</v>
      </c>
      <c r="B29" s="84" t="s">
        <v>44</v>
      </c>
      <c r="BF29" s="85"/>
      <c r="CG29" s="86"/>
    </row>
    <row r="30" s="82" customFormat="true" ht="14" hidden="false" customHeight="false" outlineLevel="0" collapsed="false">
      <c r="A30" s="87" t="s">
        <v>45</v>
      </c>
      <c r="B30" s="84" t="s">
        <v>46</v>
      </c>
      <c r="CG30" s="86"/>
    </row>
    <row r="31" customFormat="false" ht="14" hidden="false" customHeight="false" outlineLevel="0" collapsed="false">
      <c r="A31" s="88" t="s">
        <v>47</v>
      </c>
      <c r="B31" s="84" t="s">
        <v>48</v>
      </c>
    </row>
    <row r="32" customFormat="false" ht="14" hidden="false" customHeight="false" outlineLevel="0" collapsed="false">
      <c r="A32" s="87" t="s">
        <v>45</v>
      </c>
      <c r="B32" s="4" t="s">
        <v>49</v>
      </c>
    </row>
    <row r="33" customFormat="false" ht="14" hidden="false" customHeight="false" outlineLevel="0" collapsed="false">
      <c r="A33" s="87"/>
    </row>
    <row r="34" customFormat="false" ht="19.5" hidden="false" customHeight="true" outlineLevel="0" collapsed="false">
      <c r="A34" s="3" t="s">
        <v>20</v>
      </c>
      <c r="B34" s="1" t="s">
        <v>50</v>
      </c>
    </row>
    <row r="35" customFormat="false" ht="30.75" hidden="false" customHeight="true" outlineLevel="0" collapsed="false">
      <c r="B35" s="89" t="s">
        <v>51</v>
      </c>
      <c r="C35" s="89"/>
      <c r="D35" s="89"/>
      <c r="E35" s="89"/>
      <c r="F35" s="89"/>
      <c r="G35" s="89"/>
      <c r="H35" s="89"/>
      <c r="I35" s="89"/>
      <c r="J35" s="89"/>
      <c r="K35" s="89"/>
      <c r="L35" s="89"/>
      <c r="M35" s="89"/>
      <c r="N35" s="89"/>
      <c r="O35" s="89"/>
      <c r="P35" s="89"/>
      <c r="Q35" s="89"/>
    </row>
  </sheetData>
  <mergeCells count="63">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 ref="AF6:AG6"/>
    <mergeCell ref="AH6:AI6"/>
    <mergeCell ref="AJ6:AK6"/>
    <mergeCell ref="AL6:AM6"/>
    <mergeCell ref="AN6:AO6"/>
    <mergeCell ref="AP6:AQ6"/>
    <mergeCell ref="AR6:AS6"/>
    <mergeCell ref="AT6:AU6"/>
    <mergeCell ref="AV6:AW6"/>
    <mergeCell ref="AX6:AY6"/>
    <mergeCell ref="AZ6:BA6"/>
    <mergeCell ref="BB6:BC6"/>
    <mergeCell ref="BD6:BE6"/>
    <mergeCell ref="BF6:BG6"/>
    <mergeCell ref="BH6:BI6"/>
    <mergeCell ref="BJ6:BK6"/>
    <mergeCell ref="BL6:BM6"/>
    <mergeCell ref="BN6:BO6"/>
    <mergeCell ref="BP6:BQ6"/>
    <mergeCell ref="BR6:BS6"/>
    <mergeCell ref="BT6:BU6"/>
    <mergeCell ref="BV6:BW6"/>
    <mergeCell ref="BX6:BY6"/>
    <mergeCell ref="BZ6:CA6"/>
    <mergeCell ref="CB6:CC6"/>
    <mergeCell ref="CD6:CE6"/>
    <mergeCell ref="CF6:CG6"/>
    <mergeCell ref="CH6:CI6"/>
    <mergeCell ref="CJ6:CK6"/>
    <mergeCell ref="CL6:CM6"/>
    <mergeCell ref="CN6:CO6"/>
    <mergeCell ref="CP6:CQ6"/>
    <mergeCell ref="CR6:CS6"/>
    <mergeCell ref="CT6:CU6"/>
    <mergeCell ref="CV6:CW6"/>
    <mergeCell ref="CX6:CY6"/>
    <mergeCell ref="CZ6:DA6"/>
    <mergeCell ref="DB6:DC6"/>
    <mergeCell ref="DD6:DE6"/>
    <mergeCell ref="DF6:DG6"/>
    <mergeCell ref="DH6:DI6"/>
    <mergeCell ref="DJ6:DK6"/>
    <mergeCell ref="DL6:DM6"/>
    <mergeCell ref="DN6:DO6"/>
    <mergeCell ref="DN16:DN17"/>
    <mergeCell ref="DO16:DO17"/>
    <mergeCell ref="B35:Q35"/>
  </mergeCells>
  <hyperlinks>
    <hyperlink ref="B32" r:id="rId1" display="https://www.epicentro.iss.it/coronavirus/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OB31"/>
  <sheetViews>
    <sheetView showFormulas="false" showGridLines="true" showRowColHeaders="true" showZeros="true" rightToLeft="false" tabSelected="false" showOutlineSymbols="true" defaultGridColor="true" view="normal" topLeftCell="A4" colorId="64" zoomScale="120" zoomScaleNormal="120" zoomScalePageLayoutView="100" workbookViewId="0">
      <selection pane="topLeft" activeCell="H8" activeCellId="0" sqref="H8"/>
    </sheetView>
  </sheetViews>
  <sheetFormatPr defaultRowHeight="12.8" zeroHeight="false" outlineLevelRow="0" outlineLevelCol="0"/>
  <cols>
    <col collapsed="false" customWidth="true" hidden="false" outlineLevel="0" max="1" min="1" style="1" width="12.5"/>
    <col collapsed="false" customWidth="true" hidden="false" outlineLevel="0" max="10" min="2" style="1" width="8.83"/>
    <col collapsed="false" customWidth="true" hidden="false" outlineLevel="0" max="11" min="11" style="1" width="8.16"/>
    <col collapsed="false" customWidth="true" hidden="false" outlineLevel="0" max="17" min="12" style="1" width="8.83"/>
    <col collapsed="false" customWidth="true" hidden="false" outlineLevel="0" max="18" min="18" style="1" width="8.16"/>
    <col collapsed="false" customWidth="true" hidden="false" outlineLevel="0" max="24" min="19" style="1" width="8.83"/>
    <col collapsed="false" customWidth="true" hidden="false" outlineLevel="0" max="25" min="25" style="1" width="8.16"/>
    <col collapsed="false" customWidth="true" hidden="false" outlineLevel="0" max="31" min="26" style="1" width="8.83"/>
    <col collapsed="false" customWidth="true" hidden="false" outlineLevel="0" max="32" min="32" style="1" width="8.16"/>
    <col collapsed="false" customWidth="true" hidden="false" outlineLevel="0" max="38" min="33" style="1" width="8.83"/>
    <col collapsed="false" customWidth="true" hidden="false" outlineLevel="0" max="39" min="39" style="1" width="8.16"/>
    <col collapsed="false" customWidth="true" hidden="false" outlineLevel="0" max="45" min="40" style="1" width="8.83"/>
    <col collapsed="false" customWidth="true" hidden="false" outlineLevel="0" max="46" min="46" style="1" width="8.16"/>
    <col collapsed="false" customWidth="true" hidden="false" outlineLevel="0" max="52" min="47" style="1" width="8.83"/>
    <col collapsed="false" customWidth="true" hidden="false" outlineLevel="0" max="53" min="53" style="1" width="8.16"/>
    <col collapsed="false" customWidth="true" hidden="false" outlineLevel="0" max="59" min="54" style="1" width="8.83"/>
    <col collapsed="false" customWidth="true" hidden="false" outlineLevel="0" max="60" min="60" style="1" width="8.16"/>
    <col collapsed="false" customWidth="true" hidden="false" outlineLevel="0" max="66" min="61" style="1" width="8.83"/>
    <col collapsed="false" customWidth="true" hidden="false" outlineLevel="0" max="67" min="67" style="1" width="8.16"/>
    <col collapsed="false" customWidth="true" hidden="false" outlineLevel="0" max="73" min="68" style="1" width="8.83"/>
    <col collapsed="false" customWidth="true" hidden="false" outlineLevel="0" max="74" min="74" style="1" width="8.16"/>
    <col collapsed="false" customWidth="true" hidden="false" outlineLevel="0" max="80" min="75" style="1" width="8.83"/>
    <col collapsed="false" customWidth="true" hidden="false" outlineLevel="0" max="81" min="81" style="1" width="8.16"/>
    <col collapsed="false" customWidth="true" hidden="false" outlineLevel="0" max="87" min="82" style="1" width="8.83"/>
    <col collapsed="false" customWidth="true" hidden="false" outlineLevel="0" max="88" min="88" style="1" width="8.16"/>
    <col collapsed="false" customWidth="true" hidden="false" outlineLevel="0" max="94" min="89" style="1" width="8.83"/>
    <col collapsed="false" customWidth="true" hidden="false" outlineLevel="0" max="95" min="95" style="1" width="8.16"/>
    <col collapsed="false" customWidth="true" hidden="false" outlineLevel="0" max="101" min="96" style="1" width="8.83"/>
    <col collapsed="false" customWidth="true" hidden="false" outlineLevel="0" max="102" min="102" style="1" width="8.16"/>
    <col collapsed="false" customWidth="true" hidden="false" outlineLevel="0" max="108" min="103" style="1" width="8.83"/>
    <col collapsed="false" customWidth="true" hidden="false" outlineLevel="0" max="109" min="109" style="1" width="8.16"/>
    <col collapsed="false" customWidth="true" hidden="false" outlineLevel="0" max="115" min="110" style="1" width="8.83"/>
    <col collapsed="false" customWidth="true" hidden="false" outlineLevel="0" max="116" min="116" style="1" width="8.16"/>
    <col collapsed="false" customWidth="true" hidden="false" outlineLevel="0" max="122" min="117" style="1" width="8.83"/>
    <col collapsed="false" customWidth="true" hidden="false" outlineLevel="0" max="123" min="123" style="1" width="8.16"/>
    <col collapsed="false" customWidth="true" hidden="false" outlineLevel="0" max="129" min="124" style="1" width="8.83"/>
    <col collapsed="false" customWidth="true" hidden="false" outlineLevel="0" max="130" min="130" style="1" width="8.16"/>
    <col collapsed="false" customWidth="true" hidden="false" outlineLevel="0" max="136" min="131" style="1" width="8.83"/>
    <col collapsed="false" customWidth="true" hidden="false" outlineLevel="0" max="137" min="137" style="1" width="8.16"/>
    <col collapsed="false" customWidth="true" hidden="false" outlineLevel="0" max="143" min="138" style="1" width="8.83"/>
    <col collapsed="false" customWidth="true" hidden="false" outlineLevel="0" max="144" min="144" style="1" width="8.16"/>
    <col collapsed="false" customWidth="true" hidden="false" outlineLevel="0" max="150" min="145" style="1" width="8.83"/>
    <col collapsed="false" customWidth="true" hidden="false" outlineLevel="0" max="151" min="151" style="1" width="8.16"/>
    <col collapsed="false" customWidth="true" hidden="false" outlineLevel="0" max="157" min="152" style="1" width="8.83"/>
    <col collapsed="false" customWidth="true" hidden="false" outlineLevel="0" max="158" min="158" style="1" width="8.16"/>
    <col collapsed="false" customWidth="true" hidden="false" outlineLevel="0" max="164" min="159" style="1" width="8.83"/>
    <col collapsed="false" customWidth="true" hidden="false" outlineLevel="0" max="165" min="165" style="1" width="8.16"/>
    <col collapsed="false" customWidth="true" hidden="false" outlineLevel="0" max="171" min="166" style="1" width="8.83"/>
    <col collapsed="false" customWidth="true" hidden="false" outlineLevel="0" max="172" min="172" style="1" width="8.16"/>
    <col collapsed="false" customWidth="true" hidden="false" outlineLevel="0" max="178" min="173" style="1" width="8.83"/>
    <col collapsed="false" customWidth="true" hidden="false" outlineLevel="0" max="179" min="179" style="1" width="8.16"/>
    <col collapsed="false" customWidth="true" hidden="false" outlineLevel="0" max="185" min="180" style="1" width="8.83"/>
    <col collapsed="false" customWidth="true" hidden="false" outlineLevel="0" max="186" min="186" style="1" width="8.16"/>
    <col collapsed="false" customWidth="true" hidden="false" outlineLevel="0" max="192" min="187" style="1" width="8.83"/>
    <col collapsed="false" customWidth="true" hidden="false" outlineLevel="0" max="193" min="193" style="1" width="8.16"/>
    <col collapsed="false" customWidth="true" hidden="false" outlineLevel="0" max="199" min="194" style="1" width="8.83"/>
    <col collapsed="false" customWidth="true" hidden="false" outlineLevel="0" max="200" min="200" style="1" width="8.16"/>
    <col collapsed="false" customWidth="true" hidden="false" outlineLevel="0" max="206" min="201" style="1" width="8.83"/>
    <col collapsed="false" customWidth="true" hidden="false" outlineLevel="0" max="207" min="207" style="1" width="8.16"/>
    <col collapsed="false" customWidth="true" hidden="false" outlineLevel="0" max="213" min="208" style="1" width="8.83"/>
    <col collapsed="false" customWidth="true" hidden="false" outlineLevel="0" max="214" min="214" style="1" width="8.16"/>
    <col collapsed="false" customWidth="true" hidden="false" outlineLevel="0" max="220" min="215" style="1" width="8.83"/>
    <col collapsed="false" customWidth="true" hidden="false" outlineLevel="0" max="221" min="221" style="1" width="8.16"/>
    <col collapsed="false" customWidth="true" hidden="false" outlineLevel="0" max="227" min="222" style="1" width="8.83"/>
    <col collapsed="false" customWidth="true" hidden="false" outlineLevel="0" max="228" min="228" style="1" width="8.16"/>
    <col collapsed="false" customWidth="true" hidden="false" outlineLevel="0" max="234" min="229" style="1" width="8.83"/>
    <col collapsed="false" customWidth="true" hidden="false" outlineLevel="0" max="235" min="235" style="1" width="8.16"/>
    <col collapsed="false" customWidth="true" hidden="false" outlineLevel="0" max="241" min="236" style="1" width="8.83"/>
    <col collapsed="false" customWidth="true" hidden="false" outlineLevel="0" max="242" min="242" style="1" width="8.16"/>
    <col collapsed="false" customWidth="true" hidden="false" outlineLevel="0" max="248" min="243" style="1" width="8.83"/>
    <col collapsed="false" customWidth="true" hidden="false" outlineLevel="0" max="249" min="249" style="1" width="8.16"/>
    <col collapsed="false" customWidth="true" hidden="false" outlineLevel="0" max="255" min="250" style="1" width="8.83"/>
    <col collapsed="false" customWidth="true" hidden="false" outlineLevel="0" max="256" min="256" style="1" width="8.16"/>
    <col collapsed="false" customWidth="true" hidden="false" outlineLevel="0" max="262" min="257" style="1" width="8.83"/>
    <col collapsed="false" customWidth="true" hidden="false" outlineLevel="0" max="263" min="263" style="1" width="8.16"/>
    <col collapsed="false" customWidth="true" hidden="false" outlineLevel="0" max="269" min="264" style="1" width="8.83"/>
    <col collapsed="false" customWidth="true" hidden="false" outlineLevel="0" max="270" min="270" style="1" width="8.16"/>
    <col collapsed="false" customWidth="true" hidden="false" outlineLevel="0" max="276" min="271" style="1" width="8.83"/>
    <col collapsed="false" customWidth="true" hidden="false" outlineLevel="0" max="277" min="277" style="1" width="8.16"/>
    <col collapsed="false" customWidth="true" hidden="false" outlineLevel="0" max="283" min="278" style="1" width="8.83"/>
    <col collapsed="false" customWidth="true" hidden="false" outlineLevel="0" max="284" min="284" style="1" width="8.16"/>
    <col collapsed="false" customWidth="true" hidden="false" outlineLevel="0" max="290" min="285" style="1" width="8.83"/>
    <col collapsed="false" customWidth="true" hidden="false" outlineLevel="0" max="291" min="291" style="1" width="8.16"/>
    <col collapsed="false" customWidth="true" hidden="false" outlineLevel="0" max="297" min="292" style="1" width="8.83"/>
    <col collapsed="false" customWidth="true" hidden="false" outlineLevel="0" max="298" min="298" style="1" width="8.16"/>
    <col collapsed="false" customWidth="true" hidden="false" outlineLevel="0" max="1025" min="299" style="1" width="8.83"/>
  </cols>
  <sheetData>
    <row r="1" customFormat="false" ht="17.35" hidden="false" customHeight="false" outlineLevel="0" collapsed="false">
      <c r="A1" s="90" t="s">
        <v>52</v>
      </c>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0"/>
      <c r="AV1" s="90"/>
      <c r="AW1" s="90"/>
      <c r="AX1" s="90"/>
      <c r="AY1" s="90"/>
      <c r="AZ1" s="90"/>
      <c r="BA1" s="90"/>
      <c r="BB1" s="90"/>
      <c r="BC1" s="90"/>
      <c r="BD1" s="90"/>
      <c r="BE1" s="90"/>
      <c r="BF1" s="90"/>
      <c r="BG1" s="90"/>
      <c r="BH1" s="90"/>
      <c r="BI1" s="90"/>
      <c r="BJ1" s="90"/>
      <c r="BK1" s="90"/>
      <c r="BL1" s="90"/>
      <c r="BM1" s="90"/>
      <c r="BN1" s="90"/>
      <c r="BO1" s="90"/>
      <c r="BP1" s="90"/>
      <c r="BQ1" s="90"/>
      <c r="BR1" s="90"/>
      <c r="BS1" s="90"/>
      <c r="BT1" s="90"/>
      <c r="BU1" s="90"/>
      <c r="BV1" s="90"/>
      <c r="BW1" s="90"/>
      <c r="BX1" s="90"/>
      <c r="BY1" s="90"/>
      <c r="BZ1" s="90"/>
      <c r="CA1" s="90"/>
      <c r="CB1" s="90"/>
      <c r="CC1" s="90"/>
      <c r="CD1" s="90"/>
      <c r="CE1" s="90"/>
      <c r="CF1" s="90"/>
      <c r="CG1" s="90"/>
      <c r="CH1" s="90"/>
      <c r="CI1" s="90"/>
      <c r="CJ1" s="90"/>
      <c r="CK1" s="90"/>
      <c r="CL1" s="90"/>
      <c r="CM1" s="90"/>
      <c r="CN1" s="90"/>
      <c r="CO1" s="90"/>
      <c r="CP1" s="90"/>
      <c r="CQ1" s="90"/>
      <c r="CR1" s="90"/>
      <c r="CS1" s="90"/>
      <c r="CT1" s="90"/>
      <c r="CU1" s="90"/>
      <c r="CV1" s="90"/>
      <c r="CW1" s="90"/>
      <c r="CX1" s="90"/>
      <c r="CY1" s="90"/>
      <c r="CZ1" s="90"/>
      <c r="DA1" s="90"/>
      <c r="DB1" s="90"/>
      <c r="DC1" s="90"/>
      <c r="DD1" s="90"/>
      <c r="DE1" s="90"/>
      <c r="DF1" s="90"/>
      <c r="DG1" s="90"/>
      <c r="DH1" s="90"/>
      <c r="DI1" s="90"/>
      <c r="DJ1" s="90"/>
      <c r="DK1" s="90"/>
      <c r="DL1" s="90"/>
      <c r="DM1" s="90"/>
      <c r="DN1" s="90"/>
      <c r="DO1" s="90"/>
      <c r="DP1" s="90"/>
      <c r="DQ1" s="90"/>
      <c r="DR1" s="90"/>
      <c r="DS1" s="90"/>
      <c r="DT1" s="90"/>
      <c r="DU1" s="90"/>
      <c r="DV1" s="90"/>
      <c r="DW1" s="90"/>
      <c r="DX1" s="90"/>
      <c r="DY1" s="90"/>
      <c r="DZ1" s="90"/>
      <c r="EA1" s="90"/>
      <c r="EB1" s="90"/>
      <c r="EC1" s="90"/>
      <c r="ED1" s="90"/>
      <c r="EE1" s="90"/>
      <c r="EF1" s="90"/>
      <c r="EG1" s="90"/>
      <c r="EH1" s="90"/>
      <c r="EI1" s="90"/>
      <c r="EJ1" s="90"/>
      <c r="EK1" s="90"/>
      <c r="EL1" s="90"/>
      <c r="EM1" s="90"/>
      <c r="EN1" s="90"/>
      <c r="EO1" s="90"/>
      <c r="EP1" s="90"/>
      <c r="EQ1" s="90"/>
      <c r="ER1" s="90"/>
      <c r="ES1" s="90"/>
      <c r="ET1" s="90"/>
      <c r="EU1" s="90"/>
      <c r="EV1" s="90"/>
      <c r="EW1" s="90"/>
      <c r="EX1" s="90"/>
      <c r="EY1" s="90"/>
      <c r="EZ1" s="90"/>
      <c r="FA1" s="90"/>
      <c r="FB1" s="90"/>
      <c r="FC1" s="90"/>
      <c r="FD1" s="90"/>
      <c r="FE1" s="90"/>
      <c r="FF1" s="90"/>
      <c r="FG1" s="90"/>
      <c r="FH1" s="90"/>
      <c r="FI1" s="90"/>
      <c r="FJ1" s="90"/>
      <c r="FK1" s="90"/>
      <c r="FL1" s="90"/>
      <c r="FM1" s="90"/>
      <c r="FN1" s="90"/>
      <c r="FO1" s="90"/>
      <c r="FP1" s="90"/>
      <c r="FQ1" s="90"/>
      <c r="FR1" s="90"/>
      <c r="FS1" s="90"/>
      <c r="FT1" s="90"/>
      <c r="FU1" s="90"/>
      <c r="FV1" s="90"/>
      <c r="FW1" s="90"/>
      <c r="FX1" s="90"/>
      <c r="FY1" s="90"/>
      <c r="FZ1" s="90"/>
      <c r="GA1" s="90"/>
      <c r="GB1" s="90"/>
      <c r="GC1" s="90"/>
      <c r="GD1" s="90"/>
      <c r="GE1" s="90"/>
      <c r="GF1" s="90"/>
      <c r="GG1" s="90"/>
      <c r="GH1" s="90"/>
      <c r="GI1" s="90"/>
      <c r="GJ1" s="90"/>
      <c r="GK1" s="90"/>
      <c r="GL1" s="90"/>
      <c r="GM1" s="90"/>
      <c r="GN1" s="90"/>
      <c r="GO1" s="90"/>
      <c r="GP1" s="90"/>
      <c r="GQ1" s="90"/>
      <c r="GR1" s="90"/>
      <c r="GS1" s="90"/>
      <c r="GT1" s="90"/>
      <c r="GU1" s="90"/>
      <c r="GV1" s="90"/>
      <c r="GW1" s="90"/>
      <c r="GX1" s="90"/>
      <c r="GY1" s="90"/>
      <c r="GZ1" s="90"/>
      <c r="HA1" s="90"/>
      <c r="HB1" s="90"/>
      <c r="HC1" s="90"/>
      <c r="HD1" s="90"/>
      <c r="HE1" s="90"/>
      <c r="HF1" s="90"/>
      <c r="HG1" s="90"/>
      <c r="HH1" s="90"/>
      <c r="HI1" s="90"/>
      <c r="HJ1" s="90"/>
      <c r="HK1" s="90"/>
      <c r="HL1" s="90"/>
      <c r="HM1" s="90"/>
      <c r="HN1" s="90"/>
      <c r="HO1" s="90"/>
      <c r="HP1" s="90"/>
      <c r="HQ1" s="90"/>
      <c r="HR1" s="90"/>
      <c r="HS1" s="90"/>
      <c r="HT1" s="90"/>
      <c r="HU1" s="90"/>
      <c r="HV1" s="90"/>
      <c r="HW1" s="90"/>
      <c r="HX1" s="90"/>
      <c r="HY1" s="90"/>
      <c r="HZ1" s="90"/>
      <c r="IA1" s="90"/>
      <c r="IB1" s="90"/>
      <c r="IC1" s="90"/>
      <c r="ID1" s="90"/>
      <c r="IE1" s="90"/>
      <c r="IF1" s="90"/>
      <c r="IG1" s="90"/>
      <c r="IH1" s="90"/>
      <c r="II1" s="90"/>
      <c r="IJ1" s="90"/>
      <c r="IK1" s="90"/>
      <c r="IL1" s="90"/>
      <c r="IM1" s="90"/>
      <c r="IN1" s="90"/>
      <c r="IO1" s="90"/>
      <c r="IP1" s="90"/>
      <c r="IQ1" s="90"/>
      <c r="IR1" s="90"/>
      <c r="IS1" s="90"/>
      <c r="IT1" s="90"/>
      <c r="IU1" s="90"/>
      <c r="IV1" s="90"/>
      <c r="IW1" s="90"/>
      <c r="IX1" s="90"/>
      <c r="IY1" s="90"/>
      <c r="IZ1" s="90"/>
      <c r="JA1" s="90"/>
      <c r="JB1" s="90"/>
      <c r="JC1" s="90"/>
      <c r="JD1" s="90"/>
      <c r="JE1" s="90"/>
      <c r="JF1" s="90"/>
      <c r="JG1" s="90"/>
      <c r="JH1" s="90"/>
      <c r="JI1" s="90"/>
      <c r="JJ1" s="90"/>
      <c r="JK1" s="90"/>
      <c r="JL1" s="90"/>
      <c r="JM1" s="90"/>
      <c r="JN1" s="90"/>
      <c r="JO1" s="90"/>
      <c r="JP1" s="90"/>
      <c r="JQ1" s="90"/>
      <c r="JR1" s="90"/>
      <c r="JS1" s="90"/>
      <c r="JT1" s="90"/>
      <c r="JU1" s="90"/>
      <c r="JV1" s="90"/>
      <c r="JW1" s="90"/>
      <c r="JX1" s="90"/>
      <c r="JY1" s="90"/>
      <c r="JZ1" s="90"/>
      <c r="KA1" s="90"/>
      <c r="KB1" s="90"/>
      <c r="KC1" s="90"/>
      <c r="KD1" s="90"/>
      <c r="KE1" s="90"/>
      <c r="KF1" s="90"/>
      <c r="KG1" s="90"/>
      <c r="KH1" s="90"/>
      <c r="KI1" s="90"/>
      <c r="KJ1" s="90"/>
      <c r="KK1" s="90"/>
      <c r="KL1" s="90"/>
      <c r="KM1" s="90"/>
      <c r="KN1" s="90"/>
      <c r="KO1" s="90"/>
      <c r="KP1" s="90"/>
      <c r="KQ1" s="90"/>
      <c r="KR1" s="90"/>
      <c r="KS1" s="90"/>
      <c r="KT1" s="90"/>
      <c r="KU1" s="90"/>
      <c r="KV1" s="90"/>
      <c r="KW1" s="90"/>
      <c r="KX1" s="90"/>
      <c r="KY1" s="90"/>
      <c r="KZ1" s="90"/>
      <c r="LA1" s="90"/>
      <c r="LB1" s="90"/>
      <c r="LC1" s="90"/>
      <c r="LD1" s="90"/>
      <c r="LE1" s="90"/>
      <c r="LF1" s="90"/>
      <c r="LG1" s="90"/>
      <c r="LH1" s="90"/>
      <c r="LI1" s="90"/>
      <c r="LJ1" s="90"/>
      <c r="LK1" s="90"/>
      <c r="LL1" s="90"/>
      <c r="LM1" s="90"/>
      <c r="LN1" s="90"/>
      <c r="LO1" s="90"/>
      <c r="LP1" s="90"/>
      <c r="LQ1" s="90"/>
      <c r="LR1" s="90"/>
      <c r="LS1" s="90"/>
      <c r="LT1" s="90"/>
      <c r="LU1" s="90"/>
      <c r="LV1" s="90"/>
      <c r="LW1" s="90"/>
      <c r="LX1" s="90"/>
      <c r="LY1" s="3"/>
      <c r="LZ1" s="3"/>
    </row>
    <row r="2" customFormat="false" ht="17.35" hidden="false" customHeight="false" outlineLevel="0" collapsed="false">
      <c r="A2" s="91" t="s">
        <v>53</v>
      </c>
      <c r="D2" s="91"/>
      <c r="E2" s="91"/>
      <c r="F2" s="91"/>
      <c r="G2" s="91"/>
      <c r="H2" s="91"/>
      <c r="I2" s="91"/>
      <c r="J2" s="91"/>
      <c r="K2" s="91"/>
      <c r="L2" s="91"/>
      <c r="M2" s="91"/>
      <c r="N2" s="91"/>
      <c r="O2" s="91"/>
      <c r="P2" s="91"/>
      <c r="Q2" s="91"/>
      <c r="R2" s="91"/>
      <c r="S2" s="91"/>
      <c r="T2" s="91"/>
      <c r="U2" s="91"/>
      <c r="V2" s="91"/>
      <c r="W2" s="91"/>
      <c r="X2" s="91"/>
      <c r="Y2" s="91"/>
      <c r="Z2" s="91"/>
      <c r="AA2" s="91"/>
      <c r="AB2" s="91"/>
      <c r="AC2" s="91"/>
      <c r="AD2" s="91"/>
      <c r="AE2" s="91"/>
      <c r="AF2" s="91"/>
      <c r="AG2" s="91"/>
      <c r="AH2" s="91"/>
      <c r="AI2" s="91"/>
      <c r="AJ2" s="91"/>
      <c r="AK2" s="91"/>
      <c r="AL2" s="91"/>
      <c r="AM2" s="91"/>
      <c r="AN2" s="91"/>
      <c r="AO2" s="91"/>
      <c r="AP2" s="91"/>
      <c r="AQ2" s="91"/>
      <c r="AR2" s="91"/>
      <c r="AS2" s="91"/>
      <c r="AT2" s="91"/>
      <c r="AU2" s="91"/>
      <c r="AV2" s="91"/>
      <c r="AW2" s="91"/>
      <c r="AX2" s="91"/>
      <c r="AY2" s="91"/>
      <c r="AZ2" s="91"/>
      <c r="BA2" s="91"/>
      <c r="BB2" s="91"/>
      <c r="BC2" s="91"/>
      <c r="BD2" s="91"/>
      <c r="BE2" s="91"/>
      <c r="BF2" s="91"/>
      <c r="BG2" s="91"/>
      <c r="BH2" s="91"/>
      <c r="BI2" s="91"/>
      <c r="BJ2" s="91"/>
      <c r="BK2" s="91"/>
      <c r="BL2" s="91"/>
      <c r="BM2" s="91"/>
      <c r="BN2" s="91"/>
      <c r="BO2" s="91"/>
      <c r="BP2" s="91"/>
      <c r="BQ2" s="91"/>
      <c r="BR2" s="91"/>
      <c r="BS2" s="91"/>
      <c r="BT2" s="91"/>
      <c r="BU2" s="91"/>
      <c r="BV2" s="91"/>
      <c r="BW2" s="91"/>
      <c r="BX2" s="91"/>
      <c r="BY2" s="91"/>
      <c r="BZ2" s="91"/>
      <c r="CA2" s="91"/>
      <c r="CB2" s="91"/>
      <c r="CC2" s="91"/>
      <c r="CD2" s="91"/>
      <c r="CE2" s="91"/>
      <c r="CF2" s="91"/>
      <c r="CG2" s="91"/>
      <c r="CH2" s="91"/>
      <c r="CI2" s="91"/>
      <c r="CJ2" s="91"/>
      <c r="CK2" s="91"/>
      <c r="CL2" s="91"/>
      <c r="CM2" s="91"/>
      <c r="CN2" s="91"/>
      <c r="CO2" s="91"/>
      <c r="CP2" s="91"/>
      <c r="CQ2" s="91"/>
      <c r="CR2" s="91"/>
      <c r="CS2" s="91"/>
      <c r="CT2" s="91"/>
      <c r="CU2" s="91"/>
      <c r="CV2" s="91"/>
      <c r="CW2" s="91"/>
      <c r="CX2" s="91"/>
      <c r="CY2" s="91"/>
      <c r="CZ2" s="91"/>
      <c r="DA2" s="91"/>
      <c r="DB2" s="91"/>
      <c r="DC2" s="91"/>
      <c r="DD2" s="91"/>
      <c r="DE2" s="91"/>
      <c r="DF2" s="91"/>
      <c r="DG2" s="91"/>
      <c r="DH2" s="91"/>
      <c r="DI2" s="91"/>
      <c r="DJ2" s="91"/>
      <c r="DK2" s="91"/>
      <c r="DL2" s="91"/>
      <c r="DM2" s="91"/>
      <c r="DN2" s="91"/>
      <c r="DO2" s="91"/>
      <c r="DP2" s="91"/>
      <c r="DQ2" s="91"/>
      <c r="DR2" s="91"/>
      <c r="DS2" s="91"/>
      <c r="DT2" s="91"/>
      <c r="DU2" s="91"/>
      <c r="DV2" s="91"/>
      <c r="DW2" s="91"/>
      <c r="DX2" s="91"/>
      <c r="DY2" s="91"/>
      <c r="DZ2" s="91"/>
      <c r="EA2" s="91"/>
      <c r="EB2" s="91"/>
      <c r="EC2" s="91"/>
      <c r="ED2" s="91"/>
      <c r="EE2" s="91"/>
      <c r="EF2" s="91"/>
      <c r="EG2" s="91"/>
      <c r="EH2" s="91"/>
      <c r="EI2" s="91"/>
      <c r="EJ2" s="91"/>
      <c r="EK2" s="91"/>
      <c r="EL2" s="91"/>
      <c r="EM2" s="91"/>
      <c r="EN2" s="91"/>
      <c r="EO2" s="91"/>
      <c r="EP2" s="91"/>
      <c r="EQ2" s="91"/>
      <c r="ER2" s="91"/>
      <c r="ES2" s="91"/>
      <c r="ET2" s="91"/>
      <c r="EU2" s="91"/>
      <c r="EV2" s="91"/>
      <c r="EW2" s="91"/>
      <c r="EX2" s="91"/>
      <c r="EY2" s="91"/>
      <c r="EZ2" s="91"/>
      <c r="FA2" s="91"/>
      <c r="FB2" s="91"/>
      <c r="FC2" s="91"/>
      <c r="FD2" s="91"/>
      <c r="FE2" s="91"/>
      <c r="FF2" s="91"/>
      <c r="FG2" s="91"/>
      <c r="FH2" s="91"/>
      <c r="FI2" s="91"/>
      <c r="FJ2" s="91"/>
      <c r="FK2" s="91"/>
      <c r="FL2" s="91"/>
      <c r="FM2" s="91"/>
      <c r="FN2" s="91"/>
      <c r="FO2" s="91"/>
      <c r="FP2" s="91"/>
      <c r="FQ2" s="91"/>
      <c r="FR2" s="91"/>
      <c r="FS2" s="91"/>
      <c r="FT2" s="91"/>
      <c r="FU2" s="91"/>
      <c r="FV2" s="91"/>
      <c r="FW2" s="91"/>
      <c r="FX2" s="91"/>
      <c r="FY2" s="91"/>
      <c r="FZ2" s="91"/>
      <c r="GA2" s="91"/>
      <c r="GB2" s="91"/>
      <c r="GC2" s="91"/>
      <c r="GD2" s="91"/>
      <c r="GE2" s="91"/>
      <c r="GF2" s="91"/>
      <c r="GG2" s="91"/>
      <c r="GH2" s="91"/>
      <c r="GI2" s="91"/>
      <c r="GJ2" s="91"/>
      <c r="GK2" s="91"/>
      <c r="GL2" s="91"/>
      <c r="GM2" s="91"/>
      <c r="GN2" s="91"/>
      <c r="GO2" s="91"/>
      <c r="GP2" s="91"/>
      <c r="GQ2" s="91"/>
      <c r="GR2" s="91"/>
      <c r="GS2" s="91"/>
      <c r="GT2" s="91"/>
      <c r="GU2" s="91"/>
      <c r="GV2" s="91"/>
      <c r="GW2" s="91"/>
      <c r="GX2" s="91"/>
      <c r="GY2" s="91"/>
      <c r="GZ2" s="91"/>
      <c r="HA2" s="91"/>
      <c r="HB2" s="91"/>
      <c r="HC2" s="91"/>
      <c r="HD2" s="91"/>
      <c r="HE2" s="91"/>
      <c r="HF2" s="91"/>
      <c r="HG2" s="91"/>
      <c r="HH2" s="91"/>
      <c r="HI2" s="91"/>
      <c r="HJ2" s="91"/>
      <c r="HK2" s="91"/>
      <c r="HL2" s="91"/>
      <c r="HM2" s="91"/>
      <c r="HN2" s="91"/>
      <c r="HO2" s="91"/>
      <c r="HP2" s="91"/>
      <c r="HQ2" s="91"/>
      <c r="HR2" s="91"/>
      <c r="HS2" s="91"/>
      <c r="HT2" s="91"/>
      <c r="HU2" s="91"/>
      <c r="HV2" s="91"/>
      <c r="HW2" s="91"/>
      <c r="HX2" s="91"/>
      <c r="HY2" s="91"/>
      <c r="HZ2" s="91"/>
      <c r="IA2" s="91"/>
      <c r="IB2" s="91"/>
      <c r="IC2" s="91"/>
      <c r="ID2" s="91"/>
      <c r="IE2" s="91"/>
      <c r="IF2" s="91"/>
      <c r="IG2" s="91"/>
      <c r="IH2" s="91"/>
      <c r="II2" s="91"/>
      <c r="IJ2" s="91"/>
      <c r="IK2" s="91"/>
      <c r="IL2" s="91"/>
      <c r="IM2" s="91"/>
      <c r="IN2" s="91"/>
      <c r="IO2" s="91"/>
      <c r="IP2" s="91"/>
      <c r="IQ2" s="91"/>
      <c r="IR2" s="91"/>
      <c r="IS2" s="91"/>
      <c r="IT2" s="91"/>
      <c r="IU2" s="91"/>
      <c r="IV2" s="91"/>
      <c r="IW2" s="91"/>
      <c r="IX2" s="91"/>
      <c r="IY2" s="91"/>
      <c r="IZ2" s="91"/>
      <c r="JA2" s="91"/>
      <c r="JB2" s="91"/>
      <c r="JC2" s="91"/>
      <c r="JD2" s="91"/>
      <c r="JE2" s="91"/>
      <c r="JF2" s="91"/>
      <c r="JG2" s="91"/>
      <c r="JH2" s="91"/>
      <c r="JI2" s="91"/>
      <c r="JJ2" s="91"/>
      <c r="JK2" s="91"/>
      <c r="JL2" s="91"/>
      <c r="JM2" s="91"/>
      <c r="JN2" s="91"/>
      <c r="JO2" s="91"/>
      <c r="JP2" s="91"/>
      <c r="JQ2" s="91"/>
      <c r="JR2" s="91"/>
      <c r="JS2" s="91"/>
      <c r="JT2" s="91"/>
      <c r="JU2" s="91"/>
      <c r="JV2" s="91"/>
      <c r="JW2" s="91"/>
      <c r="JX2" s="91"/>
      <c r="JY2" s="91"/>
      <c r="JZ2" s="91"/>
      <c r="KA2" s="91"/>
      <c r="KB2" s="91"/>
      <c r="KC2" s="91"/>
      <c r="KD2" s="91"/>
      <c r="KE2" s="91"/>
      <c r="KF2" s="91"/>
      <c r="KG2" s="91"/>
      <c r="KH2" s="91"/>
      <c r="KI2" s="91"/>
      <c r="KJ2" s="91"/>
      <c r="KK2" s="91"/>
      <c r="KL2" s="91"/>
      <c r="KM2" s="91"/>
      <c r="KN2" s="91"/>
      <c r="KO2" s="91"/>
      <c r="KP2" s="91"/>
      <c r="KQ2" s="91"/>
      <c r="KR2" s="91"/>
      <c r="KS2" s="91"/>
      <c r="KT2" s="91"/>
      <c r="KU2" s="91"/>
      <c r="KV2" s="91"/>
      <c r="KW2" s="91"/>
      <c r="KX2" s="91"/>
      <c r="KY2" s="91"/>
      <c r="KZ2" s="91"/>
      <c r="LA2" s="91"/>
      <c r="LB2" s="91"/>
      <c r="LC2" s="91"/>
      <c r="LD2" s="91"/>
      <c r="LE2" s="91"/>
      <c r="LF2" s="91"/>
      <c r="LG2" s="91"/>
      <c r="LH2" s="91"/>
      <c r="LI2" s="91"/>
      <c r="LJ2" s="91"/>
      <c r="LK2" s="91"/>
      <c r="LL2" s="91"/>
      <c r="LM2" s="91"/>
      <c r="LN2" s="91"/>
      <c r="LO2" s="91"/>
      <c r="LP2" s="91"/>
      <c r="LQ2" s="91"/>
      <c r="LR2" s="91"/>
      <c r="LS2" s="91"/>
      <c r="LT2" s="91"/>
      <c r="LU2" s="91"/>
      <c r="LV2" s="91"/>
      <c r="LW2" s="91"/>
      <c r="LX2" s="91"/>
      <c r="LY2" s="5"/>
      <c r="LZ2" s="5"/>
    </row>
    <row r="3" customFormat="false" ht="29.25" hidden="false" customHeight="true" outlineLevel="0" collapsed="false">
      <c r="A3" s="10" t="s">
        <v>19</v>
      </c>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row>
    <row r="4" customFormat="false" ht="12.8" hidden="false" customHeight="false" outlineLevel="0" collapsed="false">
      <c r="A4" s="11" t="s">
        <v>20</v>
      </c>
      <c r="B4" s="12"/>
      <c r="C4" s="92"/>
      <c r="D4" s="12"/>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3"/>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4"/>
      <c r="IZ4" s="93"/>
      <c r="JA4" s="93"/>
      <c r="JB4" s="93"/>
      <c r="JC4" s="93"/>
      <c r="JD4" s="93"/>
      <c r="JE4" s="93"/>
      <c r="JF4" s="93"/>
      <c r="JG4" s="93"/>
      <c r="JH4" s="93"/>
      <c r="JI4" s="93"/>
      <c r="JJ4" s="93"/>
      <c r="JK4" s="93"/>
      <c r="JL4" s="93"/>
      <c r="JM4" s="93"/>
      <c r="JN4" s="93"/>
      <c r="JO4" s="93"/>
      <c r="JP4" s="93"/>
      <c r="JQ4" s="93"/>
      <c r="JR4" s="93"/>
      <c r="JS4" s="93"/>
      <c r="JT4" s="93"/>
      <c r="JU4" s="93"/>
      <c r="JV4" s="93"/>
      <c r="JW4" s="93"/>
      <c r="JX4" s="93"/>
      <c r="JY4" s="93"/>
      <c r="JZ4" s="93"/>
      <c r="KA4" s="93"/>
      <c r="KB4" s="93"/>
      <c r="KC4" s="93"/>
      <c r="KD4" s="93"/>
      <c r="KE4" s="93"/>
      <c r="KF4" s="93"/>
      <c r="KG4" s="93"/>
      <c r="KH4" s="93"/>
      <c r="KI4" s="93"/>
      <c r="KJ4" s="93"/>
      <c r="KK4" s="93"/>
      <c r="KL4" s="93"/>
      <c r="KM4" s="93"/>
      <c r="KN4" s="93"/>
      <c r="KO4" s="93"/>
      <c r="KP4" s="93"/>
      <c r="KQ4" s="93"/>
      <c r="KR4" s="93"/>
      <c r="KS4" s="93"/>
      <c r="KT4" s="93"/>
      <c r="KU4" s="93"/>
      <c r="KV4" s="93"/>
      <c r="KW4" s="93"/>
      <c r="KX4" s="93"/>
      <c r="KY4" s="93"/>
      <c r="KZ4" s="93"/>
      <c r="LA4" s="93"/>
      <c r="LB4" s="93"/>
      <c r="LC4" s="93"/>
      <c r="LD4" s="93"/>
      <c r="LE4" s="93"/>
      <c r="LF4" s="93"/>
      <c r="LG4" s="93"/>
      <c r="LH4" s="93"/>
      <c r="LI4" s="93"/>
      <c r="LJ4" s="93"/>
      <c r="LK4" s="93"/>
      <c r="LL4" s="93"/>
      <c r="LM4" s="93"/>
      <c r="LN4" s="93"/>
      <c r="LO4" s="93"/>
      <c r="LP4" s="93"/>
      <c r="LQ4" s="93"/>
      <c r="LR4" s="93"/>
      <c r="LS4" s="93"/>
      <c r="LT4" s="93"/>
      <c r="LU4" s="93"/>
      <c r="LV4" s="93"/>
      <c r="LW4" s="93"/>
      <c r="LX4" s="93"/>
      <c r="LY4" s="93"/>
      <c r="LZ4" s="93"/>
      <c r="MA4" s="93"/>
      <c r="MB4" s="93"/>
      <c r="MC4" s="93"/>
      <c r="MD4" s="93"/>
      <c r="ME4" s="93"/>
      <c r="MF4" s="93"/>
      <c r="MG4" s="93"/>
      <c r="MH4" s="93"/>
      <c r="MI4" s="93"/>
      <c r="MJ4" s="93"/>
      <c r="MK4" s="93"/>
      <c r="ML4" s="93"/>
      <c r="MM4" s="93"/>
      <c r="MN4" s="93"/>
      <c r="MO4" s="93"/>
      <c r="MP4" s="93"/>
      <c r="MQ4" s="93"/>
      <c r="MR4" s="93"/>
      <c r="MS4" s="93"/>
      <c r="MT4" s="93"/>
      <c r="MU4" s="93"/>
      <c r="MV4" s="93"/>
      <c r="MW4" s="93"/>
      <c r="MX4" s="93"/>
      <c r="MY4" s="93"/>
      <c r="MZ4" s="93"/>
      <c r="NA4" s="93"/>
      <c r="NB4" s="93"/>
      <c r="NC4" s="93"/>
      <c r="ND4" s="93"/>
      <c r="NE4" s="93"/>
      <c r="NF4" s="93"/>
      <c r="NG4" s="93"/>
      <c r="NH4" s="93"/>
      <c r="NI4" s="93"/>
      <c r="NJ4" s="93"/>
      <c r="NK4" s="93"/>
      <c r="NL4" s="93"/>
      <c r="NM4" s="93"/>
      <c r="NN4" s="93"/>
      <c r="NO4" s="93"/>
      <c r="NP4" s="93"/>
      <c r="NQ4" s="93"/>
      <c r="NR4" s="93"/>
      <c r="NS4" s="93"/>
      <c r="NT4" s="93"/>
      <c r="NU4" s="93"/>
      <c r="NV4" s="93"/>
      <c r="NW4" s="93"/>
      <c r="NX4" s="93"/>
      <c r="NY4" s="93"/>
      <c r="NZ4" s="93"/>
      <c r="OA4" s="93"/>
      <c r="OB4" s="93"/>
    </row>
    <row r="5" customFormat="false" ht="12.8" hidden="false" customHeight="false" outlineLevel="0" collapsed="false">
      <c r="A5" s="94"/>
      <c r="B5" s="95"/>
      <c r="C5" s="95"/>
      <c r="D5" s="95"/>
      <c r="E5" s="95"/>
      <c r="F5" s="95"/>
      <c r="G5" s="95"/>
      <c r="H5" s="96" t="s">
        <v>21</v>
      </c>
      <c r="I5" s="96"/>
      <c r="J5" s="96"/>
      <c r="K5" s="96"/>
      <c r="L5" s="96"/>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c r="AW5" s="96"/>
      <c r="AX5" s="96"/>
      <c r="AY5" s="96"/>
      <c r="AZ5" s="96"/>
      <c r="BA5" s="96"/>
      <c r="BB5" s="96"/>
      <c r="BC5" s="96"/>
      <c r="BD5" s="96"/>
      <c r="BE5" s="96"/>
      <c r="BF5" s="96"/>
      <c r="BG5" s="96"/>
      <c r="BH5" s="96"/>
      <c r="BI5" s="96"/>
      <c r="BJ5" s="96"/>
      <c r="BK5" s="96"/>
      <c r="BL5" s="96"/>
      <c r="BM5" s="96"/>
      <c r="BN5" s="96"/>
      <c r="BO5" s="96"/>
      <c r="BP5" s="96"/>
      <c r="BQ5" s="96"/>
      <c r="BR5" s="96"/>
      <c r="BS5" s="96"/>
      <c r="BT5" s="96"/>
      <c r="BU5" s="96"/>
      <c r="BV5" s="96"/>
      <c r="BW5" s="96"/>
      <c r="BX5" s="96"/>
      <c r="BY5" s="96"/>
      <c r="BZ5" s="96"/>
      <c r="CA5" s="96"/>
      <c r="CB5" s="96"/>
      <c r="CC5" s="96"/>
      <c r="CD5" s="96"/>
      <c r="CE5" s="96"/>
      <c r="CF5" s="96"/>
      <c r="CG5" s="96"/>
      <c r="CH5" s="96"/>
      <c r="CI5" s="96"/>
      <c r="CJ5" s="96"/>
      <c r="CK5" s="96"/>
      <c r="CL5" s="96"/>
      <c r="CM5" s="96"/>
      <c r="CN5" s="96"/>
      <c r="CO5" s="96"/>
      <c r="CP5" s="96"/>
      <c r="CQ5" s="96"/>
      <c r="CR5" s="96"/>
      <c r="CS5" s="96"/>
      <c r="CT5" s="96"/>
      <c r="CU5" s="96"/>
      <c r="CV5" s="96"/>
      <c r="CW5" s="96"/>
      <c r="CX5" s="96"/>
      <c r="CY5" s="96"/>
      <c r="CZ5" s="96"/>
      <c r="DA5" s="96"/>
      <c r="DB5" s="96"/>
      <c r="DC5" s="96"/>
      <c r="DD5" s="96"/>
      <c r="DE5" s="96"/>
      <c r="DF5" s="96"/>
      <c r="DG5" s="96"/>
      <c r="DH5" s="96"/>
      <c r="DI5" s="96"/>
      <c r="DJ5" s="96"/>
      <c r="DK5" s="96"/>
      <c r="DL5" s="96"/>
      <c r="DM5" s="96"/>
      <c r="DN5" s="96"/>
      <c r="DO5" s="96"/>
      <c r="DP5" s="96"/>
      <c r="DQ5" s="96"/>
      <c r="DR5" s="96"/>
      <c r="DS5" s="96"/>
      <c r="DT5" s="96"/>
      <c r="DU5" s="96"/>
      <c r="DV5" s="96"/>
      <c r="DW5" s="96"/>
      <c r="DX5" s="96"/>
      <c r="DY5" s="96"/>
      <c r="DZ5" s="96"/>
      <c r="EA5" s="96"/>
      <c r="EB5" s="96"/>
      <c r="EC5" s="96"/>
      <c r="ED5" s="96"/>
      <c r="EE5" s="96"/>
      <c r="EF5" s="96"/>
      <c r="EG5" s="96"/>
      <c r="EH5" s="96"/>
      <c r="EI5" s="96"/>
      <c r="EJ5" s="96"/>
      <c r="EK5" s="96"/>
      <c r="EL5" s="96"/>
      <c r="EM5" s="96"/>
      <c r="EN5" s="96"/>
      <c r="EO5" s="96"/>
      <c r="EP5" s="96"/>
      <c r="EQ5" s="96"/>
      <c r="ER5" s="96"/>
      <c r="ES5" s="96"/>
      <c r="ET5" s="96"/>
      <c r="EU5" s="96"/>
      <c r="EV5" s="96"/>
      <c r="EW5" s="96"/>
      <c r="EX5" s="96"/>
      <c r="EY5" s="96"/>
      <c r="EZ5" s="96"/>
      <c r="FA5" s="96"/>
      <c r="FB5" s="96"/>
      <c r="FC5" s="96"/>
      <c r="FD5" s="96"/>
      <c r="FE5" s="96"/>
      <c r="FF5" s="96"/>
      <c r="FG5" s="96"/>
      <c r="FH5" s="96"/>
      <c r="FI5" s="96"/>
      <c r="FJ5" s="96"/>
      <c r="FK5" s="96"/>
      <c r="FL5" s="96"/>
      <c r="FM5" s="96"/>
      <c r="FN5" s="96"/>
      <c r="FO5" s="96"/>
      <c r="FP5" s="96"/>
      <c r="FQ5" s="96"/>
      <c r="FR5" s="96"/>
      <c r="FS5" s="96"/>
      <c r="FT5" s="96"/>
      <c r="FU5" s="96"/>
      <c r="FV5" s="96"/>
      <c r="FW5" s="96"/>
      <c r="FX5" s="96"/>
      <c r="FY5" s="96"/>
      <c r="FZ5" s="96"/>
      <c r="GA5" s="96"/>
      <c r="GB5" s="96"/>
      <c r="GC5" s="96"/>
      <c r="GD5" s="96"/>
      <c r="GE5" s="96"/>
      <c r="GF5" s="96"/>
      <c r="GG5" s="96"/>
      <c r="GH5" s="96"/>
      <c r="GI5" s="96"/>
      <c r="GJ5" s="96"/>
      <c r="GK5" s="96"/>
      <c r="GL5" s="96"/>
      <c r="GM5" s="96"/>
      <c r="GN5" s="96"/>
      <c r="GO5" s="96"/>
      <c r="GP5" s="96"/>
      <c r="GQ5" s="96"/>
      <c r="GR5" s="96"/>
      <c r="GS5" s="96"/>
      <c r="GT5" s="96"/>
      <c r="GU5" s="96"/>
      <c r="GV5" s="96"/>
      <c r="GW5" s="96"/>
      <c r="GX5" s="96"/>
      <c r="GY5" s="96"/>
      <c r="GZ5" s="96"/>
      <c r="HA5" s="96"/>
      <c r="HB5" s="96"/>
      <c r="HC5" s="96"/>
      <c r="HD5" s="96"/>
      <c r="HE5" s="96"/>
      <c r="HF5" s="96"/>
      <c r="HG5" s="96"/>
      <c r="HH5" s="96"/>
      <c r="HI5" s="96"/>
      <c r="HJ5" s="96"/>
      <c r="HK5" s="96"/>
      <c r="HL5" s="96"/>
      <c r="HM5" s="96"/>
      <c r="HN5" s="96"/>
      <c r="HO5" s="96"/>
      <c r="HP5" s="96"/>
      <c r="HQ5" s="96"/>
      <c r="HR5" s="96"/>
      <c r="HS5" s="96"/>
      <c r="HT5" s="96"/>
      <c r="HU5" s="96"/>
      <c r="HV5" s="96"/>
      <c r="HW5" s="96"/>
      <c r="HX5" s="96"/>
      <c r="HY5" s="96"/>
      <c r="HZ5" s="96"/>
      <c r="IA5" s="96"/>
      <c r="IB5" s="96"/>
      <c r="IC5" s="96"/>
      <c r="ID5" s="96"/>
      <c r="IE5" s="96"/>
      <c r="IF5" s="96"/>
      <c r="IG5" s="96"/>
      <c r="IH5" s="96"/>
      <c r="II5" s="96"/>
      <c r="IJ5" s="96"/>
      <c r="IK5" s="96"/>
      <c r="IL5" s="96"/>
      <c r="IM5" s="96"/>
      <c r="IN5" s="96"/>
      <c r="IO5" s="96"/>
      <c r="IP5" s="96"/>
      <c r="IQ5" s="96"/>
      <c r="IR5" s="96"/>
      <c r="IS5" s="96"/>
      <c r="IT5" s="96"/>
      <c r="IU5" s="96"/>
      <c r="IV5" s="96"/>
      <c r="IW5" s="96"/>
      <c r="IX5" s="96"/>
      <c r="IY5" s="96"/>
      <c r="IZ5" s="96"/>
      <c r="JA5" s="96"/>
      <c r="JB5" s="96"/>
      <c r="JC5" s="96"/>
      <c r="JD5" s="96"/>
      <c r="JE5" s="96"/>
      <c r="JF5" s="96"/>
      <c r="JG5" s="96"/>
      <c r="JH5" s="96"/>
      <c r="JI5" s="96"/>
      <c r="JJ5" s="96"/>
      <c r="JK5" s="96"/>
      <c r="JL5" s="96"/>
      <c r="JM5" s="96"/>
      <c r="JN5" s="96"/>
      <c r="JO5" s="96"/>
      <c r="JP5" s="96"/>
      <c r="JQ5" s="96"/>
      <c r="JR5" s="96"/>
      <c r="JS5" s="96"/>
      <c r="JT5" s="96"/>
      <c r="JU5" s="96"/>
      <c r="JV5" s="96"/>
      <c r="JW5" s="96"/>
      <c r="JX5" s="96"/>
      <c r="JY5" s="96"/>
      <c r="JZ5" s="96"/>
      <c r="KA5" s="96"/>
      <c r="KB5" s="96"/>
      <c r="KC5" s="96"/>
      <c r="KD5" s="96"/>
      <c r="KE5" s="96"/>
      <c r="KF5" s="96"/>
      <c r="KG5" s="96"/>
      <c r="KH5" s="96"/>
      <c r="KI5" s="96"/>
      <c r="KJ5" s="96"/>
      <c r="KK5" s="96"/>
      <c r="KL5" s="96"/>
      <c r="KM5" s="96"/>
      <c r="KN5" s="96"/>
      <c r="KO5" s="96"/>
      <c r="KP5" s="96"/>
      <c r="KQ5" s="96"/>
      <c r="KR5" s="96"/>
      <c r="KS5" s="96"/>
      <c r="KT5" s="96"/>
      <c r="KU5" s="96"/>
      <c r="KV5" s="96"/>
      <c r="KW5" s="96"/>
      <c r="KX5" s="96"/>
      <c r="KY5" s="96"/>
      <c r="KZ5" s="96"/>
      <c r="LA5" s="96"/>
      <c r="LB5" s="96"/>
      <c r="LC5" s="96"/>
      <c r="LD5" s="96"/>
      <c r="LE5" s="96"/>
      <c r="LF5" s="96"/>
      <c r="LG5" s="96"/>
      <c r="LH5" s="96"/>
      <c r="LI5" s="96"/>
      <c r="LJ5" s="96"/>
      <c r="LK5" s="96"/>
      <c r="LL5" s="96"/>
      <c r="LM5" s="96"/>
      <c r="LN5" s="96"/>
      <c r="LO5" s="96"/>
      <c r="LP5" s="96"/>
      <c r="LQ5" s="96"/>
      <c r="LR5" s="96"/>
      <c r="LS5" s="96"/>
      <c r="LT5" s="96"/>
      <c r="LU5" s="96"/>
      <c r="LV5" s="96"/>
      <c r="LW5" s="96"/>
      <c r="LX5" s="96"/>
      <c r="LY5" s="96"/>
      <c r="LZ5" s="96"/>
      <c r="MA5" s="96"/>
      <c r="MB5" s="96"/>
      <c r="MC5" s="96"/>
      <c r="MD5" s="96"/>
      <c r="ME5" s="96"/>
      <c r="MF5" s="96"/>
      <c r="MG5" s="96"/>
      <c r="MH5" s="96"/>
      <c r="MI5" s="96"/>
      <c r="MJ5" s="96"/>
      <c r="MK5" s="96"/>
      <c r="ML5" s="96"/>
      <c r="MM5" s="96"/>
      <c r="MN5" s="96"/>
      <c r="MO5" s="96"/>
      <c r="MP5" s="96"/>
      <c r="MQ5" s="96"/>
      <c r="MR5" s="96"/>
      <c r="MS5" s="96"/>
      <c r="MT5" s="96"/>
      <c r="MU5" s="96"/>
      <c r="MV5" s="96"/>
      <c r="MW5" s="96"/>
      <c r="MX5" s="96"/>
      <c r="MY5" s="96"/>
      <c r="MZ5" s="96"/>
      <c r="NA5" s="96"/>
      <c r="NB5" s="96"/>
      <c r="NC5" s="96"/>
      <c r="ND5" s="96"/>
      <c r="NE5" s="96"/>
      <c r="NF5" s="96"/>
      <c r="NG5" s="96"/>
      <c r="NH5" s="96"/>
      <c r="NI5" s="96"/>
      <c r="NJ5" s="96"/>
      <c r="NK5" s="96"/>
      <c r="NL5" s="96"/>
      <c r="NM5" s="96"/>
      <c r="NN5" s="96"/>
      <c r="NO5" s="96"/>
      <c r="NP5" s="96"/>
      <c r="NQ5" s="96"/>
      <c r="NR5" s="96"/>
      <c r="NS5" s="96"/>
      <c r="NT5" s="96"/>
      <c r="NU5" s="96"/>
      <c r="NV5" s="96"/>
      <c r="NW5" s="96"/>
      <c r="NX5" s="96"/>
      <c r="NY5" s="96"/>
      <c r="NZ5" s="96"/>
      <c r="OA5" s="96"/>
      <c r="OB5" s="96"/>
    </row>
    <row r="6" s="25" customFormat="true" ht="12.8" hidden="false" customHeight="false" outlineLevel="0" collapsed="false">
      <c r="A6" s="19" t="s">
        <v>22</v>
      </c>
      <c r="B6" s="97" t="s">
        <v>23</v>
      </c>
      <c r="C6" s="97"/>
      <c r="D6" s="97"/>
      <c r="E6" s="97"/>
      <c r="F6" s="97"/>
      <c r="G6" s="97"/>
      <c r="H6" s="98" t="n">
        <f aca="false">O6+7</f>
        <v>44167</v>
      </c>
      <c r="I6" s="98"/>
      <c r="J6" s="98"/>
      <c r="K6" s="98"/>
      <c r="L6" s="98"/>
      <c r="M6" s="98"/>
      <c r="N6" s="98"/>
      <c r="O6" s="98" t="n">
        <v>44160</v>
      </c>
      <c r="P6" s="98"/>
      <c r="Q6" s="98"/>
      <c r="R6" s="98"/>
      <c r="S6" s="98"/>
      <c r="T6" s="98"/>
      <c r="U6" s="98"/>
      <c r="V6" s="98" t="n">
        <v>44153</v>
      </c>
      <c r="W6" s="98"/>
      <c r="X6" s="98"/>
      <c r="Y6" s="98"/>
      <c r="Z6" s="98"/>
      <c r="AA6" s="98"/>
      <c r="AB6" s="98"/>
      <c r="AC6" s="98" t="n">
        <v>44146</v>
      </c>
      <c r="AD6" s="98"/>
      <c r="AE6" s="98"/>
      <c r="AF6" s="98"/>
      <c r="AG6" s="98"/>
      <c r="AH6" s="98"/>
      <c r="AI6" s="98"/>
      <c r="AJ6" s="98" t="n">
        <v>44142</v>
      </c>
      <c r="AK6" s="98"/>
      <c r="AL6" s="98"/>
      <c r="AM6" s="98"/>
      <c r="AN6" s="98"/>
      <c r="AO6" s="98"/>
      <c r="AP6" s="98"/>
      <c r="AQ6" s="98" t="n">
        <v>44139</v>
      </c>
      <c r="AR6" s="98"/>
      <c r="AS6" s="98"/>
      <c r="AT6" s="98"/>
      <c r="AU6" s="98"/>
      <c r="AV6" s="98"/>
      <c r="AW6" s="98"/>
      <c r="AX6" s="98" t="n">
        <v>44132</v>
      </c>
      <c r="AY6" s="98"/>
      <c r="AZ6" s="98"/>
      <c r="BA6" s="98"/>
      <c r="BB6" s="98"/>
      <c r="BC6" s="98"/>
      <c r="BD6" s="98"/>
      <c r="BE6" s="98" t="n">
        <v>44131</v>
      </c>
      <c r="BF6" s="98"/>
      <c r="BG6" s="98"/>
      <c r="BH6" s="98"/>
      <c r="BI6" s="98"/>
      <c r="BJ6" s="98"/>
      <c r="BK6" s="98"/>
      <c r="BL6" s="98" t="n">
        <v>44126</v>
      </c>
      <c r="BM6" s="98"/>
      <c r="BN6" s="98"/>
      <c r="BO6" s="98"/>
      <c r="BP6" s="98"/>
      <c r="BQ6" s="98"/>
      <c r="BR6" s="98"/>
      <c r="BS6" s="98" t="n">
        <v>44124</v>
      </c>
      <c r="BT6" s="98"/>
      <c r="BU6" s="98"/>
      <c r="BV6" s="98"/>
      <c r="BW6" s="98"/>
      <c r="BX6" s="98"/>
      <c r="BY6" s="98"/>
      <c r="BZ6" s="98" t="n">
        <v>44117</v>
      </c>
      <c r="CA6" s="98"/>
      <c r="CB6" s="98"/>
      <c r="CC6" s="98"/>
      <c r="CD6" s="98"/>
      <c r="CE6" s="98"/>
      <c r="CF6" s="98"/>
      <c r="CG6" s="98" t="n">
        <v>44110</v>
      </c>
      <c r="CH6" s="98"/>
      <c r="CI6" s="98"/>
      <c r="CJ6" s="98"/>
      <c r="CK6" s="98"/>
      <c r="CL6" s="98"/>
      <c r="CM6" s="98"/>
      <c r="CN6" s="98" t="n">
        <v>44108</v>
      </c>
      <c r="CO6" s="98"/>
      <c r="CP6" s="98"/>
      <c r="CQ6" s="98"/>
      <c r="CR6" s="98"/>
      <c r="CS6" s="98"/>
      <c r="CT6" s="98"/>
      <c r="CU6" s="98" t="n">
        <v>44103</v>
      </c>
      <c r="CV6" s="98"/>
      <c r="CW6" s="98"/>
      <c r="CX6" s="98"/>
      <c r="CY6" s="98"/>
      <c r="CZ6" s="98"/>
      <c r="DA6" s="98"/>
      <c r="DB6" s="98" t="n">
        <v>44096</v>
      </c>
      <c r="DC6" s="98"/>
      <c r="DD6" s="98"/>
      <c r="DE6" s="98"/>
      <c r="DF6" s="98"/>
      <c r="DG6" s="98"/>
      <c r="DH6" s="98"/>
      <c r="DI6" s="98" t="n">
        <v>44089</v>
      </c>
      <c r="DJ6" s="98"/>
      <c r="DK6" s="98"/>
      <c r="DL6" s="98"/>
      <c r="DM6" s="98"/>
      <c r="DN6" s="98"/>
      <c r="DO6" s="98"/>
      <c r="DP6" s="98" t="n">
        <v>44082</v>
      </c>
      <c r="DQ6" s="98"/>
      <c r="DR6" s="98"/>
      <c r="DS6" s="98"/>
      <c r="DT6" s="98"/>
      <c r="DU6" s="98"/>
      <c r="DV6" s="98"/>
      <c r="DW6" s="98" t="n">
        <v>44081</v>
      </c>
      <c r="DX6" s="98"/>
      <c r="DY6" s="98"/>
      <c r="DZ6" s="98"/>
      <c r="EA6" s="98"/>
      <c r="EB6" s="98"/>
      <c r="EC6" s="98"/>
      <c r="ED6" s="98" t="n">
        <v>44075</v>
      </c>
      <c r="EE6" s="98"/>
      <c r="EF6" s="98"/>
      <c r="EG6" s="98"/>
      <c r="EH6" s="98"/>
      <c r="EI6" s="98"/>
      <c r="EJ6" s="98"/>
      <c r="EK6" s="98" t="n">
        <v>44068</v>
      </c>
      <c r="EL6" s="98"/>
      <c r="EM6" s="98"/>
      <c r="EN6" s="98"/>
      <c r="EO6" s="98"/>
      <c r="EP6" s="98"/>
      <c r="EQ6" s="98"/>
      <c r="ER6" s="98" t="n">
        <v>44061</v>
      </c>
      <c r="ES6" s="98"/>
      <c r="ET6" s="98"/>
      <c r="EU6" s="98"/>
      <c r="EV6" s="98"/>
      <c r="EW6" s="98"/>
      <c r="EX6" s="98"/>
      <c r="EY6" s="98" t="n">
        <v>44054</v>
      </c>
      <c r="EZ6" s="98"/>
      <c r="FA6" s="98"/>
      <c r="FB6" s="98"/>
      <c r="FC6" s="98"/>
      <c r="FD6" s="98"/>
      <c r="FE6" s="98"/>
      <c r="FF6" s="98" t="n">
        <v>44047</v>
      </c>
      <c r="FG6" s="98"/>
      <c r="FH6" s="98"/>
      <c r="FI6" s="98"/>
      <c r="FJ6" s="98"/>
      <c r="FK6" s="98"/>
      <c r="FL6" s="98"/>
      <c r="FM6" s="98" t="n">
        <v>44040</v>
      </c>
      <c r="FN6" s="98"/>
      <c r="FO6" s="98"/>
      <c r="FP6" s="98"/>
      <c r="FQ6" s="98"/>
      <c r="FR6" s="98"/>
      <c r="FS6" s="98"/>
      <c r="FT6" s="98" t="n">
        <v>44034</v>
      </c>
      <c r="FU6" s="98"/>
      <c r="FV6" s="98"/>
      <c r="FW6" s="98"/>
      <c r="FX6" s="98"/>
      <c r="FY6" s="98"/>
      <c r="FZ6" s="98"/>
      <c r="GA6" s="98" t="n">
        <v>44033</v>
      </c>
      <c r="GB6" s="98"/>
      <c r="GC6" s="98"/>
      <c r="GD6" s="98"/>
      <c r="GE6" s="98"/>
      <c r="GF6" s="98"/>
      <c r="GG6" s="98"/>
      <c r="GH6" s="98" t="n">
        <v>44026</v>
      </c>
      <c r="GI6" s="98"/>
      <c r="GJ6" s="98"/>
      <c r="GK6" s="98"/>
      <c r="GL6" s="98"/>
      <c r="GM6" s="98"/>
      <c r="GN6" s="98"/>
      <c r="GO6" s="98" t="n">
        <v>44021</v>
      </c>
      <c r="GP6" s="98"/>
      <c r="GQ6" s="98"/>
      <c r="GR6" s="98"/>
      <c r="GS6" s="98"/>
      <c r="GT6" s="98"/>
      <c r="GU6" s="98"/>
      <c r="GV6" s="98" t="n">
        <v>44019</v>
      </c>
      <c r="GW6" s="98"/>
      <c r="GX6" s="98"/>
      <c r="GY6" s="98"/>
      <c r="GZ6" s="98"/>
      <c r="HA6" s="98"/>
      <c r="HB6" s="98"/>
      <c r="HC6" s="98" t="n">
        <v>44012</v>
      </c>
      <c r="HD6" s="98"/>
      <c r="HE6" s="98"/>
      <c r="HF6" s="98"/>
      <c r="HG6" s="98"/>
      <c r="HH6" s="98"/>
      <c r="HI6" s="98"/>
      <c r="HJ6" s="98" t="n">
        <v>44007</v>
      </c>
      <c r="HK6" s="98"/>
      <c r="HL6" s="98"/>
      <c r="HM6" s="98"/>
      <c r="HN6" s="98"/>
      <c r="HO6" s="98"/>
      <c r="HP6" s="98"/>
      <c r="HQ6" s="98" t="n">
        <v>44005</v>
      </c>
      <c r="HR6" s="98"/>
      <c r="HS6" s="98"/>
      <c r="HT6" s="98"/>
      <c r="HU6" s="98"/>
      <c r="HV6" s="98"/>
      <c r="HW6" s="98"/>
      <c r="HX6" s="98" t="n">
        <v>44000</v>
      </c>
      <c r="HY6" s="98"/>
      <c r="HZ6" s="98"/>
      <c r="IA6" s="98"/>
      <c r="IB6" s="98"/>
      <c r="IC6" s="98"/>
      <c r="ID6" s="98"/>
      <c r="IE6" s="98" t="n">
        <v>43998</v>
      </c>
      <c r="IF6" s="98"/>
      <c r="IG6" s="98"/>
      <c r="IH6" s="98"/>
      <c r="II6" s="98"/>
      <c r="IJ6" s="98"/>
      <c r="IK6" s="98"/>
      <c r="IL6" s="98" t="n">
        <v>43993</v>
      </c>
      <c r="IM6" s="98"/>
      <c r="IN6" s="98"/>
      <c r="IO6" s="98"/>
      <c r="IP6" s="98"/>
      <c r="IQ6" s="98"/>
      <c r="IR6" s="98"/>
      <c r="IS6" s="98" t="n">
        <v>43991</v>
      </c>
      <c r="IT6" s="98"/>
      <c r="IU6" s="98"/>
      <c r="IV6" s="98"/>
      <c r="IW6" s="98"/>
      <c r="IX6" s="98"/>
      <c r="IY6" s="98"/>
      <c r="IZ6" s="98" t="n">
        <v>43986</v>
      </c>
      <c r="JA6" s="98"/>
      <c r="JB6" s="98"/>
      <c r="JC6" s="98"/>
      <c r="JD6" s="98"/>
      <c r="JE6" s="98"/>
      <c r="JF6" s="98"/>
      <c r="JG6" s="98" t="n">
        <v>43985</v>
      </c>
      <c r="JH6" s="98"/>
      <c r="JI6" s="98"/>
      <c r="JJ6" s="98"/>
      <c r="JK6" s="98"/>
      <c r="JL6" s="98"/>
      <c r="JM6" s="98"/>
      <c r="JN6" s="98" t="n">
        <v>43979</v>
      </c>
      <c r="JO6" s="98"/>
      <c r="JP6" s="98"/>
      <c r="JQ6" s="98"/>
      <c r="JR6" s="98"/>
      <c r="JS6" s="98"/>
      <c r="JT6" s="98"/>
      <c r="JU6" s="98" t="n">
        <v>43972</v>
      </c>
      <c r="JV6" s="98"/>
      <c r="JW6" s="98"/>
      <c r="JX6" s="98"/>
      <c r="JY6" s="98"/>
      <c r="JZ6" s="98"/>
      <c r="KA6" s="98"/>
      <c r="KB6" s="98" t="n">
        <v>43965</v>
      </c>
      <c r="KC6" s="98"/>
      <c r="KD6" s="98"/>
      <c r="KE6" s="98"/>
      <c r="KF6" s="98"/>
      <c r="KG6" s="98"/>
      <c r="KH6" s="98"/>
      <c r="KI6" s="98" t="n">
        <v>43958</v>
      </c>
      <c r="KJ6" s="98"/>
      <c r="KK6" s="98"/>
      <c r="KL6" s="98"/>
      <c r="KM6" s="98"/>
      <c r="KN6" s="98"/>
      <c r="KO6" s="98"/>
      <c r="KP6" s="98" t="n">
        <v>43950</v>
      </c>
      <c r="KQ6" s="98"/>
      <c r="KR6" s="98"/>
      <c r="KS6" s="98"/>
      <c r="KT6" s="98"/>
      <c r="KU6" s="98"/>
      <c r="KV6" s="98"/>
      <c r="KW6" s="98" t="n">
        <v>43949</v>
      </c>
      <c r="KX6" s="98"/>
      <c r="KY6" s="98"/>
      <c r="KZ6" s="98"/>
      <c r="LA6" s="98"/>
      <c r="LB6" s="98"/>
      <c r="LC6" s="98"/>
      <c r="LD6" s="98" t="n">
        <v>43944</v>
      </c>
      <c r="LE6" s="98"/>
      <c r="LF6" s="98"/>
      <c r="LG6" s="98"/>
      <c r="LH6" s="98"/>
      <c r="LI6" s="98"/>
      <c r="LJ6" s="98"/>
      <c r="LK6" s="98" t="n">
        <v>43937</v>
      </c>
      <c r="LL6" s="98"/>
      <c r="LM6" s="98"/>
      <c r="LN6" s="98"/>
      <c r="LO6" s="98"/>
      <c r="LP6" s="98"/>
      <c r="LQ6" s="98"/>
      <c r="LR6" s="98" t="n">
        <v>43934</v>
      </c>
      <c r="LS6" s="98"/>
      <c r="LT6" s="98"/>
      <c r="LU6" s="98"/>
      <c r="LV6" s="98"/>
      <c r="LW6" s="98"/>
      <c r="LX6" s="98"/>
      <c r="LY6" s="98" t="n">
        <v>43930</v>
      </c>
      <c r="LZ6" s="98"/>
      <c r="MA6" s="98"/>
      <c r="MB6" s="98"/>
      <c r="MC6" s="98"/>
      <c r="MD6" s="98"/>
      <c r="ME6" s="98"/>
      <c r="MF6" s="98" t="n">
        <v>43927</v>
      </c>
      <c r="MG6" s="98"/>
      <c r="MH6" s="98"/>
      <c r="MI6" s="98"/>
      <c r="MJ6" s="98"/>
      <c r="MK6" s="98"/>
      <c r="ML6" s="98"/>
      <c r="MM6" s="98" t="n">
        <v>43923</v>
      </c>
      <c r="MN6" s="98"/>
      <c r="MO6" s="98"/>
      <c r="MP6" s="98"/>
      <c r="MQ6" s="98"/>
      <c r="MR6" s="98"/>
      <c r="MS6" s="98"/>
      <c r="MT6" s="98" t="n">
        <v>43920</v>
      </c>
      <c r="MU6" s="98"/>
      <c r="MV6" s="98"/>
      <c r="MW6" s="98"/>
      <c r="MX6" s="98"/>
      <c r="MY6" s="98"/>
      <c r="MZ6" s="98"/>
      <c r="NA6" s="98" t="n">
        <v>43916</v>
      </c>
      <c r="NB6" s="98"/>
      <c r="NC6" s="98"/>
      <c r="ND6" s="98"/>
      <c r="NE6" s="98"/>
      <c r="NF6" s="98"/>
      <c r="NG6" s="98"/>
      <c r="NH6" s="98" t="n">
        <v>43913</v>
      </c>
      <c r="NI6" s="98"/>
      <c r="NJ6" s="98"/>
      <c r="NK6" s="98"/>
      <c r="NL6" s="98"/>
      <c r="NM6" s="98"/>
      <c r="NN6" s="98"/>
      <c r="NO6" s="98" t="n">
        <v>43909</v>
      </c>
      <c r="NP6" s="98"/>
      <c r="NQ6" s="98"/>
      <c r="NR6" s="98"/>
      <c r="NS6" s="98"/>
      <c r="NT6" s="98"/>
      <c r="NU6" s="98"/>
      <c r="NV6" s="98" t="n">
        <v>43902</v>
      </c>
      <c r="NW6" s="98"/>
      <c r="NX6" s="98"/>
      <c r="NY6" s="98"/>
      <c r="NZ6" s="98"/>
      <c r="OA6" s="98"/>
      <c r="OB6" s="98"/>
    </row>
    <row r="7" customFormat="false" ht="12.8" hidden="false" customHeight="false" outlineLevel="0" collapsed="false">
      <c r="A7" s="99"/>
      <c r="B7" s="100" t="s">
        <v>54</v>
      </c>
      <c r="C7" s="32" t="s">
        <v>25</v>
      </c>
      <c r="D7" s="100" t="s">
        <v>55</v>
      </c>
      <c r="E7" s="32" t="s">
        <v>25</v>
      </c>
      <c r="F7" s="101" t="s">
        <v>24</v>
      </c>
      <c r="G7" s="32" t="s">
        <v>25</v>
      </c>
      <c r="H7" s="31" t="s">
        <v>54</v>
      </c>
      <c r="I7" s="32" t="s">
        <v>25</v>
      </c>
      <c r="J7" s="100" t="s">
        <v>55</v>
      </c>
      <c r="K7" s="32" t="s">
        <v>25</v>
      </c>
      <c r="L7" s="100" t="s">
        <v>56</v>
      </c>
      <c r="M7" s="100" t="s">
        <v>24</v>
      </c>
      <c r="N7" s="30" t="s">
        <v>25</v>
      </c>
      <c r="O7" s="31" t="s">
        <v>54</v>
      </c>
      <c r="P7" s="32" t="s">
        <v>25</v>
      </c>
      <c r="Q7" s="100" t="s">
        <v>55</v>
      </c>
      <c r="R7" s="32" t="s">
        <v>25</v>
      </c>
      <c r="S7" s="100" t="s">
        <v>56</v>
      </c>
      <c r="T7" s="100" t="s">
        <v>24</v>
      </c>
      <c r="U7" s="30" t="s">
        <v>25</v>
      </c>
      <c r="V7" s="31" t="s">
        <v>54</v>
      </c>
      <c r="W7" s="32" t="s">
        <v>25</v>
      </c>
      <c r="X7" s="100" t="s">
        <v>55</v>
      </c>
      <c r="Y7" s="32" t="s">
        <v>25</v>
      </c>
      <c r="Z7" s="100" t="s">
        <v>56</v>
      </c>
      <c r="AA7" s="100" t="s">
        <v>24</v>
      </c>
      <c r="AB7" s="30" t="s">
        <v>25</v>
      </c>
      <c r="AC7" s="31" t="s">
        <v>54</v>
      </c>
      <c r="AD7" s="32" t="s">
        <v>25</v>
      </c>
      <c r="AE7" s="100" t="s">
        <v>55</v>
      </c>
      <c r="AF7" s="32" t="s">
        <v>25</v>
      </c>
      <c r="AG7" s="100" t="s">
        <v>56</v>
      </c>
      <c r="AH7" s="100" t="s">
        <v>24</v>
      </c>
      <c r="AI7" s="30" t="s">
        <v>25</v>
      </c>
      <c r="AJ7" s="31" t="s">
        <v>54</v>
      </c>
      <c r="AK7" s="32" t="s">
        <v>25</v>
      </c>
      <c r="AL7" s="100" t="s">
        <v>55</v>
      </c>
      <c r="AM7" s="32" t="s">
        <v>25</v>
      </c>
      <c r="AN7" s="100" t="s">
        <v>56</v>
      </c>
      <c r="AO7" s="100" t="s">
        <v>24</v>
      </c>
      <c r="AP7" s="30" t="s">
        <v>25</v>
      </c>
      <c r="AQ7" s="31" t="s">
        <v>54</v>
      </c>
      <c r="AR7" s="32" t="s">
        <v>25</v>
      </c>
      <c r="AS7" s="100" t="s">
        <v>55</v>
      </c>
      <c r="AT7" s="32" t="s">
        <v>25</v>
      </c>
      <c r="AU7" s="100" t="s">
        <v>56</v>
      </c>
      <c r="AV7" s="100" t="s">
        <v>24</v>
      </c>
      <c r="AW7" s="30" t="s">
        <v>25</v>
      </c>
      <c r="AX7" s="31" t="s">
        <v>54</v>
      </c>
      <c r="AY7" s="32" t="s">
        <v>25</v>
      </c>
      <c r="AZ7" s="100" t="s">
        <v>55</v>
      </c>
      <c r="BA7" s="32" t="s">
        <v>25</v>
      </c>
      <c r="BB7" s="100" t="s">
        <v>56</v>
      </c>
      <c r="BC7" s="100" t="s">
        <v>24</v>
      </c>
      <c r="BD7" s="30" t="s">
        <v>25</v>
      </c>
      <c r="BE7" s="31" t="s">
        <v>54</v>
      </c>
      <c r="BF7" s="32" t="s">
        <v>25</v>
      </c>
      <c r="BG7" s="100" t="s">
        <v>55</v>
      </c>
      <c r="BH7" s="32" t="s">
        <v>25</v>
      </c>
      <c r="BI7" s="100" t="s">
        <v>56</v>
      </c>
      <c r="BJ7" s="100" t="s">
        <v>24</v>
      </c>
      <c r="BK7" s="30" t="s">
        <v>25</v>
      </c>
      <c r="BL7" s="31" t="s">
        <v>54</v>
      </c>
      <c r="BM7" s="32" t="s">
        <v>25</v>
      </c>
      <c r="BN7" s="100" t="s">
        <v>55</v>
      </c>
      <c r="BO7" s="32" t="s">
        <v>25</v>
      </c>
      <c r="BP7" s="100" t="s">
        <v>56</v>
      </c>
      <c r="BQ7" s="100" t="s">
        <v>24</v>
      </c>
      <c r="BR7" s="30" t="s">
        <v>25</v>
      </c>
      <c r="BS7" s="31" t="s">
        <v>54</v>
      </c>
      <c r="BT7" s="32" t="s">
        <v>25</v>
      </c>
      <c r="BU7" s="100" t="s">
        <v>55</v>
      </c>
      <c r="BV7" s="32" t="s">
        <v>25</v>
      </c>
      <c r="BW7" s="100" t="s">
        <v>56</v>
      </c>
      <c r="BX7" s="100" t="s">
        <v>24</v>
      </c>
      <c r="BY7" s="30" t="s">
        <v>25</v>
      </c>
      <c r="BZ7" s="31" t="s">
        <v>54</v>
      </c>
      <c r="CA7" s="32" t="s">
        <v>25</v>
      </c>
      <c r="CB7" s="100" t="s">
        <v>55</v>
      </c>
      <c r="CC7" s="32" t="s">
        <v>25</v>
      </c>
      <c r="CD7" s="100" t="s">
        <v>56</v>
      </c>
      <c r="CE7" s="100" t="s">
        <v>24</v>
      </c>
      <c r="CF7" s="30" t="s">
        <v>25</v>
      </c>
      <c r="CG7" s="31" t="s">
        <v>54</v>
      </c>
      <c r="CH7" s="32" t="s">
        <v>25</v>
      </c>
      <c r="CI7" s="100" t="s">
        <v>55</v>
      </c>
      <c r="CJ7" s="32" t="s">
        <v>25</v>
      </c>
      <c r="CK7" s="100" t="s">
        <v>56</v>
      </c>
      <c r="CL7" s="100" t="s">
        <v>24</v>
      </c>
      <c r="CM7" s="30" t="s">
        <v>25</v>
      </c>
      <c r="CN7" s="31" t="s">
        <v>54</v>
      </c>
      <c r="CO7" s="32" t="s">
        <v>25</v>
      </c>
      <c r="CP7" s="100" t="s">
        <v>55</v>
      </c>
      <c r="CQ7" s="32" t="s">
        <v>25</v>
      </c>
      <c r="CR7" s="100" t="s">
        <v>56</v>
      </c>
      <c r="CS7" s="100" t="s">
        <v>24</v>
      </c>
      <c r="CT7" s="30" t="s">
        <v>25</v>
      </c>
      <c r="CU7" s="31" t="s">
        <v>54</v>
      </c>
      <c r="CV7" s="32" t="s">
        <v>25</v>
      </c>
      <c r="CW7" s="100" t="s">
        <v>55</v>
      </c>
      <c r="CX7" s="32" t="s">
        <v>25</v>
      </c>
      <c r="CY7" s="100" t="s">
        <v>56</v>
      </c>
      <c r="CZ7" s="100" t="s">
        <v>24</v>
      </c>
      <c r="DA7" s="30" t="s">
        <v>25</v>
      </c>
      <c r="DB7" s="31" t="s">
        <v>54</v>
      </c>
      <c r="DC7" s="32" t="s">
        <v>25</v>
      </c>
      <c r="DD7" s="100" t="s">
        <v>55</v>
      </c>
      <c r="DE7" s="32" t="s">
        <v>25</v>
      </c>
      <c r="DF7" s="100" t="s">
        <v>56</v>
      </c>
      <c r="DG7" s="100" t="s">
        <v>24</v>
      </c>
      <c r="DH7" s="30" t="s">
        <v>25</v>
      </c>
      <c r="DI7" s="31" t="s">
        <v>54</v>
      </c>
      <c r="DJ7" s="32" t="s">
        <v>25</v>
      </c>
      <c r="DK7" s="100" t="s">
        <v>55</v>
      </c>
      <c r="DL7" s="32" t="s">
        <v>25</v>
      </c>
      <c r="DM7" s="100" t="s">
        <v>56</v>
      </c>
      <c r="DN7" s="100" t="s">
        <v>24</v>
      </c>
      <c r="DO7" s="30" t="s">
        <v>25</v>
      </c>
      <c r="DP7" s="31" t="s">
        <v>54</v>
      </c>
      <c r="DQ7" s="32" t="s">
        <v>25</v>
      </c>
      <c r="DR7" s="100" t="s">
        <v>55</v>
      </c>
      <c r="DS7" s="32" t="s">
        <v>25</v>
      </c>
      <c r="DT7" s="100" t="s">
        <v>56</v>
      </c>
      <c r="DU7" s="100" t="s">
        <v>24</v>
      </c>
      <c r="DV7" s="30" t="s">
        <v>25</v>
      </c>
      <c r="DW7" s="31" t="s">
        <v>54</v>
      </c>
      <c r="DX7" s="32" t="s">
        <v>25</v>
      </c>
      <c r="DY7" s="100" t="s">
        <v>55</v>
      </c>
      <c r="DZ7" s="32" t="s">
        <v>25</v>
      </c>
      <c r="EA7" s="100" t="s">
        <v>56</v>
      </c>
      <c r="EB7" s="100" t="s">
        <v>24</v>
      </c>
      <c r="EC7" s="30" t="s">
        <v>25</v>
      </c>
      <c r="ED7" s="31" t="s">
        <v>54</v>
      </c>
      <c r="EE7" s="32" t="s">
        <v>25</v>
      </c>
      <c r="EF7" s="100" t="s">
        <v>55</v>
      </c>
      <c r="EG7" s="32" t="s">
        <v>25</v>
      </c>
      <c r="EH7" s="100" t="s">
        <v>56</v>
      </c>
      <c r="EI7" s="100" t="s">
        <v>24</v>
      </c>
      <c r="EJ7" s="30" t="s">
        <v>25</v>
      </c>
      <c r="EK7" s="31" t="s">
        <v>54</v>
      </c>
      <c r="EL7" s="32" t="s">
        <v>25</v>
      </c>
      <c r="EM7" s="100" t="s">
        <v>55</v>
      </c>
      <c r="EN7" s="32" t="s">
        <v>25</v>
      </c>
      <c r="EO7" s="100" t="s">
        <v>56</v>
      </c>
      <c r="EP7" s="100" t="s">
        <v>24</v>
      </c>
      <c r="EQ7" s="30" t="s">
        <v>25</v>
      </c>
      <c r="ER7" s="31" t="s">
        <v>54</v>
      </c>
      <c r="ES7" s="32" t="s">
        <v>25</v>
      </c>
      <c r="ET7" s="100" t="s">
        <v>55</v>
      </c>
      <c r="EU7" s="32" t="s">
        <v>25</v>
      </c>
      <c r="EV7" s="100" t="s">
        <v>56</v>
      </c>
      <c r="EW7" s="100" t="s">
        <v>24</v>
      </c>
      <c r="EX7" s="30" t="s">
        <v>25</v>
      </c>
      <c r="EY7" s="31" t="s">
        <v>54</v>
      </c>
      <c r="EZ7" s="32" t="s">
        <v>25</v>
      </c>
      <c r="FA7" s="100" t="s">
        <v>55</v>
      </c>
      <c r="FB7" s="32" t="s">
        <v>25</v>
      </c>
      <c r="FC7" s="100" t="s">
        <v>56</v>
      </c>
      <c r="FD7" s="100" t="s">
        <v>24</v>
      </c>
      <c r="FE7" s="30" t="s">
        <v>25</v>
      </c>
      <c r="FF7" s="31" t="s">
        <v>54</v>
      </c>
      <c r="FG7" s="32" t="s">
        <v>25</v>
      </c>
      <c r="FH7" s="100" t="s">
        <v>55</v>
      </c>
      <c r="FI7" s="32" t="s">
        <v>25</v>
      </c>
      <c r="FJ7" s="100" t="s">
        <v>56</v>
      </c>
      <c r="FK7" s="100" t="s">
        <v>24</v>
      </c>
      <c r="FL7" s="30" t="s">
        <v>25</v>
      </c>
      <c r="FM7" s="31" t="s">
        <v>54</v>
      </c>
      <c r="FN7" s="32" t="s">
        <v>25</v>
      </c>
      <c r="FO7" s="100" t="s">
        <v>55</v>
      </c>
      <c r="FP7" s="32" t="s">
        <v>25</v>
      </c>
      <c r="FQ7" s="100" t="s">
        <v>56</v>
      </c>
      <c r="FR7" s="100" t="s">
        <v>24</v>
      </c>
      <c r="FS7" s="30" t="s">
        <v>25</v>
      </c>
      <c r="FT7" s="31" t="s">
        <v>54</v>
      </c>
      <c r="FU7" s="32" t="s">
        <v>25</v>
      </c>
      <c r="FV7" s="100" t="s">
        <v>55</v>
      </c>
      <c r="FW7" s="32" t="s">
        <v>25</v>
      </c>
      <c r="FX7" s="100" t="s">
        <v>56</v>
      </c>
      <c r="FY7" s="100" t="s">
        <v>24</v>
      </c>
      <c r="FZ7" s="30" t="s">
        <v>25</v>
      </c>
      <c r="GA7" s="31" t="s">
        <v>54</v>
      </c>
      <c r="GB7" s="32" t="s">
        <v>25</v>
      </c>
      <c r="GC7" s="100" t="s">
        <v>55</v>
      </c>
      <c r="GD7" s="32" t="s">
        <v>25</v>
      </c>
      <c r="GE7" s="100" t="s">
        <v>56</v>
      </c>
      <c r="GF7" s="100" t="s">
        <v>24</v>
      </c>
      <c r="GG7" s="30" t="s">
        <v>25</v>
      </c>
      <c r="GH7" s="31" t="s">
        <v>54</v>
      </c>
      <c r="GI7" s="32" t="s">
        <v>25</v>
      </c>
      <c r="GJ7" s="100" t="s">
        <v>55</v>
      </c>
      <c r="GK7" s="32" t="s">
        <v>25</v>
      </c>
      <c r="GL7" s="100" t="s">
        <v>56</v>
      </c>
      <c r="GM7" s="100" t="s">
        <v>24</v>
      </c>
      <c r="GN7" s="30" t="s">
        <v>25</v>
      </c>
      <c r="GO7" s="31" t="s">
        <v>54</v>
      </c>
      <c r="GP7" s="32" t="s">
        <v>25</v>
      </c>
      <c r="GQ7" s="100" t="s">
        <v>55</v>
      </c>
      <c r="GR7" s="32" t="s">
        <v>25</v>
      </c>
      <c r="GS7" s="100" t="s">
        <v>56</v>
      </c>
      <c r="GT7" s="100" t="s">
        <v>24</v>
      </c>
      <c r="GU7" s="30" t="s">
        <v>25</v>
      </c>
      <c r="GV7" s="31" t="s">
        <v>54</v>
      </c>
      <c r="GW7" s="32" t="s">
        <v>25</v>
      </c>
      <c r="GX7" s="100" t="s">
        <v>55</v>
      </c>
      <c r="GY7" s="32" t="s">
        <v>25</v>
      </c>
      <c r="GZ7" s="100" t="s">
        <v>56</v>
      </c>
      <c r="HA7" s="100" t="s">
        <v>24</v>
      </c>
      <c r="HB7" s="30" t="s">
        <v>25</v>
      </c>
      <c r="HC7" s="31" t="s">
        <v>54</v>
      </c>
      <c r="HD7" s="32" t="s">
        <v>25</v>
      </c>
      <c r="HE7" s="100" t="s">
        <v>55</v>
      </c>
      <c r="HF7" s="32" t="s">
        <v>25</v>
      </c>
      <c r="HG7" s="100" t="s">
        <v>56</v>
      </c>
      <c r="HH7" s="100" t="s">
        <v>24</v>
      </c>
      <c r="HI7" s="30" t="s">
        <v>25</v>
      </c>
      <c r="HJ7" s="31" t="s">
        <v>54</v>
      </c>
      <c r="HK7" s="32" t="s">
        <v>25</v>
      </c>
      <c r="HL7" s="100" t="s">
        <v>55</v>
      </c>
      <c r="HM7" s="32" t="s">
        <v>25</v>
      </c>
      <c r="HN7" s="100" t="s">
        <v>56</v>
      </c>
      <c r="HO7" s="100" t="s">
        <v>24</v>
      </c>
      <c r="HP7" s="30" t="s">
        <v>25</v>
      </c>
      <c r="HQ7" s="31" t="s">
        <v>54</v>
      </c>
      <c r="HR7" s="32" t="s">
        <v>25</v>
      </c>
      <c r="HS7" s="100" t="s">
        <v>55</v>
      </c>
      <c r="HT7" s="32" t="s">
        <v>25</v>
      </c>
      <c r="HU7" s="100" t="s">
        <v>56</v>
      </c>
      <c r="HV7" s="100" t="s">
        <v>24</v>
      </c>
      <c r="HW7" s="30" t="s">
        <v>25</v>
      </c>
      <c r="HX7" s="31" t="s">
        <v>54</v>
      </c>
      <c r="HY7" s="32" t="s">
        <v>25</v>
      </c>
      <c r="HZ7" s="100" t="s">
        <v>55</v>
      </c>
      <c r="IA7" s="32" t="s">
        <v>25</v>
      </c>
      <c r="IB7" s="100" t="s">
        <v>56</v>
      </c>
      <c r="IC7" s="100" t="s">
        <v>24</v>
      </c>
      <c r="ID7" s="30" t="s">
        <v>25</v>
      </c>
      <c r="IE7" s="31" t="s">
        <v>54</v>
      </c>
      <c r="IF7" s="32" t="s">
        <v>25</v>
      </c>
      <c r="IG7" s="100" t="s">
        <v>55</v>
      </c>
      <c r="IH7" s="32" t="s">
        <v>25</v>
      </c>
      <c r="II7" s="100" t="s">
        <v>56</v>
      </c>
      <c r="IJ7" s="100" t="s">
        <v>24</v>
      </c>
      <c r="IK7" s="30" t="s">
        <v>25</v>
      </c>
      <c r="IL7" s="31" t="s">
        <v>54</v>
      </c>
      <c r="IM7" s="32" t="s">
        <v>25</v>
      </c>
      <c r="IN7" s="100" t="s">
        <v>55</v>
      </c>
      <c r="IO7" s="32" t="s">
        <v>25</v>
      </c>
      <c r="IP7" s="100" t="s">
        <v>56</v>
      </c>
      <c r="IQ7" s="100" t="s">
        <v>24</v>
      </c>
      <c r="IR7" s="30" t="s">
        <v>25</v>
      </c>
      <c r="IS7" s="31" t="s">
        <v>54</v>
      </c>
      <c r="IT7" s="32" t="s">
        <v>25</v>
      </c>
      <c r="IU7" s="100" t="s">
        <v>55</v>
      </c>
      <c r="IV7" s="32" t="s">
        <v>25</v>
      </c>
      <c r="IW7" s="100" t="s">
        <v>56</v>
      </c>
      <c r="IX7" s="100" t="s">
        <v>24</v>
      </c>
      <c r="IY7" s="30" t="s">
        <v>25</v>
      </c>
      <c r="IZ7" s="31" t="s">
        <v>54</v>
      </c>
      <c r="JA7" s="32" t="s">
        <v>25</v>
      </c>
      <c r="JB7" s="100" t="s">
        <v>55</v>
      </c>
      <c r="JC7" s="32" t="s">
        <v>25</v>
      </c>
      <c r="JD7" s="100" t="s">
        <v>56</v>
      </c>
      <c r="JE7" s="100" t="s">
        <v>24</v>
      </c>
      <c r="JF7" s="30" t="s">
        <v>25</v>
      </c>
      <c r="JG7" s="31" t="s">
        <v>54</v>
      </c>
      <c r="JH7" s="32" t="s">
        <v>25</v>
      </c>
      <c r="JI7" s="100" t="s">
        <v>55</v>
      </c>
      <c r="JJ7" s="32" t="s">
        <v>25</v>
      </c>
      <c r="JK7" s="100" t="s">
        <v>56</v>
      </c>
      <c r="JL7" s="100" t="s">
        <v>24</v>
      </c>
      <c r="JM7" s="30" t="s">
        <v>25</v>
      </c>
      <c r="JN7" s="31" t="s">
        <v>54</v>
      </c>
      <c r="JO7" s="32" t="s">
        <v>25</v>
      </c>
      <c r="JP7" s="100" t="s">
        <v>55</v>
      </c>
      <c r="JQ7" s="32" t="s">
        <v>25</v>
      </c>
      <c r="JR7" s="100" t="s">
        <v>56</v>
      </c>
      <c r="JS7" s="100" t="s">
        <v>24</v>
      </c>
      <c r="JT7" s="30" t="s">
        <v>25</v>
      </c>
      <c r="JU7" s="31" t="s">
        <v>54</v>
      </c>
      <c r="JV7" s="32" t="s">
        <v>25</v>
      </c>
      <c r="JW7" s="100" t="s">
        <v>55</v>
      </c>
      <c r="JX7" s="32" t="s">
        <v>25</v>
      </c>
      <c r="JY7" s="100" t="s">
        <v>56</v>
      </c>
      <c r="JZ7" s="100" t="s">
        <v>24</v>
      </c>
      <c r="KA7" s="30" t="s">
        <v>25</v>
      </c>
      <c r="KB7" s="31" t="s">
        <v>54</v>
      </c>
      <c r="KC7" s="32" t="s">
        <v>25</v>
      </c>
      <c r="KD7" s="100" t="s">
        <v>55</v>
      </c>
      <c r="KE7" s="32" t="s">
        <v>25</v>
      </c>
      <c r="KF7" s="100" t="s">
        <v>56</v>
      </c>
      <c r="KG7" s="100" t="s">
        <v>24</v>
      </c>
      <c r="KH7" s="30" t="s">
        <v>25</v>
      </c>
      <c r="KI7" s="31" t="s">
        <v>54</v>
      </c>
      <c r="KJ7" s="32" t="s">
        <v>25</v>
      </c>
      <c r="KK7" s="100" t="s">
        <v>55</v>
      </c>
      <c r="KL7" s="32" t="s">
        <v>25</v>
      </c>
      <c r="KM7" s="100" t="s">
        <v>56</v>
      </c>
      <c r="KN7" s="100" t="s">
        <v>24</v>
      </c>
      <c r="KO7" s="30" t="s">
        <v>25</v>
      </c>
      <c r="KP7" s="31" t="s">
        <v>54</v>
      </c>
      <c r="KQ7" s="32" t="s">
        <v>25</v>
      </c>
      <c r="KR7" s="100" t="s">
        <v>55</v>
      </c>
      <c r="KS7" s="32" t="s">
        <v>25</v>
      </c>
      <c r="KT7" s="100" t="s">
        <v>56</v>
      </c>
      <c r="KU7" s="100" t="s">
        <v>24</v>
      </c>
      <c r="KV7" s="30" t="s">
        <v>25</v>
      </c>
      <c r="KW7" s="31" t="s">
        <v>54</v>
      </c>
      <c r="KX7" s="32" t="s">
        <v>25</v>
      </c>
      <c r="KY7" s="100" t="s">
        <v>55</v>
      </c>
      <c r="KZ7" s="32" t="s">
        <v>25</v>
      </c>
      <c r="LA7" s="100" t="s">
        <v>56</v>
      </c>
      <c r="LB7" s="100" t="s">
        <v>24</v>
      </c>
      <c r="LC7" s="30" t="s">
        <v>25</v>
      </c>
      <c r="LD7" s="31" t="s">
        <v>54</v>
      </c>
      <c r="LE7" s="32" t="s">
        <v>25</v>
      </c>
      <c r="LF7" s="100" t="s">
        <v>55</v>
      </c>
      <c r="LG7" s="32" t="s">
        <v>25</v>
      </c>
      <c r="LH7" s="100" t="s">
        <v>56</v>
      </c>
      <c r="LI7" s="100" t="s">
        <v>24</v>
      </c>
      <c r="LJ7" s="30" t="s">
        <v>25</v>
      </c>
      <c r="LK7" s="31" t="s">
        <v>54</v>
      </c>
      <c r="LL7" s="32" t="s">
        <v>25</v>
      </c>
      <c r="LM7" s="100" t="s">
        <v>55</v>
      </c>
      <c r="LN7" s="32" t="s">
        <v>25</v>
      </c>
      <c r="LO7" s="100" t="s">
        <v>56</v>
      </c>
      <c r="LP7" s="100" t="s">
        <v>24</v>
      </c>
      <c r="LQ7" s="30" t="s">
        <v>25</v>
      </c>
      <c r="LR7" s="31" t="s">
        <v>54</v>
      </c>
      <c r="LS7" s="32" t="s">
        <v>25</v>
      </c>
      <c r="LT7" s="100" t="s">
        <v>55</v>
      </c>
      <c r="LU7" s="32" t="s">
        <v>25</v>
      </c>
      <c r="LV7" s="100" t="s">
        <v>56</v>
      </c>
      <c r="LW7" s="100" t="s">
        <v>24</v>
      </c>
      <c r="LX7" s="30" t="s">
        <v>25</v>
      </c>
      <c r="LY7" s="31" t="s">
        <v>54</v>
      </c>
      <c r="LZ7" s="32" t="s">
        <v>25</v>
      </c>
      <c r="MA7" s="100" t="s">
        <v>55</v>
      </c>
      <c r="MB7" s="32" t="s">
        <v>25</v>
      </c>
      <c r="MC7" s="100" t="s">
        <v>56</v>
      </c>
      <c r="MD7" s="100" t="s">
        <v>24</v>
      </c>
      <c r="ME7" s="30" t="s">
        <v>25</v>
      </c>
      <c r="MF7" s="31" t="s">
        <v>54</v>
      </c>
      <c r="MG7" s="32" t="s">
        <v>25</v>
      </c>
      <c r="MH7" s="100" t="s">
        <v>55</v>
      </c>
      <c r="MI7" s="32" t="s">
        <v>25</v>
      </c>
      <c r="MJ7" s="100" t="s">
        <v>56</v>
      </c>
      <c r="MK7" s="100" t="s">
        <v>24</v>
      </c>
      <c r="ML7" s="30" t="s">
        <v>25</v>
      </c>
      <c r="MM7" s="31" t="s">
        <v>54</v>
      </c>
      <c r="MN7" s="32" t="s">
        <v>25</v>
      </c>
      <c r="MO7" s="100" t="s">
        <v>55</v>
      </c>
      <c r="MP7" s="32" t="s">
        <v>25</v>
      </c>
      <c r="MQ7" s="100" t="s">
        <v>56</v>
      </c>
      <c r="MR7" s="100" t="s">
        <v>24</v>
      </c>
      <c r="MS7" s="30" t="s">
        <v>25</v>
      </c>
      <c r="MT7" s="31" t="s">
        <v>54</v>
      </c>
      <c r="MU7" s="32" t="s">
        <v>25</v>
      </c>
      <c r="MV7" s="100" t="s">
        <v>55</v>
      </c>
      <c r="MW7" s="32" t="s">
        <v>25</v>
      </c>
      <c r="MX7" s="100" t="s">
        <v>56</v>
      </c>
      <c r="MY7" s="100" t="s">
        <v>24</v>
      </c>
      <c r="MZ7" s="30" t="s">
        <v>25</v>
      </c>
      <c r="NA7" s="31" t="s">
        <v>54</v>
      </c>
      <c r="NB7" s="32" t="s">
        <v>25</v>
      </c>
      <c r="NC7" s="100" t="s">
        <v>55</v>
      </c>
      <c r="ND7" s="32" t="s">
        <v>25</v>
      </c>
      <c r="NE7" s="100" t="s">
        <v>56</v>
      </c>
      <c r="NF7" s="100" t="s">
        <v>24</v>
      </c>
      <c r="NG7" s="30" t="s">
        <v>25</v>
      </c>
      <c r="NH7" s="31" t="s">
        <v>54</v>
      </c>
      <c r="NI7" s="32" t="s">
        <v>25</v>
      </c>
      <c r="NJ7" s="100" t="s">
        <v>55</v>
      </c>
      <c r="NK7" s="32" t="s">
        <v>25</v>
      </c>
      <c r="NL7" s="100" t="s">
        <v>56</v>
      </c>
      <c r="NM7" s="100" t="s">
        <v>24</v>
      </c>
      <c r="NN7" s="30" t="s">
        <v>25</v>
      </c>
      <c r="NO7" s="31" t="s">
        <v>54</v>
      </c>
      <c r="NP7" s="32" t="s">
        <v>25</v>
      </c>
      <c r="NQ7" s="100" t="s">
        <v>55</v>
      </c>
      <c r="NR7" s="32" t="s">
        <v>25</v>
      </c>
      <c r="NS7" s="100" t="s">
        <v>56</v>
      </c>
      <c r="NT7" s="100" t="s">
        <v>24</v>
      </c>
      <c r="NU7" s="30" t="s">
        <v>25</v>
      </c>
      <c r="NV7" s="31" t="s">
        <v>54</v>
      </c>
      <c r="NW7" s="32" t="s">
        <v>25</v>
      </c>
      <c r="NX7" s="100" t="s">
        <v>55</v>
      </c>
      <c r="NY7" s="32" t="s">
        <v>25</v>
      </c>
      <c r="NZ7" s="100" t="s">
        <v>56</v>
      </c>
      <c r="OA7" s="100" t="s">
        <v>24</v>
      </c>
      <c r="OB7" s="30" t="s">
        <v>25</v>
      </c>
    </row>
    <row r="8" customFormat="false" ht="12.8" hidden="false" customHeight="false" outlineLevel="0" collapsed="false">
      <c r="A8" s="102" t="s">
        <v>26</v>
      </c>
      <c r="B8" s="93" t="n">
        <v>2617094</v>
      </c>
      <c r="C8" s="39" t="n">
        <f aca="false">B8/B$19*100</f>
        <v>8.90629518710477</v>
      </c>
      <c r="D8" s="93" t="n">
        <v>2473388</v>
      </c>
      <c r="E8" s="39" t="n">
        <f aca="false">D8/D$19*100</f>
        <v>7.98516728770955</v>
      </c>
      <c r="F8" s="103" t="n">
        <f aca="false">B8+D8</f>
        <v>5090482</v>
      </c>
      <c r="G8" s="39" t="n">
        <f aca="false">F8/F$19*100</f>
        <v>8.43359888757281</v>
      </c>
      <c r="H8" s="36" t="n">
        <v>4</v>
      </c>
      <c r="I8" s="39" t="n">
        <f aca="false">H8/H$19*100</f>
        <v>0.0124134934673991</v>
      </c>
      <c r="J8" s="104" t="n">
        <v>3</v>
      </c>
      <c r="K8" s="39" t="n">
        <f aca="false">J8/J$19*100</f>
        <v>0.0127161749745676</v>
      </c>
      <c r="L8" s="105" t="n">
        <f aca="false">M8-H8-J8</f>
        <v>0</v>
      </c>
      <c r="M8" s="105" t="n">
        <v>7</v>
      </c>
      <c r="N8" s="35" t="n">
        <f aca="false">M8/M$19*100</f>
        <v>0.0125414315148258</v>
      </c>
      <c r="O8" s="36" t="n">
        <v>4</v>
      </c>
      <c r="P8" s="39" t="n">
        <f aca="false">O8/O$19*100</f>
        <v>0.0138441837123179</v>
      </c>
      <c r="Q8" s="104" t="n">
        <v>3</v>
      </c>
      <c r="R8" s="39" t="n">
        <f aca="false">Q8/Q$19*100</f>
        <v>0.0142633005277421</v>
      </c>
      <c r="S8" s="105" t="n">
        <f aca="false">T8-O8-Q8</f>
        <v>0</v>
      </c>
      <c r="T8" s="105" t="n">
        <v>7</v>
      </c>
      <c r="U8" s="35" t="n">
        <f aca="false">T8/T$19*100</f>
        <v>0.0140207507110524</v>
      </c>
      <c r="V8" s="36" t="n">
        <v>3</v>
      </c>
      <c r="W8" s="39" t="n">
        <f aca="false">V8/V$19*100</f>
        <v>0.0114142221207625</v>
      </c>
      <c r="X8" s="104" t="n">
        <v>3</v>
      </c>
      <c r="Y8" s="39" t="n">
        <f aca="false">X8/X$19*100</f>
        <v>0.0155722813392162</v>
      </c>
      <c r="Z8" s="105" t="n">
        <f aca="false">AA8-V8-X8</f>
        <v>0</v>
      </c>
      <c r="AA8" s="105" t="n">
        <v>6</v>
      </c>
      <c r="AB8" s="35" t="n">
        <f aca="false">AA8/AA$19*100</f>
        <v>0.0131729164837095</v>
      </c>
      <c r="AC8" s="36" t="n">
        <v>1</v>
      </c>
      <c r="AD8" s="39" t="n">
        <f aca="false">AC8/AC$19*100</f>
        <v>0.00416736122687114</v>
      </c>
      <c r="AE8" s="104" t="n">
        <v>3</v>
      </c>
      <c r="AF8" s="39" t="n">
        <f aca="false">AE8/AE$19*100</f>
        <v>0.0169166572685237</v>
      </c>
      <c r="AG8" s="105" t="n">
        <f aca="false">AH8-AC8-AE8</f>
        <v>0</v>
      </c>
      <c r="AH8" s="105" t="n">
        <v>4</v>
      </c>
      <c r="AI8" s="35" t="n">
        <f aca="false">AH8/AH$19*100</f>
        <v>0.00958543014617781</v>
      </c>
      <c r="AJ8" s="36" t="n">
        <v>1</v>
      </c>
      <c r="AK8" s="39" t="n">
        <f aca="false">AJ8/AJ$19*100</f>
        <v>0.00433050407067383</v>
      </c>
      <c r="AL8" s="104" t="n">
        <v>3</v>
      </c>
      <c r="AM8" s="39" t="n">
        <f aca="false">AL8/AL$19*100</f>
        <v>0.0175274596868427</v>
      </c>
      <c r="AN8" s="105" t="n">
        <f aca="false">AO8-AJ8-AL8</f>
        <v>0</v>
      </c>
      <c r="AO8" s="93" t="n">
        <v>4</v>
      </c>
      <c r="AP8" s="35" t="n">
        <f aca="false">AO8/AO$19*100</f>
        <v>0.00994826900119379</v>
      </c>
      <c r="AQ8" s="36" t="n">
        <v>1</v>
      </c>
      <c r="AR8" s="39" t="n">
        <f aca="false">AQ8/AQ$19*100</f>
        <v>0.00445970655130892</v>
      </c>
      <c r="AS8" s="104" t="n">
        <v>3</v>
      </c>
      <c r="AT8" s="39" t="n">
        <f aca="false">AS8/AS$19*100</f>
        <v>0.0180418571084917</v>
      </c>
      <c r="AU8" s="105" t="n">
        <f aca="false">AV8-AQ8-AS8</f>
        <v>0</v>
      </c>
      <c r="AV8" s="93" t="n">
        <v>4</v>
      </c>
      <c r="AW8" s="35" t="n">
        <f aca="false">AV8/AV$19*100</f>
        <v>0.0102430155437761</v>
      </c>
      <c r="AX8" s="36" t="n">
        <v>1</v>
      </c>
      <c r="AY8" s="39" t="n">
        <f aca="false">AX8/AX$19*100</f>
        <v>0.00465874679711158</v>
      </c>
      <c r="AZ8" s="104" t="n">
        <v>4</v>
      </c>
      <c r="BA8" s="39" t="n">
        <f aca="false">AZ8/AZ$19*100</f>
        <v>0.0249968753905762</v>
      </c>
      <c r="BB8" s="105" t="n">
        <f aca="false">BC8-AX8-AZ8</f>
        <v>0</v>
      </c>
      <c r="BC8" s="93" t="n">
        <v>5</v>
      </c>
      <c r="BD8" s="35" t="n">
        <f aca="false">BC8/BC$19*100</f>
        <v>0.0133450770010943</v>
      </c>
      <c r="BE8" s="36" t="n">
        <v>1</v>
      </c>
      <c r="BF8" s="39" t="n">
        <f aca="false">BE8/BE$19*100</f>
        <v>0.00466700891398703</v>
      </c>
      <c r="BG8" s="104" t="n">
        <v>3</v>
      </c>
      <c r="BH8" s="39" t="n">
        <f aca="false">BG8/BG$19*100</f>
        <v>0.0187781672508763</v>
      </c>
      <c r="BI8" s="105" t="n">
        <f aca="false">BJ8-BE8-BG8</f>
        <v>0</v>
      </c>
      <c r="BJ8" s="93" t="n">
        <v>4</v>
      </c>
      <c r="BK8" s="35" t="n">
        <f aca="false">BJ8/BJ$19*100</f>
        <v>0.0106943293318718</v>
      </c>
      <c r="BL8" s="36" t="n">
        <v>1</v>
      </c>
      <c r="BM8" s="39" t="n">
        <f aca="false">BL8/BL$19*100</f>
        <v>0.00474248316418477</v>
      </c>
      <c r="BN8" s="104" t="n">
        <v>3</v>
      </c>
      <c r="BO8" s="39" t="n">
        <f aca="false">BN8/BN$19*100</f>
        <v>0.0190851835358483</v>
      </c>
      <c r="BP8" s="105" t="n">
        <f aca="false">BQ8-BL8-BN8</f>
        <v>0</v>
      </c>
      <c r="BQ8" s="93" t="n">
        <v>4</v>
      </c>
      <c r="BR8" s="35" t="n">
        <f aca="false">BQ8/BQ$19*100</f>
        <v>0.0108680885749219</v>
      </c>
      <c r="BS8" s="36" t="n">
        <v>1</v>
      </c>
      <c r="BT8" s="39" t="n">
        <f aca="false">BS8/BS$19*100</f>
        <v>0.00476553564620663</v>
      </c>
      <c r="BU8" s="104" t="n">
        <v>3</v>
      </c>
      <c r="BV8" s="39" t="n">
        <f aca="false">BU8/BU$19*100</f>
        <v>0.0191619826264691</v>
      </c>
      <c r="BW8" s="105" t="n">
        <f aca="false">BX8-BS8-BU8</f>
        <v>0</v>
      </c>
      <c r="BX8" s="93" t="n">
        <v>4</v>
      </c>
      <c r="BY8" s="35" t="n">
        <f aca="false">BX8/BX$19*100</f>
        <v>0.0109170305676856</v>
      </c>
      <c r="BZ8" s="36" t="n">
        <v>1</v>
      </c>
      <c r="CA8" s="39" t="n">
        <f aca="false">BZ8/BZ$19*100</f>
        <v>0.00481718772580568</v>
      </c>
      <c r="CB8" s="104" t="n">
        <v>3</v>
      </c>
      <c r="CC8" s="39" t="n">
        <f aca="false">CB8/CB$19*100</f>
        <v>0.0193886124216377</v>
      </c>
      <c r="CD8" s="105" t="n">
        <f aca="false">CE8-BZ8-CB8</f>
        <v>0</v>
      </c>
      <c r="CE8" s="93" t="n">
        <v>4</v>
      </c>
      <c r="CF8" s="35" t="n">
        <f aca="false">CE8/CE$19*100</f>
        <v>0.011039964672113</v>
      </c>
      <c r="CG8" s="36" t="n">
        <v>1</v>
      </c>
      <c r="CH8" s="39" t="n">
        <f aca="false">CG8/CG$19*100</f>
        <v>0.00483933410762679</v>
      </c>
      <c r="CI8" s="104" t="n">
        <v>3</v>
      </c>
      <c r="CJ8" s="39" t="n">
        <f aca="false">CI8/CI$19*100</f>
        <v>0.0194982451579358</v>
      </c>
      <c r="CK8" s="105" t="n">
        <f aca="false">CL8-CG8-CI8</f>
        <v>0</v>
      </c>
      <c r="CL8" s="93" t="n">
        <v>4</v>
      </c>
      <c r="CM8" s="35" t="n">
        <f aca="false">CL8/CL$19*100</f>
        <v>0.0110957004160888</v>
      </c>
      <c r="CN8" s="36" t="n">
        <v>1</v>
      </c>
      <c r="CO8" s="39" t="n">
        <f aca="false">CN8/CN$19*100</f>
        <v>0.00484449181280884</v>
      </c>
      <c r="CP8" s="104" t="n">
        <v>3</v>
      </c>
      <c r="CQ8" s="39" t="n">
        <f aca="false">CP8/CP$19*100</f>
        <v>0.0195248942401562</v>
      </c>
      <c r="CR8" s="105" t="n">
        <f aca="false">CS8-CN8-CP8</f>
        <v>0</v>
      </c>
      <c r="CS8" s="93" t="n">
        <v>4</v>
      </c>
      <c r="CT8" s="35" t="n">
        <f aca="false">CS8/CS$19*100</f>
        <v>0.0111089510372983</v>
      </c>
      <c r="CU8" s="36" t="n">
        <v>1</v>
      </c>
      <c r="CV8" s="39" t="n">
        <f aca="false">CU8/CU$19*100</f>
        <v>0.00485885039599631</v>
      </c>
      <c r="CW8" s="104" t="n">
        <v>3</v>
      </c>
      <c r="CX8" s="39" t="n">
        <f aca="false">CW8/CW$19*100</f>
        <v>0.0195848021934978</v>
      </c>
      <c r="CY8" s="105" t="n">
        <f aca="false">CZ8-CU8-CW8</f>
        <v>0</v>
      </c>
      <c r="CZ8" s="93" t="n">
        <v>4</v>
      </c>
      <c r="DA8" s="35" t="n">
        <f aca="false">CZ8/CZ$19*100</f>
        <v>0.0111423716538065</v>
      </c>
      <c r="DB8" s="36" t="n">
        <v>1</v>
      </c>
      <c r="DC8" s="39" t="n">
        <f aca="false">DB8/DB$19*100</f>
        <v>0.0048801913034991</v>
      </c>
      <c r="DD8" s="104" t="n">
        <v>3</v>
      </c>
      <c r="DE8" s="39" t="n">
        <f aca="false">DD8/DD$19*100</f>
        <v>0.0196914998359042</v>
      </c>
      <c r="DF8" s="105" t="n">
        <f aca="false">DG8-DB8-DD8</f>
        <v>0</v>
      </c>
      <c r="DG8" s="93" t="n">
        <v>4</v>
      </c>
      <c r="DH8" s="35" t="n">
        <f aca="false">DG8/DG$19*100</f>
        <v>0.0111963276045457</v>
      </c>
      <c r="DI8" s="36" t="n">
        <v>1</v>
      </c>
      <c r="DJ8" s="39" t="n">
        <f aca="false">DI8/DI$19*100</f>
        <v>0.00489069301119969</v>
      </c>
      <c r="DK8" s="104" t="n">
        <v>3</v>
      </c>
      <c r="DL8" s="39" t="n">
        <f aca="false">DK8/DK$19*100</f>
        <v>0.0197459356282499</v>
      </c>
      <c r="DM8" s="105" t="n">
        <f aca="false">DN8-DI8-DK8</f>
        <v>0</v>
      </c>
      <c r="DN8" s="93" t="n">
        <v>4</v>
      </c>
      <c r="DO8" s="35" t="n">
        <f aca="false">DN8/DN$19*100</f>
        <v>0.0112233445566779</v>
      </c>
      <c r="DP8" s="36" t="n">
        <v>1</v>
      </c>
      <c r="DQ8" s="39" t="n">
        <f aca="false">DP8/DP$19*100</f>
        <v>0.00489979910823656</v>
      </c>
      <c r="DR8" s="104" t="n">
        <v>3</v>
      </c>
      <c r="DS8" s="39" t="n">
        <f aca="false">DR8/DR$19*100</f>
        <v>0.019790223629527</v>
      </c>
      <c r="DT8" s="105" t="n">
        <f aca="false">DU8-DP8-DR8</f>
        <v>0</v>
      </c>
      <c r="DU8" s="93" t="n">
        <v>4</v>
      </c>
      <c r="DV8" s="35" t="n">
        <f aca="false">DU8/DU$19*100</f>
        <v>0.0112460638776428</v>
      </c>
      <c r="DW8" s="36" t="n">
        <v>1</v>
      </c>
      <c r="DX8" s="39" t="n">
        <f aca="false">DW8/DW$19*100</f>
        <v>0.00490027931592101</v>
      </c>
      <c r="DY8" s="104" t="n">
        <v>3</v>
      </c>
      <c r="DZ8" s="39" t="n">
        <f aca="false">DY8/DY$19*100</f>
        <v>0.0197954470471792</v>
      </c>
      <c r="EA8" s="105" t="n">
        <f aca="false">EB8-DW8-DY8</f>
        <v>0</v>
      </c>
      <c r="EB8" s="93" t="n">
        <v>4</v>
      </c>
      <c r="EC8" s="35" t="n">
        <f aca="false">EB8/EB$19*100</f>
        <v>0.0112479613070131</v>
      </c>
      <c r="ED8" s="36" t="n">
        <v>1</v>
      </c>
      <c r="EE8" s="39" t="n">
        <f aca="false">ED8/ED$19*100</f>
        <v>0.00486475968087176</v>
      </c>
      <c r="EF8" s="104" t="n">
        <v>3</v>
      </c>
      <c r="EG8" s="39" t="n">
        <f aca="false">EF8/EF$19*100</f>
        <v>0.0194792545938575</v>
      </c>
      <c r="EH8" s="105" t="n">
        <f aca="false">EI8-ED8-EF8</f>
        <v>0</v>
      </c>
      <c r="EI8" s="93" t="n">
        <v>4</v>
      </c>
      <c r="EJ8" s="35" t="n">
        <f aca="false">EI8/EI$19*100</f>
        <v>0.0111243985872014</v>
      </c>
      <c r="EK8" s="36" t="n">
        <v>1</v>
      </c>
      <c r="EL8" s="39" t="n">
        <f aca="false">EK8/EK$19*100</f>
        <v>0.00486878621159745</v>
      </c>
      <c r="EM8" s="104" t="n">
        <v>3</v>
      </c>
      <c r="EN8" s="39" t="n">
        <f aca="false">EM8/EM$19*100</f>
        <v>0.019514733623886</v>
      </c>
      <c r="EO8" s="105" t="n">
        <f aca="false">EP8-EK8-EM8</f>
        <v>0</v>
      </c>
      <c r="EP8" s="93" t="n">
        <v>4</v>
      </c>
      <c r="EQ8" s="35" t="n">
        <f aca="false">EP8/EP$19*100</f>
        <v>0.0111383381599465</v>
      </c>
      <c r="ER8" s="36" t="n">
        <v>1</v>
      </c>
      <c r="ES8" s="39" t="n">
        <f aca="false">ER8/ER$19*100</f>
        <v>0.00487590813789068</v>
      </c>
      <c r="ET8" s="104" t="n">
        <v>3</v>
      </c>
      <c r="EU8" s="39" t="n">
        <f aca="false">ET8/ET$19*100</f>
        <v>0.0195643667666623</v>
      </c>
      <c r="EV8" s="105" t="n">
        <f aca="false">EW8-ER8-ET8</f>
        <v>0</v>
      </c>
      <c r="EW8" s="93" t="n">
        <v>4</v>
      </c>
      <c r="EX8" s="35" t="n">
        <f aca="false">EW8/EW$19*100</f>
        <v>0.011159780152331</v>
      </c>
      <c r="EY8" s="36" t="n">
        <v>1</v>
      </c>
      <c r="EZ8" s="39" t="n">
        <f aca="false">EY8/EY$19*100</f>
        <v>0.00489907897315305</v>
      </c>
      <c r="FA8" s="104" t="n">
        <v>3</v>
      </c>
      <c r="FB8" s="39" t="n">
        <f aca="false">FA8/FA$19*100</f>
        <v>0.0196953781512605</v>
      </c>
      <c r="FC8" s="105" t="n">
        <f aca="false">FD8-EY8-FA8</f>
        <v>0</v>
      </c>
      <c r="FD8" s="93" t="n">
        <v>4</v>
      </c>
      <c r="FE8" s="35" t="n">
        <f aca="false">FD8/FD$19*100</f>
        <v>0.0112220850634048</v>
      </c>
      <c r="FF8" s="36" t="n">
        <v>1</v>
      </c>
      <c r="FG8" s="39" t="n">
        <f aca="false">FF8/FF$19*100</f>
        <v>0.0050622658702035</v>
      </c>
      <c r="FH8" s="104" t="n">
        <v>3</v>
      </c>
      <c r="FI8" s="39" t="n">
        <f aca="false">FH8/FH$19*100</f>
        <v>0.0205959082795551</v>
      </c>
      <c r="FJ8" s="105" t="n">
        <f aca="false">FK8-FF8-FH8</f>
        <v>0</v>
      </c>
      <c r="FK8" s="93" t="n">
        <v>4</v>
      </c>
      <c r="FL8" s="35" t="n">
        <f aca="false">FK8/FK$19*100</f>
        <v>0.0116550116550117</v>
      </c>
      <c r="FM8" s="36" t="n">
        <v>1</v>
      </c>
      <c r="FN8" s="39" t="n">
        <f aca="false">FM8/FM$19*100</f>
        <v>0.00507433906733648</v>
      </c>
      <c r="FO8" s="104" t="n">
        <v>3</v>
      </c>
      <c r="FP8" s="39" t="n">
        <f aca="false">FO8/FO$19*100</f>
        <v>0.0206839492553778</v>
      </c>
      <c r="FQ8" s="105" t="n">
        <f aca="false">FR8-FM8-FO8</f>
        <v>0</v>
      </c>
      <c r="FR8" s="93" t="n">
        <v>4</v>
      </c>
      <c r="FS8" s="35" t="n">
        <f aca="false">FR8/FR$19*100</f>
        <v>0.0116921458010581</v>
      </c>
      <c r="FT8" s="36" t="n">
        <v>1</v>
      </c>
      <c r="FU8" s="39" t="n">
        <f aca="false">FT8/FT$19*100</f>
        <v>0.00508181725785141</v>
      </c>
      <c r="FV8" s="104" t="n">
        <v>3</v>
      </c>
      <c r="FW8" s="39" t="n">
        <f aca="false">FV8/FV$19*100</f>
        <v>0.0207411504424779</v>
      </c>
      <c r="FX8" s="105" t="n">
        <f aca="false">FY8-FT8-FV8</f>
        <v>0</v>
      </c>
      <c r="FY8" s="93" t="n">
        <v>4</v>
      </c>
      <c r="FZ8" s="35" t="n">
        <f aca="false">FY8/FY$19*100</f>
        <v>0.0117157752914299</v>
      </c>
      <c r="GA8" s="36" t="n">
        <v>1</v>
      </c>
      <c r="GB8" s="39" t="n">
        <f aca="false">GA8/GA$19*100</f>
        <v>0.00508336722244815</v>
      </c>
      <c r="GC8" s="104" t="n">
        <v>3</v>
      </c>
      <c r="GD8" s="39" t="n">
        <f aca="false">GC8/GC$19*100</f>
        <v>0.020755500207555</v>
      </c>
      <c r="GE8" s="105" t="n">
        <f aca="false">GF8-GA8-GC8</f>
        <v>0</v>
      </c>
      <c r="GF8" s="93" t="n">
        <v>4</v>
      </c>
      <c r="GG8" s="35" t="n">
        <f aca="false">GF8/GF$19*100</f>
        <v>0.0117212682412237</v>
      </c>
      <c r="GH8" s="36" t="n">
        <v>1</v>
      </c>
      <c r="GI8" s="39" t="n">
        <f aca="false">GH8/GH$19*100</f>
        <v>0.00508491813281806</v>
      </c>
      <c r="GJ8" s="104" t="n">
        <v>3</v>
      </c>
      <c r="GK8" s="39" t="n">
        <f aca="false">GJ8/GJ$19*100</f>
        <v>0.0208333333333333</v>
      </c>
      <c r="GL8" s="105" t="n">
        <f aca="false">GM8-GH8-GJ8</f>
        <v>0</v>
      </c>
      <c r="GM8" s="93" t="n">
        <v>4</v>
      </c>
      <c r="GN8" s="35" t="n">
        <f aca="false">GM8/GM$19*100</f>
        <v>0.0117419127575882</v>
      </c>
      <c r="GO8" s="36" t="n">
        <v>1</v>
      </c>
      <c r="GP8" s="39" t="n">
        <f aca="false">GO8/GO$19*100</f>
        <v>0.00508465958204098</v>
      </c>
      <c r="GQ8" s="104" t="n">
        <v>3</v>
      </c>
      <c r="GR8" s="39" t="n">
        <f aca="false">GQ8/GQ$19*100</f>
        <v>0.0208928198342503</v>
      </c>
      <c r="GS8" s="105" t="n">
        <f aca="false">GT8-GO8-GQ8</f>
        <v>0</v>
      </c>
      <c r="GT8" s="93" t="n">
        <v>4</v>
      </c>
      <c r="GU8" s="35" t="n">
        <f aca="false">GT8/GT$19*100</f>
        <v>0.0117557162170105</v>
      </c>
      <c r="GV8" s="36" t="n">
        <v>1</v>
      </c>
      <c r="GW8" s="39" t="n">
        <f aca="false">GV8/GV$19*100</f>
        <v>0.00509424350483953</v>
      </c>
      <c r="GX8" s="104" t="n">
        <v>3</v>
      </c>
      <c r="GY8" s="39" t="n">
        <f aca="false">GX8/GX$19*100</f>
        <v>0.0209497206703911</v>
      </c>
      <c r="GZ8" s="105" t="n">
        <f aca="false">HA8-GV8-GX8</f>
        <v>0</v>
      </c>
      <c r="HA8" s="93" t="n">
        <v>4</v>
      </c>
      <c r="HB8" s="35" t="n">
        <f aca="false">HA8/HA$19*100</f>
        <v>0.0117820324005891</v>
      </c>
      <c r="HC8" s="36" t="n">
        <v>1</v>
      </c>
      <c r="HD8" s="39" t="n">
        <f aca="false">HC8/HC$19*100</f>
        <v>0.00511665984445354</v>
      </c>
      <c r="HE8" s="104" t="n">
        <v>3</v>
      </c>
      <c r="HF8" s="39" t="n">
        <f aca="false">HE8/HE$19*100</f>
        <v>0.0211386696730552</v>
      </c>
      <c r="HG8" s="105" t="n">
        <f aca="false">HH8-HC8-HE8</f>
        <v>0</v>
      </c>
      <c r="HH8" s="93" t="n">
        <v>4</v>
      </c>
      <c r="HI8" s="35" t="n">
        <f aca="false">HH8/HH$19*100</f>
        <v>0.0118567702157932</v>
      </c>
      <c r="HJ8" s="36" t="n">
        <v>1</v>
      </c>
      <c r="HK8" s="39" t="n">
        <f aca="false">HJ8/HJ$19*100</f>
        <v>0.00513795406669064</v>
      </c>
      <c r="HL8" s="104" t="n">
        <v>3</v>
      </c>
      <c r="HM8" s="39" t="n">
        <f aca="false">HL8/HL$19*100</f>
        <v>0.0213234771483403</v>
      </c>
      <c r="HN8" s="105" t="n">
        <f aca="false">HO8-HJ8-HL8</f>
        <v>0</v>
      </c>
      <c r="HO8" s="93" t="n">
        <v>4</v>
      </c>
      <c r="HP8" s="35" t="n">
        <f aca="false">HO8/HO$19*100</f>
        <v>0.0119289037337469</v>
      </c>
      <c r="HQ8" s="36" t="n">
        <v>1</v>
      </c>
      <c r="HR8" s="39" t="n">
        <f aca="false">HQ8/HQ$19*100</f>
        <v>0.00513478818998716</v>
      </c>
      <c r="HS8" s="104" t="n">
        <v>3</v>
      </c>
      <c r="HT8" s="39" t="n">
        <f aca="false">HS8/HS$19*100</f>
        <v>0.0213265088505012</v>
      </c>
      <c r="HU8" s="105" t="n">
        <f aca="false">HV8-HQ8-HS8</f>
        <v>0</v>
      </c>
      <c r="HV8" s="93" t="n">
        <v>4</v>
      </c>
      <c r="HW8" s="35" t="n">
        <f aca="false">HV8/HV$19*100</f>
        <v>0.0119253473257409</v>
      </c>
      <c r="HX8" s="36" t="n">
        <v>1</v>
      </c>
      <c r="HY8" s="39" t="n">
        <f aca="false">HX8/HX$19*100</f>
        <v>0.00515570220664054</v>
      </c>
      <c r="HZ8" s="104" t="n">
        <v>3</v>
      </c>
      <c r="IA8" s="39" t="n">
        <f aca="false">HZ8/HZ$19*100</f>
        <v>0.0215625673830231</v>
      </c>
      <c r="IB8" s="105" t="n">
        <f aca="false">IC8-HX8-HZ8</f>
        <v>0</v>
      </c>
      <c r="IC8" s="93" t="n">
        <v>4</v>
      </c>
      <c r="ID8" s="35" t="n">
        <f aca="false">IC8/IC$19*100</f>
        <v>0.0120087663994716</v>
      </c>
      <c r="IE8" s="36" t="n">
        <v>1</v>
      </c>
      <c r="IF8" s="39" t="n">
        <f aca="false">IE8/IE$19*100</f>
        <v>0.00516956162117452</v>
      </c>
      <c r="IG8" s="104" t="n">
        <v>3</v>
      </c>
      <c r="IH8" s="39" t="n">
        <f aca="false">IG8/IG$19*100</f>
        <v>0.0216372160115398</v>
      </c>
      <c r="II8" s="105" t="n">
        <f aca="false">IJ8-IE8-IG8</f>
        <v>0</v>
      </c>
      <c r="IJ8" s="106" t="n">
        <f aca="false">IE8+IG8</f>
        <v>4</v>
      </c>
      <c r="IK8" s="35" t="n">
        <f aca="false">IJ8/IJ$19*100</f>
        <v>0.0120449275798729</v>
      </c>
      <c r="IL8" s="36" t="n">
        <v>1</v>
      </c>
      <c r="IM8" s="39" t="n">
        <f aca="false">IL8/IL$19*100</f>
        <v>0.00519588485919152</v>
      </c>
      <c r="IN8" s="104" t="n">
        <v>3</v>
      </c>
      <c r="IO8" s="39" t="n">
        <f aca="false">IN8/IN$19*100</f>
        <v>0.0219106047326906</v>
      </c>
      <c r="IP8" s="105" t="n">
        <f aca="false">IQ8-IL8-IN8</f>
        <v>0</v>
      </c>
      <c r="IQ8" s="93" t="n">
        <v>4</v>
      </c>
      <c r="IR8" s="35" t="n">
        <f aca="false">IQ8/IQ$19*100</f>
        <v>0.0121440281741454</v>
      </c>
      <c r="IS8" s="36" t="n">
        <v>1</v>
      </c>
      <c r="IT8" s="39" t="n">
        <f aca="false">IS8/IS$19*100</f>
        <v>0.00520724848989794</v>
      </c>
      <c r="IU8" s="93" t="n">
        <v>3</v>
      </c>
      <c r="IV8" s="39" t="n">
        <f aca="false">IU8/IU$19*100</f>
        <v>0.0220248146244769</v>
      </c>
      <c r="IW8" s="105" t="n">
        <f aca="false">IX8-IS8-IU8</f>
        <v>0</v>
      </c>
      <c r="IX8" s="93" t="n">
        <v>4</v>
      </c>
      <c r="IY8" s="35" t="n">
        <f aca="false">IX8/IX$19*100</f>
        <v>0.0121858339680122</v>
      </c>
      <c r="IZ8" s="36" t="n">
        <v>1</v>
      </c>
      <c r="JA8" s="39" t="n">
        <f aca="false">IZ8/IZ$19*100</f>
        <v>0.00524603924037352</v>
      </c>
      <c r="JB8" s="93" t="n">
        <v>4</v>
      </c>
      <c r="JC8" s="39" t="n">
        <f aca="false">JB8/JB$19*100</f>
        <v>0.0298819662333782</v>
      </c>
      <c r="JD8" s="105" t="n">
        <f aca="false">JE8-IZ8-JB8</f>
        <v>0</v>
      </c>
      <c r="JE8" s="93" t="n">
        <v>5</v>
      </c>
      <c r="JF8" s="35" t="n">
        <f aca="false">JE8/JE$19*100</f>
        <v>0.0154092702169625</v>
      </c>
      <c r="JG8" s="36" t="n">
        <v>1</v>
      </c>
      <c r="JH8" s="39" t="n">
        <f aca="false">JG8/JG$19*100</f>
        <v>0.00525679440677075</v>
      </c>
      <c r="JI8" s="93" t="n">
        <v>4</v>
      </c>
      <c r="JJ8" s="39" t="n">
        <f aca="false">JI8/JI$19*100</f>
        <v>0.0300075018754689</v>
      </c>
      <c r="JK8" s="105" t="n">
        <f aca="false">JL8-JG8-JI8</f>
        <v>0</v>
      </c>
      <c r="JL8" s="93" t="n">
        <v>5</v>
      </c>
      <c r="JM8" s="35" t="n">
        <f aca="false">JL8/JL$19*100</f>
        <v>0.015454517355423</v>
      </c>
      <c r="JN8" s="36" t="n">
        <v>1</v>
      </c>
      <c r="JO8" s="39" t="n">
        <f aca="false">JN8/JN$19*100</f>
        <v>0.00531660375352225</v>
      </c>
      <c r="JP8" s="93" t="n">
        <v>3</v>
      </c>
      <c r="JQ8" s="39" t="n">
        <f aca="false">JP8/JP$19*100</f>
        <v>0.0230026069621224</v>
      </c>
      <c r="JR8" s="105" t="n">
        <f aca="false">JS8-JN8-JP8</f>
        <v>0</v>
      </c>
      <c r="JS8" s="93" t="n">
        <v>4</v>
      </c>
      <c r="JT8" s="35" t="n">
        <f aca="false">JS8/JS$19*100</f>
        <v>0.0125584754010863</v>
      </c>
      <c r="JU8" s="36" t="n">
        <v>1</v>
      </c>
      <c r="JV8" s="39" t="n">
        <f aca="false">JU8/JU$19*100</f>
        <v>0.00541096261024836</v>
      </c>
      <c r="JW8" s="93" t="n">
        <v>3</v>
      </c>
      <c r="JX8" s="39" t="n">
        <f aca="false">JW8/JW$19*100</f>
        <v>0.0237812128418549</v>
      </c>
      <c r="JY8" s="105" t="n">
        <f aca="false">JZ8-JU8-JW8</f>
        <v>0</v>
      </c>
      <c r="JZ8" s="93" t="n">
        <v>4</v>
      </c>
      <c r="KA8" s="35" t="n">
        <f aca="false">JZ8/JZ$19*100</f>
        <v>0.0128633907898122</v>
      </c>
      <c r="KB8" s="36" t="n">
        <v>1</v>
      </c>
      <c r="KC8" s="39" t="n">
        <f aca="false">KB8/KB$19*100</f>
        <v>0.00559377971695475</v>
      </c>
      <c r="KD8" s="93" t="n">
        <v>2</v>
      </c>
      <c r="KE8" s="39" t="n">
        <f aca="false">KD8/KD$19*100</f>
        <v>0.0169290672083968</v>
      </c>
      <c r="KF8" s="105" t="n">
        <f aca="false">KG8-KB8-KD8</f>
        <v>0</v>
      </c>
      <c r="KG8" s="93" t="n">
        <v>3</v>
      </c>
      <c r="KH8" s="35" t="n">
        <f aca="false">KG8/KG$19*100</f>
        <v>0.0101040719409922</v>
      </c>
      <c r="KI8" s="36" t="n">
        <v>1</v>
      </c>
      <c r="KJ8" s="39" t="n">
        <f aca="false">KI8/KI$19*100</f>
        <v>0.00587613115524739</v>
      </c>
      <c r="KK8" s="93" t="n">
        <v>2</v>
      </c>
      <c r="KL8" s="39" t="n">
        <f aca="false">KK8/KK$19*100</f>
        <v>0.0182915675873422</v>
      </c>
      <c r="KM8" s="105" t="n">
        <f aca="false">KN8-KI8-KK8</f>
        <v>0</v>
      </c>
      <c r="KN8" s="93" t="n">
        <v>3</v>
      </c>
      <c r="KO8" s="35" t="n">
        <f aca="false">KN8/KN$19*100</f>
        <v>0.0107315328206045</v>
      </c>
      <c r="KP8" s="36" t="n">
        <v>1</v>
      </c>
      <c r="KQ8" s="39" t="n">
        <f aca="false">KP8/KP$19*100</f>
        <v>0.00634195839675292</v>
      </c>
      <c r="KR8" s="93" t="n">
        <v>1</v>
      </c>
      <c r="KS8" s="39" t="n">
        <f aca="false">KR8/KR$19*100</f>
        <v>0.0103263114415531</v>
      </c>
      <c r="KT8" s="105" t="n">
        <f aca="false">KU8-KP8-KR8</f>
        <v>0</v>
      </c>
      <c r="KU8" s="93" t="n">
        <v>2</v>
      </c>
      <c r="KV8" s="35" t="n">
        <f aca="false">KU8/KU$19*100</f>
        <v>0.00785792865000786</v>
      </c>
      <c r="KW8" s="36" t="n">
        <v>1</v>
      </c>
      <c r="KX8" s="39" t="n">
        <f aca="false">KW8/KW$19*100</f>
        <v>0.00638488060273273</v>
      </c>
      <c r="KY8" s="93" t="n">
        <v>1</v>
      </c>
      <c r="KZ8" s="39" t="n">
        <f aca="false">KY8/KY$19*100</f>
        <v>0.0104679158379567</v>
      </c>
      <c r="LA8" s="105" t="n">
        <f aca="false">LB8-KW8-KY8</f>
        <v>0</v>
      </c>
      <c r="LB8" s="93" t="n">
        <v>2</v>
      </c>
      <c r="LC8" s="35" t="n">
        <f aca="false">LB8/LB$19*100</f>
        <v>0.00793178663493952</v>
      </c>
      <c r="LD8" s="36" t="n">
        <v>1</v>
      </c>
      <c r="LE8" s="39" t="n">
        <f aca="false">LD8/LD$19*100</f>
        <v>0.00681756203981456</v>
      </c>
      <c r="LF8" s="93" t="n">
        <v>1</v>
      </c>
      <c r="LG8" s="39" t="n">
        <f aca="false">LF8/LF$19*100</f>
        <v>0.0117702448210923</v>
      </c>
      <c r="LH8" s="105" t="n">
        <f aca="false">LI8-LD8-LF8</f>
        <v>0</v>
      </c>
      <c r="LI8" s="93" t="n">
        <v>2</v>
      </c>
      <c r="LJ8" s="35" t="n">
        <f aca="false">LI8/LI$19*100</f>
        <v>0.00862515094014145</v>
      </c>
      <c r="LK8" s="38" t="s">
        <v>57</v>
      </c>
      <c r="LL8" s="39" t="n">
        <f aca="false">LK8/LK$19*100</f>
        <v>0</v>
      </c>
      <c r="LM8" s="93" t="n">
        <v>1</v>
      </c>
      <c r="LN8" s="39" t="n">
        <f aca="false">LM8/LM$19*100</f>
        <v>0.0144258511252164</v>
      </c>
      <c r="LO8" s="105" t="n">
        <f aca="false">LP8-LK8-LM8</f>
        <v>0</v>
      </c>
      <c r="LP8" s="93" t="n">
        <v>1</v>
      </c>
      <c r="LQ8" s="35" t="n">
        <f aca="false">LP8/LP$19*100</f>
        <v>0.00500150045013504</v>
      </c>
      <c r="LR8" s="38" t="s">
        <v>57</v>
      </c>
      <c r="LS8" s="39" t="n">
        <f aca="false">LR8/LR$19*100</f>
        <v>0</v>
      </c>
      <c r="LT8" s="93" t="n">
        <v>1</v>
      </c>
      <c r="LU8" s="39" t="n">
        <f aca="false">LT8/LT$19*100</f>
        <v>0.0157753588894147</v>
      </c>
      <c r="LV8" s="105" t="n">
        <f aca="false">LW8-LR8-LT8</f>
        <v>0</v>
      </c>
      <c r="LW8" s="93" t="n">
        <v>1</v>
      </c>
      <c r="LX8" s="35" t="n">
        <f aca="false">LW8/LW$19*100</f>
        <v>0.00536480686695279</v>
      </c>
      <c r="LY8" s="38" t="s">
        <v>57</v>
      </c>
      <c r="LZ8" s="39" t="n">
        <f aca="false">LY8/LY$19*100</f>
        <v>0</v>
      </c>
      <c r="MA8" s="93" t="n">
        <v>1</v>
      </c>
      <c r="MB8" s="39" t="n">
        <f aca="false">MA8/MA$19*100</f>
        <v>0.0182681768359518</v>
      </c>
      <c r="MC8" s="105" t="n">
        <f aca="false">MD8-LY8-MA8</f>
        <v>0</v>
      </c>
      <c r="MD8" s="53" t="n">
        <v>1</v>
      </c>
      <c r="ME8" s="35" t="n">
        <f aca="false">MD8/MD$19*100</f>
        <v>0.00600492403771092</v>
      </c>
      <c r="MF8" s="106" t="s">
        <v>57</v>
      </c>
      <c r="MG8" s="39" t="n">
        <f aca="false">MF8/MF$19*100</f>
        <v>0</v>
      </c>
      <c r="MH8" s="1" t="n">
        <v>1</v>
      </c>
      <c r="MI8" s="39" t="n">
        <f aca="false">MH8/MH$19*100</f>
        <v>0.0208637596494888</v>
      </c>
      <c r="MJ8" s="105" t="n">
        <f aca="false">MK8-MF8-MH8</f>
        <v>0</v>
      </c>
      <c r="MK8" s="53" t="n">
        <v>1</v>
      </c>
      <c r="ML8" s="35" t="n">
        <f aca="false">MK8/MK$19*100</f>
        <v>0.00672992798977051</v>
      </c>
      <c r="MM8" s="104" t="n">
        <v>0</v>
      </c>
      <c r="MN8" s="39" t="n">
        <f aca="false">MM8/MM$19*100</f>
        <v>0</v>
      </c>
      <c r="MO8" s="93" t="n">
        <v>0</v>
      </c>
      <c r="MP8" s="39" t="n">
        <f aca="false">MO8/MO$19*100</f>
        <v>0</v>
      </c>
      <c r="MQ8" s="105" t="n">
        <f aca="false">MR8-MM8-MO8</f>
        <v>0</v>
      </c>
      <c r="MR8" s="53" t="n">
        <v>0</v>
      </c>
      <c r="MS8" s="35" t="n">
        <f aca="false">MR8/MR$19*100</f>
        <v>0</v>
      </c>
      <c r="MT8" s="104" t="n">
        <v>0</v>
      </c>
      <c r="MU8" s="39" t="n">
        <f aca="false">MT8/MT$19*100</f>
        <v>0</v>
      </c>
      <c r="MV8" s="93" t="n">
        <v>0</v>
      </c>
      <c r="MW8" s="39" t="n">
        <f aca="false">MV8/MV$19*100</f>
        <v>0</v>
      </c>
      <c r="MX8" s="105" t="n">
        <f aca="false">MY8-MT8-MV8</f>
        <v>0</v>
      </c>
      <c r="MY8" s="53" t="n">
        <v>0</v>
      </c>
      <c r="MZ8" s="35" t="n">
        <f aca="false">MY8/MY$19*100</f>
        <v>0</v>
      </c>
      <c r="NA8" s="104" t="n">
        <v>0</v>
      </c>
      <c r="NB8" s="39" t="n">
        <f aca="false">NA8/NA$19*100</f>
        <v>0</v>
      </c>
      <c r="NC8" s="93" t="n">
        <v>0</v>
      </c>
      <c r="ND8" s="39" t="n">
        <f aca="false">NC8/NC$19*100</f>
        <v>0</v>
      </c>
      <c r="NE8" s="105" t="n">
        <f aca="false">NF8-NA8-NC8</f>
        <v>0</v>
      </c>
      <c r="NF8" s="53" t="n">
        <v>0</v>
      </c>
      <c r="NG8" s="35" t="n">
        <f aca="false">NF8/NF$19*100</f>
        <v>0</v>
      </c>
      <c r="NH8" s="104" t="n">
        <v>0</v>
      </c>
      <c r="NI8" s="39" t="n">
        <f aca="false">NH8/NH$19*100</f>
        <v>0</v>
      </c>
      <c r="NJ8" s="93" t="n">
        <v>0</v>
      </c>
      <c r="NK8" s="39" t="n">
        <f aca="false">NJ8/NJ$19*100</f>
        <v>0</v>
      </c>
      <c r="NL8" s="105" t="n">
        <f aca="false">NM8-NH8-NJ8</f>
        <v>0</v>
      </c>
      <c r="NM8" s="53" t="n">
        <v>0</v>
      </c>
      <c r="NN8" s="35" t="n">
        <f aca="false">NM8/NM$19*100</f>
        <v>0</v>
      </c>
      <c r="NO8" s="104" t="n">
        <v>0</v>
      </c>
      <c r="NP8" s="39" t="n">
        <f aca="false">NO8/NO$19*100</f>
        <v>0</v>
      </c>
      <c r="NQ8" s="93" t="n">
        <v>0</v>
      </c>
      <c r="NR8" s="39" t="n">
        <f aca="false">NQ8/NQ$19*100</f>
        <v>0</v>
      </c>
      <c r="NS8" s="105" t="n">
        <f aca="false">NT8-NO8-NQ8</f>
        <v>0</v>
      </c>
      <c r="NT8" s="53" t="n">
        <v>0</v>
      </c>
      <c r="NU8" s="35" t="n">
        <f aca="false">NT8/NT$19*100</f>
        <v>0</v>
      </c>
      <c r="NV8" s="104" t="n">
        <v>0</v>
      </c>
      <c r="NW8" s="39" t="n">
        <f aca="false">NV8/NV$19*100</f>
        <v>0</v>
      </c>
      <c r="NX8" s="93" t="n">
        <v>0</v>
      </c>
      <c r="NY8" s="39" t="n">
        <f aca="false">NX8/NX$19*100</f>
        <v>0</v>
      </c>
      <c r="NZ8" s="105" t="n">
        <f aca="false">OA8-NV8-NX8</f>
        <v>0</v>
      </c>
      <c r="OA8" s="53" t="n">
        <v>0</v>
      </c>
      <c r="OB8" s="35" t="n">
        <f aca="false">OA8/OA$19*100</f>
        <v>0</v>
      </c>
    </row>
    <row r="9" customFormat="false" ht="12.8" hidden="false" customHeight="false" outlineLevel="0" collapsed="false">
      <c r="A9" s="107" t="s">
        <v>27</v>
      </c>
      <c r="B9" s="93" t="n">
        <v>2980600</v>
      </c>
      <c r="C9" s="39" t="n">
        <f aca="false">B9/B$19*100</f>
        <v>10.1433511500483</v>
      </c>
      <c r="D9" s="93" t="n">
        <v>2788274</v>
      </c>
      <c r="E9" s="39" t="n">
        <f aca="false">D9/D$19*100</f>
        <v>9.0017556218317</v>
      </c>
      <c r="F9" s="93" t="n">
        <f aca="false">B9+D9</f>
        <v>5768874</v>
      </c>
      <c r="G9" s="39" t="n">
        <f aca="false">F9/F$19*100</f>
        <v>9.5575172152554</v>
      </c>
      <c r="H9" s="36" t="n">
        <v>2</v>
      </c>
      <c r="I9" s="39" t="n">
        <f aca="false">H9/H$19*100</f>
        <v>0.00620674673369953</v>
      </c>
      <c r="J9" s="104" t="n">
        <v>3</v>
      </c>
      <c r="K9" s="39" t="n">
        <f aca="false">J9/J$19*100</f>
        <v>0.0127161749745676</v>
      </c>
      <c r="L9" s="105" t="n">
        <f aca="false">M9-H9-J9</f>
        <v>0</v>
      </c>
      <c r="M9" s="105" t="n">
        <v>5</v>
      </c>
      <c r="N9" s="35" t="n">
        <f aca="false">M9/M$19*100</f>
        <v>0.00895816536773269</v>
      </c>
      <c r="O9" s="36" t="n">
        <v>0</v>
      </c>
      <c r="P9" s="39" t="n">
        <f aca="false">O9/O$19*100</f>
        <v>0</v>
      </c>
      <c r="Q9" s="104" t="n">
        <v>3</v>
      </c>
      <c r="R9" s="39" t="n">
        <f aca="false">Q9/Q$19*100</f>
        <v>0.0142633005277421</v>
      </c>
      <c r="S9" s="105" t="n">
        <f aca="false">T9-O9-Q9</f>
        <v>0</v>
      </c>
      <c r="T9" s="105" t="n">
        <v>3</v>
      </c>
      <c r="U9" s="35" t="n">
        <f aca="false">T9/T$19*100</f>
        <v>0.00600889316187958</v>
      </c>
      <c r="V9" s="36" t="n">
        <v>1</v>
      </c>
      <c r="W9" s="39" t="n">
        <f aca="false">V9/V$19*100</f>
        <v>0.00380474070692082</v>
      </c>
      <c r="X9" s="104" t="n">
        <v>1</v>
      </c>
      <c r="Y9" s="39" t="n">
        <f aca="false">X9/X$19*100</f>
        <v>0.0051907604464054</v>
      </c>
      <c r="Z9" s="105" t="n">
        <f aca="false">AA9-V9-X9</f>
        <v>0</v>
      </c>
      <c r="AA9" s="105" t="n">
        <v>2</v>
      </c>
      <c r="AB9" s="35" t="n">
        <f aca="false">AA9/AA$19*100</f>
        <v>0.0043909721612365</v>
      </c>
      <c r="AC9" s="36" t="n">
        <v>0</v>
      </c>
      <c r="AD9" s="39" t="n">
        <f aca="false">AC9/AC$19*100</f>
        <v>0</v>
      </c>
      <c r="AE9" s="104" t="n">
        <v>1</v>
      </c>
      <c r="AF9" s="39" t="n">
        <f aca="false">AE9/AE$19*100</f>
        <v>0.00563888575617458</v>
      </c>
      <c r="AG9" s="105" t="n">
        <f aca="false">AH9-AC9-AE9</f>
        <v>0</v>
      </c>
      <c r="AH9" s="105" t="n">
        <v>1</v>
      </c>
      <c r="AI9" s="35" t="n">
        <f aca="false">AH9/AH$19*100</f>
        <v>0.00239635753654445</v>
      </c>
      <c r="AJ9" s="36" t="n">
        <v>0</v>
      </c>
      <c r="AK9" s="39" t="n">
        <f aca="false">AJ9/AJ$19*100</f>
        <v>0</v>
      </c>
      <c r="AL9" s="104" t="n">
        <v>0</v>
      </c>
      <c r="AM9" s="39" t="n">
        <f aca="false">AL9/AL$19*100</f>
        <v>0</v>
      </c>
      <c r="AN9" s="105" t="n">
        <f aca="false">AO9-AJ9-AL9</f>
        <v>0</v>
      </c>
      <c r="AO9" s="93" t="n">
        <v>0</v>
      </c>
      <c r="AP9" s="35" t="n">
        <f aca="false">AO9/AO$19*100</f>
        <v>0</v>
      </c>
      <c r="AQ9" s="36" t="n">
        <v>0</v>
      </c>
      <c r="AR9" s="39" t="n">
        <f aca="false">AQ9/AQ$19*100</f>
        <v>0</v>
      </c>
      <c r="AS9" s="104" t="n">
        <v>0</v>
      </c>
      <c r="AT9" s="39" t="n">
        <f aca="false">AS9/AS$19*100</f>
        <v>0</v>
      </c>
      <c r="AU9" s="105" t="n">
        <f aca="false">AV9-AQ9-AS9</f>
        <v>0</v>
      </c>
      <c r="AV9" s="93" t="n">
        <v>0</v>
      </c>
      <c r="AW9" s="35" t="n">
        <f aca="false">AV9/AV$19*100</f>
        <v>0</v>
      </c>
      <c r="AX9" s="36" t="n">
        <v>0</v>
      </c>
      <c r="AY9" s="39" t="n">
        <f aca="false">AX9/AX$19*100</f>
        <v>0</v>
      </c>
      <c r="AZ9" s="104" t="n">
        <v>0</v>
      </c>
      <c r="BA9" s="39" t="n">
        <f aca="false">AZ9/AZ$19*100</f>
        <v>0</v>
      </c>
      <c r="BB9" s="105" t="n">
        <f aca="false">BC9-AX9-AZ9</f>
        <v>0</v>
      </c>
      <c r="BC9" s="93" t="n">
        <v>0</v>
      </c>
      <c r="BD9" s="35" t="n">
        <f aca="false">BC9/BC$19*100</f>
        <v>0</v>
      </c>
      <c r="BE9" s="36" t="n">
        <v>0</v>
      </c>
      <c r="BF9" s="39" t="n">
        <f aca="false">BE9/BE$19*100</f>
        <v>0</v>
      </c>
      <c r="BG9" s="104" t="n">
        <v>0</v>
      </c>
      <c r="BH9" s="39" t="n">
        <f aca="false">BG9/BG$19*100</f>
        <v>0</v>
      </c>
      <c r="BI9" s="105" t="n">
        <f aca="false">BJ9-BE9-BG9</f>
        <v>0</v>
      </c>
      <c r="BJ9" s="93" t="n">
        <v>0</v>
      </c>
      <c r="BK9" s="35" t="n">
        <f aca="false">BJ9/BJ$19*100</f>
        <v>0</v>
      </c>
      <c r="BL9" s="36" t="n">
        <v>0</v>
      </c>
      <c r="BM9" s="39" t="n">
        <f aca="false">BL9/BL$19*100</f>
        <v>0</v>
      </c>
      <c r="BN9" s="104" t="n">
        <v>0</v>
      </c>
      <c r="BO9" s="39" t="n">
        <f aca="false">BN9/BN$19*100</f>
        <v>0</v>
      </c>
      <c r="BP9" s="105" t="n">
        <f aca="false">BQ9-BL9-BN9</f>
        <v>0</v>
      </c>
      <c r="BQ9" s="93" t="n">
        <v>0</v>
      </c>
      <c r="BR9" s="35" t="n">
        <f aca="false">BQ9/BQ$19*100</f>
        <v>0</v>
      </c>
      <c r="BS9" s="36" t="n">
        <v>0</v>
      </c>
      <c r="BT9" s="39" t="n">
        <f aca="false">BS9/BS$19*100</f>
        <v>0</v>
      </c>
      <c r="BU9" s="104" t="n">
        <v>0</v>
      </c>
      <c r="BV9" s="39" t="n">
        <f aca="false">BU9/BU$19*100</f>
        <v>0</v>
      </c>
      <c r="BW9" s="105" t="n">
        <f aca="false">BX9-BS9-BU9</f>
        <v>0</v>
      </c>
      <c r="BX9" s="93" t="n">
        <v>0</v>
      </c>
      <c r="BY9" s="35" t="n">
        <f aca="false">BX9/BX$19*100</f>
        <v>0</v>
      </c>
      <c r="BZ9" s="36" t="n">
        <v>0</v>
      </c>
      <c r="CA9" s="39" t="n">
        <f aca="false">BZ9/BZ$19*100</f>
        <v>0</v>
      </c>
      <c r="CB9" s="104" t="n">
        <v>0</v>
      </c>
      <c r="CC9" s="39" t="n">
        <f aca="false">CB9/CB$19*100</f>
        <v>0</v>
      </c>
      <c r="CD9" s="105" t="n">
        <f aca="false">CE9-BZ9-CB9</f>
        <v>0</v>
      </c>
      <c r="CE9" s="93" t="n">
        <v>0</v>
      </c>
      <c r="CF9" s="35" t="n">
        <f aca="false">CE9/CE$19*100</f>
        <v>0</v>
      </c>
      <c r="CG9" s="36" t="n">
        <v>0</v>
      </c>
      <c r="CH9" s="39" t="n">
        <f aca="false">CG9/CG$19*100</f>
        <v>0</v>
      </c>
      <c r="CI9" s="104" t="n">
        <v>0</v>
      </c>
      <c r="CJ9" s="39" t="n">
        <f aca="false">CI9/CI$19*100</f>
        <v>0</v>
      </c>
      <c r="CK9" s="105" t="n">
        <f aca="false">CL9-CG9-CI9</f>
        <v>0</v>
      </c>
      <c r="CL9" s="93" t="n">
        <v>0</v>
      </c>
      <c r="CM9" s="35" t="n">
        <f aca="false">CL9/CL$19*100</f>
        <v>0</v>
      </c>
      <c r="CN9" s="36" t="n">
        <v>0</v>
      </c>
      <c r="CO9" s="39" t="n">
        <f aca="false">CN9/CN$19*100</f>
        <v>0</v>
      </c>
      <c r="CP9" s="104" t="n">
        <v>0</v>
      </c>
      <c r="CQ9" s="39" t="n">
        <f aca="false">CP9/CP$19*100</f>
        <v>0</v>
      </c>
      <c r="CR9" s="105" t="n">
        <f aca="false">CS9-CN9-CP9</f>
        <v>0</v>
      </c>
      <c r="CS9" s="93" t="n">
        <v>0</v>
      </c>
      <c r="CT9" s="35" t="n">
        <f aca="false">CS9/CS$19*100</f>
        <v>0</v>
      </c>
      <c r="CU9" s="36" t="n">
        <v>0</v>
      </c>
      <c r="CV9" s="39" t="n">
        <f aca="false">CU9/CU$19*100</f>
        <v>0</v>
      </c>
      <c r="CW9" s="104" t="n">
        <v>0</v>
      </c>
      <c r="CX9" s="39" t="n">
        <f aca="false">CW9/CW$19*100</f>
        <v>0</v>
      </c>
      <c r="CY9" s="105" t="n">
        <f aca="false">CZ9-CU9-CW9</f>
        <v>0</v>
      </c>
      <c r="CZ9" s="93" t="n">
        <v>0</v>
      </c>
      <c r="DA9" s="35" t="n">
        <f aca="false">CZ9/CZ$19*100</f>
        <v>0</v>
      </c>
      <c r="DB9" s="36" t="n">
        <v>0</v>
      </c>
      <c r="DC9" s="39" t="n">
        <f aca="false">DB9/DB$19*100</f>
        <v>0</v>
      </c>
      <c r="DD9" s="104" t="n">
        <v>0</v>
      </c>
      <c r="DE9" s="39" t="n">
        <f aca="false">DD9/DD$19*100</f>
        <v>0</v>
      </c>
      <c r="DF9" s="105" t="n">
        <f aca="false">DG9-DB9-DD9</f>
        <v>0</v>
      </c>
      <c r="DG9" s="93" t="n">
        <v>0</v>
      </c>
      <c r="DH9" s="35" t="n">
        <f aca="false">DG9/DG$19*100</f>
        <v>0</v>
      </c>
      <c r="DI9" s="36" t="n">
        <v>0</v>
      </c>
      <c r="DJ9" s="39" t="n">
        <f aca="false">DI9/DI$19*100</f>
        <v>0</v>
      </c>
      <c r="DK9" s="104" t="n">
        <v>0</v>
      </c>
      <c r="DL9" s="39" t="n">
        <f aca="false">DK9/DK$19*100</f>
        <v>0</v>
      </c>
      <c r="DM9" s="105" t="n">
        <f aca="false">DN9-DI9-DK9</f>
        <v>0</v>
      </c>
      <c r="DN9" s="93" t="n">
        <v>0</v>
      </c>
      <c r="DO9" s="35" t="n">
        <f aca="false">DN9/DN$19*100</f>
        <v>0</v>
      </c>
      <c r="DP9" s="36" t="n">
        <v>0</v>
      </c>
      <c r="DQ9" s="39" t="n">
        <f aca="false">DP9/DP$19*100</f>
        <v>0</v>
      </c>
      <c r="DR9" s="104" t="n">
        <v>0</v>
      </c>
      <c r="DS9" s="39" t="n">
        <f aca="false">DR9/DR$19*100</f>
        <v>0</v>
      </c>
      <c r="DT9" s="105" t="n">
        <f aca="false">DU9-DP9-DR9</f>
        <v>0</v>
      </c>
      <c r="DU9" s="93" t="n">
        <v>0</v>
      </c>
      <c r="DV9" s="35" t="n">
        <f aca="false">DU9/DU$19*100</f>
        <v>0</v>
      </c>
      <c r="DW9" s="36" t="n">
        <v>0</v>
      </c>
      <c r="DX9" s="39" t="n">
        <f aca="false">DW9/DW$19*100</f>
        <v>0</v>
      </c>
      <c r="DY9" s="104" t="n">
        <v>0</v>
      </c>
      <c r="DZ9" s="39" t="n">
        <f aca="false">DY9/DY$19*100</f>
        <v>0</v>
      </c>
      <c r="EA9" s="105" t="n">
        <f aca="false">EB9-DW9-DY9</f>
        <v>0</v>
      </c>
      <c r="EB9" s="93" t="n">
        <v>0</v>
      </c>
      <c r="EC9" s="35" t="n">
        <f aca="false">EB9/EB$19*100</f>
        <v>0</v>
      </c>
      <c r="ED9" s="36" t="n">
        <v>0</v>
      </c>
      <c r="EE9" s="39" t="n">
        <f aca="false">ED9/ED$19*100</f>
        <v>0</v>
      </c>
      <c r="EF9" s="104" t="n">
        <v>0</v>
      </c>
      <c r="EG9" s="39" t="n">
        <f aca="false">EF9/EF$19*100</f>
        <v>0</v>
      </c>
      <c r="EH9" s="105" t="n">
        <f aca="false">EI9-ED9-EF9</f>
        <v>0</v>
      </c>
      <c r="EI9" s="93" t="n">
        <v>0</v>
      </c>
      <c r="EJ9" s="35" t="n">
        <f aca="false">EI9/EI$19*100</f>
        <v>0</v>
      </c>
      <c r="EK9" s="36" t="n">
        <v>0</v>
      </c>
      <c r="EL9" s="39" t="n">
        <f aca="false">EK9/EK$19*100</f>
        <v>0</v>
      </c>
      <c r="EM9" s="104" t="n">
        <v>0</v>
      </c>
      <c r="EN9" s="39" t="n">
        <f aca="false">EM9/EM$19*100</f>
        <v>0</v>
      </c>
      <c r="EO9" s="105" t="n">
        <f aca="false">EP9-EK9-EM9</f>
        <v>0</v>
      </c>
      <c r="EP9" s="93" t="n">
        <v>0</v>
      </c>
      <c r="EQ9" s="35" t="n">
        <f aca="false">EP9/EP$19*100</f>
        <v>0</v>
      </c>
      <c r="ER9" s="36" t="n">
        <v>0</v>
      </c>
      <c r="ES9" s="39" t="n">
        <f aca="false">ER9/ER$19*100</f>
        <v>0</v>
      </c>
      <c r="ET9" s="104" t="n">
        <v>0</v>
      </c>
      <c r="EU9" s="39" t="n">
        <f aca="false">ET9/ET$19*100</f>
        <v>0</v>
      </c>
      <c r="EV9" s="105" t="n">
        <f aca="false">EW9-ER9-ET9</f>
        <v>0</v>
      </c>
      <c r="EW9" s="93" t="n">
        <v>0</v>
      </c>
      <c r="EX9" s="35" t="n">
        <f aca="false">EW9/EW$19*100</f>
        <v>0</v>
      </c>
      <c r="EY9" s="36" t="n">
        <v>0</v>
      </c>
      <c r="EZ9" s="39" t="n">
        <f aca="false">EY9/EY$19*100</f>
        <v>0</v>
      </c>
      <c r="FA9" s="104" t="n">
        <v>0</v>
      </c>
      <c r="FB9" s="39" t="n">
        <f aca="false">FA9/FA$19*100</f>
        <v>0</v>
      </c>
      <c r="FC9" s="105" t="n">
        <f aca="false">FD9-EY9-FA9</f>
        <v>0</v>
      </c>
      <c r="FD9" s="93" t="n">
        <v>0</v>
      </c>
      <c r="FE9" s="35" t="n">
        <f aca="false">FD9/FD$19*100</f>
        <v>0</v>
      </c>
      <c r="FF9" s="36" t="n">
        <v>0</v>
      </c>
      <c r="FG9" s="39" t="n">
        <f aca="false">FF9/FF$19*100</f>
        <v>0</v>
      </c>
      <c r="FH9" s="104" t="n">
        <v>0</v>
      </c>
      <c r="FI9" s="39" t="n">
        <f aca="false">FH9/FH$19*100</f>
        <v>0</v>
      </c>
      <c r="FJ9" s="105" t="n">
        <f aca="false">FK9-FF9-FH9</f>
        <v>0</v>
      </c>
      <c r="FK9" s="93" t="n">
        <v>0</v>
      </c>
      <c r="FL9" s="35" t="n">
        <f aca="false">FK9/FK$19*100</f>
        <v>0</v>
      </c>
      <c r="FM9" s="36" t="n">
        <v>0</v>
      </c>
      <c r="FN9" s="39" t="n">
        <f aca="false">FM9/FM$19*100</f>
        <v>0</v>
      </c>
      <c r="FO9" s="104" t="n">
        <v>0</v>
      </c>
      <c r="FP9" s="39" t="n">
        <f aca="false">FO9/FO$19*100</f>
        <v>0</v>
      </c>
      <c r="FQ9" s="105" t="n">
        <f aca="false">FR9-FM9-FO9</f>
        <v>0</v>
      </c>
      <c r="FR9" s="93" t="n">
        <v>0</v>
      </c>
      <c r="FS9" s="35" t="n">
        <f aca="false">FR9/FR$19*100</f>
        <v>0</v>
      </c>
      <c r="FT9" s="36" t="n">
        <v>0</v>
      </c>
      <c r="FU9" s="39" t="n">
        <f aca="false">FT9/FT$19*100</f>
        <v>0</v>
      </c>
      <c r="FV9" s="104" t="n">
        <v>0</v>
      </c>
      <c r="FW9" s="39" t="n">
        <f aca="false">FV9/FV$19*100</f>
        <v>0</v>
      </c>
      <c r="FX9" s="105" t="n">
        <f aca="false">FY9-FT9-FV9</f>
        <v>0</v>
      </c>
      <c r="FY9" s="93" t="n">
        <v>0</v>
      </c>
      <c r="FZ9" s="35" t="n">
        <f aca="false">FY9/FY$19*100</f>
        <v>0</v>
      </c>
      <c r="GA9" s="36" t="n">
        <v>0</v>
      </c>
      <c r="GB9" s="39" t="n">
        <f aca="false">GA9/GA$19*100</f>
        <v>0</v>
      </c>
      <c r="GC9" s="104" t="n">
        <v>0</v>
      </c>
      <c r="GD9" s="39" t="n">
        <f aca="false">GC9/GC$19*100</f>
        <v>0</v>
      </c>
      <c r="GE9" s="105" t="n">
        <f aca="false">GF9-GA9-GC9</f>
        <v>0</v>
      </c>
      <c r="GF9" s="93" t="n">
        <v>0</v>
      </c>
      <c r="GG9" s="35" t="n">
        <f aca="false">GF9/GF$19*100</f>
        <v>0</v>
      </c>
      <c r="GH9" s="36" t="n">
        <v>0</v>
      </c>
      <c r="GI9" s="39" t="n">
        <f aca="false">GH9/GH$19*100</f>
        <v>0</v>
      </c>
      <c r="GJ9" s="104" t="n">
        <v>0</v>
      </c>
      <c r="GK9" s="39" t="n">
        <f aca="false">GJ9/GJ$19*100</f>
        <v>0</v>
      </c>
      <c r="GL9" s="105" t="n">
        <f aca="false">GM9-GH9-GJ9</f>
        <v>0</v>
      </c>
      <c r="GM9" s="93" t="n">
        <v>0</v>
      </c>
      <c r="GN9" s="35" t="n">
        <f aca="false">GM9/GM$19*100</f>
        <v>0</v>
      </c>
      <c r="GO9" s="36" t="n">
        <v>0</v>
      </c>
      <c r="GP9" s="39" t="n">
        <f aca="false">GO9/GO$19*100</f>
        <v>0</v>
      </c>
      <c r="GQ9" s="104" t="n">
        <v>0</v>
      </c>
      <c r="GR9" s="39" t="n">
        <f aca="false">GQ9/GQ$19*100</f>
        <v>0</v>
      </c>
      <c r="GS9" s="105" t="n">
        <f aca="false">GT9-GO9-GQ9</f>
        <v>0</v>
      </c>
      <c r="GT9" s="93" t="n">
        <v>0</v>
      </c>
      <c r="GU9" s="35" t="n">
        <f aca="false">GT9/GT$19*100</f>
        <v>0</v>
      </c>
      <c r="GV9" s="36" t="n">
        <v>0</v>
      </c>
      <c r="GW9" s="39" t="n">
        <f aca="false">GV9/GV$19*100</f>
        <v>0</v>
      </c>
      <c r="GX9" s="104" t="n">
        <v>0</v>
      </c>
      <c r="GY9" s="39" t="n">
        <f aca="false">GX9/GX$19*100</f>
        <v>0</v>
      </c>
      <c r="GZ9" s="105" t="n">
        <f aca="false">HA9-GV9-GX9</f>
        <v>0</v>
      </c>
      <c r="HA9" s="93" t="n">
        <v>0</v>
      </c>
      <c r="HB9" s="35" t="n">
        <f aca="false">HA9/HA$19*100</f>
        <v>0</v>
      </c>
      <c r="HC9" s="36" t="n">
        <v>0</v>
      </c>
      <c r="HD9" s="39" t="n">
        <f aca="false">HC9/HC$19*100</f>
        <v>0</v>
      </c>
      <c r="HE9" s="104" t="n">
        <v>0</v>
      </c>
      <c r="HF9" s="39" t="n">
        <f aca="false">HE9/HE$19*100</f>
        <v>0</v>
      </c>
      <c r="HG9" s="105" t="n">
        <f aca="false">HH9-HC9-HE9</f>
        <v>0</v>
      </c>
      <c r="HH9" s="93" t="n">
        <v>0</v>
      </c>
      <c r="HI9" s="35" t="n">
        <f aca="false">HH9/HH$19*100</f>
        <v>0</v>
      </c>
      <c r="HJ9" s="36" t="n">
        <v>0</v>
      </c>
      <c r="HK9" s="39" t="n">
        <f aca="false">HJ9/HJ$19*100</f>
        <v>0</v>
      </c>
      <c r="HL9" s="104" t="n">
        <v>0</v>
      </c>
      <c r="HM9" s="39" t="n">
        <f aca="false">HL9/HL$19*100</f>
        <v>0</v>
      </c>
      <c r="HN9" s="105" t="n">
        <f aca="false">HO9-HJ9-HL9</f>
        <v>0</v>
      </c>
      <c r="HO9" s="93" t="n">
        <v>0</v>
      </c>
      <c r="HP9" s="35" t="n">
        <f aca="false">HO9/HO$19*100</f>
        <v>0</v>
      </c>
      <c r="HQ9" s="36" t="n">
        <v>0</v>
      </c>
      <c r="HR9" s="39" t="n">
        <f aca="false">HQ9/HQ$19*100</f>
        <v>0</v>
      </c>
      <c r="HS9" s="104" t="n">
        <v>0</v>
      </c>
      <c r="HT9" s="39" t="n">
        <f aca="false">HS9/HS$19*100</f>
        <v>0</v>
      </c>
      <c r="HU9" s="105" t="n">
        <f aca="false">HV9-HQ9-HS9</f>
        <v>0</v>
      </c>
      <c r="HV9" s="93" t="n">
        <v>0</v>
      </c>
      <c r="HW9" s="35" t="n">
        <f aca="false">HV9/HV$19*100</f>
        <v>0</v>
      </c>
      <c r="HX9" s="36" t="n">
        <v>0</v>
      </c>
      <c r="HY9" s="39" t="n">
        <f aca="false">HX9/HX$19*100</f>
        <v>0</v>
      </c>
      <c r="HZ9" s="104" t="n">
        <v>0</v>
      </c>
      <c r="IA9" s="39" t="n">
        <f aca="false">HZ9/HZ$19*100</f>
        <v>0</v>
      </c>
      <c r="IB9" s="105" t="n">
        <f aca="false">IC9-HX9-HZ9</f>
        <v>0</v>
      </c>
      <c r="IC9" s="93" t="n">
        <v>0</v>
      </c>
      <c r="ID9" s="35" t="n">
        <f aca="false">IC9/IC$19*100</f>
        <v>0</v>
      </c>
      <c r="IE9" s="36" t="n">
        <v>0</v>
      </c>
      <c r="IF9" s="39" t="n">
        <f aca="false">IE9/IE$19*100</f>
        <v>0</v>
      </c>
      <c r="IG9" s="104" t="n">
        <v>0</v>
      </c>
      <c r="IH9" s="39" t="n">
        <f aca="false">IG9/IG$19*100</f>
        <v>0</v>
      </c>
      <c r="II9" s="105" t="n">
        <f aca="false">IJ9-IE9-IG9</f>
        <v>0</v>
      </c>
      <c r="IJ9" s="106" t="n">
        <f aca="false">IE9+IG9</f>
        <v>0</v>
      </c>
      <c r="IK9" s="35" t="n">
        <f aca="false">IJ9/IJ$19*100</f>
        <v>0</v>
      </c>
      <c r="IL9" s="36" t="n">
        <v>0</v>
      </c>
      <c r="IM9" s="39" t="n">
        <f aca="false">IL9/IL$19*100</f>
        <v>0</v>
      </c>
      <c r="IN9" s="104" t="n">
        <v>0</v>
      </c>
      <c r="IO9" s="39" t="n">
        <f aca="false">IN9/IN$19*100</f>
        <v>0</v>
      </c>
      <c r="IP9" s="105" t="n">
        <f aca="false">IQ9-IL9-IN9</f>
        <v>0</v>
      </c>
      <c r="IQ9" s="93" t="n">
        <v>0</v>
      </c>
      <c r="IR9" s="35" t="n">
        <f aca="false">IQ9/IQ$19*100</f>
        <v>0</v>
      </c>
      <c r="IS9" s="36" t="n">
        <v>0</v>
      </c>
      <c r="IT9" s="39" t="n">
        <f aca="false">IS9/IS$19*100</f>
        <v>0</v>
      </c>
      <c r="IU9" s="93" t="n">
        <v>0</v>
      </c>
      <c r="IV9" s="39" t="n">
        <f aca="false">IU9/IU$19*100</f>
        <v>0</v>
      </c>
      <c r="IW9" s="105" t="n">
        <f aca="false">IX9-IS9-IU9</f>
        <v>0</v>
      </c>
      <c r="IX9" s="93" t="n">
        <v>0</v>
      </c>
      <c r="IY9" s="35" t="n">
        <f aca="false">IX9/IX$19*100</f>
        <v>0</v>
      </c>
      <c r="IZ9" s="36" t="n">
        <v>0</v>
      </c>
      <c r="JA9" s="39" t="n">
        <f aca="false">IZ9/IZ$19*100</f>
        <v>0</v>
      </c>
      <c r="JB9" s="93" t="n">
        <v>0</v>
      </c>
      <c r="JC9" s="39" t="n">
        <f aca="false">JB9/JB$19*100</f>
        <v>0</v>
      </c>
      <c r="JD9" s="105" t="n">
        <f aca="false">JE9-IZ9-JB9</f>
        <v>0</v>
      </c>
      <c r="JE9" s="93" t="n">
        <v>0</v>
      </c>
      <c r="JF9" s="35" t="n">
        <f aca="false">JE9/JE$19*100</f>
        <v>0</v>
      </c>
      <c r="JG9" s="36" t="n">
        <v>0</v>
      </c>
      <c r="JH9" s="39" t="n">
        <f aca="false">JG9/JG$19*100</f>
        <v>0</v>
      </c>
      <c r="JI9" s="93" t="n">
        <v>0</v>
      </c>
      <c r="JJ9" s="39" t="n">
        <f aca="false">JI9/JI$19*100</f>
        <v>0</v>
      </c>
      <c r="JK9" s="105" t="n">
        <f aca="false">JL9-JG9-JI9</f>
        <v>0</v>
      </c>
      <c r="JL9" s="93" t="n">
        <v>0</v>
      </c>
      <c r="JM9" s="35" t="n">
        <f aca="false">JL9/JL$19*100</f>
        <v>0</v>
      </c>
      <c r="JN9" s="36" t="n">
        <v>0</v>
      </c>
      <c r="JO9" s="39" t="n">
        <f aca="false">JN9/JN$19*100</f>
        <v>0</v>
      </c>
      <c r="JP9" s="93" t="n">
        <v>0</v>
      </c>
      <c r="JQ9" s="39" t="n">
        <f aca="false">JP9/JP$19*100</f>
        <v>0</v>
      </c>
      <c r="JR9" s="105" t="n">
        <f aca="false">JS9-JN9-JP9</f>
        <v>0</v>
      </c>
      <c r="JS9" s="93" t="n">
        <v>0</v>
      </c>
      <c r="JT9" s="35" t="n">
        <f aca="false">JS9/JS$19*100</f>
        <v>0</v>
      </c>
      <c r="JU9" s="36" t="n">
        <v>0</v>
      </c>
      <c r="JV9" s="39" t="n">
        <f aca="false">JU9/JU$19*100</f>
        <v>0</v>
      </c>
      <c r="JW9" s="93" t="n">
        <v>0</v>
      </c>
      <c r="JX9" s="39" t="n">
        <f aca="false">JW9/JW$19*100</f>
        <v>0</v>
      </c>
      <c r="JY9" s="105" t="n">
        <f aca="false">JZ9-JU9-JW9</f>
        <v>0</v>
      </c>
      <c r="JZ9" s="93" t="n">
        <v>0</v>
      </c>
      <c r="KA9" s="35" t="n">
        <f aca="false">JZ9/JZ$19*100</f>
        <v>0</v>
      </c>
      <c r="KB9" s="36" t="n">
        <v>0</v>
      </c>
      <c r="KC9" s="39" t="n">
        <f aca="false">KB9/KB$19*100</f>
        <v>0</v>
      </c>
      <c r="KD9" s="93" t="n">
        <v>0</v>
      </c>
      <c r="KE9" s="39" t="n">
        <f aca="false">KD9/KD$19*100</f>
        <v>0</v>
      </c>
      <c r="KF9" s="105" t="n">
        <f aca="false">KG9-KB9-KD9</f>
        <v>0</v>
      </c>
      <c r="KG9" s="93" t="n">
        <v>0</v>
      </c>
      <c r="KH9" s="35" t="n">
        <f aca="false">KG9/KG$19*100</f>
        <v>0</v>
      </c>
      <c r="KI9" s="36" t="n">
        <v>0</v>
      </c>
      <c r="KJ9" s="39" t="n">
        <f aca="false">KI9/KI$19*100</f>
        <v>0</v>
      </c>
      <c r="KK9" s="93" t="n">
        <v>0</v>
      </c>
      <c r="KL9" s="39" t="n">
        <f aca="false">KK9/KK$19*100</f>
        <v>0</v>
      </c>
      <c r="KM9" s="105" t="n">
        <f aca="false">KN9-KI9-KK9</f>
        <v>0</v>
      </c>
      <c r="KN9" s="93" t="n">
        <v>0</v>
      </c>
      <c r="KO9" s="35" t="n">
        <f aca="false">KN9/KN$19*100</f>
        <v>0</v>
      </c>
      <c r="KP9" s="36" t="n">
        <v>0</v>
      </c>
      <c r="KQ9" s="39" t="n">
        <f aca="false">KP9/KP$19*100</f>
        <v>0</v>
      </c>
      <c r="KR9" s="93" t="n">
        <v>0</v>
      </c>
      <c r="KS9" s="39" t="n">
        <f aca="false">KR9/KR$19*100</f>
        <v>0</v>
      </c>
      <c r="KT9" s="105" t="n">
        <f aca="false">KU9-KP9-KR9</f>
        <v>0</v>
      </c>
      <c r="KU9" s="93" t="n">
        <v>0</v>
      </c>
      <c r="KV9" s="35" t="n">
        <f aca="false">KU9/KU$19*100</f>
        <v>0</v>
      </c>
      <c r="KW9" s="36" t="n">
        <v>0</v>
      </c>
      <c r="KX9" s="39" t="n">
        <f aca="false">KW9/KW$19*100</f>
        <v>0</v>
      </c>
      <c r="KY9" s="93" t="n">
        <v>0</v>
      </c>
      <c r="KZ9" s="39" t="n">
        <f aca="false">KY9/KY$19*100</f>
        <v>0</v>
      </c>
      <c r="LA9" s="105" t="n">
        <f aca="false">LB9-KW9-KY9</f>
        <v>0</v>
      </c>
      <c r="LB9" s="93" t="n">
        <v>0</v>
      </c>
      <c r="LC9" s="35" t="n">
        <f aca="false">LB9/LB$19*100</f>
        <v>0</v>
      </c>
      <c r="LD9" s="36" t="n">
        <v>0</v>
      </c>
      <c r="LE9" s="39" t="n">
        <f aca="false">LD9/LD$19*100</f>
        <v>0</v>
      </c>
      <c r="LF9" s="93" t="n">
        <v>0</v>
      </c>
      <c r="LG9" s="39" t="n">
        <f aca="false">LF9/LF$19*100</f>
        <v>0</v>
      </c>
      <c r="LH9" s="105" t="n">
        <f aca="false">LI9-LD9-LF9</f>
        <v>0</v>
      </c>
      <c r="LI9" s="93" t="n">
        <v>0</v>
      </c>
      <c r="LJ9" s="35" t="n">
        <f aca="false">LI9/LI$19*100</f>
        <v>0</v>
      </c>
      <c r="LK9" s="36" t="n">
        <v>0</v>
      </c>
      <c r="LL9" s="39" t="n">
        <f aca="false">LK9/LK$19*100</f>
        <v>0</v>
      </c>
      <c r="LM9" s="93" t="n">
        <v>0</v>
      </c>
      <c r="LN9" s="39" t="n">
        <f aca="false">LM9/LM$19*100</f>
        <v>0</v>
      </c>
      <c r="LO9" s="105" t="n">
        <f aca="false">LP9-LK9-LM9</f>
        <v>0</v>
      </c>
      <c r="LP9" s="93" t="n">
        <v>0</v>
      </c>
      <c r="LQ9" s="35" t="n">
        <f aca="false">LP9/LP$19*100</f>
        <v>0</v>
      </c>
      <c r="LR9" s="36" t="n">
        <v>0</v>
      </c>
      <c r="LS9" s="39" t="n">
        <f aca="false">LR9/LR$19*100</f>
        <v>0</v>
      </c>
      <c r="LT9" s="93" t="n">
        <v>0</v>
      </c>
      <c r="LU9" s="39" t="n">
        <f aca="false">LT9/LT$19*100</f>
        <v>0</v>
      </c>
      <c r="LV9" s="105" t="n">
        <f aca="false">LW9-LR9-LT9</f>
        <v>0</v>
      </c>
      <c r="LW9" s="93" t="n">
        <v>0</v>
      </c>
      <c r="LX9" s="35" t="n">
        <f aca="false">LW9/LW$19*100</f>
        <v>0</v>
      </c>
      <c r="LY9" s="36" t="n">
        <v>0</v>
      </c>
      <c r="LZ9" s="39" t="n">
        <f aca="false">LY9/LY$19*100</f>
        <v>0</v>
      </c>
      <c r="MA9" s="93" t="n">
        <v>0</v>
      </c>
      <c r="MB9" s="39" t="n">
        <f aca="false">MA9/MA$19*100</f>
        <v>0</v>
      </c>
      <c r="MC9" s="105" t="n">
        <f aca="false">MD9-LY9-MA9</f>
        <v>0</v>
      </c>
      <c r="MD9" s="53" t="n">
        <v>0</v>
      </c>
      <c r="ME9" s="35" t="n">
        <f aca="false">MD9/MD$19*100</f>
        <v>0</v>
      </c>
      <c r="MF9" s="104" t="n">
        <v>0</v>
      </c>
      <c r="MG9" s="39" t="n">
        <f aca="false">MF9/MF$19*100</f>
        <v>0</v>
      </c>
      <c r="MH9" s="1" t="n">
        <v>0</v>
      </c>
      <c r="MI9" s="39" t="n">
        <f aca="false">MH9/MH$19*100</f>
        <v>0</v>
      </c>
      <c r="MJ9" s="105" t="n">
        <f aca="false">MK9-MF9-MH9</f>
        <v>0</v>
      </c>
      <c r="MK9" s="53" t="n">
        <v>0</v>
      </c>
      <c r="ML9" s="35" t="n">
        <f aca="false">MK9/MK$19*100</f>
        <v>0</v>
      </c>
      <c r="MM9" s="104" t="n">
        <v>0</v>
      </c>
      <c r="MN9" s="39" t="n">
        <f aca="false">MM9/MM$19*100</f>
        <v>0</v>
      </c>
      <c r="MO9" s="93" t="n">
        <v>0</v>
      </c>
      <c r="MP9" s="39" t="n">
        <f aca="false">MO9/MO$19*100</f>
        <v>0</v>
      </c>
      <c r="MQ9" s="105" t="n">
        <f aca="false">MR9-MM9-MO9</f>
        <v>0</v>
      </c>
      <c r="MR9" s="53" t="n">
        <v>0</v>
      </c>
      <c r="MS9" s="35" t="n">
        <f aca="false">MR9/MR$19*100</f>
        <v>0</v>
      </c>
      <c r="MT9" s="104" t="n">
        <v>0</v>
      </c>
      <c r="MU9" s="39" t="n">
        <f aca="false">MT9/MT$19*100</f>
        <v>0</v>
      </c>
      <c r="MV9" s="93" t="n">
        <v>0</v>
      </c>
      <c r="MW9" s="39" t="n">
        <f aca="false">MV9/MV$19*100</f>
        <v>0</v>
      </c>
      <c r="MX9" s="105" t="n">
        <f aca="false">MY9-MT9-MV9</f>
        <v>0</v>
      </c>
      <c r="MY9" s="53" t="n">
        <v>0</v>
      </c>
      <c r="MZ9" s="35" t="n">
        <f aca="false">MY9/MY$19*100</f>
        <v>0</v>
      </c>
      <c r="NA9" s="104" t="n">
        <v>0</v>
      </c>
      <c r="NB9" s="39" t="n">
        <f aca="false">NA9/NA$19*100</f>
        <v>0</v>
      </c>
      <c r="NC9" s="93" t="n">
        <v>0</v>
      </c>
      <c r="ND9" s="39" t="n">
        <f aca="false">NC9/NC$19*100</f>
        <v>0</v>
      </c>
      <c r="NE9" s="105" t="n">
        <f aca="false">NF9-NA9-NC9</f>
        <v>0</v>
      </c>
      <c r="NF9" s="53" t="n">
        <v>0</v>
      </c>
      <c r="NG9" s="35" t="n">
        <f aca="false">NF9/NF$19*100</f>
        <v>0</v>
      </c>
      <c r="NH9" s="104" t="n">
        <v>0</v>
      </c>
      <c r="NI9" s="39" t="n">
        <f aca="false">NH9/NH$19*100</f>
        <v>0</v>
      </c>
      <c r="NJ9" s="93" t="n">
        <v>0</v>
      </c>
      <c r="NK9" s="39" t="n">
        <f aca="false">NJ9/NJ$19*100</f>
        <v>0</v>
      </c>
      <c r="NL9" s="105" t="n">
        <f aca="false">NM9-NH9-NJ9</f>
        <v>0</v>
      </c>
      <c r="NM9" s="53" t="n">
        <v>0</v>
      </c>
      <c r="NN9" s="35" t="n">
        <f aca="false">NM9/NM$19*100</f>
        <v>0</v>
      </c>
      <c r="NO9" s="104" t="n">
        <v>0</v>
      </c>
      <c r="NP9" s="39" t="n">
        <f aca="false">NO9/NO$19*100</f>
        <v>0</v>
      </c>
      <c r="NQ9" s="93" t="n">
        <v>0</v>
      </c>
      <c r="NR9" s="39" t="n">
        <f aca="false">NQ9/NQ$19*100</f>
        <v>0</v>
      </c>
      <c r="NS9" s="105" t="n">
        <f aca="false">NT9-NO9-NQ9</f>
        <v>0</v>
      </c>
      <c r="NT9" s="53" t="n">
        <v>0</v>
      </c>
      <c r="NU9" s="35" t="n">
        <f aca="false">NT9/NT$19*100</f>
        <v>0</v>
      </c>
      <c r="NV9" s="104" t="n">
        <v>0</v>
      </c>
      <c r="NW9" s="39" t="n">
        <f aca="false">NV9/NV$19*100</f>
        <v>0</v>
      </c>
      <c r="NX9" s="93" t="n">
        <v>0</v>
      </c>
      <c r="NY9" s="39" t="n">
        <f aca="false">NX9/NX$19*100</f>
        <v>0</v>
      </c>
      <c r="NZ9" s="105" t="n">
        <f aca="false">OA9-NV9-NX9</f>
        <v>0</v>
      </c>
      <c r="OA9" s="53" t="n">
        <v>0</v>
      </c>
      <c r="OB9" s="35" t="n">
        <f aca="false">OA9/OA$19*100</f>
        <v>0</v>
      </c>
    </row>
    <row r="10" customFormat="false" ht="12.8" hidden="false" customHeight="false" outlineLevel="0" collapsed="false">
      <c r="A10" s="102" t="s">
        <v>28</v>
      </c>
      <c r="B10" s="93" t="n">
        <v>3212204</v>
      </c>
      <c r="C10" s="39" t="n">
        <f aca="false">B10/B$19*100</f>
        <v>10.9315282619572</v>
      </c>
      <c r="D10" s="93" t="n">
        <v>2989066</v>
      </c>
      <c r="E10" s="39" t="n">
        <f aca="false">D10/D$19*100</f>
        <v>9.64999912832311</v>
      </c>
      <c r="F10" s="93" t="n">
        <f aca="false">B10+D10</f>
        <v>6201270</v>
      </c>
      <c r="G10" s="39" t="n">
        <f aca="false">F10/F$19*100</f>
        <v>10.2738844324641</v>
      </c>
      <c r="H10" s="36" t="n">
        <v>14</v>
      </c>
      <c r="I10" s="39" t="n">
        <f aca="false">H10/H$19*100</f>
        <v>0.0434472271358967</v>
      </c>
      <c r="J10" s="104" t="n">
        <v>12</v>
      </c>
      <c r="K10" s="39" t="n">
        <f aca="false">J10/J$19*100</f>
        <v>0.0508646998982706</v>
      </c>
      <c r="L10" s="105" t="n">
        <f aca="false">M10-H10-J10</f>
        <v>0</v>
      </c>
      <c r="M10" s="105" t="n">
        <v>26</v>
      </c>
      <c r="N10" s="35" t="n">
        <f aca="false">M10/M$19*100</f>
        <v>0.04658245991221</v>
      </c>
      <c r="O10" s="36" t="n">
        <v>13</v>
      </c>
      <c r="P10" s="39" t="n">
        <f aca="false">O10/O$19*100</f>
        <v>0.0449935970650331</v>
      </c>
      <c r="Q10" s="104" t="n">
        <v>8</v>
      </c>
      <c r="R10" s="39" t="n">
        <f aca="false">Q10/Q$19*100</f>
        <v>0.038035468073979</v>
      </c>
      <c r="S10" s="105" t="n">
        <f aca="false">T10-O10-Q10</f>
        <v>0</v>
      </c>
      <c r="T10" s="105" t="n">
        <v>21</v>
      </c>
      <c r="U10" s="35" t="n">
        <f aca="false">T10/T$19*100</f>
        <v>0.0420622521331571</v>
      </c>
      <c r="V10" s="36" t="n">
        <v>10</v>
      </c>
      <c r="W10" s="39" t="n">
        <f aca="false">V10/V$19*100</f>
        <v>0.0380474070692082</v>
      </c>
      <c r="X10" s="104" t="n">
        <v>5</v>
      </c>
      <c r="Y10" s="39" t="n">
        <f aca="false">X10/X$19*100</f>
        <v>0.025953802232027</v>
      </c>
      <c r="Z10" s="105" t="n">
        <f aca="false">AA10-V10-X10</f>
        <v>0</v>
      </c>
      <c r="AA10" s="105" t="n">
        <v>15</v>
      </c>
      <c r="AB10" s="35" t="n">
        <f aca="false">AA10/AA$19*100</f>
        <v>0.0329322912092737</v>
      </c>
      <c r="AC10" s="36" t="n">
        <v>10</v>
      </c>
      <c r="AD10" s="39" t="n">
        <f aca="false">AC10/AC$19*100</f>
        <v>0.0416736122687114</v>
      </c>
      <c r="AE10" s="104" t="n">
        <v>3</v>
      </c>
      <c r="AF10" s="39" t="n">
        <f aca="false">AE10/AE$19*100</f>
        <v>0.0169166572685237</v>
      </c>
      <c r="AG10" s="105" t="n">
        <f aca="false">AH10-AC10-AE10</f>
        <v>0</v>
      </c>
      <c r="AH10" s="105" t="n">
        <v>13</v>
      </c>
      <c r="AI10" s="35" t="n">
        <f aca="false">AH10/AH$19*100</f>
        <v>0.0311526479750779</v>
      </c>
      <c r="AJ10" s="36" t="n">
        <v>10</v>
      </c>
      <c r="AK10" s="39" t="n">
        <f aca="false">AJ10/AJ$19*100</f>
        <v>0.0433050407067383</v>
      </c>
      <c r="AL10" s="104" t="n">
        <v>3</v>
      </c>
      <c r="AM10" s="39" t="n">
        <f aca="false">AL10/AL$19*100</f>
        <v>0.0175274596868427</v>
      </c>
      <c r="AN10" s="105" t="n">
        <f aca="false">AO10-AJ10-AL10</f>
        <v>0</v>
      </c>
      <c r="AO10" s="93" t="n">
        <v>13</v>
      </c>
      <c r="AP10" s="35" t="n">
        <f aca="false">AO10/AO$19*100</f>
        <v>0.0323318742538798</v>
      </c>
      <c r="AQ10" s="36" t="n">
        <v>11</v>
      </c>
      <c r="AR10" s="39" t="n">
        <f aca="false">AQ10/AQ$19*100</f>
        <v>0.0490567720643982</v>
      </c>
      <c r="AS10" s="104" t="n">
        <v>3</v>
      </c>
      <c r="AT10" s="39" t="n">
        <f aca="false">AS10/AS$19*100</f>
        <v>0.0180418571084917</v>
      </c>
      <c r="AU10" s="105" t="n">
        <f aca="false">AV10-AQ10-AS10</f>
        <v>0</v>
      </c>
      <c r="AV10" s="93" t="n">
        <v>14</v>
      </c>
      <c r="AW10" s="35" t="n">
        <f aca="false">AV10/AV$19*100</f>
        <v>0.0358505544032163</v>
      </c>
      <c r="AX10" s="36" t="n">
        <v>12</v>
      </c>
      <c r="AY10" s="39" t="n">
        <f aca="false">AX10/AX$19*100</f>
        <v>0.0559049615653389</v>
      </c>
      <c r="AZ10" s="104" t="n">
        <v>3</v>
      </c>
      <c r="BA10" s="39" t="n">
        <f aca="false">AZ10/AZ$19*100</f>
        <v>0.0187476565429321</v>
      </c>
      <c r="BB10" s="105" t="n">
        <f aca="false">BC10-AX10-AZ10</f>
        <v>0</v>
      </c>
      <c r="BC10" s="93" t="n">
        <v>15</v>
      </c>
      <c r="BD10" s="35" t="n">
        <f aca="false">BC10/BC$19*100</f>
        <v>0.0400352310032829</v>
      </c>
      <c r="BE10" s="36" t="n">
        <v>11</v>
      </c>
      <c r="BF10" s="39" t="n">
        <f aca="false">BE10/BE$19*100</f>
        <v>0.0513370980538573</v>
      </c>
      <c r="BG10" s="104" t="n">
        <v>3</v>
      </c>
      <c r="BH10" s="39" t="n">
        <f aca="false">BG10/BG$19*100</f>
        <v>0.0187781672508763</v>
      </c>
      <c r="BI10" s="105" t="n">
        <f aca="false">BJ10-BE10-BG10</f>
        <v>0</v>
      </c>
      <c r="BJ10" s="93" t="n">
        <v>14</v>
      </c>
      <c r="BK10" s="35" t="n">
        <f aca="false">BJ10/BJ$19*100</f>
        <v>0.0374301526615512</v>
      </c>
      <c r="BL10" s="36" t="n">
        <v>12</v>
      </c>
      <c r="BM10" s="39" t="n">
        <f aca="false">BL10/BL$19*100</f>
        <v>0.0569097979702172</v>
      </c>
      <c r="BN10" s="104" t="n">
        <v>3</v>
      </c>
      <c r="BO10" s="39" t="n">
        <f aca="false">BN10/BN$19*100</f>
        <v>0.0190851835358483</v>
      </c>
      <c r="BP10" s="105" t="n">
        <f aca="false">BQ10-BL10-BN10</f>
        <v>0</v>
      </c>
      <c r="BQ10" s="93" t="n">
        <v>15</v>
      </c>
      <c r="BR10" s="35" t="n">
        <f aca="false">BQ10/BQ$19*100</f>
        <v>0.0407553321559571</v>
      </c>
      <c r="BS10" s="36" t="n">
        <v>12</v>
      </c>
      <c r="BT10" s="39" t="n">
        <f aca="false">BS10/BS$19*100</f>
        <v>0.0571864277544796</v>
      </c>
      <c r="BU10" s="104" t="n">
        <v>3</v>
      </c>
      <c r="BV10" s="39" t="n">
        <f aca="false">BU10/BU$19*100</f>
        <v>0.0191619826264691</v>
      </c>
      <c r="BW10" s="105" t="n">
        <f aca="false">BX10-BS10-BU10</f>
        <v>0</v>
      </c>
      <c r="BX10" s="93" t="n">
        <v>15</v>
      </c>
      <c r="BY10" s="35" t="n">
        <f aca="false">BX10/BX$19*100</f>
        <v>0.040938864628821</v>
      </c>
      <c r="BZ10" s="36" t="n">
        <v>12</v>
      </c>
      <c r="CA10" s="39" t="n">
        <f aca="false">BZ10/BZ$19*100</f>
        <v>0.0578062527096681</v>
      </c>
      <c r="CB10" s="104" t="n">
        <v>3</v>
      </c>
      <c r="CC10" s="39" t="n">
        <f aca="false">CB10/CB$19*100</f>
        <v>0.0193886124216377</v>
      </c>
      <c r="CD10" s="105" t="n">
        <f aca="false">CE10-BZ10-CB10</f>
        <v>0</v>
      </c>
      <c r="CE10" s="93" t="n">
        <v>15</v>
      </c>
      <c r="CF10" s="35" t="n">
        <f aca="false">CE10/CE$19*100</f>
        <v>0.0413998675204239</v>
      </c>
      <c r="CG10" s="36" t="n">
        <v>12</v>
      </c>
      <c r="CH10" s="39" t="n">
        <f aca="false">CG10/CG$19*100</f>
        <v>0.0580720092915215</v>
      </c>
      <c r="CI10" s="104" t="n">
        <v>3</v>
      </c>
      <c r="CJ10" s="39" t="n">
        <f aca="false">CI10/CI$19*100</f>
        <v>0.0194982451579358</v>
      </c>
      <c r="CK10" s="105" t="n">
        <f aca="false">CL10-CG10-CI10</f>
        <v>0</v>
      </c>
      <c r="CL10" s="93" t="n">
        <v>15</v>
      </c>
      <c r="CM10" s="35" t="n">
        <f aca="false">CL10/CL$19*100</f>
        <v>0.0416088765603329</v>
      </c>
      <c r="CN10" s="36" t="n">
        <v>12</v>
      </c>
      <c r="CO10" s="39" t="n">
        <f aca="false">CN10/CN$19*100</f>
        <v>0.058133901753706</v>
      </c>
      <c r="CP10" s="104" t="n">
        <v>3</v>
      </c>
      <c r="CQ10" s="39" t="n">
        <f aca="false">CP10/CP$19*100</f>
        <v>0.0195248942401562</v>
      </c>
      <c r="CR10" s="105" t="n">
        <f aca="false">CS10-CN10-CP10</f>
        <v>0</v>
      </c>
      <c r="CS10" s="93" t="n">
        <v>15</v>
      </c>
      <c r="CT10" s="35" t="n">
        <f aca="false">CS10/CS$19*100</f>
        <v>0.0416585663898686</v>
      </c>
      <c r="CU10" s="36" t="n">
        <v>12</v>
      </c>
      <c r="CV10" s="39" t="n">
        <f aca="false">CU10/CU$19*100</f>
        <v>0.0583062047519557</v>
      </c>
      <c r="CW10" s="104" t="n">
        <v>3</v>
      </c>
      <c r="CX10" s="39" t="n">
        <f aca="false">CW10/CW$19*100</f>
        <v>0.0195848021934978</v>
      </c>
      <c r="CY10" s="105" t="n">
        <f aca="false">CZ10-CU10-CW10</f>
        <v>0</v>
      </c>
      <c r="CZ10" s="93" t="n">
        <v>15</v>
      </c>
      <c r="DA10" s="35" t="n">
        <f aca="false">CZ10/CZ$19*100</f>
        <v>0.0417838937017744</v>
      </c>
      <c r="DB10" s="36" t="n">
        <v>12</v>
      </c>
      <c r="DC10" s="39" t="n">
        <f aca="false">DB10/DB$19*100</f>
        <v>0.0585622956419892</v>
      </c>
      <c r="DD10" s="104" t="n">
        <v>3</v>
      </c>
      <c r="DE10" s="39" t="n">
        <f aca="false">DD10/DD$19*100</f>
        <v>0.0196914998359042</v>
      </c>
      <c r="DF10" s="105" t="n">
        <f aca="false">DG10-DB10-DD10</f>
        <v>0</v>
      </c>
      <c r="DG10" s="93" t="n">
        <v>15</v>
      </c>
      <c r="DH10" s="35" t="n">
        <f aca="false">DG10/DG$19*100</f>
        <v>0.0419862285170464</v>
      </c>
      <c r="DI10" s="36" t="n">
        <v>12</v>
      </c>
      <c r="DJ10" s="39" t="n">
        <f aca="false">DI10/DI$19*100</f>
        <v>0.0586883161343962</v>
      </c>
      <c r="DK10" s="104" t="n">
        <v>3</v>
      </c>
      <c r="DL10" s="39" t="n">
        <f aca="false">DK10/DK$19*100</f>
        <v>0.0197459356282499</v>
      </c>
      <c r="DM10" s="105" t="n">
        <f aca="false">DN10-DI10-DK10</f>
        <v>0</v>
      </c>
      <c r="DN10" s="93" t="n">
        <v>15</v>
      </c>
      <c r="DO10" s="35" t="n">
        <f aca="false">DN10/DN$19*100</f>
        <v>0.0420875420875421</v>
      </c>
      <c r="DP10" s="36" t="n">
        <v>12</v>
      </c>
      <c r="DQ10" s="39" t="n">
        <f aca="false">DP10/DP$19*100</f>
        <v>0.0587975892988387</v>
      </c>
      <c r="DR10" s="104" t="n">
        <v>3</v>
      </c>
      <c r="DS10" s="39" t="n">
        <f aca="false">DR10/DR$19*100</f>
        <v>0.019790223629527</v>
      </c>
      <c r="DT10" s="105" t="n">
        <f aca="false">DU10-DP10-DR10</f>
        <v>0</v>
      </c>
      <c r="DU10" s="93" t="n">
        <v>15</v>
      </c>
      <c r="DV10" s="35" t="n">
        <f aca="false">DU10/DU$19*100</f>
        <v>0.0421727395411606</v>
      </c>
      <c r="DW10" s="36" t="n">
        <v>12</v>
      </c>
      <c r="DX10" s="39" t="n">
        <f aca="false">DW10/DW$19*100</f>
        <v>0.0588033517910521</v>
      </c>
      <c r="DY10" s="104" t="n">
        <v>3</v>
      </c>
      <c r="DZ10" s="39" t="n">
        <f aca="false">DY10/DY$19*100</f>
        <v>0.0197954470471792</v>
      </c>
      <c r="EA10" s="105" t="n">
        <f aca="false">EB10-DW10-DY10</f>
        <v>0</v>
      </c>
      <c r="EB10" s="93" t="n">
        <v>15</v>
      </c>
      <c r="EC10" s="35" t="n">
        <f aca="false">EB10/EB$19*100</f>
        <v>0.0421798549012991</v>
      </c>
      <c r="ED10" s="36" t="n">
        <v>12</v>
      </c>
      <c r="EE10" s="39" t="n">
        <f aca="false">ED10/ED$19*100</f>
        <v>0.0583771161704612</v>
      </c>
      <c r="EF10" s="104" t="n">
        <v>4</v>
      </c>
      <c r="EG10" s="39" t="n">
        <f aca="false">EF10/EF$19*100</f>
        <v>0.0259723394584767</v>
      </c>
      <c r="EH10" s="105" t="n">
        <f aca="false">EI10-ED10-EF10</f>
        <v>0</v>
      </c>
      <c r="EI10" s="93" t="n">
        <v>16</v>
      </c>
      <c r="EJ10" s="35" t="n">
        <f aca="false">EI10/EI$19*100</f>
        <v>0.0444975943488055</v>
      </c>
      <c r="EK10" s="36" t="n">
        <v>12</v>
      </c>
      <c r="EL10" s="39" t="n">
        <f aca="false">EK10/EK$19*100</f>
        <v>0.0584254345391694</v>
      </c>
      <c r="EM10" s="104" t="n">
        <v>4</v>
      </c>
      <c r="EN10" s="39" t="n">
        <f aca="false">EM10/EM$19*100</f>
        <v>0.026019644831848</v>
      </c>
      <c r="EO10" s="105" t="n">
        <f aca="false">EP10-EK10-EM10</f>
        <v>0</v>
      </c>
      <c r="EP10" s="93" t="n">
        <v>16</v>
      </c>
      <c r="EQ10" s="35" t="n">
        <f aca="false">EP10/EP$19*100</f>
        <v>0.0445533526397862</v>
      </c>
      <c r="ER10" s="36" t="n">
        <v>12</v>
      </c>
      <c r="ES10" s="39" t="n">
        <f aca="false">ER10/ER$19*100</f>
        <v>0.0585108976546882</v>
      </c>
      <c r="ET10" s="104" t="n">
        <v>4</v>
      </c>
      <c r="EU10" s="39" t="n">
        <f aca="false">ET10/ET$19*100</f>
        <v>0.0260858223555498</v>
      </c>
      <c r="EV10" s="105" t="n">
        <f aca="false">EW10-ER10-ET10</f>
        <v>0</v>
      </c>
      <c r="EW10" s="93" t="n">
        <v>16</v>
      </c>
      <c r="EX10" s="35" t="n">
        <f aca="false">EW10/EW$19*100</f>
        <v>0.044639120609324</v>
      </c>
      <c r="EY10" s="36" t="n">
        <v>12</v>
      </c>
      <c r="EZ10" s="39" t="n">
        <f aca="false">EY10/EY$19*100</f>
        <v>0.0587889476778366</v>
      </c>
      <c r="FA10" s="104" t="n">
        <v>4</v>
      </c>
      <c r="FB10" s="39" t="n">
        <f aca="false">FA10/FA$19*100</f>
        <v>0.0262605042016807</v>
      </c>
      <c r="FC10" s="105" t="n">
        <f aca="false">FD10-EY10-FA10</f>
        <v>0</v>
      </c>
      <c r="FD10" s="93" t="n">
        <v>16</v>
      </c>
      <c r="FE10" s="35" t="n">
        <f aca="false">FD10/FD$19*100</f>
        <v>0.0448883402536191</v>
      </c>
      <c r="FF10" s="36" t="n">
        <v>12</v>
      </c>
      <c r="FG10" s="39" t="n">
        <f aca="false">FF10/FF$19*100</f>
        <v>0.060747190442442</v>
      </c>
      <c r="FH10" s="104" t="n">
        <v>4</v>
      </c>
      <c r="FI10" s="39" t="n">
        <f aca="false">FH10/FH$19*100</f>
        <v>0.0274612110394068</v>
      </c>
      <c r="FJ10" s="105" t="n">
        <f aca="false">FK10-FF10-FH10</f>
        <v>0</v>
      </c>
      <c r="FK10" s="93" t="n">
        <v>16</v>
      </c>
      <c r="FL10" s="35" t="n">
        <f aca="false">FK10/FK$19*100</f>
        <v>0.0466200466200466</v>
      </c>
      <c r="FM10" s="36" t="n">
        <v>12</v>
      </c>
      <c r="FN10" s="39" t="n">
        <f aca="false">FM10/FM$19*100</f>
        <v>0.0608920688080378</v>
      </c>
      <c r="FO10" s="104" t="n">
        <v>4</v>
      </c>
      <c r="FP10" s="39" t="n">
        <f aca="false">FO10/FO$19*100</f>
        <v>0.0275785990071704</v>
      </c>
      <c r="FQ10" s="105" t="n">
        <f aca="false">FR10-FM10-FO10</f>
        <v>0</v>
      </c>
      <c r="FR10" s="93" t="n">
        <v>16</v>
      </c>
      <c r="FS10" s="35" t="n">
        <f aca="false">FR10/FR$19*100</f>
        <v>0.0467685832042326</v>
      </c>
      <c r="FT10" s="36" t="n">
        <v>12</v>
      </c>
      <c r="FU10" s="39" t="n">
        <f aca="false">FT10/FT$19*100</f>
        <v>0.0609818070942169</v>
      </c>
      <c r="FV10" s="104" t="n">
        <v>4</v>
      </c>
      <c r="FW10" s="39" t="n">
        <f aca="false">FV10/FV$19*100</f>
        <v>0.0276548672566372</v>
      </c>
      <c r="FX10" s="105" t="n">
        <f aca="false">FY10-FT10-FV10</f>
        <v>0</v>
      </c>
      <c r="FY10" s="93" t="n">
        <v>16</v>
      </c>
      <c r="FZ10" s="35" t="n">
        <f aca="false">FY10/FY$19*100</f>
        <v>0.0468631011657196</v>
      </c>
      <c r="GA10" s="36" t="n">
        <v>12</v>
      </c>
      <c r="GB10" s="39" t="n">
        <f aca="false">GA10/GA$19*100</f>
        <v>0.0610004066693778</v>
      </c>
      <c r="GC10" s="104" t="n">
        <v>4</v>
      </c>
      <c r="GD10" s="39" t="n">
        <f aca="false">GC10/GC$19*100</f>
        <v>0.02767400027674</v>
      </c>
      <c r="GE10" s="105" t="n">
        <f aca="false">GF10-GA10-GC10</f>
        <v>0</v>
      </c>
      <c r="GF10" s="93" t="n">
        <v>16</v>
      </c>
      <c r="GG10" s="35" t="n">
        <f aca="false">GF10/GF$19*100</f>
        <v>0.0468850729648948</v>
      </c>
      <c r="GH10" s="36" t="n">
        <v>12</v>
      </c>
      <c r="GI10" s="39" t="n">
        <f aca="false">GH10/GH$19*100</f>
        <v>0.0610190175938167</v>
      </c>
      <c r="GJ10" s="104" t="n">
        <v>4</v>
      </c>
      <c r="GK10" s="39" t="n">
        <f aca="false">GJ10/GJ$19*100</f>
        <v>0.0277777777777778</v>
      </c>
      <c r="GL10" s="105" t="n">
        <f aca="false">GM10-GH10-GJ10</f>
        <v>0</v>
      </c>
      <c r="GM10" s="93" t="n">
        <v>16</v>
      </c>
      <c r="GN10" s="35" t="n">
        <f aca="false">GM10/GM$19*100</f>
        <v>0.0469676510303528</v>
      </c>
      <c r="GO10" s="36" t="n">
        <v>12</v>
      </c>
      <c r="GP10" s="39" t="n">
        <f aca="false">GO10/GO$19*100</f>
        <v>0.0610159149844918</v>
      </c>
      <c r="GQ10" s="104" t="n">
        <v>4</v>
      </c>
      <c r="GR10" s="39" t="n">
        <f aca="false">GQ10/GQ$19*100</f>
        <v>0.0278570931123337</v>
      </c>
      <c r="GS10" s="105" t="n">
        <f aca="false">GT10-GO10-GQ10</f>
        <v>0</v>
      </c>
      <c r="GT10" s="93" t="n">
        <v>16</v>
      </c>
      <c r="GU10" s="35" t="n">
        <f aca="false">GT10/GT$19*100</f>
        <v>0.0470228648680421</v>
      </c>
      <c r="GV10" s="36" t="n">
        <v>12</v>
      </c>
      <c r="GW10" s="39" t="n">
        <f aca="false">GV10/GV$19*100</f>
        <v>0.0611309220580744</v>
      </c>
      <c r="GX10" s="104" t="n">
        <v>4</v>
      </c>
      <c r="GY10" s="39" t="n">
        <f aca="false">GX10/GX$19*100</f>
        <v>0.0279329608938547</v>
      </c>
      <c r="GZ10" s="105" t="n">
        <f aca="false">HA10-GV10-GX10</f>
        <v>0</v>
      </c>
      <c r="HA10" s="93" t="n">
        <v>16</v>
      </c>
      <c r="HB10" s="35" t="n">
        <f aca="false">HA10/HA$19*100</f>
        <v>0.0471281296023564</v>
      </c>
      <c r="HC10" s="36" t="n">
        <v>12</v>
      </c>
      <c r="HD10" s="39" t="n">
        <f aca="false">HC10/HC$19*100</f>
        <v>0.0613999181334425</v>
      </c>
      <c r="HE10" s="104" t="n">
        <v>4</v>
      </c>
      <c r="HF10" s="39" t="n">
        <f aca="false">HE10/HE$19*100</f>
        <v>0.028184892897407</v>
      </c>
      <c r="HG10" s="105" t="n">
        <f aca="false">HH10-HC10-HE10</f>
        <v>0</v>
      </c>
      <c r="HH10" s="93" t="n">
        <v>16</v>
      </c>
      <c r="HI10" s="35" t="n">
        <f aca="false">HH10/HH$19*100</f>
        <v>0.0474270808631729</v>
      </c>
      <c r="HJ10" s="36" t="n">
        <v>12</v>
      </c>
      <c r="HK10" s="39" t="n">
        <f aca="false">HJ10/HJ$19*100</f>
        <v>0.0616554488002877</v>
      </c>
      <c r="HL10" s="104" t="n">
        <v>4</v>
      </c>
      <c r="HM10" s="39" t="n">
        <f aca="false">HL10/HL$19*100</f>
        <v>0.0284313028644538</v>
      </c>
      <c r="HN10" s="105" t="n">
        <f aca="false">HO10-HJ10-HL10</f>
        <v>0</v>
      </c>
      <c r="HO10" s="93" t="n">
        <v>16</v>
      </c>
      <c r="HP10" s="35" t="n">
        <f aca="false">HO10/HO$19*100</f>
        <v>0.0477156149349875</v>
      </c>
      <c r="HQ10" s="36" t="n">
        <v>12</v>
      </c>
      <c r="HR10" s="39" t="n">
        <f aca="false">HQ10/HQ$19*100</f>
        <v>0.061617458279846</v>
      </c>
      <c r="HS10" s="104" t="n">
        <v>4</v>
      </c>
      <c r="HT10" s="39" t="n">
        <f aca="false">HS10/HS$19*100</f>
        <v>0.0284353451340016</v>
      </c>
      <c r="HU10" s="105" t="n">
        <f aca="false">HV10-HQ10-HS10</f>
        <v>0</v>
      </c>
      <c r="HV10" s="93" t="n">
        <v>16</v>
      </c>
      <c r="HW10" s="35" t="n">
        <f aca="false">HV10/HV$19*100</f>
        <v>0.0477013893029635</v>
      </c>
      <c r="HX10" s="36" t="n">
        <v>11</v>
      </c>
      <c r="HY10" s="39" t="n">
        <f aca="false">HX10/HX$19*100</f>
        <v>0.056712724273046</v>
      </c>
      <c r="HZ10" s="104" t="n">
        <v>4</v>
      </c>
      <c r="IA10" s="39" t="n">
        <f aca="false">HZ10/HZ$19*100</f>
        <v>0.0287500898440308</v>
      </c>
      <c r="IB10" s="105" t="n">
        <f aca="false">IC10-HX10-HZ10</f>
        <v>0</v>
      </c>
      <c r="IC10" s="93" t="n">
        <v>15</v>
      </c>
      <c r="ID10" s="35" t="n">
        <f aca="false">IC10/IC$19*100</f>
        <v>0.0450328739980186</v>
      </c>
      <c r="IE10" s="36" t="n">
        <v>11</v>
      </c>
      <c r="IF10" s="39" t="n">
        <f aca="false">IE10/IE$19*100</f>
        <v>0.0568651778329198</v>
      </c>
      <c r="IG10" s="104" t="n">
        <v>4</v>
      </c>
      <c r="IH10" s="39" t="n">
        <f aca="false">IG10/IG$19*100</f>
        <v>0.0288496213487198</v>
      </c>
      <c r="II10" s="105" t="n">
        <f aca="false">IJ10-IE10-IG10</f>
        <v>0</v>
      </c>
      <c r="IJ10" s="106" t="n">
        <f aca="false">IE10+IG10</f>
        <v>15</v>
      </c>
      <c r="IK10" s="35" t="n">
        <f aca="false">IJ10/IJ$19*100</f>
        <v>0.0451684784245235</v>
      </c>
      <c r="IL10" s="36" t="n">
        <v>11</v>
      </c>
      <c r="IM10" s="39" t="n">
        <f aca="false">IL10/IL$19*100</f>
        <v>0.0571547334511067</v>
      </c>
      <c r="IN10" s="104" t="n">
        <v>4</v>
      </c>
      <c r="IO10" s="39" t="n">
        <f aca="false">IN10/IN$19*100</f>
        <v>0.0292141396435875</v>
      </c>
      <c r="IP10" s="105" t="n">
        <f aca="false">IQ10-IL10-IN10</f>
        <v>0</v>
      </c>
      <c r="IQ10" s="93" t="n">
        <v>15</v>
      </c>
      <c r="IR10" s="35" t="n">
        <f aca="false">IQ10/IQ$19*100</f>
        <v>0.0455401056530451</v>
      </c>
      <c r="IS10" s="36" t="n">
        <v>11</v>
      </c>
      <c r="IT10" s="39" t="n">
        <f aca="false">IS10/IS$19*100</f>
        <v>0.0572797333888773</v>
      </c>
      <c r="IU10" s="93" t="n">
        <v>4</v>
      </c>
      <c r="IV10" s="39" t="n">
        <f aca="false">IU10/IU$19*100</f>
        <v>0.0293664194993025</v>
      </c>
      <c r="IW10" s="105" t="n">
        <f aca="false">IX10-IS10-IU10</f>
        <v>0</v>
      </c>
      <c r="IX10" s="93" t="n">
        <v>15</v>
      </c>
      <c r="IY10" s="35" t="n">
        <f aca="false">IX10/IX$19*100</f>
        <v>0.0456968773800457</v>
      </c>
      <c r="IZ10" s="36" t="n">
        <v>11</v>
      </c>
      <c r="JA10" s="39" t="n">
        <f aca="false">IZ10/IZ$19*100</f>
        <v>0.0577064316441087</v>
      </c>
      <c r="JB10" s="93" t="n">
        <v>4</v>
      </c>
      <c r="JC10" s="39" t="n">
        <f aca="false">JB10/JB$19*100</f>
        <v>0.0298819662333782</v>
      </c>
      <c r="JD10" s="105" t="n">
        <f aca="false">JE10-IZ10-JB10</f>
        <v>0</v>
      </c>
      <c r="JE10" s="93" t="n">
        <v>15</v>
      </c>
      <c r="JF10" s="35" t="n">
        <f aca="false">JE10/JE$19*100</f>
        <v>0.0462278106508876</v>
      </c>
      <c r="JG10" s="36" t="n">
        <v>11</v>
      </c>
      <c r="JH10" s="39" t="n">
        <f aca="false">JG10/JG$19*100</f>
        <v>0.0578247384744783</v>
      </c>
      <c r="JI10" s="93" t="n">
        <v>4</v>
      </c>
      <c r="JJ10" s="39" t="n">
        <f aca="false">JI10/JI$19*100</f>
        <v>0.0300075018754689</v>
      </c>
      <c r="JK10" s="105" t="n">
        <f aca="false">JL10-JG10-JI10</f>
        <v>0</v>
      </c>
      <c r="JL10" s="93" t="n">
        <v>15</v>
      </c>
      <c r="JM10" s="35" t="n">
        <f aca="false">JL10/JL$19*100</f>
        <v>0.046363552066269</v>
      </c>
      <c r="JN10" s="36" t="n">
        <v>10</v>
      </c>
      <c r="JO10" s="39" t="n">
        <f aca="false">JN10/JN$19*100</f>
        <v>0.0531660375352225</v>
      </c>
      <c r="JP10" s="93" t="n">
        <v>3</v>
      </c>
      <c r="JQ10" s="39" t="n">
        <f aca="false">JP10/JP$19*100</f>
        <v>0.0230026069621224</v>
      </c>
      <c r="JR10" s="105" t="n">
        <f aca="false">JS10-JN10-JP10</f>
        <v>0</v>
      </c>
      <c r="JS10" s="93" t="n">
        <v>13</v>
      </c>
      <c r="JT10" s="35" t="n">
        <f aca="false">JS10/JS$19*100</f>
        <v>0.0408150450535305</v>
      </c>
      <c r="JU10" s="36" t="n">
        <v>10</v>
      </c>
      <c r="JV10" s="39" t="n">
        <f aca="false">JU10/JU$19*100</f>
        <v>0.0541096261024836</v>
      </c>
      <c r="JW10" s="93" t="n">
        <v>3</v>
      </c>
      <c r="JX10" s="39" t="n">
        <f aca="false">JW10/JW$19*100</f>
        <v>0.0237812128418549</v>
      </c>
      <c r="JY10" s="105" t="n">
        <f aca="false">JZ10-JU10-JW10</f>
        <v>0</v>
      </c>
      <c r="JZ10" s="93" t="n">
        <v>13</v>
      </c>
      <c r="KA10" s="35" t="n">
        <f aca="false">JZ10/JZ$19*100</f>
        <v>0.0418060200668896</v>
      </c>
      <c r="KB10" s="36" t="n">
        <v>8</v>
      </c>
      <c r="KC10" s="39" t="n">
        <f aca="false">KB10/KB$19*100</f>
        <v>0.044750237735638</v>
      </c>
      <c r="KD10" s="93" t="n">
        <v>4</v>
      </c>
      <c r="KE10" s="39" t="n">
        <f aca="false">KD10/KD$19*100</f>
        <v>0.0338581344167936</v>
      </c>
      <c r="KF10" s="105" t="n">
        <f aca="false">KG10-KB10-KD10</f>
        <v>0</v>
      </c>
      <c r="KG10" s="93" t="n">
        <v>12</v>
      </c>
      <c r="KH10" s="35" t="n">
        <f aca="false">KG10/KG$19*100</f>
        <v>0.0404162877639689</v>
      </c>
      <c r="KI10" s="36" t="n">
        <v>6</v>
      </c>
      <c r="KJ10" s="39" t="n">
        <f aca="false">KI10/KI$19*100</f>
        <v>0.0352567869314843</v>
      </c>
      <c r="KK10" s="93" t="n">
        <v>3</v>
      </c>
      <c r="KL10" s="39" t="n">
        <f aca="false">KK10/KK$19*100</f>
        <v>0.0274373513810134</v>
      </c>
      <c r="KM10" s="105" t="n">
        <f aca="false">KN10-KI10-KK10</f>
        <v>0</v>
      </c>
      <c r="KN10" s="93" t="n">
        <v>9</v>
      </c>
      <c r="KO10" s="35" t="n">
        <f aca="false">KN10/KN$19*100</f>
        <v>0.0321945984618136</v>
      </c>
      <c r="KP10" s="36" t="n">
        <v>6</v>
      </c>
      <c r="KQ10" s="39" t="n">
        <f aca="false">KP10/KP$19*100</f>
        <v>0.0380517503805175</v>
      </c>
      <c r="KR10" s="93" t="n">
        <v>2</v>
      </c>
      <c r="KS10" s="39" t="n">
        <f aca="false">KR10/KR$19*100</f>
        <v>0.0206526228831062</v>
      </c>
      <c r="KT10" s="105" t="n">
        <f aca="false">KU10-KP10-KR10</f>
        <v>0</v>
      </c>
      <c r="KU10" s="93" t="n">
        <v>8</v>
      </c>
      <c r="KV10" s="35" t="n">
        <f aca="false">KU10/KU$19*100</f>
        <v>0.0314317146000314</v>
      </c>
      <c r="KW10" s="36" t="n">
        <v>6</v>
      </c>
      <c r="KX10" s="39" t="n">
        <f aca="false">KW10/KW$19*100</f>
        <v>0.0383092836163964</v>
      </c>
      <c r="KY10" s="93" t="n">
        <v>2</v>
      </c>
      <c r="KZ10" s="39" t="n">
        <f aca="false">KY10/KY$19*100</f>
        <v>0.0209358316759133</v>
      </c>
      <c r="LA10" s="105" t="n">
        <f aca="false">LB10-KW10-KY10</f>
        <v>0</v>
      </c>
      <c r="LB10" s="93" t="n">
        <v>8</v>
      </c>
      <c r="LC10" s="35" t="n">
        <f aca="false">LB10/LB$19*100</f>
        <v>0.0317271465397581</v>
      </c>
      <c r="LD10" s="36" t="n">
        <v>5</v>
      </c>
      <c r="LE10" s="39" t="n">
        <f aca="false">LD10/LD$19*100</f>
        <v>0.0340878101990728</v>
      </c>
      <c r="LF10" s="93" t="n">
        <v>2</v>
      </c>
      <c r="LG10" s="39" t="n">
        <f aca="false">LF10/LF$19*100</f>
        <v>0.0235404896421846</v>
      </c>
      <c r="LH10" s="105" t="n">
        <f aca="false">LI10-LD10-LF10</f>
        <v>0</v>
      </c>
      <c r="LI10" s="93" t="n">
        <v>7</v>
      </c>
      <c r="LJ10" s="35" t="n">
        <f aca="false">LI10/LI$19*100</f>
        <v>0.0301880282904951</v>
      </c>
      <c r="LK10" s="36" t="n">
        <v>5</v>
      </c>
      <c r="LL10" s="39" t="n">
        <f aca="false">LK10/LK$19*100</f>
        <v>0.038337678270204</v>
      </c>
      <c r="LM10" s="93" t="n">
        <v>2</v>
      </c>
      <c r="LN10" s="39" t="n">
        <f aca="false">LM10/LM$19*100</f>
        <v>0.0288517022504328</v>
      </c>
      <c r="LO10" s="105" t="n">
        <f aca="false">LP10-LK10-LM10</f>
        <v>0</v>
      </c>
      <c r="LP10" s="93" t="n">
        <v>7</v>
      </c>
      <c r="LQ10" s="35" t="n">
        <f aca="false">LP10/LP$19*100</f>
        <v>0.0350105031509453</v>
      </c>
      <c r="LR10" s="36" t="n">
        <v>5</v>
      </c>
      <c r="LS10" s="39" t="n">
        <f aca="false">LR10/LR$19*100</f>
        <v>0.0406471018616373</v>
      </c>
      <c r="LT10" s="93" t="n">
        <v>2</v>
      </c>
      <c r="LU10" s="39" t="n">
        <f aca="false">LT10/LT$19*100</f>
        <v>0.0315507177788295</v>
      </c>
      <c r="LV10" s="105" t="n">
        <f aca="false">LW10-LR10-LT10</f>
        <v>0</v>
      </c>
      <c r="LW10" s="93" t="n">
        <v>7</v>
      </c>
      <c r="LX10" s="35" t="n">
        <f aca="false">LW10/LW$19*100</f>
        <v>0.0375536480686695</v>
      </c>
      <c r="LY10" s="36" t="n">
        <v>5</v>
      </c>
      <c r="LZ10" s="39" t="n">
        <f aca="false">LY10/LY$19*100</f>
        <v>0.0447908268386634</v>
      </c>
      <c r="MA10" s="93" t="n">
        <v>2</v>
      </c>
      <c r="MB10" s="39" t="n">
        <f aca="false">MA10/MA$19*100</f>
        <v>0.0365363536719035</v>
      </c>
      <c r="MC10" s="105" t="n">
        <f aca="false">MD10-LY10-MA10</f>
        <v>0</v>
      </c>
      <c r="MD10" s="53" t="n">
        <v>7</v>
      </c>
      <c r="ME10" s="35" t="n">
        <f aca="false">MD10/MD$19*100</f>
        <v>0.0420344682639765</v>
      </c>
      <c r="MF10" s="104" t="n">
        <v>4</v>
      </c>
      <c r="MG10" s="39" t="n">
        <f aca="false">MF10/MF$19*100</f>
        <v>0.0398168425243878</v>
      </c>
      <c r="MH10" s="1" t="n">
        <v>3</v>
      </c>
      <c r="MI10" s="39" t="n">
        <f aca="false">MH10/MH$19*100</f>
        <v>0.0625912789484665</v>
      </c>
      <c r="MJ10" s="105" t="n">
        <f aca="false">MK10-MF10-MH10</f>
        <v>0</v>
      </c>
      <c r="MK10" s="53" t="n">
        <v>7</v>
      </c>
      <c r="ML10" s="35" t="n">
        <f aca="false">MK10/MK$19*100</f>
        <v>0.0471094959283936</v>
      </c>
      <c r="MM10" s="104" t="n">
        <v>4</v>
      </c>
      <c r="MN10" s="39" t="n">
        <f aca="false">MM10/MM$19*100</f>
        <v>0.0465603538586893</v>
      </c>
      <c r="MO10" s="93" t="n">
        <v>2</v>
      </c>
      <c r="MP10" s="39" t="n">
        <f aca="false">MO10/MO$19*100</f>
        <v>0.0508001016002032</v>
      </c>
      <c r="MQ10" s="105" t="n">
        <f aca="false">MR10-MM10-MO10</f>
        <v>0</v>
      </c>
      <c r="MR10" s="53" t="n">
        <v>6</v>
      </c>
      <c r="MS10" s="35" t="n">
        <f aca="false">MR10/MR$19*100</f>
        <v>0.0478163850812879</v>
      </c>
      <c r="MT10" s="104" t="n">
        <v>1</v>
      </c>
      <c r="MU10" s="39" t="n">
        <f aca="false">MT10/MT$19*100</f>
        <v>0.0144383482529599</v>
      </c>
      <c r="MV10" s="93" t="n">
        <v>1</v>
      </c>
      <c r="MW10" s="39" t="n">
        <f aca="false">MV10/MV$19*100</f>
        <v>0.0324464633354964</v>
      </c>
      <c r="MX10" s="105" t="n">
        <f aca="false">MY10-MT10-MV10</f>
        <v>0</v>
      </c>
      <c r="MY10" s="53" t="n">
        <v>2</v>
      </c>
      <c r="MZ10" s="35" t="n">
        <f aca="false">MY10/MY$19*100</f>
        <v>0.0199580880151681</v>
      </c>
      <c r="NA10" s="104" t="n">
        <v>0</v>
      </c>
      <c r="NB10" s="39" t="n">
        <f aca="false">NA10/NA$19*100</f>
        <v>0</v>
      </c>
      <c r="NC10" s="93" t="n">
        <v>0</v>
      </c>
      <c r="ND10" s="39" t="n">
        <f aca="false">NC10/NC$19*100</f>
        <v>0</v>
      </c>
      <c r="NE10" s="105" t="n">
        <f aca="false">NF10-NA10-NC10</f>
        <v>0</v>
      </c>
      <c r="NF10" s="53" t="n">
        <v>0</v>
      </c>
      <c r="NG10" s="35" t="n">
        <f aca="false">NF10/NF$19*100</f>
        <v>0</v>
      </c>
      <c r="NH10" s="104" t="n">
        <v>0</v>
      </c>
      <c r="NI10" s="39" t="n">
        <f aca="false">NH10/NH$19*100</f>
        <v>0</v>
      </c>
      <c r="NJ10" s="93" t="n">
        <v>0</v>
      </c>
      <c r="NK10" s="39" t="n">
        <f aca="false">NJ10/NJ$19*100</f>
        <v>0</v>
      </c>
      <c r="NL10" s="105" t="n">
        <f aca="false">NM10-NH10-NJ10</f>
        <v>0</v>
      </c>
      <c r="NM10" s="53" t="n">
        <v>0</v>
      </c>
      <c r="NN10" s="35" t="n">
        <f aca="false">NM10/NM$19*100</f>
        <v>0</v>
      </c>
      <c r="NO10" s="104" t="n">
        <v>0</v>
      </c>
      <c r="NP10" s="39" t="n">
        <f aca="false">NO10/NO$19*100</f>
        <v>0</v>
      </c>
      <c r="NQ10" s="93" t="n">
        <v>0</v>
      </c>
      <c r="NR10" s="39" t="n">
        <f aca="false">NQ10/NQ$19*100</f>
        <v>0</v>
      </c>
      <c r="NS10" s="105" t="n">
        <f aca="false">NT10-NO10-NQ10</f>
        <v>0</v>
      </c>
      <c r="NT10" s="53" t="n">
        <v>0</v>
      </c>
      <c r="NU10" s="35" t="n">
        <f aca="false">NT10/NT$19*100</f>
        <v>0</v>
      </c>
      <c r="NV10" s="104" t="n">
        <v>0</v>
      </c>
      <c r="NW10" s="39" t="n">
        <f aca="false">NV10/NV$19*100</f>
        <v>0</v>
      </c>
      <c r="NX10" s="93" t="n">
        <v>0</v>
      </c>
      <c r="NY10" s="39" t="n">
        <f aca="false">NX10/NX$19*100</f>
        <v>0</v>
      </c>
      <c r="NZ10" s="105" t="n">
        <f aca="false">OA10-NV10-NX10</f>
        <v>0</v>
      </c>
      <c r="OA10" s="53" t="n">
        <v>0</v>
      </c>
      <c r="OB10" s="35" t="n">
        <f aca="false">OA10/OA$19*100</f>
        <v>0</v>
      </c>
    </row>
    <row r="11" customFormat="false" ht="12.8" hidden="false" customHeight="false" outlineLevel="0" collapsed="false">
      <c r="A11" s="102" t="s">
        <v>29</v>
      </c>
      <c r="B11" s="93" t="n">
        <v>3559151</v>
      </c>
      <c r="C11" s="39" t="n">
        <f aca="false">B11/B$19*100</f>
        <v>12.1122318959423</v>
      </c>
      <c r="D11" s="93" t="n">
        <v>3515067</v>
      </c>
      <c r="E11" s="39" t="n">
        <f aca="false">D11/D$19*100</f>
        <v>11.3481580821559</v>
      </c>
      <c r="F11" s="93" t="n">
        <f aca="false">B11+D11</f>
        <v>7074218</v>
      </c>
      <c r="G11" s="39" t="n">
        <f aca="false">F11/F$19*100</f>
        <v>11.7201312282899</v>
      </c>
      <c r="H11" s="36" t="n">
        <v>78</v>
      </c>
      <c r="I11" s="39" t="n">
        <f aca="false">H11/H$19*100</f>
        <v>0.242063122614282</v>
      </c>
      <c r="J11" s="104" t="n">
        <v>40</v>
      </c>
      <c r="K11" s="39" t="n">
        <f aca="false">J11/J$19*100</f>
        <v>0.169548999660902</v>
      </c>
      <c r="L11" s="105" t="n">
        <f aca="false">M11-H11-J11</f>
        <v>0</v>
      </c>
      <c r="M11" s="105" t="n">
        <v>118</v>
      </c>
      <c r="N11" s="35" t="n">
        <f aca="false">M11/M$19*100</f>
        <v>0.211412702678491</v>
      </c>
      <c r="O11" s="36" t="n">
        <v>67</v>
      </c>
      <c r="P11" s="39" t="n">
        <f aca="false">O11/O$19*100</f>
        <v>0.231890077181324</v>
      </c>
      <c r="Q11" s="104" t="n">
        <v>33</v>
      </c>
      <c r="R11" s="39" t="n">
        <f aca="false">Q11/Q$19*100</f>
        <v>0.156896305805163</v>
      </c>
      <c r="S11" s="105" t="n">
        <f aca="false">T11-O11-Q11</f>
        <v>0</v>
      </c>
      <c r="T11" s="105" t="n">
        <v>100</v>
      </c>
      <c r="U11" s="35" t="n">
        <f aca="false">T11/T$19*100</f>
        <v>0.200296438729319</v>
      </c>
      <c r="V11" s="36" t="n">
        <v>61</v>
      </c>
      <c r="W11" s="39" t="n">
        <f aca="false">V11/V$19*100</f>
        <v>0.23208918312217</v>
      </c>
      <c r="X11" s="104" t="n">
        <v>29</v>
      </c>
      <c r="Y11" s="39" t="n">
        <f aca="false">X11/X$19*100</f>
        <v>0.150532052945757</v>
      </c>
      <c r="Z11" s="105" t="n">
        <f aca="false">AA11-V11-X11</f>
        <v>0</v>
      </c>
      <c r="AA11" s="105" t="n">
        <v>90</v>
      </c>
      <c r="AB11" s="35" t="n">
        <f aca="false">AA11/AA$19*100</f>
        <v>0.197593747255642</v>
      </c>
      <c r="AC11" s="36" t="n">
        <v>57</v>
      </c>
      <c r="AD11" s="39" t="n">
        <f aca="false">AC11/AC$19*100</f>
        <v>0.237539589931655</v>
      </c>
      <c r="AE11" s="104" t="n">
        <v>28</v>
      </c>
      <c r="AF11" s="39" t="n">
        <f aca="false">AE11/AE$19*100</f>
        <v>0.157888801172888</v>
      </c>
      <c r="AG11" s="105" t="n">
        <f aca="false">AH11-AC11-AE11</f>
        <v>0</v>
      </c>
      <c r="AH11" s="105" t="n">
        <v>85</v>
      </c>
      <c r="AI11" s="35" t="n">
        <f aca="false">AH11/AH$19*100</f>
        <v>0.203690390606278</v>
      </c>
      <c r="AJ11" s="36" t="n">
        <v>56</v>
      </c>
      <c r="AK11" s="39" t="n">
        <f aca="false">AJ11/AJ$19*100</f>
        <v>0.242508227957734</v>
      </c>
      <c r="AL11" s="104" t="n">
        <v>25</v>
      </c>
      <c r="AM11" s="39" t="n">
        <f aca="false">AL11/AL$19*100</f>
        <v>0.146062164057023</v>
      </c>
      <c r="AN11" s="105" t="n">
        <f aca="false">AO11-AJ11-AL11</f>
        <v>0</v>
      </c>
      <c r="AO11" s="93" t="n">
        <v>81</v>
      </c>
      <c r="AP11" s="35" t="n">
        <f aca="false">AO11/AO$19*100</f>
        <v>0.201452447274174</v>
      </c>
      <c r="AQ11" s="36" t="n">
        <v>53</v>
      </c>
      <c r="AR11" s="39" t="n">
        <f aca="false">AQ11/AQ$19*100</f>
        <v>0.236364447219373</v>
      </c>
      <c r="AS11" s="104" t="n">
        <v>24</v>
      </c>
      <c r="AT11" s="39" t="n">
        <f aca="false">AS11/AS$19*100</f>
        <v>0.144334856867934</v>
      </c>
      <c r="AU11" s="105" t="n">
        <f aca="false">AV11-AQ11-AS11</f>
        <v>0</v>
      </c>
      <c r="AV11" s="93" t="n">
        <v>77</v>
      </c>
      <c r="AW11" s="35" t="n">
        <f aca="false">AV11/AV$19*100</f>
        <v>0.19717804921769</v>
      </c>
      <c r="AX11" s="36" t="n">
        <v>49</v>
      </c>
      <c r="AY11" s="39" t="n">
        <f aca="false">AX11/AX$19*100</f>
        <v>0.228278593058467</v>
      </c>
      <c r="AZ11" s="104" t="n">
        <v>24</v>
      </c>
      <c r="BA11" s="39" t="n">
        <f aca="false">AZ11/AZ$19*100</f>
        <v>0.149981252343457</v>
      </c>
      <c r="BB11" s="105" t="n">
        <f aca="false">BC11-AX11-AZ11</f>
        <v>0</v>
      </c>
      <c r="BC11" s="93" t="n">
        <v>73</v>
      </c>
      <c r="BD11" s="35" t="n">
        <f aca="false">BC11/BC$19*100</f>
        <v>0.194838124215977</v>
      </c>
      <c r="BE11" s="36" t="n">
        <v>49</v>
      </c>
      <c r="BF11" s="39" t="n">
        <f aca="false">BE11/BE$19*100</f>
        <v>0.228683436785364</v>
      </c>
      <c r="BG11" s="104" t="n">
        <v>25</v>
      </c>
      <c r="BH11" s="39" t="n">
        <f aca="false">BG11/BG$19*100</f>
        <v>0.156484727090636</v>
      </c>
      <c r="BI11" s="105" t="n">
        <f aca="false">BJ11-BE11-BG11</f>
        <v>0</v>
      </c>
      <c r="BJ11" s="93" t="n">
        <v>74</v>
      </c>
      <c r="BK11" s="35" t="n">
        <f aca="false">BJ11/BJ$19*100</f>
        <v>0.197845092639628</v>
      </c>
      <c r="BL11" s="36" t="n">
        <v>47</v>
      </c>
      <c r="BM11" s="39" t="n">
        <f aca="false">BL11/BL$19*100</f>
        <v>0.222896708716684</v>
      </c>
      <c r="BN11" s="104" t="n">
        <v>24</v>
      </c>
      <c r="BO11" s="39" t="n">
        <f aca="false">BN11/BN$19*100</f>
        <v>0.152681468286787</v>
      </c>
      <c r="BP11" s="105" t="n">
        <f aca="false">BQ11-BL11-BN11</f>
        <v>0</v>
      </c>
      <c r="BQ11" s="93" t="n">
        <v>71</v>
      </c>
      <c r="BR11" s="35" t="n">
        <f aca="false">BQ11/BQ$19*100</f>
        <v>0.192908572204863</v>
      </c>
      <c r="BS11" s="36" t="n">
        <v>47</v>
      </c>
      <c r="BT11" s="39" t="n">
        <f aca="false">BS11/BS$19*100</f>
        <v>0.223980175371712</v>
      </c>
      <c r="BU11" s="104" t="n">
        <v>24</v>
      </c>
      <c r="BV11" s="39" t="n">
        <f aca="false">BU11/BU$19*100</f>
        <v>0.153295861011753</v>
      </c>
      <c r="BW11" s="105" t="n">
        <f aca="false">BX11-BS11-BU11</f>
        <v>0</v>
      </c>
      <c r="BX11" s="93" t="n">
        <v>71</v>
      </c>
      <c r="BY11" s="35" t="n">
        <f aca="false">BX11/BX$19*100</f>
        <v>0.193777292576419</v>
      </c>
      <c r="BZ11" s="36" t="n">
        <v>46</v>
      </c>
      <c r="CA11" s="39" t="n">
        <f aca="false">BZ11/BZ$19*100</f>
        <v>0.221590635387061</v>
      </c>
      <c r="CB11" s="104" t="n">
        <v>24</v>
      </c>
      <c r="CC11" s="39" t="n">
        <f aca="false">CB11/CB$19*100</f>
        <v>0.155108899373102</v>
      </c>
      <c r="CD11" s="105" t="n">
        <f aca="false">CE11-BZ11-CB11</f>
        <v>0</v>
      </c>
      <c r="CE11" s="93" t="n">
        <v>70</v>
      </c>
      <c r="CF11" s="35" t="n">
        <f aca="false">CE11/CE$19*100</f>
        <v>0.193199381761978</v>
      </c>
      <c r="CG11" s="36" t="n">
        <v>46</v>
      </c>
      <c r="CH11" s="39" t="n">
        <f aca="false">CG11/CG$19*100</f>
        <v>0.222609368950832</v>
      </c>
      <c r="CI11" s="104" t="n">
        <v>24</v>
      </c>
      <c r="CJ11" s="39" t="n">
        <f aca="false">CI11/CI$19*100</f>
        <v>0.155985961263486</v>
      </c>
      <c r="CK11" s="105" t="n">
        <f aca="false">CL11-CG11-CI11</f>
        <v>0</v>
      </c>
      <c r="CL11" s="93" t="n">
        <v>70</v>
      </c>
      <c r="CM11" s="35" t="n">
        <f aca="false">CL11/CL$19*100</f>
        <v>0.194174757281553</v>
      </c>
      <c r="CN11" s="36" t="n">
        <v>46</v>
      </c>
      <c r="CO11" s="39" t="n">
        <f aca="false">CN11/CN$19*100</f>
        <v>0.222846623389206</v>
      </c>
      <c r="CP11" s="104" t="n">
        <v>24</v>
      </c>
      <c r="CQ11" s="39" t="n">
        <f aca="false">CP11/CP$19*100</f>
        <v>0.15619915392125</v>
      </c>
      <c r="CR11" s="105" t="n">
        <f aca="false">CS11-CN11-CP11</f>
        <v>0</v>
      </c>
      <c r="CS11" s="93" t="n">
        <v>70</v>
      </c>
      <c r="CT11" s="35" t="n">
        <f aca="false">CS11/CS$19*100</f>
        <v>0.19440664315272</v>
      </c>
      <c r="CU11" s="36" t="n">
        <v>46</v>
      </c>
      <c r="CV11" s="39" t="n">
        <f aca="false">CU11/CU$19*100</f>
        <v>0.22350711821583</v>
      </c>
      <c r="CW11" s="104" t="n">
        <v>24</v>
      </c>
      <c r="CX11" s="39" t="n">
        <f aca="false">CW11/CW$19*100</f>
        <v>0.156678417547983</v>
      </c>
      <c r="CY11" s="105" t="n">
        <f aca="false">CZ11-CU11-CW11</f>
        <v>0</v>
      </c>
      <c r="CZ11" s="93" t="n">
        <v>70</v>
      </c>
      <c r="DA11" s="35" t="n">
        <f aca="false">CZ11/CZ$19*100</f>
        <v>0.194991503941614</v>
      </c>
      <c r="DB11" s="36" t="n">
        <v>45</v>
      </c>
      <c r="DC11" s="39" t="n">
        <f aca="false">DB11/DB$19*100</f>
        <v>0.219608608657459</v>
      </c>
      <c r="DD11" s="104" t="n">
        <v>24</v>
      </c>
      <c r="DE11" s="39" t="n">
        <f aca="false">DD11/DD$19*100</f>
        <v>0.157531998687233</v>
      </c>
      <c r="DF11" s="105" t="n">
        <f aca="false">DG11-DB11-DD11</f>
        <v>0</v>
      </c>
      <c r="DG11" s="93" t="n">
        <v>69</v>
      </c>
      <c r="DH11" s="35" t="n">
        <f aca="false">DG11/DG$19*100</f>
        <v>0.193136651178413</v>
      </c>
      <c r="DI11" s="36" t="n">
        <v>45</v>
      </c>
      <c r="DJ11" s="39" t="n">
        <f aca="false">DI11/DI$19*100</f>
        <v>0.220081185503986</v>
      </c>
      <c r="DK11" s="104" t="n">
        <v>23</v>
      </c>
      <c r="DL11" s="39" t="n">
        <f aca="false">DK11/DK$19*100</f>
        <v>0.151385506483249</v>
      </c>
      <c r="DM11" s="105" t="n">
        <f aca="false">DN11-DI11-DK11</f>
        <v>0</v>
      </c>
      <c r="DN11" s="93" t="n">
        <v>68</v>
      </c>
      <c r="DO11" s="35" t="n">
        <f aca="false">DN11/DN$19*100</f>
        <v>0.190796857463524</v>
      </c>
      <c r="DP11" s="36" t="n">
        <v>45</v>
      </c>
      <c r="DQ11" s="39" t="n">
        <f aca="false">DP11/DP$19*100</f>
        <v>0.220490959870645</v>
      </c>
      <c r="DR11" s="104" t="n">
        <v>23</v>
      </c>
      <c r="DS11" s="39" t="n">
        <f aca="false">DR11/DR$19*100</f>
        <v>0.151725047826374</v>
      </c>
      <c r="DT11" s="105" t="n">
        <f aca="false">DU11-DP11-DR11</f>
        <v>0</v>
      </c>
      <c r="DU11" s="93" t="n">
        <v>68</v>
      </c>
      <c r="DV11" s="35" t="n">
        <f aca="false">DU11/DU$19*100</f>
        <v>0.191183085919928</v>
      </c>
      <c r="DW11" s="36" t="n">
        <v>45</v>
      </c>
      <c r="DX11" s="39" t="n">
        <f aca="false">DW11/DW$19*100</f>
        <v>0.220512569216445</v>
      </c>
      <c r="DY11" s="104" t="n">
        <v>23</v>
      </c>
      <c r="DZ11" s="39" t="n">
        <f aca="false">DY11/DY$19*100</f>
        <v>0.151765094028373</v>
      </c>
      <c r="EA11" s="105" t="n">
        <f aca="false">EB11-DW11-DY11</f>
        <v>0</v>
      </c>
      <c r="EB11" s="93" t="n">
        <v>68</v>
      </c>
      <c r="EC11" s="35" t="n">
        <f aca="false">EB11/EB$19*100</f>
        <v>0.191215342219223</v>
      </c>
      <c r="ED11" s="36" t="n">
        <v>45</v>
      </c>
      <c r="EE11" s="39" t="n">
        <f aca="false">ED11/ED$19*100</f>
        <v>0.218914185639229</v>
      </c>
      <c r="EF11" s="104" t="n">
        <v>23</v>
      </c>
      <c r="EG11" s="39" t="n">
        <f aca="false">EF11/EF$19*100</f>
        <v>0.149340951886241</v>
      </c>
      <c r="EH11" s="105" t="n">
        <f aca="false">EI11-ED11-EF11</f>
        <v>0</v>
      </c>
      <c r="EI11" s="93" t="n">
        <v>68</v>
      </c>
      <c r="EJ11" s="35" t="n">
        <f aca="false">EI11/EI$19*100</f>
        <v>0.189114775982423</v>
      </c>
      <c r="EK11" s="36" t="n">
        <v>45</v>
      </c>
      <c r="EL11" s="39" t="n">
        <f aca="false">EK11/EK$19*100</f>
        <v>0.219095379521885</v>
      </c>
      <c r="EM11" s="104" t="n">
        <v>23</v>
      </c>
      <c r="EN11" s="39" t="n">
        <f aca="false">EM11/EM$19*100</f>
        <v>0.149612957783126</v>
      </c>
      <c r="EO11" s="105" t="n">
        <f aca="false">EP11-EK11-EM11</f>
        <v>0</v>
      </c>
      <c r="EP11" s="93" t="n">
        <v>68</v>
      </c>
      <c r="EQ11" s="35" t="n">
        <f aca="false">EP11/EP$19*100</f>
        <v>0.189351748719091</v>
      </c>
      <c r="ER11" s="36" t="n">
        <v>44</v>
      </c>
      <c r="ES11" s="39" t="n">
        <f aca="false">ER11/ER$19*100</f>
        <v>0.21453995806719</v>
      </c>
      <c r="ET11" s="104" t="n">
        <v>23</v>
      </c>
      <c r="EU11" s="39" t="n">
        <f aca="false">ET11/ET$19*100</f>
        <v>0.149993478544411</v>
      </c>
      <c r="EV11" s="105" t="n">
        <f aca="false">EW11-ER11-ET11</f>
        <v>0</v>
      </c>
      <c r="EW11" s="93" t="n">
        <v>67</v>
      </c>
      <c r="EX11" s="35" t="n">
        <f aca="false">EW11/EW$19*100</f>
        <v>0.186926317551544</v>
      </c>
      <c r="EY11" s="36" t="n">
        <v>44</v>
      </c>
      <c r="EZ11" s="39" t="n">
        <f aca="false">EY11/EY$19*100</f>
        <v>0.215559474818734</v>
      </c>
      <c r="FA11" s="104" t="n">
        <v>23</v>
      </c>
      <c r="FB11" s="39" t="n">
        <f aca="false">FA11/FA$19*100</f>
        <v>0.150997899159664</v>
      </c>
      <c r="FC11" s="105" t="n">
        <f aca="false">FD11-EY11-FA11</f>
        <v>0</v>
      </c>
      <c r="FD11" s="93" t="n">
        <v>67</v>
      </c>
      <c r="FE11" s="35" t="n">
        <f aca="false">FD11/FD$19*100</f>
        <v>0.18796992481203</v>
      </c>
      <c r="FF11" s="36" t="n">
        <v>44</v>
      </c>
      <c r="FG11" s="39" t="n">
        <f aca="false">FF11/FF$19*100</f>
        <v>0.222739698288954</v>
      </c>
      <c r="FH11" s="104" t="n">
        <v>23</v>
      </c>
      <c r="FI11" s="39" t="n">
        <f aca="false">FH11/FH$19*100</f>
        <v>0.157901963476589</v>
      </c>
      <c r="FJ11" s="105" t="n">
        <f aca="false">FK11-FF11-FH11</f>
        <v>0</v>
      </c>
      <c r="FK11" s="93" t="n">
        <v>67</v>
      </c>
      <c r="FL11" s="35" t="n">
        <f aca="false">FK11/FK$19*100</f>
        <v>0.195221445221445</v>
      </c>
      <c r="FM11" s="36" t="n">
        <v>43</v>
      </c>
      <c r="FN11" s="39" t="n">
        <f aca="false">FM11/FM$19*100</f>
        <v>0.218196579895469</v>
      </c>
      <c r="FO11" s="104" t="n">
        <v>23</v>
      </c>
      <c r="FP11" s="39" t="n">
        <f aca="false">FO11/FO$19*100</f>
        <v>0.15857694429123</v>
      </c>
      <c r="FQ11" s="105" t="n">
        <f aca="false">FR11-FM11-FO11</f>
        <v>0</v>
      </c>
      <c r="FR11" s="93" t="n">
        <v>66</v>
      </c>
      <c r="FS11" s="35" t="n">
        <f aca="false">FR11/FR$19*100</f>
        <v>0.192920405717459</v>
      </c>
      <c r="FT11" s="36" t="n">
        <v>43</v>
      </c>
      <c r="FU11" s="39" t="n">
        <f aca="false">FT11/FT$19*100</f>
        <v>0.218518142087611</v>
      </c>
      <c r="FV11" s="104" t="n">
        <v>23</v>
      </c>
      <c r="FW11" s="39" t="n">
        <f aca="false">FV11/FV$19*100</f>
        <v>0.159015486725664</v>
      </c>
      <c r="FX11" s="105" t="n">
        <f aca="false">FY11-FT11-FV11</f>
        <v>0</v>
      </c>
      <c r="FY11" s="93" t="n">
        <v>66</v>
      </c>
      <c r="FZ11" s="35" t="n">
        <f aca="false">FY11/FY$19*100</f>
        <v>0.193310292308594</v>
      </c>
      <c r="GA11" s="36" t="n">
        <v>43</v>
      </c>
      <c r="GB11" s="39" t="n">
        <f aca="false">GA11/GA$19*100</f>
        <v>0.21858479056527</v>
      </c>
      <c r="GC11" s="104" t="n">
        <v>23</v>
      </c>
      <c r="GD11" s="39" t="n">
        <f aca="false">GC11/GC$19*100</f>
        <v>0.159125501591255</v>
      </c>
      <c r="GE11" s="105" t="n">
        <f aca="false">GF11-GA11-GC11</f>
        <v>0</v>
      </c>
      <c r="GF11" s="93" t="n">
        <v>66</v>
      </c>
      <c r="GG11" s="35" t="n">
        <f aca="false">GF11/GF$19*100</f>
        <v>0.193400925980191</v>
      </c>
      <c r="GH11" s="36" t="n">
        <v>43</v>
      </c>
      <c r="GI11" s="39" t="n">
        <f aca="false">GH11/GH$19*100</f>
        <v>0.218651479711177</v>
      </c>
      <c r="GJ11" s="104" t="n">
        <v>23</v>
      </c>
      <c r="GK11" s="39" t="n">
        <f aca="false">GJ11/GJ$19*100</f>
        <v>0.159722222222222</v>
      </c>
      <c r="GL11" s="105" t="n">
        <f aca="false">GM11-GH11-GJ11</f>
        <v>0</v>
      </c>
      <c r="GM11" s="93" t="n">
        <v>66</v>
      </c>
      <c r="GN11" s="35" t="n">
        <f aca="false">GM11/GM$19*100</f>
        <v>0.193741560500205</v>
      </c>
      <c r="GO11" s="36" t="n">
        <v>43</v>
      </c>
      <c r="GP11" s="39" t="n">
        <f aca="false">GO11/GO$19*100</f>
        <v>0.218640362027762</v>
      </c>
      <c r="GQ11" s="104" t="n">
        <v>23</v>
      </c>
      <c r="GR11" s="39" t="n">
        <f aca="false">GQ11/GQ$19*100</f>
        <v>0.160178285395919</v>
      </c>
      <c r="GS11" s="105" t="n">
        <f aca="false">GT11-GO11-GQ11</f>
        <v>0</v>
      </c>
      <c r="GT11" s="93" t="n">
        <v>66</v>
      </c>
      <c r="GU11" s="35" t="n">
        <f aca="false">GT11/GT$19*100</f>
        <v>0.193969317580674</v>
      </c>
      <c r="GV11" s="36" t="n">
        <v>43</v>
      </c>
      <c r="GW11" s="39" t="n">
        <f aca="false">GV11/GV$19*100</f>
        <v>0.2190524707081</v>
      </c>
      <c r="GX11" s="104" t="n">
        <v>23</v>
      </c>
      <c r="GY11" s="39" t="n">
        <f aca="false">GX11/GX$19*100</f>
        <v>0.160614525139665</v>
      </c>
      <c r="GZ11" s="105" t="n">
        <f aca="false">HA11-GV11-GX11</f>
        <v>0</v>
      </c>
      <c r="HA11" s="93" t="n">
        <v>66</v>
      </c>
      <c r="HB11" s="35" t="n">
        <f aca="false">HA11/HA$19*100</f>
        <v>0.19440353460972</v>
      </c>
      <c r="HC11" s="36" t="n">
        <v>43</v>
      </c>
      <c r="HD11" s="39" t="n">
        <f aca="false">HC11/HC$19*100</f>
        <v>0.220016373311502</v>
      </c>
      <c r="HE11" s="104" t="n">
        <v>23</v>
      </c>
      <c r="HF11" s="39" t="n">
        <f aca="false">HE11/HE$19*100</f>
        <v>0.16206313416009</v>
      </c>
      <c r="HG11" s="105" t="n">
        <f aca="false">HH11-HC11-HE11</f>
        <v>0</v>
      </c>
      <c r="HH11" s="93" t="n">
        <v>66</v>
      </c>
      <c r="HI11" s="35" t="n">
        <f aca="false">HH11/HH$19*100</f>
        <v>0.195636708560588</v>
      </c>
      <c r="HJ11" s="36" t="n">
        <v>43</v>
      </c>
      <c r="HK11" s="39" t="n">
        <f aca="false">HJ11/HJ$19*100</f>
        <v>0.220932024867698</v>
      </c>
      <c r="HL11" s="104" t="n">
        <v>23</v>
      </c>
      <c r="HM11" s="39" t="n">
        <f aca="false">HL11/HL$19*100</f>
        <v>0.163479991470609</v>
      </c>
      <c r="HN11" s="105" t="n">
        <f aca="false">HO11-HJ11-HL11</f>
        <v>0</v>
      </c>
      <c r="HO11" s="93" t="n">
        <v>66</v>
      </c>
      <c r="HP11" s="35" t="n">
        <f aca="false">HO11/HO$19*100</f>
        <v>0.196826911606823</v>
      </c>
      <c r="HQ11" s="36" t="n">
        <v>43</v>
      </c>
      <c r="HR11" s="39" t="n">
        <f aca="false">HQ11/HQ$19*100</f>
        <v>0.220795892169448</v>
      </c>
      <c r="HS11" s="104" t="n">
        <v>23</v>
      </c>
      <c r="HT11" s="39" t="n">
        <f aca="false">HS11/HS$19*100</f>
        <v>0.163503234520509</v>
      </c>
      <c r="HU11" s="105" t="n">
        <f aca="false">HV11-HQ11-HS11</f>
        <v>0</v>
      </c>
      <c r="HV11" s="93" t="n">
        <v>66</v>
      </c>
      <c r="HW11" s="35" t="n">
        <f aca="false">HV11/HV$19*100</f>
        <v>0.196768230874724</v>
      </c>
      <c r="HX11" s="36" t="n">
        <v>42</v>
      </c>
      <c r="HY11" s="39" t="n">
        <f aca="false">HX11/HX$19*100</f>
        <v>0.216539492678903</v>
      </c>
      <c r="HZ11" s="104" t="n">
        <v>23</v>
      </c>
      <c r="IA11" s="39" t="n">
        <f aca="false">HZ11/HZ$19*100</f>
        <v>0.165313016603177</v>
      </c>
      <c r="IB11" s="105" t="n">
        <f aca="false">IC11-HX11-HZ11</f>
        <v>0</v>
      </c>
      <c r="IC11" s="93" t="n">
        <v>65</v>
      </c>
      <c r="ID11" s="35" t="n">
        <f aca="false">IC11/IC$19*100</f>
        <v>0.195142453991414</v>
      </c>
      <c r="IE11" s="36" t="n">
        <v>42</v>
      </c>
      <c r="IF11" s="39" t="n">
        <f aca="false">IE11/IE$19*100</f>
        <v>0.21712158808933</v>
      </c>
      <c r="IG11" s="104" t="n">
        <v>23</v>
      </c>
      <c r="IH11" s="39" t="n">
        <f aca="false">IG11/IG$19*100</f>
        <v>0.165885322755139</v>
      </c>
      <c r="II11" s="105" t="n">
        <f aca="false">IJ11-IE11-IG11</f>
        <v>0</v>
      </c>
      <c r="IJ11" s="106" t="n">
        <f aca="false">IE11+IG11</f>
        <v>65</v>
      </c>
      <c r="IK11" s="35" t="n">
        <f aca="false">IJ11/IJ$19*100</f>
        <v>0.195730073172935</v>
      </c>
      <c r="IL11" s="36" t="n">
        <v>41</v>
      </c>
      <c r="IM11" s="39" t="n">
        <f aca="false">IL11/IL$19*100</f>
        <v>0.213031279226852</v>
      </c>
      <c r="IN11" s="104" t="n">
        <v>23</v>
      </c>
      <c r="IO11" s="39" t="n">
        <f aca="false">IN11/IN$19*100</f>
        <v>0.167981302950628</v>
      </c>
      <c r="IP11" s="105" t="n">
        <f aca="false">IQ11-IL11-IN11</f>
        <v>0</v>
      </c>
      <c r="IQ11" s="93" t="n">
        <v>64</v>
      </c>
      <c r="IR11" s="35" t="n">
        <f aca="false">IQ11/IQ$19*100</f>
        <v>0.194304450786326</v>
      </c>
      <c r="IS11" s="36" t="n">
        <v>41</v>
      </c>
      <c r="IT11" s="39" t="n">
        <f aca="false">IS11/IS$19*100</f>
        <v>0.213497188085815</v>
      </c>
      <c r="IU11" s="93" t="n">
        <v>23</v>
      </c>
      <c r="IV11" s="39" t="n">
        <f aca="false">IU11/IU$19*100</f>
        <v>0.16885691212099</v>
      </c>
      <c r="IW11" s="105" t="n">
        <f aca="false">IX11-IS11-IU11</f>
        <v>0</v>
      </c>
      <c r="IX11" s="93" t="n">
        <v>64</v>
      </c>
      <c r="IY11" s="35" t="n">
        <f aca="false">IX11/IX$19*100</f>
        <v>0.194973343488195</v>
      </c>
      <c r="IZ11" s="36" t="n">
        <v>41</v>
      </c>
      <c r="JA11" s="39" t="n">
        <f aca="false">IZ11/IZ$19*100</f>
        <v>0.215087608855314</v>
      </c>
      <c r="JB11" s="93" t="n">
        <v>23</v>
      </c>
      <c r="JC11" s="39" t="n">
        <f aca="false">JB11/JB$19*100</f>
        <v>0.171821305841924</v>
      </c>
      <c r="JD11" s="105" t="n">
        <f aca="false">JE11-IZ11-JB11</f>
        <v>0</v>
      </c>
      <c r="JE11" s="93" t="n">
        <v>64</v>
      </c>
      <c r="JF11" s="35" t="n">
        <f aca="false">JE11/JE$19*100</f>
        <v>0.19723865877712</v>
      </c>
      <c r="JG11" s="36" t="n">
        <v>41</v>
      </c>
      <c r="JH11" s="39" t="n">
        <f aca="false">JG11/JG$19*100</f>
        <v>0.215528570677601</v>
      </c>
      <c r="JI11" s="93" t="n">
        <v>22</v>
      </c>
      <c r="JJ11" s="39" t="n">
        <f aca="false">JI11/JI$19*100</f>
        <v>0.165041260315079</v>
      </c>
      <c r="JK11" s="105" t="n">
        <f aca="false">JL11-JG11-JI11</f>
        <v>0</v>
      </c>
      <c r="JL11" s="93" t="n">
        <v>63</v>
      </c>
      <c r="JM11" s="35" t="n">
        <f aca="false">JL11/JL$19*100</f>
        <v>0.19472691867833</v>
      </c>
      <c r="JN11" s="36" t="n">
        <v>41</v>
      </c>
      <c r="JO11" s="39" t="n">
        <f aca="false">JN11/JN$19*100</f>
        <v>0.217980753894412</v>
      </c>
      <c r="JP11" s="93" t="n">
        <v>21</v>
      </c>
      <c r="JQ11" s="39" t="n">
        <f aca="false">JP11/JP$19*100</f>
        <v>0.161018248734857</v>
      </c>
      <c r="JR11" s="105" t="n">
        <f aca="false">JS11-JN11-JP11</f>
        <v>0</v>
      </c>
      <c r="JS11" s="93" t="n">
        <v>62</v>
      </c>
      <c r="JT11" s="35" t="n">
        <f aca="false">JS11/JS$19*100</f>
        <v>0.194656368716838</v>
      </c>
      <c r="JU11" s="36" t="n">
        <v>41</v>
      </c>
      <c r="JV11" s="39" t="n">
        <f aca="false">JU11/JU$19*100</f>
        <v>0.221849467020183</v>
      </c>
      <c r="JW11" s="93" t="n">
        <v>20</v>
      </c>
      <c r="JX11" s="39" t="n">
        <f aca="false">JW11/JW$19*100</f>
        <v>0.1585414189457</v>
      </c>
      <c r="JY11" s="105" t="n">
        <f aca="false">JZ11-JU11-JW11</f>
        <v>0</v>
      </c>
      <c r="JZ11" s="93" t="n">
        <v>61</v>
      </c>
      <c r="KA11" s="35" t="n">
        <f aca="false">JZ11/JZ$19*100</f>
        <v>0.196166709544636</v>
      </c>
      <c r="KB11" s="36" t="n">
        <v>40</v>
      </c>
      <c r="KC11" s="39" t="n">
        <f aca="false">KB11/KB$19*100</f>
        <v>0.22375118867819</v>
      </c>
      <c r="KD11" s="93" t="n">
        <v>19</v>
      </c>
      <c r="KE11" s="39" t="n">
        <f aca="false">KD11/KD$19*100</f>
        <v>0.16082613847977</v>
      </c>
      <c r="KF11" s="105" t="n">
        <f aca="false">KG11-KB11-KD11</f>
        <v>0</v>
      </c>
      <c r="KG11" s="93" t="n">
        <v>59</v>
      </c>
      <c r="KH11" s="35" t="n">
        <f aca="false">KG11/KG$19*100</f>
        <v>0.198713414839514</v>
      </c>
      <c r="KI11" s="36" t="n">
        <v>35</v>
      </c>
      <c r="KJ11" s="39" t="n">
        <f aca="false">KI11/KI$19*100</f>
        <v>0.205664590433658</v>
      </c>
      <c r="KK11" s="93" t="n">
        <v>19</v>
      </c>
      <c r="KL11" s="39" t="n">
        <f aca="false">KK11/KK$19*100</f>
        <v>0.173769892079751</v>
      </c>
      <c r="KM11" s="105" t="n">
        <f aca="false">KN11-KI11-KK11</f>
        <v>0</v>
      </c>
      <c r="KN11" s="93" t="n">
        <v>54</v>
      </c>
      <c r="KO11" s="35" t="n">
        <f aca="false">KN11/KN$19*100</f>
        <v>0.193167590770882</v>
      </c>
      <c r="KP11" s="36" t="n">
        <v>33</v>
      </c>
      <c r="KQ11" s="39" t="n">
        <f aca="false">KP11/KP$19*100</f>
        <v>0.209284627092846</v>
      </c>
      <c r="KR11" s="93" t="n">
        <v>17</v>
      </c>
      <c r="KS11" s="39" t="n">
        <f aca="false">KR11/KR$19*100</f>
        <v>0.175547294506402</v>
      </c>
      <c r="KT11" s="105" t="n">
        <f aca="false">KU11-KP11-KR11</f>
        <v>0</v>
      </c>
      <c r="KU11" s="93" t="n">
        <v>50</v>
      </c>
      <c r="KV11" s="35" t="n">
        <f aca="false">KU11/KU$19*100</f>
        <v>0.196448216250196</v>
      </c>
      <c r="KW11" s="36" t="n">
        <v>32</v>
      </c>
      <c r="KX11" s="39" t="n">
        <f aca="false">KW11/KW$19*100</f>
        <v>0.204316179287447</v>
      </c>
      <c r="KY11" s="93" t="n">
        <v>17</v>
      </c>
      <c r="KZ11" s="39" t="n">
        <f aca="false">KY11/KY$19*100</f>
        <v>0.177954569245263</v>
      </c>
      <c r="LA11" s="105" t="n">
        <f aca="false">LB11-KW11-KY11</f>
        <v>0</v>
      </c>
      <c r="LB11" s="93" t="n">
        <v>49</v>
      </c>
      <c r="LC11" s="35" t="n">
        <f aca="false">LB11/LB$19*100</f>
        <v>0.194328772556018</v>
      </c>
      <c r="LD11" s="36" t="n">
        <v>30</v>
      </c>
      <c r="LE11" s="39" t="n">
        <f aca="false">LD11/LD$19*100</f>
        <v>0.204526861194437</v>
      </c>
      <c r="LF11" s="93" t="n">
        <v>18</v>
      </c>
      <c r="LG11" s="39" t="n">
        <f aca="false">LF11/LF$19*100</f>
        <v>0.211864406779661</v>
      </c>
      <c r="LH11" s="105" t="n">
        <f aca="false">LI11-LD11-LF11</f>
        <v>0</v>
      </c>
      <c r="LI11" s="93" t="n">
        <v>48</v>
      </c>
      <c r="LJ11" s="35" t="n">
        <f aca="false">LI11/LI$19*100</f>
        <v>0.207003622563395</v>
      </c>
      <c r="LK11" s="36" t="n">
        <v>28</v>
      </c>
      <c r="LL11" s="39" t="n">
        <f aca="false">LK11/LK$19*100</f>
        <v>0.214690998313142</v>
      </c>
      <c r="LM11" s="93" t="n">
        <v>12</v>
      </c>
      <c r="LN11" s="39" t="n">
        <f aca="false">LM11/LM$19*100</f>
        <v>0.173110213502597</v>
      </c>
      <c r="LO11" s="105" t="n">
        <f aca="false">LP11-LK11-LM11</f>
        <v>0</v>
      </c>
      <c r="LP11" s="93" t="n">
        <v>40</v>
      </c>
      <c r="LQ11" s="35" t="n">
        <f aca="false">LP11/LP$19*100</f>
        <v>0.200060018005402</v>
      </c>
      <c r="LR11" s="36" t="n">
        <v>27</v>
      </c>
      <c r="LS11" s="39" t="n">
        <f aca="false">LR11/LR$19*100</f>
        <v>0.219494350052841</v>
      </c>
      <c r="LT11" s="93" t="n">
        <v>12</v>
      </c>
      <c r="LU11" s="39" t="n">
        <f aca="false">LT11/LT$19*100</f>
        <v>0.189304306672977</v>
      </c>
      <c r="LV11" s="105" t="n">
        <f aca="false">LW11-LR11-LT11</f>
        <v>0</v>
      </c>
      <c r="LW11" s="93" t="n">
        <v>39</v>
      </c>
      <c r="LX11" s="35" t="n">
        <f aca="false">LW11/LW$19*100</f>
        <v>0.209227467811159</v>
      </c>
      <c r="LY11" s="36" t="n">
        <v>25</v>
      </c>
      <c r="LZ11" s="39" t="n">
        <f aca="false">LY11/LY$19*100</f>
        <v>0.223954134193317</v>
      </c>
      <c r="MA11" s="93" t="n">
        <v>11</v>
      </c>
      <c r="MB11" s="39" t="n">
        <f aca="false">MA11/MA$19*100</f>
        <v>0.200949945195469</v>
      </c>
      <c r="MC11" s="105" t="n">
        <f aca="false">MD11-LY11-MA11</f>
        <v>0</v>
      </c>
      <c r="MD11" s="53" t="n">
        <v>36</v>
      </c>
      <c r="ME11" s="35" t="n">
        <f aca="false">MD11/MD$19*100</f>
        <v>0.216177265357593</v>
      </c>
      <c r="MF11" s="104" t="n">
        <v>24</v>
      </c>
      <c r="MG11" s="39" t="n">
        <f aca="false">MF11/MF$19*100</f>
        <v>0.238901055146327</v>
      </c>
      <c r="MH11" s="1" t="n">
        <v>10</v>
      </c>
      <c r="MI11" s="39" t="n">
        <f aca="false">MH11/MH$19*100</f>
        <v>0.208637596494888</v>
      </c>
      <c r="MJ11" s="105" t="n">
        <f aca="false">MK11-MF11-MH11</f>
        <v>0</v>
      </c>
      <c r="MK11" s="53" t="n">
        <v>34</v>
      </c>
      <c r="ML11" s="35" t="n">
        <f aca="false">MK11/MK$19*100</f>
        <v>0.228817551652197</v>
      </c>
      <c r="MM11" s="104" t="n">
        <v>22</v>
      </c>
      <c r="MN11" s="39" t="n">
        <f aca="false">MM11/MM$19*100</f>
        <v>0.256081946222791</v>
      </c>
      <c r="MO11" s="93" t="n">
        <v>7</v>
      </c>
      <c r="MP11" s="39" t="n">
        <f aca="false">MO11/MO$19*100</f>
        <v>0.177800355600711</v>
      </c>
      <c r="MQ11" s="105" t="n">
        <f aca="false">MR11-MM11-MO11</f>
        <v>0</v>
      </c>
      <c r="MR11" s="53" t="n">
        <v>29</v>
      </c>
      <c r="MS11" s="35" t="n">
        <f aca="false">MR11/MR$19*100</f>
        <v>0.231112527892891</v>
      </c>
      <c r="MT11" s="104" t="n">
        <v>18</v>
      </c>
      <c r="MU11" s="39" t="n">
        <f aca="false">MT11/MT$19*100</f>
        <v>0.259890268553277</v>
      </c>
      <c r="MV11" s="93" t="n">
        <v>2</v>
      </c>
      <c r="MW11" s="39" t="n">
        <f aca="false">MV11/MV$19*100</f>
        <v>0.0648929266709929</v>
      </c>
      <c r="MX11" s="105" t="n">
        <f aca="false">MY11-MT11-MV11</f>
        <v>0</v>
      </c>
      <c r="MY11" s="53" t="n">
        <v>20</v>
      </c>
      <c r="MZ11" s="35" t="n">
        <f aca="false">MY11/MY$19*100</f>
        <v>0.199580880151681</v>
      </c>
      <c r="NA11" s="104" t="n">
        <v>14</v>
      </c>
      <c r="NB11" s="39" t="n">
        <f aca="false">NA11/NA$19*100</f>
        <v>0.29251984956122</v>
      </c>
      <c r="NC11" s="93" t="n">
        <v>3</v>
      </c>
      <c r="ND11" s="39" t="n">
        <f aca="false">NC11/NC$19*100</f>
        <v>0.149253731343284</v>
      </c>
      <c r="NE11" s="105" t="n">
        <f aca="false">NF11-NA11-NC11</f>
        <v>0</v>
      </c>
      <c r="NF11" s="53" t="n">
        <v>17</v>
      </c>
      <c r="NG11" s="35" t="n">
        <f aca="false">NF11/NF$19*100</f>
        <v>0.249963240699897</v>
      </c>
      <c r="NH11" s="104" t="n">
        <v>9</v>
      </c>
      <c r="NI11" s="39" t="n">
        <f aca="false">NH11/NH$19*100</f>
        <v>0.254022015241321</v>
      </c>
      <c r="NJ11" s="93" t="n">
        <v>3</v>
      </c>
      <c r="NK11" s="39" t="n">
        <f aca="false">NJ11/NJ$19*100</f>
        <v>0.20703933747412</v>
      </c>
      <c r="NL11" s="105" t="n">
        <f aca="false">NM11-NH11-NJ11</f>
        <v>0</v>
      </c>
      <c r="NM11" s="53" t="n">
        <v>12</v>
      </c>
      <c r="NN11" s="35" t="n">
        <f aca="false">NM11/NM$19*100</f>
        <v>0.239139099242726</v>
      </c>
      <c r="NO11" s="104" t="n">
        <v>7</v>
      </c>
      <c r="NP11" s="39" t="n">
        <f aca="false">NO11/NO$19*100</f>
        <v>0.327255726975222</v>
      </c>
      <c r="NQ11" s="93" t="n">
        <v>2</v>
      </c>
      <c r="NR11" s="39" t="n">
        <f aca="false">NQ11/NQ$19*100</f>
        <v>0.224719101123596</v>
      </c>
      <c r="NS11" s="105" t="n">
        <f aca="false">NT11-NO11-NQ11</f>
        <v>0</v>
      </c>
      <c r="NT11" s="53" t="n">
        <v>9</v>
      </c>
      <c r="NU11" s="35" t="n">
        <f aca="false">NT11/NT$19*100</f>
        <v>0.295372497538563</v>
      </c>
      <c r="NV11" s="104" t="n">
        <v>1</v>
      </c>
      <c r="NW11" s="39" t="n">
        <f aca="false">NV11/NV$19*100</f>
        <v>0.174825174825175</v>
      </c>
      <c r="NX11" s="93" t="n">
        <v>0</v>
      </c>
      <c r="NY11" s="39" t="n">
        <f aca="false">NX11/NX$19*100</f>
        <v>0</v>
      </c>
      <c r="NZ11" s="105" t="n">
        <f aca="false">OA11-NV11-NX11</f>
        <v>0</v>
      </c>
      <c r="OA11" s="53" t="n">
        <v>1</v>
      </c>
      <c r="OB11" s="35" t="n">
        <f aca="false">OA11/OA$19*100</f>
        <v>0.127388535031847</v>
      </c>
    </row>
    <row r="12" customFormat="false" ht="12.8" hidden="false" customHeight="false" outlineLevel="0" collapsed="false">
      <c r="A12" s="102" t="s">
        <v>30</v>
      </c>
      <c r="B12" s="93" t="n">
        <v>4593789</v>
      </c>
      <c r="C12" s="39" t="n">
        <f aca="false">B12/B$19*100</f>
        <v>15.6332332202339</v>
      </c>
      <c r="D12" s="93" t="n">
        <v>4648865</v>
      </c>
      <c r="E12" s="39" t="n">
        <f aca="false">D12/D$19*100</f>
        <v>15.0085488904199</v>
      </c>
      <c r="F12" s="93" t="n">
        <f aca="false">B12+D12</f>
        <v>9242654</v>
      </c>
      <c r="G12" s="39" t="n">
        <f aca="false">F12/F$19*100</f>
        <v>15.3126632198327</v>
      </c>
      <c r="H12" s="36" t="n">
        <v>353</v>
      </c>
      <c r="I12" s="39" t="n">
        <f aca="false">H12/H$19*100</f>
        <v>1.09549079849797</v>
      </c>
      <c r="J12" s="104" t="n">
        <v>140</v>
      </c>
      <c r="K12" s="39" t="n">
        <f aca="false">J12/J$19*100</f>
        <v>0.593421498813157</v>
      </c>
      <c r="L12" s="105" t="n">
        <f aca="false">M12-H12-J12</f>
        <v>0</v>
      </c>
      <c r="M12" s="105" t="n">
        <v>493</v>
      </c>
      <c r="N12" s="35" t="n">
        <f aca="false">M12/M$19*100</f>
        <v>0.883275105258443</v>
      </c>
      <c r="O12" s="36" t="n">
        <v>321</v>
      </c>
      <c r="P12" s="39" t="n">
        <f aca="false">O12/O$19*100</f>
        <v>1.11099574291351</v>
      </c>
      <c r="Q12" s="104" t="n">
        <v>129</v>
      </c>
      <c r="R12" s="39" t="n">
        <f aca="false">Q12/Q$19*100</f>
        <v>0.613321922692911</v>
      </c>
      <c r="S12" s="105" t="n">
        <f aca="false">T12-O12-Q12</f>
        <v>0</v>
      </c>
      <c r="T12" s="105" t="n">
        <v>450</v>
      </c>
      <c r="U12" s="35" t="n">
        <f aca="false">T12/T$19*100</f>
        <v>0.901333974281937</v>
      </c>
      <c r="V12" s="36" t="n">
        <v>290</v>
      </c>
      <c r="W12" s="39" t="n">
        <f aca="false">V12/V$19*100</f>
        <v>1.10337480500704</v>
      </c>
      <c r="X12" s="104" t="n">
        <v>120</v>
      </c>
      <c r="Y12" s="39" t="n">
        <f aca="false">X12/X$19*100</f>
        <v>0.622891253568648</v>
      </c>
      <c r="Z12" s="105" t="n">
        <f aca="false">AA12-V12-X12</f>
        <v>0</v>
      </c>
      <c r="AA12" s="105" t="n">
        <v>410</v>
      </c>
      <c r="AB12" s="35" t="n">
        <f aca="false">AA12/AA$19*100</f>
        <v>0.900149293053482</v>
      </c>
      <c r="AC12" s="36" t="n">
        <v>261</v>
      </c>
      <c r="AD12" s="39" t="n">
        <f aca="false">AC12/AC$19*100</f>
        <v>1.08768128021337</v>
      </c>
      <c r="AE12" s="104" t="n">
        <v>102</v>
      </c>
      <c r="AF12" s="39" t="n">
        <f aca="false">AE12/AE$19*100</f>
        <v>0.575166347129807</v>
      </c>
      <c r="AG12" s="105" t="n">
        <f aca="false">AH12-AC12-AE12</f>
        <v>0</v>
      </c>
      <c r="AH12" s="105" t="n">
        <v>363</v>
      </c>
      <c r="AI12" s="35" t="n">
        <f aca="false">AH12/AH$19*100</f>
        <v>0.869877785765636</v>
      </c>
      <c r="AJ12" s="36" t="n">
        <v>253</v>
      </c>
      <c r="AK12" s="39" t="n">
        <f aca="false">AJ12/AJ$19*100</f>
        <v>1.09561752988048</v>
      </c>
      <c r="AL12" s="104" t="n">
        <v>97</v>
      </c>
      <c r="AM12" s="39" t="n">
        <f aca="false">AL12/AL$19*100</f>
        <v>0.566721196541248</v>
      </c>
      <c r="AN12" s="105" t="n">
        <f aca="false">AO12-AJ12-AL12</f>
        <v>0</v>
      </c>
      <c r="AO12" s="93" t="n">
        <v>350</v>
      </c>
      <c r="AP12" s="35" t="n">
        <f aca="false">AO12/AO$19*100</f>
        <v>0.870473537604457</v>
      </c>
      <c r="AQ12" s="36" t="n">
        <v>245</v>
      </c>
      <c r="AR12" s="39" t="n">
        <f aca="false">AQ12/AQ$19*100</f>
        <v>1.09262810507069</v>
      </c>
      <c r="AS12" s="104" t="n">
        <v>94</v>
      </c>
      <c r="AT12" s="39" t="n">
        <f aca="false">AS12/AS$19*100</f>
        <v>0.56531152273274</v>
      </c>
      <c r="AU12" s="105" t="n">
        <f aca="false">AV12-AQ12-AS12</f>
        <v>0</v>
      </c>
      <c r="AV12" s="93" t="n">
        <v>339</v>
      </c>
      <c r="AW12" s="35" t="n">
        <f aca="false">AV12/AV$19*100</f>
        <v>0.868095567335023</v>
      </c>
      <c r="AX12" s="36" t="n">
        <v>234</v>
      </c>
      <c r="AY12" s="39" t="n">
        <f aca="false">AX12/AX$19*100</f>
        <v>1.09014675052411</v>
      </c>
      <c r="AZ12" s="104" t="n">
        <v>93</v>
      </c>
      <c r="BA12" s="39" t="n">
        <f aca="false">AZ12/AZ$19*100</f>
        <v>0.581177352830896</v>
      </c>
      <c r="BB12" s="105" t="n">
        <f aca="false">BC12-AX12-AZ12</f>
        <v>0</v>
      </c>
      <c r="BC12" s="93" t="n">
        <v>327</v>
      </c>
      <c r="BD12" s="35" t="n">
        <f aca="false">BC12/BC$19*100</f>
        <v>0.872768035871567</v>
      </c>
      <c r="BE12" s="36" t="n">
        <v>233</v>
      </c>
      <c r="BF12" s="39" t="n">
        <f aca="false">BE12/BE$19*100</f>
        <v>1.08741307695898</v>
      </c>
      <c r="BG12" s="104" t="n">
        <v>93</v>
      </c>
      <c r="BH12" s="39" t="n">
        <f aca="false">BG12/BG$19*100</f>
        <v>0.582123184777166</v>
      </c>
      <c r="BI12" s="105" t="n">
        <f aca="false">BJ12-BE12-BG12</f>
        <v>0</v>
      </c>
      <c r="BJ12" s="93" t="n">
        <v>326</v>
      </c>
      <c r="BK12" s="35" t="n">
        <f aca="false">BJ12/BJ$19*100</f>
        <v>0.87158784054755</v>
      </c>
      <c r="BL12" s="36" t="n">
        <v>233</v>
      </c>
      <c r="BM12" s="39" t="n">
        <f aca="false">BL12/BL$19*100</f>
        <v>1.10499857725505</v>
      </c>
      <c r="BN12" s="104" t="n">
        <v>89</v>
      </c>
      <c r="BO12" s="39" t="n">
        <f aca="false">BN12/BN$19*100</f>
        <v>0.566193778230167</v>
      </c>
      <c r="BP12" s="105" t="n">
        <f aca="false">BQ12-BL12-BN12</f>
        <v>0</v>
      </c>
      <c r="BQ12" s="93" t="n">
        <v>322</v>
      </c>
      <c r="BR12" s="35" t="n">
        <f aca="false">BQ12/BQ$19*100</f>
        <v>0.874881130281212</v>
      </c>
      <c r="BS12" s="36" t="n">
        <v>232</v>
      </c>
      <c r="BT12" s="39" t="n">
        <f aca="false">BS12/BS$19*100</f>
        <v>1.10560426991994</v>
      </c>
      <c r="BU12" s="104" t="n">
        <v>89</v>
      </c>
      <c r="BV12" s="39" t="n">
        <f aca="false">BU12/BU$19*100</f>
        <v>0.568472151251916</v>
      </c>
      <c r="BW12" s="105" t="n">
        <f aca="false">BX12-BS12-BU12</f>
        <v>0</v>
      </c>
      <c r="BX12" s="93" t="n">
        <v>321</v>
      </c>
      <c r="BY12" s="35" t="n">
        <f aca="false">BX12/BX$19*100</f>
        <v>0.876091703056768</v>
      </c>
      <c r="BZ12" s="36" t="n">
        <v>231</v>
      </c>
      <c r="CA12" s="39" t="n">
        <f aca="false">BZ12/BZ$19*100</f>
        <v>1.11277036466111</v>
      </c>
      <c r="CB12" s="104" t="n">
        <v>89</v>
      </c>
      <c r="CC12" s="39" t="n">
        <f aca="false">CB12/CB$19*100</f>
        <v>0.575195501841918</v>
      </c>
      <c r="CD12" s="105" t="n">
        <f aca="false">CE12-BZ12-CB12</f>
        <v>0</v>
      </c>
      <c r="CE12" s="93" t="n">
        <v>320</v>
      </c>
      <c r="CF12" s="35" t="n">
        <f aca="false">CE12/CE$19*100</f>
        <v>0.883197173769044</v>
      </c>
      <c r="CG12" s="36" t="n">
        <v>230</v>
      </c>
      <c r="CH12" s="39" t="n">
        <f aca="false">CG12/CG$19*100</f>
        <v>1.11304684475416</v>
      </c>
      <c r="CI12" s="104" t="n">
        <v>89</v>
      </c>
      <c r="CJ12" s="39" t="n">
        <f aca="false">CI12/CI$19*100</f>
        <v>0.578447939685428</v>
      </c>
      <c r="CK12" s="105" t="n">
        <f aca="false">CL12-CG12-CI12</f>
        <v>0</v>
      </c>
      <c r="CL12" s="93" t="n">
        <v>319</v>
      </c>
      <c r="CM12" s="35" t="n">
        <f aca="false">CL12/CL$19*100</f>
        <v>0.884882108183079</v>
      </c>
      <c r="CN12" s="36" t="n">
        <v>229</v>
      </c>
      <c r="CO12" s="39" t="n">
        <f aca="false">CN12/CN$19*100</f>
        <v>1.10938862513322</v>
      </c>
      <c r="CP12" s="104" t="n">
        <v>89</v>
      </c>
      <c r="CQ12" s="39" t="n">
        <f aca="false">CP12/CP$19*100</f>
        <v>0.579238529124634</v>
      </c>
      <c r="CR12" s="105" t="n">
        <f aca="false">CS12-CN12-CP12</f>
        <v>0</v>
      </c>
      <c r="CS12" s="93" t="n">
        <v>318</v>
      </c>
      <c r="CT12" s="35" t="n">
        <f aca="false">CS12/CS$19*100</f>
        <v>0.883161607465215</v>
      </c>
      <c r="CU12" s="36" t="n">
        <v>229</v>
      </c>
      <c r="CV12" s="39" t="n">
        <f aca="false">CU12/CU$19*100</f>
        <v>1.11267674068315</v>
      </c>
      <c r="CW12" s="104" t="n">
        <v>89</v>
      </c>
      <c r="CX12" s="39" t="n">
        <f aca="false">CW12/CW$19*100</f>
        <v>0.581015798407103</v>
      </c>
      <c r="CY12" s="105" t="n">
        <f aca="false">CZ12-CU12-CW12</f>
        <v>0</v>
      </c>
      <c r="CZ12" s="93" t="n">
        <v>318</v>
      </c>
      <c r="DA12" s="35" t="n">
        <f aca="false">CZ12/CZ$19*100</f>
        <v>0.885818546477618</v>
      </c>
      <c r="DB12" s="36" t="n">
        <v>225</v>
      </c>
      <c r="DC12" s="39" t="n">
        <f aca="false">DB12/DB$19*100</f>
        <v>1.0980430432873</v>
      </c>
      <c r="DD12" s="104" t="n">
        <v>89</v>
      </c>
      <c r="DE12" s="39" t="n">
        <f aca="false">DD12/DD$19*100</f>
        <v>0.58418116179849</v>
      </c>
      <c r="DF12" s="105" t="n">
        <f aca="false">DG12-DB12-DD12</f>
        <v>0</v>
      </c>
      <c r="DG12" s="93" t="n">
        <v>314</v>
      </c>
      <c r="DH12" s="35" t="n">
        <f aca="false">DG12/DG$19*100</f>
        <v>0.878911716956838</v>
      </c>
      <c r="DI12" s="36" t="n">
        <v>224</v>
      </c>
      <c r="DJ12" s="39" t="n">
        <f aca="false">DI12/DI$19*100</f>
        <v>1.09551523450873</v>
      </c>
      <c r="DK12" s="104" t="n">
        <v>89</v>
      </c>
      <c r="DL12" s="39" t="n">
        <f aca="false">DK12/DK$19*100</f>
        <v>0.585796090304746</v>
      </c>
      <c r="DM12" s="105" t="n">
        <f aca="false">DN12-DI12-DK12</f>
        <v>0</v>
      </c>
      <c r="DN12" s="93" t="n">
        <v>313</v>
      </c>
      <c r="DO12" s="35" t="n">
        <f aca="false">DN12/DN$19*100</f>
        <v>0.878226711560045</v>
      </c>
      <c r="DP12" s="36" t="n">
        <v>223</v>
      </c>
      <c r="DQ12" s="39" t="n">
        <f aca="false">DP12/DP$19*100</f>
        <v>1.09265520113675</v>
      </c>
      <c r="DR12" s="104" t="n">
        <v>89</v>
      </c>
      <c r="DS12" s="39" t="n">
        <f aca="false">DR12/DR$19*100</f>
        <v>0.587109967675968</v>
      </c>
      <c r="DT12" s="105" t="n">
        <f aca="false">DU12-DP12-DR12</f>
        <v>0</v>
      </c>
      <c r="DU12" s="93" t="n">
        <v>312</v>
      </c>
      <c r="DV12" s="35" t="n">
        <f aca="false">DU12/DU$19*100</f>
        <v>0.87719298245614</v>
      </c>
      <c r="DW12" s="36" t="n">
        <v>223</v>
      </c>
      <c r="DX12" s="39" t="n">
        <f aca="false">DW12/DW$19*100</f>
        <v>1.09276228745038</v>
      </c>
      <c r="DY12" s="104" t="n">
        <v>89</v>
      </c>
      <c r="DZ12" s="39" t="n">
        <f aca="false">DY12/DY$19*100</f>
        <v>0.587264929066315</v>
      </c>
      <c r="EA12" s="105" t="n">
        <f aca="false">EB12-DW12-DY12</f>
        <v>0</v>
      </c>
      <c r="EB12" s="93" t="n">
        <v>312</v>
      </c>
      <c r="EC12" s="35" t="n">
        <f aca="false">EB12/EB$19*100</f>
        <v>0.877340981947022</v>
      </c>
      <c r="ED12" s="36" t="n">
        <v>224</v>
      </c>
      <c r="EE12" s="39" t="n">
        <f aca="false">ED12/ED$19*100</f>
        <v>1.08970616851528</v>
      </c>
      <c r="EF12" s="104" t="n">
        <v>90</v>
      </c>
      <c r="EG12" s="39" t="n">
        <f aca="false">EF12/EF$19*100</f>
        <v>0.584377637815726</v>
      </c>
      <c r="EH12" s="105" t="n">
        <f aca="false">EI12-ED12-EF12</f>
        <v>0</v>
      </c>
      <c r="EI12" s="93" t="n">
        <v>314</v>
      </c>
      <c r="EJ12" s="35" t="n">
        <f aca="false">EI12/EI$19*100</f>
        <v>0.873265289095308</v>
      </c>
      <c r="EK12" s="36" t="n">
        <v>223</v>
      </c>
      <c r="EL12" s="39" t="n">
        <f aca="false">EK12/EK$19*100</f>
        <v>1.08573932518623</v>
      </c>
      <c r="EM12" s="104" t="n">
        <v>89</v>
      </c>
      <c r="EN12" s="39" t="n">
        <f aca="false">EM12/EM$19*100</f>
        <v>0.578937097508619</v>
      </c>
      <c r="EO12" s="105" t="n">
        <f aca="false">EP12-EK12-EM12</f>
        <v>0</v>
      </c>
      <c r="EP12" s="93" t="n">
        <v>312</v>
      </c>
      <c r="EQ12" s="35" t="n">
        <f aca="false">EP12/EP$19*100</f>
        <v>0.86879037647583</v>
      </c>
      <c r="ER12" s="36" t="n">
        <v>224</v>
      </c>
      <c r="ES12" s="39" t="n">
        <f aca="false">ER12/ER$19*100</f>
        <v>1.09220342288751</v>
      </c>
      <c r="ET12" s="104" t="n">
        <v>89</v>
      </c>
      <c r="EU12" s="39" t="n">
        <f aca="false">ET12/ET$19*100</f>
        <v>0.580409547410982</v>
      </c>
      <c r="EV12" s="105" t="n">
        <f aca="false">EW12-ER12-ET12</f>
        <v>0</v>
      </c>
      <c r="EW12" s="93" t="n">
        <v>313</v>
      </c>
      <c r="EX12" s="35" t="n">
        <f aca="false">EW12/EW$19*100</f>
        <v>0.873252796919901</v>
      </c>
      <c r="EY12" s="36" t="n">
        <v>224</v>
      </c>
      <c r="EZ12" s="39" t="n">
        <f aca="false">EY12/EY$19*100</f>
        <v>1.09739368998628</v>
      </c>
      <c r="FA12" s="104" t="n">
        <v>89</v>
      </c>
      <c r="FB12" s="39" t="n">
        <f aca="false">FA12/FA$19*100</f>
        <v>0.584296218487395</v>
      </c>
      <c r="FC12" s="105" t="n">
        <f aca="false">FD12-EY12-FA12</f>
        <v>0</v>
      </c>
      <c r="FD12" s="93" t="n">
        <v>313</v>
      </c>
      <c r="FE12" s="35" t="n">
        <f aca="false">FD12/FD$19*100</f>
        <v>0.878128156211424</v>
      </c>
      <c r="FF12" s="36" t="n">
        <v>220</v>
      </c>
      <c r="FG12" s="39" t="n">
        <f aca="false">FF12/FF$19*100</f>
        <v>1.11369849144477</v>
      </c>
      <c r="FH12" s="104" t="n">
        <v>86</v>
      </c>
      <c r="FI12" s="39" t="n">
        <f aca="false">FH12/FH$19*100</f>
        <v>0.590416037347247</v>
      </c>
      <c r="FJ12" s="105" t="n">
        <f aca="false">FK12-FF12-FH12</f>
        <v>0</v>
      </c>
      <c r="FK12" s="93" t="n">
        <v>306</v>
      </c>
      <c r="FL12" s="35" t="n">
        <f aca="false">FK12/FK$19*100</f>
        <v>0.891608391608392</v>
      </c>
      <c r="FM12" s="36" t="n">
        <v>217</v>
      </c>
      <c r="FN12" s="39" t="n">
        <f aca="false">FM12/FM$19*100</f>
        <v>1.10113157761202</v>
      </c>
      <c r="FO12" s="104" t="n">
        <v>86</v>
      </c>
      <c r="FP12" s="39" t="n">
        <f aca="false">FO12/FO$19*100</f>
        <v>0.592939878654164</v>
      </c>
      <c r="FQ12" s="105" t="n">
        <f aca="false">FR12-FM12-FO12</f>
        <v>0</v>
      </c>
      <c r="FR12" s="93" t="n">
        <v>303</v>
      </c>
      <c r="FS12" s="35" t="n">
        <f aca="false">FR12/FR$19*100</f>
        <v>0.885680044430154</v>
      </c>
      <c r="FT12" s="36" t="n">
        <v>217</v>
      </c>
      <c r="FU12" s="39" t="n">
        <f aca="false">FT12/FT$19*100</f>
        <v>1.10275434495376</v>
      </c>
      <c r="FV12" s="104" t="n">
        <v>86</v>
      </c>
      <c r="FW12" s="39" t="n">
        <f aca="false">FV12/FV$19*100</f>
        <v>0.594579646017699</v>
      </c>
      <c r="FX12" s="105" t="n">
        <f aca="false">FY12-FT12-FV12</f>
        <v>0</v>
      </c>
      <c r="FY12" s="93" t="n">
        <v>303</v>
      </c>
      <c r="FZ12" s="35" t="n">
        <f aca="false">FY12/FY$19*100</f>
        <v>0.887469978325816</v>
      </c>
      <c r="GA12" s="36" t="n">
        <v>217</v>
      </c>
      <c r="GB12" s="39" t="n">
        <f aca="false">GA12/GA$19*100</f>
        <v>1.10309068727125</v>
      </c>
      <c r="GC12" s="104" t="n">
        <v>86</v>
      </c>
      <c r="GD12" s="39" t="n">
        <f aca="false">GC12/GC$19*100</f>
        <v>0.59499100594991</v>
      </c>
      <c r="GE12" s="105" t="n">
        <f aca="false">GF12-GA12-GC12</f>
        <v>0</v>
      </c>
      <c r="GF12" s="93" t="n">
        <v>303</v>
      </c>
      <c r="GG12" s="35" t="n">
        <f aca="false">GF12/GF$19*100</f>
        <v>0.887886069272695</v>
      </c>
      <c r="GH12" s="36" t="n">
        <v>215</v>
      </c>
      <c r="GI12" s="39" t="n">
        <f aca="false">GH12/GH$19*100</f>
        <v>1.09325739855588</v>
      </c>
      <c r="GJ12" s="104" t="n">
        <v>85</v>
      </c>
      <c r="GK12" s="39" t="n">
        <f aca="false">GJ12/GJ$19*100</f>
        <v>0.590277777777778</v>
      </c>
      <c r="GL12" s="105" t="n">
        <f aca="false">GM12-GH12-GJ12</f>
        <v>0</v>
      </c>
      <c r="GM12" s="93" t="n">
        <v>300</v>
      </c>
      <c r="GN12" s="35" t="n">
        <f aca="false">GM12/GM$19*100</f>
        <v>0.880643456819116</v>
      </c>
      <c r="GO12" s="36" t="n">
        <v>215</v>
      </c>
      <c r="GP12" s="39" t="n">
        <f aca="false">GO12/GO$19*100</f>
        <v>1.09320181013881</v>
      </c>
      <c r="GQ12" s="104" t="n">
        <v>84</v>
      </c>
      <c r="GR12" s="39" t="n">
        <f aca="false">GQ12/GQ$19*100</f>
        <v>0.584998955359008</v>
      </c>
      <c r="GS12" s="105" t="n">
        <f aca="false">GT12-GO12-GQ12</f>
        <v>0</v>
      </c>
      <c r="GT12" s="93" t="n">
        <v>299</v>
      </c>
      <c r="GU12" s="35" t="n">
        <f aca="false">GT12/GT$19*100</f>
        <v>0.878739787221536</v>
      </c>
      <c r="GV12" s="36" t="n">
        <v>214</v>
      </c>
      <c r="GW12" s="39" t="n">
        <f aca="false">GV12/GV$19*100</f>
        <v>1.09016811003566</v>
      </c>
      <c r="GX12" s="104" t="n">
        <v>84</v>
      </c>
      <c r="GY12" s="39" t="n">
        <f aca="false">GX12/GX$19*100</f>
        <v>0.58659217877095</v>
      </c>
      <c r="GZ12" s="105" t="n">
        <f aca="false">HA12-GV12-GX12</f>
        <v>0</v>
      </c>
      <c r="HA12" s="93" t="n">
        <v>298</v>
      </c>
      <c r="HB12" s="35" t="n">
        <f aca="false">HA12/HA$19*100</f>
        <v>0.877761413843888</v>
      </c>
      <c r="HC12" s="36" t="n">
        <v>213</v>
      </c>
      <c r="HD12" s="39" t="n">
        <f aca="false">HC12/HC$19*100</f>
        <v>1.0898485468686</v>
      </c>
      <c r="HE12" s="104" t="n">
        <v>83</v>
      </c>
      <c r="HF12" s="39" t="n">
        <f aca="false">HE12/HE$19*100</f>
        <v>0.584836527621195</v>
      </c>
      <c r="HG12" s="105" t="n">
        <f aca="false">HH12-HC12-HE12</f>
        <v>0</v>
      </c>
      <c r="HH12" s="93" t="n">
        <v>296</v>
      </c>
      <c r="HI12" s="35" t="n">
        <f aca="false">HH12/HH$19*100</f>
        <v>0.877400995968698</v>
      </c>
      <c r="HJ12" s="36" t="n">
        <v>211</v>
      </c>
      <c r="HK12" s="39" t="n">
        <f aca="false">HJ12/HJ$19*100</f>
        <v>1.08410830807173</v>
      </c>
      <c r="HL12" s="104" t="n">
        <v>81</v>
      </c>
      <c r="HM12" s="39" t="n">
        <f aca="false">HL12/HL$19*100</f>
        <v>0.575733883005189</v>
      </c>
      <c r="HN12" s="105" t="n">
        <f aca="false">HO12-HJ12-HL12</f>
        <v>0</v>
      </c>
      <c r="HO12" s="93" t="n">
        <v>292</v>
      </c>
      <c r="HP12" s="35" t="n">
        <f aca="false">HO12/HO$19*100</f>
        <v>0.870809972563521</v>
      </c>
      <c r="HQ12" s="36" t="n">
        <v>211</v>
      </c>
      <c r="HR12" s="39" t="n">
        <f aca="false">HQ12/HQ$19*100</f>
        <v>1.08344030808729</v>
      </c>
      <c r="HS12" s="104" t="n">
        <v>81</v>
      </c>
      <c r="HT12" s="39" t="n">
        <f aca="false">HS12/HS$19*100</f>
        <v>0.575815738963532</v>
      </c>
      <c r="HU12" s="105" t="n">
        <f aca="false">HV12-HQ12-HS12</f>
        <v>0</v>
      </c>
      <c r="HV12" s="93" t="n">
        <v>292</v>
      </c>
      <c r="HW12" s="35" t="n">
        <f aca="false">HV12/HV$19*100</f>
        <v>0.870550354779083</v>
      </c>
      <c r="HX12" s="36" t="n">
        <v>208</v>
      </c>
      <c r="HY12" s="39" t="n">
        <f aca="false">HX12/HX$19*100</f>
        <v>1.07238605898123</v>
      </c>
      <c r="HZ12" s="104" t="n">
        <v>79</v>
      </c>
      <c r="IA12" s="39" t="n">
        <f aca="false">HZ12/HZ$19*100</f>
        <v>0.567814274419608</v>
      </c>
      <c r="IB12" s="105" t="n">
        <f aca="false">IC12-HX12-HZ12</f>
        <v>0</v>
      </c>
      <c r="IC12" s="93" t="n">
        <v>287</v>
      </c>
      <c r="ID12" s="35" t="n">
        <f aca="false">IC12/IC$19*100</f>
        <v>0.861628989162088</v>
      </c>
      <c r="IE12" s="36" t="n">
        <v>208</v>
      </c>
      <c r="IF12" s="39" t="n">
        <f aca="false">IE12/IE$19*100</f>
        <v>1.0752688172043</v>
      </c>
      <c r="IG12" s="104" t="n">
        <v>78</v>
      </c>
      <c r="IH12" s="39" t="n">
        <f aca="false">IG12/IG$19*100</f>
        <v>0.562567616300036</v>
      </c>
      <c r="II12" s="105" t="n">
        <f aca="false">IJ12-IE12-IG12</f>
        <v>0</v>
      </c>
      <c r="IJ12" s="106" t="n">
        <f aca="false">IE12+IG12</f>
        <v>286</v>
      </c>
      <c r="IK12" s="35" t="n">
        <f aca="false">IJ12/IJ$19*100</f>
        <v>0.861212321960914</v>
      </c>
      <c r="IL12" s="36" t="n">
        <v>207</v>
      </c>
      <c r="IM12" s="39" t="n">
        <f aca="false">IL12/IL$19*100</f>
        <v>1.07554816585264</v>
      </c>
      <c r="IN12" s="104" t="n">
        <v>76</v>
      </c>
      <c r="IO12" s="39" t="n">
        <f aca="false">IN12/IN$19*100</f>
        <v>0.555068653228162</v>
      </c>
      <c r="IP12" s="105" t="n">
        <f aca="false">IQ12-IL12-IN12</f>
        <v>0</v>
      </c>
      <c r="IQ12" s="93" t="n">
        <v>283</v>
      </c>
      <c r="IR12" s="35" t="n">
        <f aca="false">IQ12/IQ$19*100</f>
        <v>0.859189993320785</v>
      </c>
      <c r="IS12" s="36" t="n">
        <v>205</v>
      </c>
      <c r="IT12" s="39" t="n">
        <f aca="false">IS12/IS$19*100</f>
        <v>1.06748594042908</v>
      </c>
      <c r="IU12" s="93" t="n">
        <v>77</v>
      </c>
      <c r="IV12" s="39" t="n">
        <f aca="false">IU12/IU$19*100</f>
        <v>0.565303575361574</v>
      </c>
      <c r="IW12" s="105" t="n">
        <f aca="false">IX12-IS12-IU12</f>
        <v>0</v>
      </c>
      <c r="IX12" s="93" t="n">
        <v>282</v>
      </c>
      <c r="IY12" s="35" t="n">
        <f aca="false">IX12/IX$19*100</f>
        <v>0.859101294744859</v>
      </c>
      <c r="IZ12" s="36" t="n">
        <v>205</v>
      </c>
      <c r="JA12" s="39" t="n">
        <f aca="false">IZ12/IZ$19*100</f>
        <v>1.07543804427657</v>
      </c>
      <c r="JB12" s="93" t="n">
        <v>76</v>
      </c>
      <c r="JC12" s="39" t="n">
        <f aca="false">JB12/JB$19*100</f>
        <v>0.567757358434185</v>
      </c>
      <c r="JD12" s="105" t="n">
        <f aca="false">JE12-IZ12-JB12</f>
        <v>0</v>
      </c>
      <c r="JE12" s="93" t="n">
        <v>281</v>
      </c>
      <c r="JF12" s="35" t="n">
        <f aca="false">JE12/JE$19*100</f>
        <v>0.866000986193294</v>
      </c>
      <c r="JG12" s="36" t="n">
        <v>203</v>
      </c>
      <c r="JH12" s="39" t="n">
        <f aca="false">JG12/JG$19*100</f>
        <v>1.06712926457446</v>
      </c>
      <c r="JI12" s="93" t="n">
        <v>76</v>
      </c>
      <c r="JJ12" s="39" t="n">
        <f aca="false">JI12/JI$19*100</f>
        <v>0.570142535633909</v>
      </c>
      <c r="JK12" s="105" t="n">
        <f aca="false">JL12-JG12-JI12</f>
        <v>0</v>
      </c>
      <c r="JL12" s="93" t="n">
        <v>279</v>
      </c>
      <c r="JM12" s="35" t="n">
        <f aca="false">JL12/JL$19*100</f>
        <v>0.862362068432603</v>
      </c>
      <c r="JN12" s="36" t="n">
        <v>201</v>
      </c>
      <c r="JO12" s="39" t="n">
        <f aca="false">JN12/JN$19*100</f>
        <v>1.06863735445797</v>
      </c>
      <c r="JP12" s="93" t="n">
        <v>76</v>
      </c>
      <c r="JQ12" s="39" t="n">
        <f aca="false">JP12/JP$19*100</f>
        <v>0.5827327097071</v>
      </c>
      <c r="JR12" s="105" t="n">
        <f aca="false">JS12-JN12-JP12</f>
        <v>0</v>
      </c>
      <c r="JS12" s="93" t="n">
        <v>277</v>
      </c>
      <c r="JT12" s="35" t="n">
        <f aca="false">JS12/JS$19*100</f>
        <v>0.869674421525227</v>
      </c>
      <c r="JU12" s="36" t="n">
        <v>199</v>
      </c>
      <c r="JV12" s="39" t="n">
        <f aca="false">JU12/JU$19*100</f>
        <v>1.07678155943942</v>
      </c>
      <c r="JW12" s="93" t="n">
        <v>70</v>
      </c>
      <c r="JX12" s="39" t="n">
        <f aca="false">JW12/JW$19*100</f>
        <v>0.554894966309949</v>
      </c>
      <c r="JY12" s="105" t="n">
        <f aca="false">JZ12-JU12-JW12</f>
        <v>0</v>
      </c>
      <c r="JZ12" s="93" t="n">
        <v>269</v>
      </c>
      <c r="KA12" s="35" t="n">
        <f aca="false">JZ12/JZ$19*100</f>
        <v>0.86506303061487</v>
      </c>
      <c r="KB12" s="36" t="n">
        <v>191</v>
      </c>
      <c r="KC12" s="39" t="n">
        <f aca="false">KB12/KB$19*100</f>
        <v>1.06841192593836</v>
      </c>
      <c r="KD12" s="93" t="n">
        <v>67</v>
      </c>
      <c r="KE12" s="39" t="n">
        <f aca="false">KD12/KD$19*100</f>
        <v>0.567123751481293</v>
      </c>
      <c r="KF12" s="105" t="n">
        <f aca="false">KG12-KB12-KD12</f>
        <v>0</v>
      </c>
      <c r="KG12" s="93" t="n">
        <v>258</v>
      </c>
      <c r="KH12" s="35" t="n">
        <f aca="false">KG12/KG$19*100</f>
        <v>0.868950186925331</v>
      </c>
      <c r="KI12" s="36" t="n">
        <v>184</v>
      </c>
      <c r="KJ12" s="39" t="n">
        <f aca="false">KI12/KI$19*100</f>
        <v>1.08120813256552</v>
      </c>
      <c r="KK12" s="93" t="n">
        <v>62</v>
      </c>
      <c r="KL12" s="39" t="n">
        <f aca="false">KK12/KK$19*100</f>
        <v>0.567038595207609</v>
      </c>
      <c r="KM12" s="105" t="n">
        <f aca="false">KN12-KI12-KK12</f>
        <v>0</v>
      </c>
      <c r="KN12" s="93" t="n">
        <v>246</v>
      </c>
      <c r="KO12" s="35" t="n">
        <f aca="false">KN12/KN$19*100</f>
        <v>0.879985691289573</v>
      </c>
      <c r="KP12" s="36" t="n">
        <v>168</v>
      </c>
      <c r="KQ12" s="39" t="n">
        <f aca="false">KP12/KP$19*100</f>
        <v>1.06544901065449</v>
      </c>
      <c r="KR12" s="93" t="n">
        <v>56</v>
      </c>
      <c r="KS12" s="39" t="n">
        <f aca="false">KR12/KR$19*100</f>
        <v>0.578273440726972</v>
      </c>
      <c r="KT12" s="105" t="n">
        <f aca="false">KU12-KP12-KR12</f>
        <v>0</v>
      </c>
      <c r="KU12" s="93" t="n">
        <v>224</v>
      </c>
      <c r="KV12" s="35" t="n">
        <f aca="false">KU12/KU$19*100</f>
        <v>0.88008800880088</v>
      </c>
      <c r="KW12" s="36" t="n">
        <v>168</v>
      </c>
      <c r="KX12" s="39" t="n">
        <f aca="false">KW12/KW$19*100</f>
        <v>1.0726599412591</v>
      </c>
      <c r="KY12" s="93" t="n">
        <v>56</v>
      </c>
      <c r="KZ12" s="39" t="n">
        <f aca="false">KY12/KY$19*100</f>
        <v>0.586203286925573</v>
      </c>
      <c r="LA12" s="105" t="n">
        <f aca="false">LB12-KW12-KY12</f>
        <v>0</v>
      </c>
      <c r="LB12" s="93" t="n">
        <v>224</v>
      </c>
      <c r="LC12" s="35" t="n">
        <f aca="false">LB12/LB$19*100</f>
        <v>0.888360103113226</v>
      </c>
      <c r="LD12" s="36" t="n">
        <v>154</v>
      </c>
      <c r="LE12" s="39" t="n">
        <f aca="false">LD12/LD$19*100</f>
        <v>1.04990455413144</v>
      </c>
      <c r="LF12" s="93" t="n">
        <v>49</v>
      </c>
      <c r="LG12" s="39" t="n">
        <f aca="false">LF12/LF$19*100</f>
        <v>0.576741996233522</v>
      </c>
      <c r="LH12" s="105" t="n">
        <f aca="false">LI12-LD12-LF12</f>
        <v>0</v>
      </c>
      <c r="LI12" s="93" t="n">
        <v>203</v>
      </c>
      <c r="LJ12" s="35" t="n">
        <f aca="false">LI12/LI$19*100</f>
        <v>0.875452820424357</v>
      </c>
      <c r="LK12" s="36" t="n">
        <v>133</v>
      </c>
      <c r="LL12" s="39" t="n">
        <f aca="false">LK12/LK$19*100</f>
        <v>1.01978224198743</v>
      </c>
      <c r="LM12" s="93" t="n">
        <v>45</v>
      </c>
      <c r="LN12" s="39" t="n">
        <f aca="false">LM12/LM$19*100</f>
        <v>0.649163300634737</v>
      </c>
      <c r="LO12" s="105" t="n">
        <f aca="false">LP12-LK12-LM12</f>
        <v>0</v>
      </c>
      <c r="LP12" s="93" t="n">
        <v>178</v>
      </c>
      <c r="LQ12" s="35" t="n">
        <f aca="false">LP12/LP$19*100</f>
        <v>0.890267080124037</v>
      </c>
      <c r="LR12" s="36" t="n">
        <v>128</v>
      </c>
      <c r="LS12" s="39" t="n">
        <f aca="false">LR12/LR$19*100</f>
        <v>1.04056580765791</v>
      </c>
      <c r="LT12" s="93" t="n">
        <v>42</v>
      </c>
      <c r="LU12" s="39" t="n">
        <f aca="false">LT12/LT$19*100</f>
        <v>0.662565073355419</v>
      </c>
      <c r="LV12" s="105" t="n">
        <f aca="false">LW12-LR12-LT12</f>
        <v>0</v>
      </c>
      <c r="LW12" s="93" t="n">
        <v>170</v>
      </c>
      <c r="LX12" s="35" t="n">
        <f aca="false">LW12/LW$19*100</f>
        <v>0.912017167381974</v>
      </c>
      <c r="LY12" s="36" t="n">
        <v>114</v>
      </c>
      <c r="LZ12" s="39" t="n">
        <f aca="false">LY12/LY$19*100</f>
        <v>1.02123085192153</v>
      </c>
      <c r="MA12" s="93" t="n">
        <v>39</v>
      </c>
      <c r="MB12" s="39" t="n">
        <f aca="false">MA12/MA$19*100</f>
        <v>0.712458896602119</v>
      </c>
      <c r="MC12" s="105" t="n">
        <f aca="false">MD12-LY12-MA12</f>
        <v>0</v>
      </c>
      <c r="MD12" s="53" t="n">
        <v>153</v>
      </c>
      <c r="ME12" s="35" t="n">
        <f aca="false">MD12/MD$19*100</f>
        <v>0.918753377769771</v>
      </c>
      <c r="MF12" s="104" t="n">
        <v>102</v>
      </c>
      <c r="MG12" s="39" t="n">
        <f aca="false">MF12/MF$19*100</f>
        <v>1.01532948437189</v>
      </c>
      <c r="MH12" s="1" t="n">
        <v>34</v>
      </c>
      <c r="MI12" s="39" t="n">
        <f aca="false">MH12/MH$19*100</f>
        <v>0.709367828082621</v>
      </c>
      <c r="MJ12" s="105" t="n">
        <f aca="false">MK12-MF12-MH12</f>
        <v>0</v>
      </c>
      <c r="MK12" s="53" t="n">
        <v>136</v>
      </c>
      <c r="ML12" s="35" t="n">
        <f aca="false">MK12/MK$19*100</f>
        <v>0.915270206608789</v>
      </c>
      <c r="MM12" s="104" t="n">
        <v>81</v>
      </c>
      <c r="MN12" s="39" t="n">
        <f aca="false">MM12/MM$19*100</f>
        <v>0.942847165638459</v>
      </c>
      <c r="MO12" s="93" t="n">
        <v>29</v>
      </c>
      <c r="MP12" s="39" t="n">
        <f aca="false">MO12/MO$19*100</f>
        <v>0.736601473202946</v>
      </c>
      <c r="MQ12" s="105" t="n">
        <f aca="false">MR12-MM12-MO12</f>
        <v>0</v>
      </c>
      <c r="MR12" s="53" t="n">
        <v>110</v>
      </c>
      <c r="MS12" s="35" t="n">
        <f aca="false">MR12/MR$19*100</f>
        <v>0.876633726490277</v>
      </c>
      <c r="MT12" s="104" t="n">
        <v>66</v>
      </c>
      <c r="MU12" s="39" t="n">
        <f aca="false">MT12/MT$19*100</f>
        <v>0.952930984695351</v>
      </c>
      <c r="MV12" s="93" t="n">
        <v>23</v>
      </c>
      <c r="MW12" s="39" t="n">
        <f aca="false">MV12/MV$19*100</f>
        <v>0.746268656716418</v>
      </c>
      <c r="MX12" s="105" t="n">
        <f aca="false">MY12-MT12-MV12</f>
        <v>0</v>
      </c>
      <c r="MY12" s="53" t="n">
        <v>89</v>
      </c>
      <c r="MZ12" s="35" t="n">
        <f aca="false">MY12/MY$19*100</f>
        <v>0.888134916674983</v>
      </c>
      <c r="NA12" s="104" t="n">
        <v>49</v>
      </c>
      <c r="NB12" s="39" t="n">
        <f aca="false">NA12/NA$19*100</f>
        <v>1.02381947346427</v>
      </c>
      <c r="NC12" s="93" t="n">
        <v>18</v>
      </c>
      <c r="ND12" s="39" t="n">
        <f aca="false">NC12/NC$19*100</f>
        <v>0.895522388059701</v>
      </c>
      <c r="NE12" s="105" t="n">
        <f aca="false">NF12-NA12-NC12</f>
        <v>0</v>
      </c>
      <c r="NF12" s="53" t="n">
        <v>67</v>
      </c>
      <c r="NG12" s="35" t="n">
        <f aca="false">NF12/NF$19*100</f>
        <v>0.985149242758418</v>
      </c>
      <c r="NH12" s="104" t="n">
        <v>31</v>
      </c>
      <c r="NI12" s="39" t="n">
        <f aca="false">NH12/NH$19*100</f>
        <v>0.87496471916455</v>
      </c>
      <c r="NJ12" s="93" t="n">
        <v>10</v>
      </c>
      <c r="NK12" s="39" t="n">
        <f aca="false">NJ12/NJ$19*100</f>
        <v>0.690131124913734</v>
      </c>
      <c r="NL12" s="105" t="n">
        <f aca="false">NM12-NH12-NJ12</f>
        <v>0</v>
      </c>
      <c r="NM12" s="53" t="n">
        <v>41</v>
      </c>
      <c r="NN12" s="35" t="n">
        <f aca="false">NM12/NM$19*100</f>
        <v>0.817058589079315</v>
      </c>
      <c r="NO12" s="104" t="n">
        <v>16</v>
      </c>
      <c r="NP12" s="39" t="n">
        <f aca="false">NO12/NO$19*100</f>
        <v>0.748013090229079</v>
      </c>
      <c r="NQ12" s="93" t="n">
        <v>9</v>
      </c>
      <c r="NR12" s="39" t="n">
        <f aca="false">NQ12/NQ$19*100</f>
        <v>1.01123595505618</v>
      </c>
      <c r="NS12" s="105" t="n">
        <f aca="false">NT12-NO12-NQ12</f>
        <v>0</v>
      </c>
      <c r="NT12" s="53" t="n">
        <v>25</v>
      </c>
      <c r="NU12" s="35" t="n">
        <f aca="false">NT12/NT$19*100</f>
        <v>0.82047915982934</v>
      </c>
      <c r="NV12" s="104" t="n">
        <v>0</v>
      </c>
      <c r="NW12" s="39" t="n">
        <f aca="false">NV12/NV$19*100</f>
        <v>0</v>
      </c>
      <c r="NX12" s="93" t="n">
        <v>1</v>
      </c>
      <c r="NY12" s="39" t="n">
        <f aca="false">NX12/NX$19*100</f>
        <v>0.471698113207547</v>
      </c>
      <c r="NZ12" s="105" t="n">
        <f aca="false">OA12-NV12-NX12</f>
        <v>0</v>
      </c>
      <c r="OA12" s="53" t="n">
        <v>1</v>
      </c>
      <c r="OB12" s="35" t="n">
        <f aca="false">OA12/OA$19*100</f>
        <v>0.127388535031847</v>
      </c>
    </row>
    <row r="13" customFormat="false" ht="12.8" hidden="false" customHeight="false" outlineLevel="0" collapsed="false">
      <c r="A13" s="102" t="s">
        <v>31</v>
      </c>
      <c r="B13" s="93" t="n">
        <v>4578610</v>
      </c>
      <c r="C13" s="39" t="n">
        <f aca="false">B13/B$19*100</f>
        <v>15.5815772022823</v>
      </c>
      <c r="D13" s="93" t="n">
        <v>4773621</v>
      </c>
      <c r="E13" s="39" t="n">
        <f aca="false">D13/D$19*100</f>
        <v>15.4113152700358</v>
      </c>
      <c r="F13" s="93" t="n">
        <f aca="false">B13+D13</f>
        <v>9352231</v>
      </c>
      <c r="G13" s="39" t="n">
        <f aca="false">F13/F$19*100</f>
        <v>15.494203684037</v>
      </c>
      <c r="H13" s="36" t="n">
        <v>1422</v>
      </c>
      <c r="I13" s="39" t="n">
        <f aca="false">H13/H$19*100</f>
        <v>4.41299692766037</v>
      </c>
      <c r="J13" s="104" t="n">
        <v>471</v>
      </c>
      <c r="K13" s="39" t="n">
        <f aca="false">J13/J$19*100</f>
        <v>1.99643947100712</v>
      </c>
      <c r="L13" s="105" t="n">
        <f aca="false">M13-H13-J13</f>
        <v>0</v>
      </c>
      <c r="M13" s="105" t="n">
        <v>1893</v>
      </c>
      <c r="N13" s="35" t="n">
        <f aca="false">M13/M$19*100</f>
        <v>3.3915614082236</v>
      </c>
      <c r="O13" s="36" t="n">
        <v>1308</v>
      </c>
      <c r="P13" s="39" t="n">
        <f aca="false">O13/O$19*100</f>
        <v>4.52704807392794</v>
      </c>
      <c r="Q13" s="104" t="n">
        <v>424</v>
      </c>
      <c r="R13" s="39" t="n">
        <f aca="false">Q13/Q$19*100</f>
        <v>2.01587980792089</v>
      </c>
      <c r="S13" s="105" t="n">
        <f aca="false">T13-O13-Q13</f>
        <v>0</v>
      </c>
      <c r="T13" s="105" t="n">
        <v>1732</v>
      </c>
      <c r="U13" s="35" t="n">
        <f aca="false">T13/T$19*100</f>
        <v>3.46913431879181</v>
      </c>
      <c r="V13" s="36" t="n">
        <v>1202</v>
      </c>
      <c r="W13" s="39" t="n">
        <f aca="false">V13/V$19*100</f>
        <v>4.57329832971883</v>
      </c>
      <c r="X13" s="104" t="n">
        <v>386</v>
      </c>
      <c r="Y13" s="39" t="n">
        <f aca="false">X13/X$19*100</f>
        <v>2.00363353231248</v>
      </c>
      <c r="Z13" s="105" t="n">
        <f aca="false">AA13-V13-X13</f>
        <v>0</v>
      </c>
      <c r="AA13" s="105" t="n">
        <v>1588</v>
      </c>
      <c r="AB13" s="35" t="n">
        <f aca="false">AA13/AA$19*100</f>
        <v>3.48643189602178</v>
      </c>
      <c r="AC13" s="36" t="n">
        <v>1088</v>
      </c>
      <c r="AD13" s="39" t="n">
        <f aca="false">AC13/AC$19*100</f>
        <v>4.53408901483581</v>
      </c>
      <c r="AE13" s="104" t="n">
        <v>353</v>
      </c>
      <c r="AF13" s="39" t="n">
        <f aca="false">AE13/AE$19*100</f>
        <v>1.99052667192963</v>
      </c>
      <c r="AG13" s="105" t="n">
        <f aca="false">AH13-AC13-AE13</f>
        <v>0</v>
      </c>
      <c r="AH13" s="105" t="n">
        <v>1441</v>
      </c>
      <c r="AI13" s="35" t="n">
        <f aca="false">AH13/AH$19*100</f>
        <v>3.45315121016056</v>
      </c>
      <c r="AJ13" s="36" t="n">
        <v>1051</v>
      </c>
      <c r="AK13" s="39" t="n">
        <f aca="false">AJ13/AJ$19*100</f>
        <v>4.55135977827819</v>
      </c>
      <c r="AL13" s="104" t="n">
        <v>337</v>
      </c>
      <c r="AM13" s="39" t="n">
        <f aca="false">AL13/AL$19*100</f>
        <v>1.96891797148867</v>
      </c>
      <c r="AN13" s="105" t="n">
        <f aca="false">AO13-AJ13-AL13</f>
        <v>0</v>
      </c>
      <c r="AO13" s="93" t="n">
        <v>1388</v>
      </c>
      <c r="AP13" s="35" t="n">
        <f aca="false">AO13/AO$19*100</f>
        <v>3.45204934341425</v>
      </c>
      <c r="AQ13" s="36" t="n">
        <v>1035</v>
      </c>
      <c r="AR13" s="39" t="n">
        <f aca="false">AQ13/AQ$19*100</f>
        <v>4.61579628060474</v>
      </c>
      <c r="AS13" s="104" t="n">
        <v>323</v>
      </c>
      <c r="AT13" s="39" t="n">
        <f aca="false">AS13/AS$19*100</f>
        <v>1.94250661534761</v>
      </c>
      <c r="AU13" s="105" t="n">
        <f aca="false">AV13-AQ13-AS13</f>
        <v>0</v>
      </c>
      <c r="AV13" s="93" t="n">
        <v>1358</v>
      </c>
      <c r="AW13" s="35" t="n">
        <f aca="false">AV13/AV$19*100</f>
        <v>3.47750377711198</v>
      </c>
      <c r="AX13" s="36" t="n">
        <v>1000</v>
      </c>
      <c r="AY13" s="39" t="n">
        <f aca="false">AX13/AX$19*100</f>
        <v>4.65874679711158</v>
      </c>
      <c r="AZ13" s="104" t="n">
        <v>316</v>
      </c>
      <c r="BA13" s="39" t="n">
        <f aca="false">AZ13/AZ$19*100</f>
        <v>1.97475315585552</v>
      </c>
      <c r="BB13" s="105" t="n">
        <f aca="false">BC13-AX13-AZ13</f>
        <v>0</v>
      </c>
      <c r="BC13" s="93" t="n">
        <v>1316</v>
      </c>
      <c r="BD13" s="35" t="n">
        <f aca="false">BC13/BC$19*100</f>
        <v>3.51242426668802</v>
      </c>
      <c r="BE13" s="36" t="n">
        <v>998</v>
      </c>
      <c r="BF13" s="39" t="n">
        <f aca="false">BE13/BE$19*100</f>
        <v>4.65767489615905</v>
      </c>
      <c r="BG13" s="104" t="n">
        <v>316</v>
      </c>
      <c r="BH13" s="39" t="n">
        <f aca="false">BG13/BG$19*100</f>
        <v>1.97796695042564</v>
      </c>
      <c r="BI13" s="105" t="n">
        <f aca="false">BJ13-BE13-BG13</f>
        <v>0</v>
      </c>
      <c r="BJ13" s="93" t="n">
        <v>1314</v>
      </c>
      <c r="BK13" s="35" t="n">
        <f aca="false">BJ13/BJ$19*100</f>
        <v>3.51308718551988</v>
      </c>
      <c r="BL13" s="36" t="n">
        <v>983</v>
      </c>
      <c r="BM13" s="39" t="n">
        <f aca="false">BL13/BL$19*100</f>
        <v>4.66186095039363</v>
      </c>
      <c r="BN13" s="104" t="n">
        <v>311</v>
      </c>
      <c r="BO13" s="39" t="n">
        <f aca="false">BN13/BN$19*100</f>
        <v>1.97849735988294</v>
      </c>
      <c r="BP13" s="105" t="n">
        <f aca="false">BQ13-BL13-BN13</f>
        <v>0</v>
      </c>
      <c r="BQ13" s="93" t="n">
        <v>1294</v>
      </c>
      <c r="BR13" s="35" t="n">
        <f aca="false">BQ13/BQ$19*100</f>
        <v>3.51582665398723</v>
      </c>
      <c r="BS13" s="36" t="n">
        <v>979</v>
      </c>
      <c r="BT13" s="39" t="n">
        <f aca="false">BS13/BS$19*100</f>
        <v>4.66545939763629</v>
      </c>
      <c r="BU13" s="104" t="n">
        <v>309</v>
      </c>
      <c r="BV13" s="39" t="n">
        <f aca="false">BU13/BU$19*100</f>
        <v>1.97368421052632</v>
      </c>
      <c r="BW13" s="105" t="n">
        <f aca="false">BX13-BS13-BU13</f>
        <v>0</v>
      </c>
      <c r="BX13" s="93" t="n">
        <v>1288</v>
      </c>
      <c r="BY13" s="35" t="n">
        <f aca="false">BX13/BX$19*100</f>
        <v>3.51528384279476</v>
      </c>
      <c r="BZ13" s="36" t="n">
        <v>968</v>
      </c>
      <c r="CA13" s="39" t="n">
        <f aca="false">BZ13/BZ$19*100</f>
        <v>4.66303771857989</v>
      </c>
      <c r="CB13" s="104" t="n">
        <v>302</v>
      </c>
      <c r="CC13" s="39" t="n">
        <f aca="false">CB13/CB$19*100</f>
        <v>1.95178698377819</v>
      </c>
      <c r="CD13" s="105" t="n">
        <f aca="false">CE13-BZ13-CB13</f>
        <v>0</v>
      </c>
      <c r="CE13" s="93" t="n">
        <v>1270</v>
      </c>
      <c r="CF13" s="35" t="n">
        <f aca="false">CE13/CE$19*100</f>
        <v>3.50518878339589</v>
      </c>
      <c r="CG13" s="36" t="n">
        <v>961</v>
      </c>
      <c r="CH13" s="39" t="n">
        <f aca="false">CG13/CG$19*100</f>
        <v>4.65060007742935</v>
      </c>
      <c r="CI13" s="104" t="n">
        <v>302</v>
      </c>
      <c r="CJ13" s="39" t="n">
        <f aca="false">CI13/CI$19*100</f>
        <v>1.96282334589887</v>
      </c>
      <c r="CK13" s="105" t="n">
        <f aca="false">CL13-CG13-CI13</f>
        <v>0</v>
      </c>
      <c r="CL13" s="93" t="n">
        <v>1263</v>
      </c>
      <c r="CM13" s="35" t="n">
        <f aca="false">CL13/CL$19*100</f>
        <v>3.50346740638003</v>
      </c>
      <c r="CN13" s="36" t="n">
        <v>959</v>
      </c>
      <c r="CO13" s="39" t="n">
        <f aca="false">CN13/CN$19*100</f>
        <v>4.64586764848367</v>
      </c>
      <c r="CP13" s="104" t="n">
        <v>302</v>
      </c>
      <c r="CQ13" s="39" t="n">
        <f aca="false">CP13/CP$19*100</f>
        <v>1.96550602017572</v>
      </c>
      <c r="CR13" s="105" t="n">
        <f aca="false">CS13-CN13-CP13</f>
        <v>0</v>
      </c>
      <c r="CS13" s="93" t="n">
        <v>1261</v>
      </c>
      <c r="CT13" s="35" t="n">
        <f aca="false">CS13/CS$19*100</f>
        <v>3.50209681450829</v>
      </c>
      <c r="CU13" s="36" t="n">
        <v>953</v>
      </c>
      <c r="CV13" s="39" t="n">
        <f aca="false">CU13/CU$19*100</f>
        <v>4.63048442738448</v>
      </c>
      <c r="CW13" s="104" t="n">
        <v>302</v>
      </c>
      <c r="CX13" s="39" t="n">
        <f aca="false">CW13/CW$19*100</f>
        <v>1.97153675414545</v>
      </c>
      <c r="CY13" s="105" t="n">
        <f aca="false">CZ13-CU13-CW13</f>
        <v>0</v>
      </c>
      <c r="CZ13" s="93" t="n">
        <v>1255</v>
      </c>
      <c r="DA13" s="35" t="n">
        <f aca="false">CZ13/CZ$19*100</f>
        <v>3.49591910638179</v>
      </c>
      <c r="DB13" s="36" t="n">
        <v>947</v>
      </c>
      <c r="DC13" s="39" t="n">
        <f aca="false">DB13/DB$19*100</f>
        <v>4.62154116441365</v>
      </c>
      <c r="DD13" s="104" t="n">
        <v>301</v>
      </c>
      <c r="DE13" s="39" t="n">
        <f aca="false">DD13/DD$19*100</f>
        <v>1.97571381686905</v>
      </c>
      <c r="DF13" s="105" t="n">
        <f aca="false">DG13-DB13-DD13</f>
        <v>0</v>
      </c>
      <c r="DG13" s="93" t="n">
        <v>1248</v>
      </c>
      <c r="DH13" s="35" t="n">
        <f aca="false">DG13/DG$19*100</f>
        <v>3.49325421261826</v>
      </c>
      <c r="DI13" s="36" t="n">
        <v>944</v>
      </c>
      <c r="DJ13" s="39" t="n">
        <f aca="false">DI13/DI$19*100</f>
        <v>4.6168142025725</v>
      </c>
      <c r="DK13" s="104" t="n">
        <v>301</v>
      </c>
      <c r="DL13" s="39" t="n">
        <f aca="false">DK13/DK$19*100</f>
        <v>1.98117554136774</v>
      </c>
      <c r="DM13" s="105" t="n">
        <f aca="false">DN13-DI13-DK13</f>
        <v>0</v>
      </c>
      <c r="DN13" s="93" t="n">
        <v>1245</v>
      </c>
      <c r="DO13" s="35" t="n">
        <f aca="false">DN13/DN$19*100</f>
        <v>3.49326599326599</v>
      </c>
      <c r="DP13" s="36" t="n">
        <v>941</v>
      </c>
      <c r="DQ13" s="39" t="n">
        <f aca="false">DP13/DP$19*100</f>
        <v>4.61071096085061</v>
      </c>
      <c r="DR13" s="104" t="n">
        <v>301</v>
      </c>
      <c r="DS13" s="39" t="n">
        <f aca="false">DR13/DR$19*100</f>
        <v>1.98561910416254</v>
      </c>
      <c r="DT13" s="105" t="n">
        <f aca="false">DU13-DP13-DR13</f>
        <v>0</v>
      </c>
      <c r="DU13" s="93" t="n">
        <v>1242</v>
      </c>
      <c r="DV13" s="35" t="n">
        <f aca="false">DU13/DU$19*100</f>
        <v>3.4919028340081</v>
      </c>
      <c r="DW13" s="36" t="n">
        <v>940</v>
      </c>
      <c r="DX13" s="39" t="n">
        <f aca="false">DW13/DW$19*100</f>
        <v>4.60626255696575</v>
      </c>
      <c r="DY13" s="104" t="n">
        <v>301</v>
      </c>
      <c r="DZ13" s="39" t="n">
        <f aca="false">DY13/DY$19*100</f>
        <v>1.98614318706697</v>
      </c>
      <c r="EA13" s="105" t="n">
        <f aca="false">EB13-DW13-DY13</f>
        <v>0</v>
      </c>
      <c r="EB13" s="93" t="n">
        <v>1241</v>
      </c>
      <c r="EC13" s="35" t="n">
        <f aca="false">EB13/EB$19*100</f>
        <v>3.48967999550082</v>
      </c>
      <c r="ED13" s="36" t="n">
        <v>942</v>
      </c>
      <c r="EE13" s="39" t="n">
        <f aca="false">ED13/ED$19*100</f>
        <v>4.5826036193812</v>
      </c>
      <c r="EF13" s="104" t="n">
        <v>304</v>
      </c>
      <c r="EG13" s="39" t="n">
        <f aca="false">EF13/EF$19*100</f>
        <v>1.97389779884423</v>
      </c>
      <c r="EH13" s="105" t="n">
        <f aca="false">EI13-ED13-EF13</f>
        <v>0</v>
      </c>
      <c r="EI13" s="93" t="n">
        <v>1246</v>
      </c>
      <c r="EJ13" s="35" t="n">
        <f aca="false">EI13/EI$19*100</f>
        <v>3.46525015991323</v>
      </c>
      <c r="EK13" s="36" t="n">
        <v>943</v>
      </c>
      <c r="EL13" s="39" t="n">
        <f aca="false">EK13/EK$19*100</f>
        <v>4.59126539753639</v>
      </c>
      <c r="EM13" s="104" t="n">
        <v>302</v>
      </c>
      <c r="EN13" s="39" t="n">
        <f aca="false">EM13/EM$19*100</f>
        <v>1.96448318480453</v>
      </c>
      <c r="EO13" s="105" t="n">
        <f aca="false">EP13-EK13-EM13</f>
        <v>0</v>
      </c>
      <c r="EP13" s="93" t="n">
        <v>1245</v>
      </c>
      <c r="EQ13" s="35" t="n">
        <f aca="false">EP13/EP$19*100</f>
        <v>3.46680775228336</v>
      </c>
      <c r="ER13" s="36" t="n">
        <v>941</v>
      </c>
      <c r="ES13" s="39" t="n">
        <f aca="false">ER13/ER$19*100</f>
        <v>4.58822955775513</v>
      </c>
      <c r="ET13" s="104" t="n">
        <v>300</v>
      </c>
      <c r="EU13" s="39" t="n">
        <f aca="false">ET13/ET$19*100</f>
        <v>1.95643667666623</v>
      </c>
      <c r="EV13" s="105" t="n">
        <f aca="false">EW13-ER13-ET13</f>
        <v>0</v>
      </c>
      <c r="EW13" s="93" t="n">
        <v>1241</v>
      </c>
      <c r="EX13" s="35" t="n">
        <f aca="false">EW13/EW$19*100</f>
        <v>3.46232179226069</v>
      </c>
      <c r="EY13" s="36" t="n">
        <v>935</v>
      </c>
      <c r="EZ13" s="39" t="n">
        <f aca="false">EY13/EY$19*100</f>
        <v>4.5806388398981</v>
      </c>
      <c r="FA13" s="104" t="n">
        <v>298</v>
      </c>
      <c r="FB13" s="39" t="n">
        <f aca="false">FA13/FA$19*100</f>
        <v>1.95640756302521</v>
      </c>
      <c r="FC13" s="105" t="n">
        <f aca="false">FD13-EY13-FA13</f>
        <v>0</v>
      </c>
      <c r="FD13" s="93" t="n">
        <v>1233</v>
      </c>
      <c r="FE13" s="35" t="n">
        <f aca="false">FD13/FD$19*100</f>
        <v>3.45920772079452</v>
      </c>
      <c r="FF13" s="36" t="n">
        <v>905</v>
      </c>
      <c r="FG13" s="39" t="n">
        <f aca="false">FF13/FF$19*100</f>
        <v>4.58135061253417</v>
      </c>
      <c r="FH13" s="104" t="n">
        <v>285</v>
      </c>
      <c r="FI13" s="39" t="n">
        <f aca="false">FH13/FH$19*100</f>
        <v>1.95661128655774</v>
      </c>
      <c r="FJ13" s="105" t="n">
        <f aca="false">FK13-FF13-FH13</f>
        <v>0</v>
      </c>
      <c r="FK13" s="93" t="n">
        <v>1190</v>
      </c>
      <c r="FL13" s="35" t="n">
        <f aca="false">FK13/FK$19*100</f>
        <v>3.46736596736597</v>
      </c>
      <c r="FM13" s="36" t="n">
        <v>905</v>
      </c>
      <c r="FN13" s="39" t="n">
        <f aca="false">FM13/FM$19*100</f>
        <v>4.59227685593951</v>
      </c>
      <c r="FO13" s="104" t="n">
        <v>283</v>
      </c>
      <c r="FP13" s="39" t="n">
        <f aca="false">FO13/FO$19*100</f>
        <v>1.95118587975731</v>
      </c>
      <c r="FQ13" s="105" t="n">
        <f aca="false">FR13-FM13-FO13</f>
        <v>0</v>
      </c>
      <c r="FR13" s="93" t="n">
        <v>1188</v>
      </c>
      <c r="FS13" s="35" t="n">
        <f aca="false">FR13/FR$19*100</f>
        <v>3.47256730291427</v>
      </c>
      <c r="FT13" s="36" t="n">
        <v>903</v>
      </c>
      <c r="FU13" s="39" t="n">
        <f aca="false">FT13/FT$19*100</f>
        <v>4.58888098383982</v>
      </c>
      <c r="FV13" s="104" t="n">
        <v>283</v>
      </c>
      <c r="FW13" s="39" t="n">
        <f aca="false">FV13/FV$19*100</f>
        <v>1.95658185840708</v>
      </c>
      <c r="FX13" s="105" t="n">
        <f aca="false">FY13-FT13-FV13</f>
        <v>0</v>
      </c>
      <c r="FY13" s="93" t="n">
        <v>1186</v>
      </c>
      <c r="FZ13" s="35" t="n">
        <f aca="false">FY13/FY$19*100</f>
        <v>3.47372737390897</v>
      </c>
      <c r="GA13" s="36" t="n">
        <v>902</v>
      </c>
      <c r="GB13" s="39" t="n">
        <f aca="false">GA13/GA$19*100</f>
        <v>4.58519723464823</v>
      </c>
      <c r="GC13" s="104" t="n">
        <v>283</v>
      </c>
      <c r="GD13" s="39" t="n">
        <f aca="false">GC13/GC$19*100</f>
        <v>1.95793551957936</v>
      </c>
      <c r="GE13" s="105" t="n">
        <f aca="false">GF13-GA13-GC13</f>
        <v>0</v>
      </c>
      <c r="GF13" s="93" t="n">
        <v>1185</v>
      </c>
      <c r="GG13" s="35" t="n">
        <f aca="false">GF13/GF$19*100</f>
        <v>3.47242571646252</v>
      </c>
      <c r="GH13" s="36" t="n">
        <v>903</v>
      </c>
      <c r="GI13" s="39" t="n">
        <f aca="false">GH13/GH$19*100</f>
        <v>4.59168107393471</v>
      </c>
      <c r="GJ13" s="104" t="n">
        <v>284</v>
      </c>
      <c r="GK13" s="39" t="n">
        <f aca="false">GJ13/GJ$19*100</f>
        <v>1.97222222222222</v>
      </c>
      <c r="GL13" s="105" t="n">
        <f aca="false">GM13-GH13-GJ13</f>
        <v>0</v>
      </c>
      <c r="GM13" s="93" t="n">
        <v>1187</v>
      </c>
      <c r="GN13" s="35" t="n">
        <f aca="false">GM13/GM$19*100</f>
        <v>3.4844126108143</v>
      </c>
      <c r="GO13" s="36" t="n">
        <v>900</v>
      </c>
      <c r="GP13" s="39" t="n">
        <f aca="false">GO13/GO$19*100</f>
        <v>4.57619362383688</v>
      </c>
      <c r="GQ13" s="104" t="n">
        <v>284</v>
      </c>
      <c r="GR13" s="39" t="n">
        <f aca="false">GQ13/GQ$19*100</f>
        <v>1.97785361097569</v>
      </c>
      <c r="GS13" s="105" t="n">
        <f aca="false">GT13-GO13-GQ13</f>
        <v>0</v>
      </c>
      <c r="GT13" s="93" t="n">
        <v>1184</v>
      </c>
      <c r="GU13" s="35" t="n">
        <f aca="false">GT13/GT$19*100</f>
        <v>3.47969200023511</v>
      </c>
      <c r="GV13" s="36" t="n">
        <v>895</v>
      </c>
      <c r="GW13" s="39" t="n">
        <f aca="false">GV13/GV$19*100</f>
        <v>4.55934793683138</v>
      </c>
      <c r="GX13" s="104" t="n">
        <v>281</v>
      </c>
      <c r="GY13" s="39" t="n">
        <f aca="false">GX13/GX$19*100</f>
        <v>1.9622905027933</v>
      </c>
      <c r="GZ13" s="105" t="n">
        <f aca="false">HA13-GV13-GX13</f>
        <v>0</v>
      </c>
      <c r="HA13" s="93" t="n">
        <v>1176</v>
      </c>
      <c r="HB13" s="35" t="n">
        <f aca="false">HA13/HA$19*100</f>
        <v>3.4639175257732</v>
      </c>
      <c r="HC13" s="36" t="n">
        <v>893</v>
      </c>
      <c r="HD13" s="39" t="n">
        <f aca="false">HC13/HC$19*100</f>
        <v>4.56917724109701</v>
      </c>
      <c r="HE13" s="104" t="n">
        <v>281</v>
      </c>
      <c r="HF13" s="39" t="n">
        <f aca="false">HE13/HE$19*100</f>
        <v>1.97998872604284</v>
      </c>
      <c r="HG13" s="105" t="n">
        <f aca="false">HH13-HC13-HE13</f>
        <v>0</v>
      </c>
      <c r="HH13" s="93" t="n">
        <v>1174</v>
      </c>
      <c r="HI13" s="35" t="n">
        <f aca="false">HH13/HH$19*100</f>
        <v>3.47996205833531</v>
      </c>
      <c r="HJ13" s="36" t="n">
        <v>889</v>
      </c>
      <c r="HK13" s="39" t="n">
        <f aca="false">HJ13/HJ$19*100</f>
        <v>4.56764116528798</v>
      </c>
      <c r="HL13" s="104" t="n">
        <v>280</v>
      </c>
      <c r="HM13" s="39" t="n">
        <f aca="false">HL13/HL$19*100</f>
        <v>1.99019120051176</v>
      </c>
      <c r="HN13" s="105" t="n">
        <f aca="false">HO13-HJ13-HL13</f>
        <v>0</v>
      </c>
      <c r="HO13" s="93" t="n">
        <v>1169</v>
      </c>
      <c r="HP13" s="35" t="n">
        <f aca="false">HO13/HO$19*100</f>
        <v>3.48622211618752</v>
      </c>
      <c r="HQ13" s="36" t="n">
        <v>889</v>
      </c>
      <c r="HR13" s="39" t="n">
        <f aca="false">HQ13/HQ$19*100</f>
        <v>4.56482670089859</v>
      </c>
      <c r="HS13" s="104" t="n">
        <v>281</v>
      </c>
      <c r="HT13" s="39" t="n">
        <f aca="false">HS13/HS$19*100</f>
        <v>1.99758299566361</v>
      </c>
      <c r="HU13" s="105" t="n">
        <f aca="false">HV13-HQ13-HS13</f>
        <v>0</v>
      </c>
      <c r="HV13" s="93" t="n">
        <v>1170</v>
      </c>
      <c r="HW13" s="35" t="n">
        <f aca="false">HV13/HV$19*100</f>
        <v>3.4881640927792</v>
      </c>
      <c r="HX13" s="36" t="n">
        <v>886</v>
      </c>
      <c r="HY13" s="39" t="n">
        <f aca="false">HX13/HX$19*100</f>
        <v>4.56795215508352</v>
      </c>
      <c r="HZ13" s="104" t="n">
        <v>278</v>
      </c>
      <c r="IA13" s="39" t="n">
        <f aca="false">HZ13/HZ$19*100</f>
        <v>1.99813124416014</v>
      </c>
      <c r="IB13" s="105" t="n">
        <f aca="false">IC13-HX13-HZ13</f>
        <v>0</v>
      </c>
      <c r="IC13" s="93" t="n">
        <v>1164</v>
      </c>
      <c r="ID13" s="35" t="n">
        <f aca="false">IC13/IC$19*100</f>
        <v>3.49455102224624</v>
      </c>
      <c r="IE13" s="36" t="n">
        <v>883</v>
      </c>
      <c r="IF13" s="39" t="n">
        <f aca="false">IE13/IE$19*100</f>
        <v>4.56472291149711</v>
      </c>
      <c r="IG13" s="104" t="n">
        <v>276</v>
      </c>
      <c r="IH13" s="39" t="n">
        <f aca="false">IG13/IG$19*100</f>
        <v>1.99062387306167</v>
      </c>
      <c r="II13" s="105" t="n">
        <f aca="false">IJ13-IE13-IG13</f>
        <v>0</v>
      </c>
      <c r="IJ13" s="106" t="n">
        <f aca="false">IE13+IG13</f>
        <v>1159</v>
      </c>
      <c r="IK13" s="35" t="n">
        <f aca="false">IJ13/IJ$19*100</f>
        <v>3.49001776626818</v>
      </c>
      <c r="IL13" s="36" t="n">
        <v>879</v>
      </c>
      <c r="IM13" s="39" t="n">
        <f aca="false">IL13/IL$19*100</f>
        <v>4.56718279122935</v>
      </c>
      <c r="IN13" s="104" t="n">
        <v>269</v>
      </c>
      <c r="IO13" s="39" t="n">
        <f aca="false">IN13/IN$19*100</f>
        <v>1.96465089103126</v>
      </c>
      <c r="IP13" s="105" t="n">
        <f aca="false">IQ13-IL13-IN13</f>
        <v>0</v>
      </c>
      <c r="IQ13" s="93" t="n">
        <v>1148</v>
      </c>
      <c r="IR13" s="35" t="n">
        <f aca="false">IQ13/IQ$19*100</f>
        <v>3.48533608597972</v>
      </c>
      <c r="IS13" s="36" t="n">
        <v>876</v>
      </c>
      <c r="IT13" s="39" t="n">
        <f aca="false">IS13/IS$19*100</f>
        <v>4.56154967715059</v>
      </c>
      <c r="IU13" s="93" t="n">
        <v>267</v>
      </c>
      <c r="IV13" s="39" t="n">
        <f aca="false">IU13/IU$19*100</f>
        <v>1.96020850157845</v>
      </c>
      <c r="IW13" s="105" t="n">
        <f aca="false">IX13-IS13-IU13</f>
        <v>0</v>
      </c>
      <c r="IX13" s="93" t="n">
        <v>1143</v>
      </c>
      <c r="IY13" s="35" t="n">
        <f aca="false">IX13/IX$19*100</f>
        <v>3.48210205635948</v>
      </c>
      <c r="IZ13" s="36" t="n">
        <v>870</v>
      </c>
      <c r="JA13" s="39" t="n">
        <f aca="false">IZ13/IZ$19*100</f>
        <v>4.56405413912496</v>
      </c>
      <c r="JB13" s="93" t="n">
        <v>265</v>
      </c>
      <c r="JC13" s="39" t="n">
        <f aca="false">JB13/JB$19*100</f>
        <v>1.9796802629613</v>
      </c>
      <c r="JD13" s="105" t="n">
        <f aca="false">JE13-IZ13-JB13</f>
        <v>0</v>
      </c>
      <c r="JE13" s="93" t="n">
        <v>1135</v>
      </c>
      <c r="JF13" s="35" t="n">
        <f aca="false">JE13/JE$19*100</f>
        <v>3.49790433925049</v>
      </c>
      <c r="JG13" s="36" t="n">
        <v>869</v>
      </c>
      <c r="JH13" s="39" t="n">
        <f aca="false">JG13/JG$19*100</f>
        <v>4.56815433948378</v>
      </c>
      <c r="JI13" s="93" t="n">
        <v>264</v>
      </c>
      <c r="JJ13" s="39" t="n">
        <f aca="false">JI13/JI$19*100</f>
        <v>1.98049512378095</v>
      </c>
      <c r="JK13" s="105" t="n">
        <f aca="false">JL13-JG13-JI13</f>
        <v>0</v>
      </c>
      <c r="JL13" s="93" t="n">
        <v>1133</v>
      </c>
      <c r="JM13" s="35" t="n">
        <f aca="false">JL13/JL$19*100</f>
        <v>3.50199363273885</v>
      </c>
      <c r="JN13" s="36" t="n">
        <v>862</v>
      </c>
      <c r="JO13" s="39" t="n">
        <f aca="false">JN13/JN$19*100</f>
        <v>4.58291243553618</v>
      </c>
      <c r="JP13" s="93" t="n">
        <v>252</v>
      </c>
      <c r="JQ13" s="39" t="n">
        <f aca="false">JP13/JP$19*100</f>
        <v>1.93221898481828</v>
      </c>
      <c r="JR13" s="105" t="n">
        <f aca="false">JS13-JN13-JP13</f>
        <v>0</v>
      </c>
      <c r="JS13" s="93" t="n">
        <v>1114</v>
      </c>
      <c r="JT13" s="35" t="n">
        <f aca="false">JS13/JS$19*100</f>
        <v>3.49753539920254</v>
      </c>
      <c r="JU13" s="36" t="n">
        <v>852</v>
      </c>
      <c r="JV13" s="39" t="n">
        <f aca="false">JU13/JU$19*100</f>
        <v>4.61014014393161</v>
      </c>
      <c r="JW13" s="93" t="n">
        <v>250</v>
      </c>
      <c r="JX13" s="39" t="n">
        <f aca="false">JW13/JW$19*100</f>
        <v>1.98176773682124</v>
      </c>
      <c r="JY13" s="105" t="n">
        <f aca="false">JZ13-JU13-JW13</f>
        <v>0</v>
      </c>
      <c r="JZ13" s="93" t="n">
        <v>1102</v>
      </c>
      <c r="KA13" s="35" t="n">
        <f aca="false">JZ13/JZ$19*100</f>
        <v>3.54386416259326</v>
      </c>
      <c r="KB13" s="36" t="n">
        <v>824</v>
      </c>
      <c r="KC13" s="39" t="n">
        <f aca="false">KB13/KB$19*100</f>
        <v>4.60927448677071</v>
      </c>
      <c r="KD13" s="93" t="n">
        <v>239</v>
      </c>
      <c r="KE13" s="39" t="n">
        <f aca="false">KD13/KD$19*100</f>
        <v>2.02302353140342</v>
      </c>
      <c r="KF13" s="105" t="n">
        <f aca="false">KG13-KB13-KD13</f>
        <v>0</v>
      </c>
      <c r="KG13" s="93" t="n">
        <v>1063</v>
      </c>
      <c r="KH13" s="35" t="n">
        <f aca="false">KG13/KG$19*100</f>
        <v>3.58020949109158</v>
      </c>
      <c r="KI13" s="36" t="n">
        <v>778</v>
      </c>
      <c r="KJ13" s="39" t="n">
        <f aca="false">KI13/KI$19*100</f>
        <v>4.57163003878247</v>
      </c>
      <c r="KK13" s="93" t="n">
        <v>215</v>
      </c>
      <c r="KL13" s="39" t="n">
        <f aca="false">KK13/KK$19*100</f>
        <v>1.96634351563929</v>
      </c>
      <c r="KM13" s="105" t="n">
        <f aca="false">KN13-KI13-KK13</f>
        <v>0</v>
      </c>
      <c r="KN13" s="93" t="n">
        <v>993</v>
      </c>
      <c r="KO13" s="35" t="n">
        <f aca="false">KN13/KN$19*100</f>
        <v>3.5521373636201</v>
      </c>
      <c r="KP13" s="36" t="n">
        <v>728</v>
      </c>
      <c r="KQ13" s="39" t="n">
        <f aca="false">KP13/KP$19*100</f>
        <v>4.61694571283612</v>
      </c>
      <c r="KR13" s="93" t="n">
        <v>195</v>
      </c>
      <c r="KS13" s="39" t="n">
        <f aca="false">KR13/KR$19*100</f>
        <v>2.01363073110285</v>
      </c>
      <c r="KT13" s="105" t="n">
        <f aca="false">KU13-KP13-KR13</f>
        <v>0</v>
      </c>
      <c r="KU13" s="93" t="n">
        <v>923</v>
      </c>
      <c r="KV13" s="35" t="n">
        <f aca="false">KU13/KU$19*100</f>
        <v>3.62643407197863</v>
      </c>
      <c r="KW13" s="36" t="n">
        <v>724</v>
      </c>
      <c r="KX13" s="39" t="n">
        <f aca="false">KW13/KW$19*100</f>
        <v>4.6226535563785</v>
      </c>
      <c r="KY13" s="93" t="n">
        <v>194</v>
      </c>
      <c r="KZ13" s="39" t="n">
        <f aca="false">KY13/KY$19*100</f>
        <v>2.03077567256359</v>
      </c>
      <c r="LA13" s="105" t="n">
        <f aca="false">LB13-KW13-KY13</f>
        <v>0</v>
      </c>
      <c r="LB13" s="93" t="n">
        <v>918</v>
      </c>
      <c r="LC13" s="35" t="n">
        <f aca="false">LB13/LB$19*100</f>
        <v>3.64069006543724</v>
      </c>
      <c r="LD13" s="36" t="n">
        <v>681</v>
      </c>
      <c r="LE13" s="39" t="n">
        <f aca="false">LD13/LD$19*100</f>
        <v>4.64275974911372</v>
      </c>
      <c r="LF13" s="93" t="n">
        <v>180</v>
      </c>
      <c r="LG13" s="39" t="n">
        <f aca="false">LF13/LF$19*100</f>
        <v>2.11864406779661</v>
      </c>
      <c r="LH13" s="105" t="n">
        <f aca="false">LI13-LD13-LF13</f>
        <v>0</v>
      </c>
      <c r="LI13" s="93" t="n">
        <v>861</v>
      </c>
      <c r="LJ13" s="35" t="n">
        <f aca="false">LI13/LI$19*100</f>
        <v>3.7131274797309</v>
      </c>
      <c r="LK13" s="36" t="n">
        <v>606</v>
      </c>
      <c r="LL13" s="39" t="n">
        <f aca="false">LK13/LK$19*100</f>
        <v>4.64652660634872</v>
      </c>
      <c r="LM13" s="93" t="n">
        <v>150</v>
      </c>
      <c r="LN13" s="39" t="n">
        <f aca="false">LM13/LM$19*100</f>
        <v>2.16387766878246</v>
      </c>
      <c r="LO13" s="105" t="n">
        <f aca="false">LP13-LK13-LM13</f>
        <v>0</v>
      </c>
      <c r="LP13" s="93" t="n">
        <v>756</v>
      </c>
      <c r="LQ13" s="35" t="n">
        <f aca="false">LP13/LP$19*100</f>
        <v>3.78113434030209</v>
      </c>
      <c r="LR13" s="36" t="n">
        <v>568</v>
      </c>
      <c r="LS13" s="39" t="n">
        <f aca="false">LR13/LR$19*100</f>
        <v>4.61751077148199</v>
      </c>
      <c r="LT13" s="93" t="n">
        <v>144</v>
      </c>
      <c r="LU13" s="39" t="n">
        <f aca="false">LT13/LT$19*100</f>
        <v>2.27165168007572</v>
      </c>
      <c r="LV13" s="105" t="n">
        <f aca="false">LW13-LR13-LT13</f>
        <v>0</v>
      </c>
      <c r="LW13" s="93" t="n">
        <v>712</v>
      </c>
      <c r="LX13" s="35" t="n">
        <f aca="false">LW13/LW$19*100</f>
        <v>3.81974248927039</v>
      </c>
      <c r="LY13" s="36" t="n">
        <v>504</v>
      </c>
      <c r="LZ13" s="39" t="n">
        <f aca="false">LY13/LY$19*100</f>
        <v>4.51491534533727</v>
      </c>
      <c r="MA13" s="93" t="n">
        <v>133</v>
      </c>
      <c r="MB13" s="39" t="n">
        <f aca="false">MA13/MA$19*100</f>
        <v>2.42966751918159</v>
      </c>
      <c r="MC13" s="105" t="n">
        <f aca="false">MD13-LY13-MA13</f>
        <v>1</v>
      </c>
      <c r="MD13" s="53" t="n">
        <v>638</v>
      </c>
      <c r="ME13" s="35" t="n">
        <f aca="false">MD13/MD$19*100</f>
        <v>3.83114153605957</v>
      </c>
      <c r="MF13" s="104" t="n">
        <v>447</v>
      </c>
      <c r="MG13" s="39" t="n">
        <f aca="false">MF13/MF$19*100</f>
        <v>4.44953215210034</v>
      </c>
      <c r="MH13" s="1" t="n">
        <v>118</v>
      </c>
      <c r="MI13" s="39" t="n">
        <f aca="false">MH13/MH$19*100</f>
        <v>2.46192363863968</v>
      </c>
      <c r="MJ13" s="105" t="n">
        <f aca="false">MK13-MF13-MH13</f>
        <v>2</v>
      </c>
      <c r="MK13" s="53" t="n">
        <v>567</v>
      </c>
      <c r="ML13" s="35" t="n">
        <f aca="false">MK13/MK$19*100</f>
        <v>3.81586917019988</v>
      </c>
      <c r="MM13" s="104" t="n">
        <v>377</v>
      </c>
      <c r="MN13" s="39" t="n">
        <f aca="false">MM13/MM$19*100</f>
        <v>4.38831335118147</v>
      </c>
      <c r="MO13" s="93" t="n">
        <v>100</v>
      </c>
      <c r="MP13" s="39" t="n">
        <f aca="false">MO13/MO$19*100</f>
        <v>2.54000508001016</v>
      </c>
      <c r="MQ13" s="105" t="n">
        <f aca="false">MR13-MM13-MO13</f>
        <v>2</v>
      </c>
      <c r="MR13" s="53" t="n">
        <v>479</v>
      </c>
      <c r="MS13" s="35" t="n">
        <f aca="false">MR13/MR$19*100</f>
        <v>3.81734140898948</v>
      </c>
      <c r="MT13" s="104" t="n">
        <v>294</v>
      </c>
      <c r="MU13" s="39" t="n">
        <f aca="false">MT13/MT$19*100</f>
        <v>4.2448743863702</v>
      </c>
      <c r="MV13" s="93" t="n">
        <v>74</v>
      </c>
      <c r="MW13" s="39" t="n">
        <f aca="false">MV13/MV$19*100</f>
        <v>2.40103828682674</v>
      </c>
      <c r="MX13" s="105" t="n">
        <f aca="false">MY13-MT13-MV13</f>
        <v>1</v>
      </c>
      <c r="MY13" s="53" t="n">
        <v>369</v>
      </c>
      <c r="MZ13" s="35" t="n">
        <f aca="false">MY13/MY$19*100</f>
        <v>3.68226723879852</v>
      </c>
      <c r="NA13" s="104" t="n">
        <v>190</v>
      </c>
      <c r="NB13" s="39" t="n">
        <f aca="false">NA13/NA$19*100</f>
        <v>3.96991224404513</v>
      </c>
      <c r="NC13" s="93" t="n">
        <v>52</v>
      </c>
      <c r="ND13" s="39" t="n">
        <f aca="false">NC13/NC$19*100</f>
        <v>2.58706467661692</v>
      </c>
      <c r="NE13" s="105" t="n">
        <f aca="false">NF13-NA13-NC13</f>
        <v>1</v>
      </c>
      <c r="NF13" s="53" t="n">
        <v>243</v>
      </c>
      <c r="NG13" s="35" t="n">
        <f aca="false">NF13/NF$19*100</f>
        <v>3.57300397000441</v>
      </c>
      <c r="NH13" s="104" t="n">
        <v>129</v>
      </c>
      <c r="NI13" s="39" t="n">
        <f aca="false">NH13/NH$19*100</f>
        <v>3.64098221845893</v>
      </c>
      <c r="NJ13" s="93" t="n">
        <v>38</v>
      </c>
      <c r="NK13" s="39" t="n">
        <f aca="false">NJ13/NJ$19*100</f>
        <v>2.62249827467219</v>
      </c>
      <c r="NL13" s="105" t="n">
        <f aca="false">NM13-NH13-NJ13</f>
        <v>1</v>
      </c>
      <c r="NM13" s="53" t="n">
        <v>168</v>
      </c>
      <c r="NN13" s="35" t="n">
        <f aca="false">NM13/NM$19*100</f>
        <v>3.34794738939817</v>
      </c>
      <c r="NO13" s="104" t="n">
        <v>63</v>
      </c>
      <c r="NP13" s="39" t="n">
        <f aca="false">NO13/NO$19*100</f>
        <v>2.945301542777</v>
      </c>
      <c r="NQ13" s="93" t="n">
        <v>19</v>
      </c>
      <c r="NR13" s="39" t="n">
        <f aca="false">NQ13/NQ$19*100</f>
        <v>2.13483146067416</v>
      </c>
      <c r="NS13" s="105" t="n">
        <f aca="false">NT13-NO13-NQ13</f>
        <v>1</v>
      </c>
      <c r="NT13" s="53" t="n">
        <v>83</v>
      </c>
      <c r="NU13" s="35" t="n">
        <f aca="false">NT13/NT$19*100</f>
        <v>2.72399081063341</v>
      </c>
      <c r="NV13" s="104" t="n">
        <v>10</v>
      </c>
      <c r="NW13" s="39" t="n">
        <f aca="false">NV13/NV$19*100</f>
        <v>1.74825174825175</v>
      </c>
      <c r="NX13" s="93" t="n">
        <v>4</v>
      </c>
      <c r="NY13" s="39" t="n">
        <f aca="false">NX13/NX$19*100</f>
        <v>1.88679245283019</v>
      </c>
      <c r="NZ13" s="105" t="n">
        <f aca="false">OA13-NV13-NX13</f>
        <v>0</v>
      </c>
      <c r="OA13" s="53" t="n">
        <v>14</v>
      </c>
      <c r="OB13" s="35" t="n">
        <f aca="false">OA13/OA$19*100</f>
        <v>1.78343949044586</v>
      </c>
    </row>
    <row r="14" customFormat="false" ht="12.8" hidden="false" customHeight="false" outlineLevel="0" collapsed="false">
      <c r="A14" s="102" t="s">
        <v>32</v>
      </c>
      <c r="B14" s="93" t="n">
        <v>3511037</v>
      </c>
      <c r="C14" s="39" t="n">
        <f aca="false">B14/B$19*100</f>
        <v>11.9484939917507</v>
      </c>
      <c r="D14" s="93" t="n">
        <v>3826173</v>
      </c>
      <c r="E14" s="39" t="n">
        <f aca="false">D14/D$19*100</f>
        <v>12.3525429397723</v>
      </c>
      <c r="F14" s="93" t="n">
        <f aca="false">B14+D14</f>
        <v>7337210</v>
      </c>
      <c r="G14" s="39" t="n">
        <f aca="false">F14/F$19*100</f>
        <v>12.1558402708993</v>
      </c>
      <c r="H14" s="36" t="n">
        <v>4113</v>
      </c>
      <c r="I14" s="39" t="n">
        <f aca="false">H14/H$19*100</f>
        <v>12.7641746578531</v>
      </c>
      <c r="J14" s="104" t="n">
        <v>1339</v>
      </c>
      <c r="K14" s="39" t="n">
        <f aca="false">J14/J$19*100</f>
        <v>5.6756527636487</v>
      </c>
      <c r="L14" s="105" t="n">
        <f aca="false">M14-H14-J14</f>
        <v>0</v>
      </c>
      <c r="M14" s="105" t="n">
        <v>5452</v>
      </c>
      <c r="N14" s="35" t="n">
        <f aca="false">M14/M$19*100</f>
        <v>9.76798351697572</v>
      </c>
      <c r="O14" s="36" t="n">
        <v>3753</v>
      </c>
      <c r="P14" s="39" t="n">
        <f aca="false">O14/O$19*100</f>
        <v>12.9893053680822</v>
      </c>
      <c r="Q14" s="104" t="n">
        <v>1203</v>
      </c>
      <c r="R14" s="39" t="n">
        <f aca="false">Q14/Q$19*100</f>
        <v>5.71958351162459</v>
      </c>
      <c r="S14" s="105" t="n">
        <f aca="false">T14-O14-Q14</f>
        <v>0</v>
      </c>
      <c r="T14" s="105" t="n">
        <v>4956</v>
      </c>
      <c r="U14" s="35" t="n">
        <f aca="false">T14/T$19*100</f>
        <v>9.92669150342507</v>
      </c>
      <c r="V14" s="36" t="n">
        <v>3392</v>
      </c>
      <c r="W14" s="39" t="n">
        <f aca="false">V14/V$19*100</f>
        <v>12.9056804778754</v>
      </c>
      <c r="X14" s="104" t="n">
        <v>1095</v>
      </c>
      <c r="Y14" s="39" t="n">
        <f aca="false">X14/X$19*100</f>
        <v>5.68388268881391</v>
      </c>
      <c r="Z14" s="105" t="n">
        <f aca="false">AA14-V14-X14</f>
        <v>0</v>
      </c>
      <c r="AA14" s="105" t="n">
        <v>4487</v>
      </c>
      <c r="AB14" s="35" t="n">
        <f aca="false">AA14/AA$19*100</f>
        <v>9.85114604373408</v>
      </c>
      <c r="AC14" s="36" t="n">
        <v>3132</v>
      </c>
      <c r="AD14" s="39" t="n">
        <f aca="false">AC14/AC$19*100</f>
        <v>13.0521753625604</v>
      </c>
      <c r="AE14" s="104" t="n">
        <v>999</v>
      </c>
      <c r="AF14" s="39" t="n">
        <f aca="false">AE14/AE$19*100</f>
        <v>5.63324687041841</v>
      </c>
      <c r="AG14" s="105" t="n">
        <f aca="false">AH14-AC14-AE14</f>
        <v>0</v>
      </c>
      <c r="AH14" s="105" t="n">
        <v>4131</v>
      </c>
      <c r="AI14" s="35" t="n">
        <f aca="false">AH14/AH$19*100</f>
        <v>9.89935298346513</v>
      </c>
      <c r="AJ14" s="36" t="n">
        <v>3028</v>
      </c>
      <c r="AK14" s="39" t="n">
        <f aca="false">AJ14/AJ$19*100</f>
        <v>13.1127663260003</v>
      </c>
      <c r="AL14" s="104" t="n">
        <v>953</v>
      </c>
      <c r="AM14" s="39" t="n">
        <f aca="false">AL14/AL$19*100</f>
        <v>5.5678896938537</v>
      </c>
      <c r="AN14" s="105" t="n">
        <f aca="false">AO14-AJ14-AL14</f>
        <v>0</v>
      </c>
      <c r="AO14" s="93" t="n">
        <v>3981</v>
      </c>
      <c r="AP14" s="35" t="n">
        <f aca="false">AO14/AO$19*100</f>
        <v>9.90101472343812</v>
      </c>
      <c r="AQ14" s="36" t="n">
        <v>2942</v>
      </c>
      <c r="AR14" s="39" t="n">
        <f aca="false">AQ14/AQ$19*100</f>
        <v>13.1204566739509</v>
      </c>
      <c r="AS14" s="104" t="n">
        <v>933</v>
      </c>
      <c r="AT14" s="39" t="n">
        <f aca="false">AS14/AS$19*100</f>
        <v>5.61101756074092</v>
      </c>
      <c r="AU14" s="105" t="n">
        <f aca="false">AV14-AQ14-AS14</f>
        <v>0</v>
      </c>
      <c r="AV14" s="93" t="n">
        <v>3875</v>
      </c>
      <c r="AW14" s="35" t="n">
        <f aca="false">AV14/AV$19*100</f>
        <v>9.92292130803309</v>
      </c>
      <c r="AX14" s="36" t="n">
        <v>2843</v>
      </c>
      <c r="AY14" s="39" t="n">
        <f aca="false">AX14/AX$19*100</f>
        <v>13.2448171441882</v>
      </c>
      <c r="AZ14" s="104" t="n">
        <v>904</v>
      </c>
      <c r="BA14" s="39" t="n">
        <f aca="false">AZ14/AZ$19*100</f>
        <v>5.64929383827022</v>
      </c>
      <c r="BB14" s="105" t="n">
        <f aca="false">BC14-AX14-AZ14</f>
        <v>0</v>
      </c>
      <c r="BC14" s="93" t="n">
        <v>3747</v>
      </c>
      <c r="BD14" s="35" t="n">
        <f aca="false">BC14/BC$19*100</f>
        <v>10.0008007046201</v>
      </c>
      <c r="BE14" s="36" t="n">
        <v>2839</v>
      </c>
      <c r="BF14" s="39" t="n">
        <f aca="false">BE14/BE$19*100</f>
        <v>13.2496383068092</v>
      </c>
      <c r="BG14" s="104" t="n">
        <v>900</v>
      </c>
      <c r="BH14" s="39" t="n">
        <f aca="false">BG14/BG$19*100</f>
        <v>5.63345017526289</v>
      </c>
      <c r="BI14" s="105" t="n">
        <f aca="false">BJ14-BE14-BG14</f>
        <v>0</v>
      </c>
      <c r="BJ14" s="93" t="n">
        <v>3739</v>
      </c>
      <c r="BK14" s="35" t="n">
        <f aca="false">BJ14/BJ$19*100</f>
        <v>9.99652434296714</v>
      </c>
      <c r="BL14" s="36" t="n">
        <v>2802</v>
      </c>
      <c r="BM14" s="39" t="n">
        <f aca="false">BL14/BL$19*100</f>
        <v>13.2884378260457</v>
      </c>
      <c r="BN14" s="104" t="n">
        <v>884</v>
      </c>
      <c r="BO14" s="39" t="n">
        <f aca="false">BN14/BN$19*100</f>
        <v>5.62376741522998</v>
      </c>
      <c r="BP14" s="105" t="n">
        <f aca="false">BQ14-BL14-BN14</f>
        <v>0</v>
      </c>
      <c r="BQ14" s="93" t="n">
        <v>3686</v>
      </c>
      <c r="BR14" s="35" t="n">
        <f aca="false">BQ14/BQ$19*100</f>
        <v>10.0149436217905</v>
      </c>
      <c r="BS14" s="36" t="n">
        <v>2789</v>
      </c>
      <c r="BT14" s="39" t="n">
        <f aca="false">BS14/BS$19*100</f>
        <v>13.2910789172703</v>
      </c>
      <c r="BU14" s="104" t="n">
        <v>882</v>
      </c>
      <c r="BV14" s="39" t="n">
        <f aca="false">BU14/BU$19*100</f>
        <v>5.63362289218191</v>
      </c>
      <c r="BW14" s="105" t="n">
        <f aca="false">BX14-BS14-BU14</f>
        <v>0</v>
      </c>
      <c r="BX14" s="93" t="n">
        <v>3671</v>
      </c>
      <c r="BY14" s="35" t="n">
        <f aca="false">BX14/BX$19*100</f>
        <v>10.0191048034935</v>
      </c>
      <c r="BZ14" s="36" t="n">
        <v>2758</v>
      </c>
      <c r="CA14" s="39" t="n">
        <f aca="false">BZ14/BZ$19*100</f>
        <v>13.2858037477721</v>
      </c>
      <c r="CB14" s="104" t="n">
        <v>871</v>
      </c>
      <c r="CC14" s="39" t="n">
        <f aca="false">CB14/CB$19*100</f>
        <v>5.62916047308214</v>
      </c>
      <c r="CD14" s="105" t="n">
        <f aca="false">CE14-BZ14-CB14</f>
        <v>0</v>
      </c>
      <c r="CE14" s="93" t="n">
        <v>3629</v>
      </c>
      <c r="CF14" s="35" t="n">
        <f aca="false">CE14/CE$19*100</f>
        <v>10.0160079487746</v>
      </c>
      <c r="CG14" s="36" t="n">
        <v>2747</v>
      </c>
      <c r="CH14" s="39" t="n">
        <f aca="false">CG14/CG$19*100</f>
        <v>13.2936507936508</v>
      </c>
      <c r="CI14" s="104" t="n">
        <v>866</v>
      </c>
      <c r="CJ14" s="39" t="n">
        <f aca="false">CI14/CI$19*100</f>
        <v>5.6284934355908</v>
      </c>
      <c r="CK14" s="105" t="n">
        <f aca="false">CL14-CG14-CI14</f>
        <v>0</v>
      </c>
      <c r="CL14" s="93" t="n">
        <v>3613</v>
      </c>
      <c r="CM14" s="35" t="n">
        <f aca="false">CL14/CL$19*100</f>
        <v>10.0221914008322</v>
      </c>
      <c r="CN14" s="36" t="n">
        <v>2742</v>
      </c>
      <c r="CO14" s="39" t="n">
        <f aca="false">CN14/CN$19*100</f>
        <v>13.2835965507218</v>
      </c>
      <c r="CP14" s="104" t="n">
        <v>864</v>
      </c>
      <c r="CQ14" s="39" t="n">
        <f aca="false">CP14/CP$19*100</f>
        <v>5.62316954116499</v>
      </c>
      <c r="CR14" s="105" t="n">
        <f aca="false">CS14-CN14-CP14</f>
        <v>0</v>
      </c>
      <c r="CS14" s="93" t="n">
        <v>3606</v>
      </c>
      <c r="CT14" s="35" t="n">
        <f aca="false">CS14/CS$19*100</f>
        <v>10.0147193601244</v>
      </c>
      <c r="CU14" s="36" t="n">
        <v>2736</v>
      </c>
      <c r="CV14" s="39" t="n">
        <f aca="false">CU14/CU$19*100</f>
        <v>13.2938146834459</v>
      </c>
      <c r="CW14" s="104" t="n">
        <v>863</v>
      </c>
      <c r="CX14" s="39" t="n">
        <f aca="false">CW14/CW$19*100</f>
        <v>5.63389476432955</v>
      </c>
      <c r="CY14" s="105" t="n">
        <f aca="false">CZ14-CU14-CW14</f>
        <v>0</v>
      </c>
      <c r="CZ14" s="93" t="n">
        <v>3599</v>
      </c>
      <c r="DA14" s="35" t="n">
        <f aca="false">CZ14/CZ$19*100</f>
        <v>10.0253488955124</v>
      </c>
      <c r="DB14" s="36" t="n">
        <v>2729</v>
      </c>
      <c r="DC14" s="39" t="n">
        <f aca="false">DB14/DB$19*100</f>
        <v>13.318042067249</v>
      </c>
      <c r="DD14" s="104" t="n">
        <v>859</v>
      </c>
      <c r="DE14" s="39" t="n">
        <f aca="false">DD14/DD$19*100</f>
        <v>5.63833278634723</v>
      </c>
      <c r="DF14" s="105" t="n">
        <f aca="false">DG14-DB14-DD14</f>
        <v>0</v>
      </c>
      <c r="DG14" s="93" t="n">
        <v>3588</v>
      </c>
      <c r="DH14" s="35" t="n">
        <f aca="false">DG14/DG$19*100</f>
        <v>10.0431058612775</v>
      </c>
      <c r="DI14" s="36" t="n">
        <v>2718</v>
      </c>
      <c r="DJ14" s="39" t="n">
        <f aca="false">DI14/DI$19*100</f>
        <v>13.2929036044408</v>
      </c>
      <c r="DK14" s="104" t="n">
        <v>857</v>
      </c>
      <c r="DL14" s="39" t="n">
        <f aca="false">DK14/DK$19*100</f>
        <v>5.64075561113671</v>
      </c>
      <c r="DM14" s="105" t="n">
        <f aca="false">DN14-DI14-DK14</f>
        <v>0</v>
      </c>
      <c r="DN14" s="93" t="n">
        <v>3575</v>
      </c>
      <c r="DO14" s="35" t="n">
        <f aca="false">DN14/DN$19*100</f>
        <v>10.0308641975309</v>
      </c>
      <c r="DP14" s="36" t="n">
        <v>2716</v>
      </c>
      <c r="DQ14" s="39" t="n">
        <f aca="false">DP14/DP$19*100</f>
        <v>13.3078543779705</v>
      </c>
      <c r="DR14" s="104" t="n">
        <v>856</v>
      </c>
      <c r="DS14" s="39" t="n">
        <f aca="false">DR14/DR$19*100</f>
        <v>5.64681047562504</v>
      </c>
      <c r="DT14" s="105" t="n">
        <f aca="false">DU14-DP14-DR14</f>
        <v>0</v>
      </c>
      <c r="DU14" s="93" t="n">
        <v>3572</v>
      </c>
      <c r="DV14" s="35" t="n">
        <f aca="false">DU14/DU$19*100</f>
        <v>10.042735042735</v>
      </c>
      <c r="DW14" s="36" t="n">
        <v>2715</v>
      </c>
      <c r="DX14" s="39" t="n">
        <f aca="false">DW14/DW$19*100</f>
        <v>13.3042583427255</v>
      </c>
      <c r="DY14" s="104" t="n">
        <v>856</v>
      </c>
      <c r="DZ14" s="39" t="n">
        <f aca="false">DY14/DY$19*100</f>
        <v>5.64830089079512</v>
      </c>
      <c r="EA14" s="105" t="n">
        <f aca="false">EB14-DW14-DY14</f>
        <v>0</v>
      </c>
      <c r="EB14" s="93" t="n">
        <v>3571</v>
      </c>
      <c r="EC14" s="35" t="n">
        <f aca="false">EB14/EB$19*100</f>
        <v>10.0416174568359</v>
      </c>
      <c r="ED14" s="36" t="n">
        <v>2730</v>
      </c>
      <c r="EE14" s="39" t="n">
        <f aca="false">ED14/ED$19*100</f>
        <v>13.2807939287799</v>
      </c>
      <c r="EF14" s="104" t="n">
        <v>867</v>
      </c>
      <c r="EG14" s="39" t="n">
        <f aca="false">EF14/EF$19*100</f>
        <v>5.62950457762483</v>
      </c>
      <c r="EH14" s="105" t="n">
        <f aca="false">EI14-ED14-EF14</f>
        <v>0</v>
      </c>
      <c r="EI14" s="93" t="n">
        <v>3597</v>
      </c>
      <c r="EJ14" s="35" t="n">
        <f aca="false">EI14/EI$19*100</f>
        <v>10.0036154295408</v>
      </c>
      <c r="EK14" s="36" t="n">
        <v>2728</v>
      </c>
      <c r="EL14" s="39" t="n">
        <f aca="false">EK14/EK$19*100</f>
        <v>13.2820487852378</v>
      </c>
      <c r="EM14" s="104" t="n">
        <v>866</v>
      </c>
      <c r="EN14" s="39" t="n">
        <f aca="false">EM14/EM$19*100</f>
        <v>5.6332531060951</v>
      </c>
      <c r="EO14" s="105" t="n">
        <f aca="false">EP14-EK14-EM14</f>
        <v>0</v>
      </c>
      <c r="EP14" s="93" t="n">
        <v>3594</v>
      </c>
      <c r="EQ14" s="35" t="n">
        <f aca="false">EP14/EP$19*100</f>
        <v>10.007796836712</v>
      </c>
      <c r="ER14" s="36" t="n">
        <v>2726</v>
      </c>
      <c r="ES14" s="39" t="n">
        <f aca="false">ER14/ER$19*100</f>
        <v>13.29172558389</v>
      </c>
      <c r="ET14" s="104" t="n">
        <v>866</v>
      </c>
      <c r="EU14" s="39" t="n">
        <f aca="false">ET14/ET$19*100</f>
        <v>5.64758053997652</v>
      </c>
      <c r="EV14" s="105" t="n">
        <f aca="false">EW14-ER14-ET14</f>
        <v>0</v>
      </c>
      <c r="EW14" s="93" t="n">
        <v>3592</v>
      </c>
      <c r="EX14" s="35" t="n">
        <f aca="false">EW14/EW$19*100</f>
        <v>10.0214825767932</v>
      </c>
      <c r="EY14" s="36" t="n">
        <v>2721</v>
      </c>
      <c r="EZ14" s="39" t="n">
        <f aca="false">EY14/EY$19*100</f>
        <v>13.3303938859494</v>
      </c>
      <c r="FA14" s="104" t="n">
        <v>861</v>
      </c>
      <c r="FB14" s="39" t="n">
        <f aca="false">FA14/FA$19*100</f>
        <v>5.65257352941176</v>
      </c>
      <c r="FC14" s="105" t="n">
        <f aca="false">FD14-EY14-FA14</f>
        <v>0</v>
      </c>
      <c r="FD14" s="93" t="n">
        <v>3582</v>
      </c>
      <c r="FE14" s="35" t="n">
        <f aca="false">FD14/FD$19*100</f>
        <v>10.049377174279</v>
      </c>
      <c r="FF14" s="36" t="n">
        <v>2619</v>
      </c>
      <c r="FG14" s="39" t="n">
        <f aca="false">FF14/FF$19*100</f>
        <v>13.258074314063</v>
      </c>
      <c r="FH14" s="104" t="n">
        <v>829</v>
      </c>
      <c r="FI14" s="39" t="n">
        <f aca="false">FH14/FH$19*100</f>
        <v>5.69133598791707</v>
      </c>
      <c r="FJ14" s="105" t="n">
        <f aca="false">FK14-FF14-FH14</f>
        <v>0</v>
      </c>
      <c r="FK14" s="93" t="n">
        <v>3448</v>
      </c>
      <c r="FL14" s="35" t="n">
        <f aca="false">FK14/FK$19*100</f>
        <v>10.04662004662</v>
      </c>
      <c r="FM14" s="36" t="n">
        <v>2613</v>
      </c>
      <c r="FN14" s="39" t="n">
        <f aca="false">FM14/FM$19*100</f>
        <v>13.2592479829502</v>
      </c>
      <c r="FO14" s="104" t="n">
        <v>827</v>
      </c>
      <c r="FP14" s="39" t="n">
        <f aca="false">FO14/FO$19*100</f>
        <v>5.70187534473249</v>
      </c>
      <c r="FQ14" s="105" t="n">
        <f aca="false">FR14-FM14-FO14</f>
        <v>0</v>
      </c>
      <c r="FR14" s="93" t="n">
        <v>3440</v>
      </c>
      <c r="FS14" s="35" t="n">
        <f aca="false">FR14/FR$19*100</f>
        <v>10.05524538891</v>
      </c>
      <c r="FT14" s="36" t="n">
        <v>2610</v>
      </c>
      <c r="FU14" s="39" t="n">
        <f aca="false">FT14/FT$19*100</f>
        <v>13.2635430429922</v>
      </c>
      <c r="FV14" s="104" t="n">
        <v>823</v>
      </c>
      <c r="FW14" s="39" t="n">
        <f aca="false">FV14/FV$19*100</f>
        <v>5.6899889380531</v>
      </c>
      <c r="FX14" s="105" t="n">
        <f aca="false">FY14-FT14-FV14</f>
        <v>0</v>
      </c>
      <c r="FY14" s="93" t="n">
        <v>3433</v>
      </c>
      <c r="FZ14" s="35" t="n">
        <f aca="false">FY14/FY$19*100</f>
        <v>10.0550641438697</v>
      </c>
      <c r="GA14" s="36" t="n">
        <v>2610</v>
      </c>
      <c r="GB14" s="39" t="n">
        <f aca="false">GA14/GA$19*100</f>
        <v>13.2675884505897</v>
      </c>
      <c r="GC14" s="104" t="n">
        <v>823</v>
      </c>
      <c r="GD14" s="39" t="n">
        <f aca="false">GC14/GC$19*100</f>
        <v>5.69392555693926</v>
      </c>
      <c r="GE14" s="105" t="n">
        <f aca="false">GF14-GA14-GC14</f>
        <v>0</v>
      </c>
      <c r="GF14" s="93" t="n">
        <v>3433</v>
      </c>
      <c r="GG14" s="35" t="n">
        <f aca="false">GF14/GF$19*100</f>
        <v>10.0597784680302</v>
      </c>
      <c r="GH14" s="36" t="n">
        <v>2612</v>
      </c>
      <c r="GI14" s="39" t="n">
        <f aca="false">GH14/GH$19*100</f>
        <v>13.2818061629208</v>
      </c>
      <c r="GJ14" s="104" t="n">
        <v>819</v>
      </c>
      <c r="GK14" s="39" t="n">
        <f aca="false">GJ14/GJ$19*100</f>
        <v>5.6875</v>
      </c>
      <c r="GL14" s="105" t="n">
        <f aca="false">GM14-GH14-GJ14</f>
        <v>0</v>
      </c>
      <c r="GM14" s="93" t="n">
        <v>3431</v>
      </c>
      <c r="GN14" s="35" t="n">
        <f aca="false">GM14/GM$19*100</f>
        <v>10.0716256678213</v>
      </c>
      <c r="GO14" s="36" t="n">
        <v>2617</v>
      </c>
      <c r="GP14" s="39" t="n">
        <f aca="false">GO14/GO$19*100</f>
        <v>13.3065541262013</v>
      </c>
      <c r="GQ14" s="104" t="n">
        <v>815</v>
      </c>
      <c r="GR14" s="39" t="n">
        <f aca="false">GQ14/GQ$19*100</f>
        <v>5.675882721638</v>
      </c>
      <c r="GS14" s="105" t="n">
        <f aca="false">GT14-GO14-GQ14</f>
        <v>0</v>
      </c>
      <c r="GT14" s="93" t="n">
        <v>3432</v>
      </c>
      <c r="GU14" s="35" t="n">
        <f aca="false">GT14/GT$19*100</f>
        <v>10.086404514195</v>
      </c>
      <c r="GV14" s="36" t="n">
        <v>2611</v>
      </c>
      <c r="GW14" s="39" t="n">
        <f aca="false">GV14/GV$19*100</f>
        <v>13.301069791136</v>
      </c>
      <c r="GX14" s="104" t="n">
        <v>812</v>
      </c>
      <c r="GY14" s="39" t="n">
        <f aca="false">GX14/GX$19*100</f>
        <v>5.67039106145251</v>
      </c>
      <c r="GZ14" s="105" t="n">
        <f aca="false">HA14-GV14-GX14</f>
        <v>0</v>
      </c>
      <c r="HA14" s="93" t="n">
        <v>3423</v>
      </c>
      <c r="HB14" s="35" t="n">
        <f aca="false">HA14/HA$19*100</f>
        <v>10.0824742268041</v>
      </c>
      <c r="HC14" s="36" t="n">
        <v>2600</v>
      </c>
      <c r="HD14" s="39" t="n">
        <f aca="false">HC14/HC$19*100</f>
        <v>13.3033155955792</v>
      </c>
      <c r="HE14" s="104" t="n">
        <v>811</v>
      </c>
      <c r="HF14" s="39" t="n">
        <f aca="false">HE14/HE$19*100</f>
        <v>5.71448703494927</v>
      </c>
      <c r="HG14" s="105" t="n">
        <f aca="false">HH14-HC14-HE14</f>
        <v>0</v>
      </c>
      <c r="HH14" s="93" t="n">
        <v>3411</v>
      </c>
      <c r="HI14" s="35" t="n">
        <f aca="false">HH14/HH$19*100</f>
        <v>10.1108608015177</v>
      </c>
      <c r="HJ14" s="36" t="n">
        <v>2591</v>
      </c>
      <c r="HK14" s="39" t="n">
        <f aca="false">HJ14/HJ$19*100</f>
        <v>13.3124389867955</v>
      </c>
      <c r="HL14" s="104" t="n">
        <v>808</v>
      </c>
      <c r="HM14" s="39" t="n">
        <f aca="false">HL14/HL$19*100</f>
        <v>5.74312317861966</v>
      </c>
      <c r="HN14" s="105" t="n">
        <f aca="false">HO14-HJ14-HL14</f>
        <v>0</v>
      </c>
      <c r="HO14" s="93" t="n">
        <v>3399</v>
      </c>
      <c r="HP14" s="35" t="n">
        <f aca="false">HO14/HO$19*100</f>
        <v>10.1365859477514</v>
      </c>
      <c r="HQ14" s="36" t="n">
        <v>2590</v>
      </c>
      <c r="HR14" s="39" t="n">
        <f aca="false">HQ14/HQ$19*100</f>
        <v>13.2991014120668</v>
      </c>
      <c r="HS14" s="104" t="n">
        <v>807</v>
      </c>
      <c r="HT14" s="39" t="n">
        <f aca="false">HS14/HS$19*100</f>
        <v>5.73683088078482</v>
      </c>
      <c r="HU14" s="105" t="n">
        <f aca="false">HV14-HQ14-HS14</f>
        <v>0</v>
      </c>
      <c r="HV14" s="93" t="n">
        <v>3397</v>
      </c>
      <c r="HW14" s="35" t="n">
        <f aca="false">HV14/HV$19*100</f>
        <v>10.1276012163854</v>
      </c>
      <c r="HX14" s="36" t="n">
        <v>2580</v>
      </c>
      <c r="HY14" s="39" t="n">
        <f aca="false">HX14/HX$19*100</f>
        <v>13.3017116931326</v>
      </c>
      <c r="HZ14" s="104" t="n">
        <v>797</v>
      </c>
      <c r="IA14" s="39" t="n">
        <f aca="false">HZ14/HZ$19*100</f>
        <v>5.72845540142313</v>
      </c>
      <c r="IB14" s="105" t="n">
        <f aca="false">IC14-HX14-HZ14</f>
        <v>0</v>
      </c>
      <c r="IC14" s="93" t="n">
        <v>3377</v>
      </c>
      <c r="ID14" s="35" t="n">
        <f aca="false">IC14/IC$19*100</f>
        <v>10.1384010327539</v>
      </c>
      <c r="IE14" s="36" t="n">
        <v>2572</v>
      </c>
      <c r="IF14" s="39" t="n">
        <f aca="false">IE14/IE$19*100</f>
        <v>13.2961124896609</v>
      </c>
      <c r="IG14" s="104" t="n">
        <v>795</v>
      </c>
      <c r="IH14" s="39" t="n">
        <f aca="false">IG14/IG$19*100</f>
        <v>5.73386224305806</v>
      </c>
      <c r="II14" s="105" t="n">
        <f aca="false">IJ14-IE14-IG14</f>
        <v>0</v>
      </c>
      <c r="IJ14" s="106" t="n">
        <f aca="false">IE14+IG14</f>
        <v>3367</v>
      </c>
      <c r="IK14" s="35" t="n">
        <f aca="false">IJ14/IJ$19*100</f>
        <v>10.138817790358</v>
      </c>
      <c r="IL14" s="36" t="n">
        <v>2557</v>
      </c>
      <c r="IM14" s="39" t="n">
        <f aca="false">IL14/IL$19*100</f>
        <v>13.2858775849527</v>
      </c>
      <c r="IN14" s="104" t="n">
        <v>793</v>
      </c>
      <c r="IO14" s="39" t="n">
        <f aca="false">IN14/IN$19*100</f>
        <v>5.79170318434122</v>
      </c>
      <c r="IP14" s="105" t="n">
        <f aca="false">IQ14-IL14-IN14</f>
        <v>0</v>
      </c>
      <c r="IQ14" s="93" t="n">
        <v>3350</v>
      </c>
      <c r="IR14" s="35" t="n">
        <f aca="false">IQ14/IQ$19*100</f>
        <v>10.1706235958467</v>
      </c>
      <c r="IS14" s="36" t="n">
        <v>2552</v>
      </c>
      <c r="IT14" s="39" t="n">
        <f aca="false">IS14/IS$19*100</f>
        <v>13.2888981462195</v>
      </c>
      <c r="IU14" s="93" t="n">
        <v>790</v>
      </c>
      <c r="IV14" s="39" t="n">
        <f aca="false">IU14/IU$19*100</f>
        <v>5.79986785111225</v>
      </c>
      <c r="IW14" s="105" t="n">
        <f aca="false">IX14-IS14-IU14</f>
        <v>0</v>
      </c>
      <c r="IX14" s="93" t="n">
        <v>3342</v>
      </c>
      <c r="IY14" s="35" t="n">
        <f aca="false">IX14/IX$19*100</f>
        <v>10.1812642802742</v>
      </c>
      <c r="IZ14" s="36" t="n">
        <v>2532</v>
      </c>
      <c r="JA14" s="39" t="n">
        <f aca="false">IZ14/IZ$19*100</f>
        <v>13.2829713566257</v>
      </c>
      <c r="JB14" s="93" t="n">
        <v>785</v>
      </c>
      <c r="JC14" s="39" t="n">
        <f aca="false">JB14/JB$19*100</f>
        <v>5.86433587330046</v>
      </c>
      <c r="JD14" s="105" t="n">
        <f aca="false">JE14-IZ14-JB14</f>
        <v>0</v>
      </c>
      <c r="JE14" s="93" t="n">
        <v>3317</v>
      </c>
      <c r="JF14" s="35" t="n">
        <f aca="false">JE14/JE$19*100</f>
        <v>10.2225098619329</v>
      </c>
      <c r="JG14" s="36" t="n">
        <v>2528</v>
      </c>
      <c r="JH14" s="39" t="n">
        <f aca="false">JG14/JG$19*100</f>
        <v>13.2891762603165</v>
      </c>
      <c r="JI14" s="93" t="n">
        <v>779</v>
      </c>
      <c r="JJ14" s="39" t="n">
        <f aca="false">JI14/JI$19*100</f>
        <v>5.84396099024756</v>
      </c>
      <c r="JK14" s="105" t="n">
        <f aca="false">JL14-JG14-JI14</f>
        <v>0</v>
      </c>
      <c r="JL14" s="93" t="n">
        <v>3307</v>
      </c>
      <c r="JM14" s="35" t="n">
        <f aca="false">JL14/JL$19*100</f>
        <v>10.2216177788768</v>
      </c>
      <c r="JN14" s="36" t="n">
        <v>2499</v>
      </c>
      <c r="JO14" s="39" t="n">
        <f aca="false">JN14/JN$19*100</f>
        <v>13.2861927800521</v>
      </c>
      <c r="JP14" s="93" t="n">
        <v>773</v>
      </c>
      <c r="JQ14" s="39" t="n">
        <f aca="false">JP14/JP$19*100</f>
        <v>5.92700506057353</v>
      </c>
      <c r="JR14" s="105" t="n">
        <f aca="false">JS14-JN14-JP14</f>
        <v>0</v>
      </c>
      <c r="JS14" s="93" t="n">
        <v>3272</v>
      </c>
      <c r="JT14" s="35" t="n">
        <f aca="false">JS14/JS$19*100</f>
        <v>10.2728328780886</v>
      </c>
      <c r="JU14" s="36" t="n">
        <v>2463</v>
      </c>
      <c r="JV14" s="39" t="n">
        <f aca="false">JU14/JU$19*100</f>
        <v>13.3272009090417</v>
      </c>
      <c r="JW14" s="93" t="n">
        <v>762</v>
      </c>
      <c r="JX14" s="39" t="n">
        <f aca="false">JW14/JW$19*100</f>
        <v>6.04042806183115</v>
      </c>
      <c r="JY14" s="105" t="n">
        <f aca="false">JZ14-JU14-JW14</f>
        <v>0</v>
      </c>
      <c r="JZ14" s="93" t="n">
        <v>3225</v>
      </c>
      <c r="KA14" s="35" t="n">
        <f aca="false">JZ14/JZ$19*100</f>
        <v>10.3711088242861</v>
      </c>
      <c r="KB14" s="36" t="n">
        <v>2399</v>
      </c>
      <c r="KC14" s="39" t="n">
        <f aca="false">KB14/KB$19*100</f>
        <v>13.4194775409744</v>
      </c>
      <c r="KD14" s="93" t="n">
        <v>728</v>
      </c>
      <c r="KE14" s="39" t="n">
        <f aca="false">KD14/KD$19*100</f>
        <v>6.16218046385644</v>
      </c>
      <c r="KF14" s="105" t="n">
        <f aca="false">KG14-KB14-KD14</f>
        <v>0</v>
      </c>
      <c r="KG14" s="93" t="n">
        <v>3127</v>
      </c>
      <c r="KH14" s="35" t="n">
        <f aca="false">KG14/KG$19*100</f>
        <v>10.5318109864942</v>
      </c>
      <c r="KI14" s="36" t="n">
        <v>2299</v>
      </c>
      <c r="KJ14" s="39" t="n">
        <f aca="false">KI14/KI$19*100</f>
        <v>13.5092255259137</v>
      </c>
      <c r="KK14" s="93" t="n">
        <v>676</v>
      </c>
      <c r="KL14" s="39" t="n">
        <f aca="false">KK14/KK$19*100</f>
        <v>6.18254984452168</v>
      </c>
      <c r="KM14" s="105" t="n">
        <f aca="false">KN14-KI14-KK14</f>
        <v>1</v>
      </c>
      <c r="KN14" s="93" t="n">
        <v>2976</v>
      </c>
      <c r="KO14" s="35" t="n">
        <f aca="false">KN14/KN$19*100</f>
        <v>10.6456805580397</v>
      </c>
      <c r="KP14" s="36" t="n">
        <v>2124</v>
      </c>
      <c r="KQ14" s="39" t="n">
        <f aca="false">KP14/KP$19*100</f>
        <v>13.4703196347032</v>
      </c>
      <c r="KR14" s="93" t="n">
        <v>632</v>
      </c>
      <c r="KS14" s="39" t="n">
        <f aca="false">KR14/KR$19*100</f>
        <v>6.52622883106155</v>
      </c>
      <c r="KT14" s="105" t="n">
        <f aca="false">KU14-KP14-KR14</f>
        <v>0</v>
      </c>
      <c r="KU14" s="93" t="n">
        <v>2756</v>
      </c>
      <c r="KV14" s="35" t="n">
        <f aca="false">KU14/KU$19*100</f>
        <v>10.8282256797108</v>
      </c>
      <c r="KW14" s="36" t="n">
        <v>2109</v>
      </c>
      <c r="KX14" s="39" t="n">
        <f aca="false">KW14/KW$19*100</f>
        <v>13.4657131911633</v>
      </c>
      <c r="KY14" s="93" t="n">
        <v>618</v>
      </c>
      <c r="KZ14" s="39" t="n">
        <f aca="false">KY14/KY$19*100</f>
        <v>6.46917198785722</v>
      </c>
      <c r="LA14" s="105" t="n">
        <f aca="false">LB14-KW14-KY14</f>
        <v>0</v>
      </c>
      <c r="LB14" s="93" t="n">
        <v>2727</v>
      </c>
      <c r="LC14" s="35" t="n">
        <f aca="false">LB14/LB$19*100</f>
        <v>10.81499107674</v>
      </c>
      <c r="LD14" s="36" t="n">
        <v>1993</v>
      </c>
      <c r="LE14" s="39" t="n">
        <f aca="false">LD14/LD$19*100</f>
        <v>13.5874011453504</v>
      </c>
      <c r="LF14" s="93" t="n">
        <v>578</v>
      </c>
      <c r="LG14" s="39" t="n">
        <f aca="false">LF14/LF$19*100</f>
        <v>6.80320150659134</v>
      </c>
      <c r="LH14" s="105" t="n">
        <f aca="false">LI14-LD14-LF14</f>
        <v>5</v>
      </c>
      <c r="LI14" s="93" t="n">
        <v>2576</v>
      </c>
      <c r="LJ14" s="35" t="n">
        <f aca="false">LI14/LI$19*100</f>
        <v>11.1091944109022</v>
      </c>
      <c r="LK14" s="36" t="n">
        <v>1776</v>
      </c>
      <c r="LL14" s="39" t="n">
        <f aca="false">LK14/LK$19*100</f>
        <v>13.6175433215764</v>
      </c>
      <c r="LM14" s="93" t="n">
        <v>504</v>
      </c>
      <c r="LN14" s="39" t="n">
        <f aca="false">LM14/LM$19*100</f>
        <v>7.27062896710906</v>
      </c>
      <c r="LO14" s="105" t="n">
        <f aca="false">LP14-LK14-LM14</f>
        <v>4</v>
      </c>
      <c r="LP14" s="93" t="n">
        <v>2284</v>
      </c>
      <c r="LQ14" s="35" t="n">
        <f aca="false">LP14/LP$19*100</f>
        <v>11.4234270281084</v>
      </c>
      <c r="LR14" s="36" t="n">
        <v>1674</v>
      </c>
      <c r="LS14" s="39" t="n">
        <f aca="false">LR14/LR$19*100</f>
        <v>13.6086497032762</v>
      </c>
      <c r="LT14" s="93" t="n">
        <v>468</v>
      </c>
      <c r="LU14" s="39" t="n">
        <f aca="false">LT14/LT$19*100</f>
        <v>7.3828679602461</v>
      </c>
      <c r="LV14" s="105" t="n">
        <f aca="false">LW14-LR14-LT14</f>
        <v>0</v>
      </c>
      <c r="LW14" s="93" t="n">
        <v>2142</v>
      </c>
      <c r="LX14" s="35" t="n">
        <f aca="false">LW14/LW$19*100</f>
        <v>11.4914163090129</v>
      </c>
      <c r="LY14" s="36" t="n">
        <v>1532</v>
      </c>
      <c r="LZ14" s="39" t="n">
        <f aca="false">LY14/LY$19*100</f>
        <v>13.7239093433665</v>
      </c>
      <c r="MA14" s="93" t="n">
        <v>423</v>
      </c>
      <c r="MB14" s="39" t="n">
        <f aca="false">MA14/MA$19*100</f>
        <v>7.7274388016076</v>
      </c>
      <c r="MC14" s="105" t="n">
        <f aca="false">MD14-LY14-MA14</f>
        <v>2</v>
      </c>
      <c r="MD14" s="53" t="n">
        <v>1957</v>
      </c>
      <c r="ME14" s="35" t="n">
        <f aca="false">MD14/MD$19*100</f>
        <v>11.7516363418003</v>
      </c>
      <c r="MF14" s="104" t="n">
        <v>1349</v>
      </c>
      <c r="MG14" s="39" t="n">
        <f aca="false">MF14/MF$19*100</f>
        <v>13.4282301413498</v>
      </c>
      <c r="MH14" s="1" t="n">
        <v>372</v>
      </c>
      <c r="MI14" s="39" t="n">
        <f aca="false">MH14/MH$19*100</f>
        <v>7.76131858960985</v>
      </c>
      <c r="MJ14" s="105" t="n">
        <f aca="false">MK14-MF14-MH14</f>
        <v>3</v>
      </c>
      <c r="MK14" s="53" t="n">
        <v>1724</v>
      </c>
      <c r="ML14" s="35" t="n">
        <f aca="false">MK14/MK$19*100</f>
        <v>11.6023958543644</v>
      </c>
      <c r="MM14" s="104" t="n">
        <v>1144</v>
      </c>
      <c r="MN14" s="39" t="n">
        <f aca="false">MM14/MM$19*100</f>
        <v>13.3162612035851</v>
      </c>
      <c r="MO14" s="93" t="n">
        <v>299</v>
      </c>
      <c r="MP14" s="39" t="n">
        <f aca="false">MO14/MO$19*100</f>
        <v>7.59461518923038</v>
      </c>
      <c r="MQ14" s="105" t="n">
        <f aca="false">MR14-MM14-MO14</f>
        <v>5</v>
      </c>
      <c r="MR14" s="53" t="n">
        <v>1448</v>
      </c>
      <c r="MS14" s="35" t="n">
        <f aca="false">MR14/MR$19*100</f>
        <v>11.5396875996175</v>
      </c>
      <c r="MT14" s="104" t="n">
        <v>923</v>
      </c>
      <c r="MU14" s="39" t="n">
        <f aca="false">MT14/MT$19*100</f>
        <v>13.326595437482</v>
      </c>
      <c r="MV14" s="93" t="n">
        <v>236</v>
      </c>
      <c r="MW14" s="39" t="n">
        <f aca="false">MV14/MV$19*100</f>
        <v>7.65736534717716</v>
      </c>
      <c r="MX14" s="105" t="n">
        <f aca="false">MY14-MT14-MV14</f>
        <v>3</v>
      </c>
      <c r="MY14" s="53" t="n">
        <v>1162</v>
      </c>
      <c r="MZ14" s="35" t="n">
        <f aca="false">MY14/MY$19*100</f>
        <v>11.5956491368127</v>
      </c>
      <c r="NA14" s="104" t="n">
        <v>606</v>
      </c>
      <c r="NB14" s="39" t="n">
        <f aca="false">NA14/NA$19*100</f>
        <v>12.6619306310071</v>
      </c>
      <c r="NC14" s="93" t="n">
        <v>154</v>
      </c>
      <c r="ND14" s="39" t="n">
        <f aca="false">NC14/NC$19*100</f>
        <v>7.66169154228856</v>
      </c>
      <c r="NE14" s="105" t="n">
        <f aca="false">NF14-NA14-NC14</f>
        <v>1</v>
      </c>
      <c r="NF14" s="53" t="n">
        <v>761</v>
      </c>
      <c r="NG14" s="35" t="n">
        <f aca="false">NF14/NF$19*100</f>
        <v>11.1895309513307</v>
      </c>
      <c r="NH14" s="104" t="n">
        <v>437</v>
      </c>
      <c r="NI14" s="39" t="n">
        <f aca="false">NH14/NH$19*100</f>
        <v>12.3341800733841</v>
      </c>
      <c r="NJ14" s="93" t="n">
        <v>99</v>
      </c>
      <c r="NK14" s="39" t="n">
        <f aca="false">NJ14/NJ$19*100</f>
        <v>6.83229813664596</v>
      </c>
      <c r="NL14" s="105" t="n">
        <f aca="false">NM14-NH14-NJ14</f>
        <v>5</v>
      </c>
      <c r="NM14" s="53" t="n">
        <v>541</v>
      </c>
      <c r="NN14" s="35" t="n">
        <f aca="false">NM14/NM$19*100</f>
        <v>10.7811877241929</v>
      </c>
      <c r="NO14" s="104" t="n">
        <v>252</v>
      </c>
      <c r="NP14" s="39" t="n">
        <f aca="false">NO14/NO$19*100</f>
        <v>11.781206171108</v>
      </c>
      <c r="NQ14" s="93" t="n">
        <v>57</v>
      </c>
      <c r="NR14" s="39" t="n">
        <f aca="false">NQ14/NQ$19*100</f>
        <v>6.40449438202247</v>
      </c>
      <c r="NS14" s="105" t="n">
        <f aca="false">NT14-NO14-NQ14</f>
        <v>3</v>
      </c>
      <c r="NT14" s="53" t="n">
        <v>312</v>
      </c>
      <c r="NU14" s="35" t="n">
        <f aca="false">NT14/NT$19*100</f>
        <v>10.2395799146702</v>
      </c>
      <c r="NV14" s="104" t="n">
        <v>53</v>
      </c>
      <c r="NW14" s="39" t="n">
        <f aca="false">NV14/NV$19*100</f>
        <v>9.26573426573427</v>
      </c>
      <c r="NX14" s="93" t="n">
        <v>12</v>
      </c>
      <c r="NY14" s="39" t="n">
        <f aca="false">NX14/NX$19*100</f>
        <v>5.66037735849057</v>
      </c>
      <c r="NZ14" s="105" t="n">
        <f aca="false">OA14-NV14-NX14</f>
        <v>0</v>
      </c>
      <c r="OA14" s="53" t="n">
        <v>65</v>
      </c>
      <c r="OB14" s="35" t="n">
        <f aca="false">OA14/OA$19*100</f>
        <v>8.28025477707006</v>
      </c>
    </row>
    <row r="15" customFormat="false" ht="12.8" hidden="false" customHeight="false" outlineLevel="0" collapsed="false">
      <c r="A15" s="102" t="s">
        <v>33</v>
      </c>
      <c r="B15" s="93" t="n">
        <v>2727000</v>
      </c>
      <c r="C15" s="39" t="n">
        <f aca="false">B15/B$19*100</f>
        <v>9.2803189244386</v>
      </c>
      <c r="D15" s="93" t="n">
        <v>3235533</v>
      </c>
      <c r="E15" s="39" t="n">
        <f aca="false">D15/D$19*100</f>
        <v>10.4457013092587</v>
      </c>
      <c r="F15" s="93" t="n">
        <f aca="false">B15+D15</f>
        <v>5962533</v>
      </c>
      <c r="G15" s="39" t="n">
        <f aca="false">F15/F$19*100</f>
        <v>9.87835958872189</v>
      </c>
      <c r="H15" s="36" t="n">
        <v>9767</v>
      </c>
      <c r="I15" s="39" t="n">
        <f aca="false">H15/H$19*100</f>
        <v>30.3106476740217</v>
      </c>
      <c r="J15" s="104" t="n">
        <v>4375</v>
      </c>
      <c r="K15" s="39" t="n">
        <f aca="false">J15/J$19*100</f>
        <v>18.5444218379112</v>
      </c>
      <c r="L15" s="105" t="n">
        <f aca="false">M15-H15-J15</f>
        <v>0</v>
      </c>
      <c r="M15" s="105" t="n">
        <v>14142</v>
      </c>
      <c r="N15" s="35" t="n">
        <f aca="false">M15/M$19*100</f>
        <v>25.3372749260951</v>
      </c>
      <c r="O15" s="36" t="n">
        <v>8815</v>
      </c>
      <c r="P15" s="39" t="n">
        <f aca="false">O15/O$19*100</f>
        <v>30.5091198560205</v>
      </c>
      <c r="Q15" s="104" t="n">
        <v>3945</v>
      </c>
      <c r="R15" s="39" t="n">
        <f aca="false">Q15/Q$19*100</f>
        <v>18.7562401939809</v>
      </c>
      <c r="S15" s="105" t="n">
        <f aca="false">T15-O15-Q15</f>
        <v>0</v>
      </c>
      <c r="T15" s="105" t="n">
        <v>12760</v>
      </c>
      <c r="U15" s="35" t="n">
        <f aca="false">T15/T$19*100</f>
        <v>25.5578255818612</v>
      </c>
      <c r="V15" s="36" t="n">
        <v>8059</v>
      </c>
      <c r="W15" s="39" t="n">
        <f aca="false">V15/V$19*100</f>
        <v>30.6624053570749</v>
      </c>
      <c r="X15" s="104" t="n">
        <v>3573</v>
      </c>
      <c r="Y15" s="39" t="n">
        <f aca="false">X15/X$19*100</f>
        <v>18.5465870750065</v>
      </c>
      <c r="Z15" s="105" t="n">
        <f aca="false">AA15-V15-X15</f>
        <v>0</v>
      </c>
      <c r="AA15" s="105" t="n">
        <v>11632</v>
      </c>
      <c r="AB15" s="35" t="n">
        <f aca="false">AA15/AA$19*100</f>
        <v>25.5378940897515</v>
      </c>
      <c r="AC15" s="36" t="n">
        <v>7394</v>
      </c>
      <c r="AD15" s="39" t="n">
        <f aca="false">AC15/AC$19*100</f>
        <v>30.8134689114852</v>
      </c>
      <c r="AE15" s="104" t="n">
        <v>3309</v>
      </c>
      <c r="AF15" s="39" t="n">
        <f aca="false">AE15/AE$19*100</f>
        <v>18.6590729671817</v>
      </c>
      <c r="AG15" s="105" t="n">
        <f aca="false">AH15-AC15-AE15</f>
        <v>0</v>
      </c>
      <c r="AH15" s="105" t="n">
        <v>10703</v>
      </c>
      <c r="AI15" s="35" t="n">
        <f aca="false">AH15/AH$19*100</f>
        <v>25.6482147136353</v>
      </c>
      <c r="AJ15" s="36" t="n">
        <v>7130</v>
      </c>
      <c r="AK15" s="39" t="n">
        <f aca="false">AJ15/AJ$19*100</f>
        <v>30.8764940239044</v>
      </c>
      <c r="AL15" s="104" t="n">
        <v>3193</v>
      </c>
      <c r="AM15" s="39" t="n">
        <f aca="false">AL15/AL$19*100</f>
        <v>18.6550595933629</v>
      </c>
      <c r="AN15" s="105" t="n">
        <f aca="false">AO15-AJ15-AL15</f>
        <v>0</v>
      </c>
      <c r="AO15" s="93" t="n">
        <v>10323</v>
      </c>
      <c r="AP15" s="35" t="n">
        <f aca="false">AO15/AO$19*100</f>
        <v>25.6739952248309</v>
      </c>
      <c r="AQ15" s="36" t="n">
        <v>6946</v>
      </c>
      <c r="AR15" s="39" t="n">
        <f aca="false">AQ15/AQ$19*100</f>
        <v>30.9771217053918</v>
      </c>
      <c r="AS15" s="104" t="n">
        <v>3099</v>
      </c>
      <c r="AT15" s="39" t="n">
        <f aca="false">AS15/AS$19*100</f>
        <v>18.6372383930719</v>
      </c>
      <c r="AU15" s="105" t="n">
        <f aca="false">AV15-AQ15-AS15</f>
        <v>0</v>
      </c>
      <c r="AV15" s="93" t="n">
        <v>10045</v>
      </c>
      <c r="AW15" s="35" t="n">
        <f aca="false">AV15/AV$19*100</f>
        <v>25.7227727843077</v>
      </c>
      <c r="AX15" s="36" t="n">
        <v>6692</v>
      </c>
      <c r="AY15" s="39" t="n">
        <f aca="false">AX15/AX$19*100</f>
        <v>31.1763335662707</v>
      </c>
      <c r="AZ15" s="104" t="n">
        <v>2986</v>
      </c>
      <c r="BA15" s="39" t="n">
        <f aca="false">AZ15/AZ$19*100</f>
        <v>18.6601674790651</v>
      </c>
      <c r="BB15" s="105" t="n">
        <f aca="false">BC15-AX15-AZ15</f>
        <v>0</v>
      </c>
      <c r="BC15" s="93" t="n">
        <v>9678</v>
      </c>
      <c r="BD15" s="35" t="n">
        <f aca="false">BC15/BC$19*100</f>
        <v>25.8307310433181</v>
      </c>
      <c r="BE15" s="36" t="n">
        <v>6686</v>
      </c>
      <c r="BF15" s="39" t="n">
        <f aca="false">BE15/BE$19*100</f>
        <v>31.2036215989173</v>
      </c>
      <c r="BG15" s="104" t="n">
        <v>2980</v>
      </c>
      <c r="BH15" s="39" t="n">
        <f aca="false">BG15/BG$19*100</f>
        <v>18.6529794692038</v>
      </c>
      <c r="BI15" s="105" t="n">
        <f aca="false">BJ15-BE15-BG15</f>
        <v>0</v>
      </c>
      <c r="BJ15" s="93" t="n">
        <v>9666</v>
      </c>
      <c r="BK15" s="35" t="n">
        <f aca="false">BJ15/BJ$19*100</f>
        <v>25.8428468304681</v>
      </c>
      <c r="BL15" s="36" t="n">
        <v>6605</v>
      </c>
      <c r="BM15" s="39" t="n">
        <f aca="false">BL15/BL$19*100</f>
        <v>31.3241012994404</v>
      </c>
      <c r="BN15" s="104" t="n">
        <v>2951</v>
      </c>
      <c r="BO15" s="39" t="n">
        <f aca="false">BN15/BN$19*100</f>
        <v>18.7734588714295</v>
      </c>
      <c r="BP15" s="105" t="n">
        <f aca="false">BQ15-BL15-BN15</f>
        <v>0</v>
      </c>
      <c r="BQ15" s="93" t="n">
        <v>9556</v>
      </c>
      <c r="BR15" s="35" t="n">
        <f aca="false">BQ15/BQ$19*100</f>
        <v>25.9638636054884</v>
      </c>
      <c r="BS15" s="36" t="n">
        <v>6589</v>
      </c>
      <c r="BT15" s="39" t="n">
        <f aca="false">BS15/BS$19*100</f>
        <v>31.4001143728555</v>
      </c>
      <c r="BU15" s="104" t="n">
        <v>2943</v>
      </c>
      <c r="BV15" s="39" t="n">
        <f aca="false">BU15/BU$19*100</f>
        <v>18.7979049565662</v>
      </c>
      <c r="BW15" s="105" t="n">
        <f aca="false">BX15-BS15-BU15</f>
        <v>0</v>
      </c>
      <c r="BX15" s="93" t="n">
        <v>9532</v>
      </c>
      <c r="BY15" s="35" t="n">
        <f aca="false">BX15/BX$19*100</f>
        <v>26.0152838427948</v>
      </c>
      <c r="BZ15" s="36" t="n">
        <v>6539</v>
      </c>
      <c r="CA15" s="39" t="n">
        <f aca="false">BZ15/BZ$19*100</f>
        <v>31.4995905390433</v>
      </c>
      <c r="CB15" s="104" t="n">
        <v>2915</v>
      </c>
      <c r="CC15" s="39" t="n">
        <f aca="false">CB15/CB$19*100</f>
        <v>18.8392684030246</v>
      </c>
      <c r="CD15" s="105" t="n">
        <f aca="false">CE15-BZ15-CB15</f>
        <v>0</v>
      </c>
      <c r="CE15" s="93" t="n">
        <v>9454</v>
      </c>
      <c r="CF15" s="35" t="n">
        <f aca="false">CE15/CE$19*100</f>
        <v>26.0929565025392</v>
      </c>
      <c r="CG15" s="36" t="n">
        <v>6512</v>
      </c>
      <c r="CH15" s="39" t="n">
        <f aca="false">CG15/CG$19*100</f>
        <v>31.5137437088657</v>
      </c>
      <c r="CI15" s="104" t="n">
        <v>2897</v>
      </c>
      <c r="CJ15" s="39" t="n">
        <f aca="false">CI15/CI$19*100</f>
        <v>18.8288054075133</v>
      </c>
      <c r="CK15" s="105" t="n">
        <f aca="false">CL15-CG15-CI15</f>
        <v>0</v>
      </c>
      <c r="CL15" s="93" t="n">
        <v>9409</v>
      </c>
      <c r="CM15" s="35" t="n">
        <f aca="false">CL15/CL$19*100</f>
        <v>26.0998613037448</v>
      </c>
      <c r="CN15" s="36" t="n">
        <v>6505</v>
      </c>
      <c r="CO15" s="39" t="n">
        <f aca="false">CN15/CN$19*100</f>
        <v>31.5134192423215</v>
      </c>
      <c r="CP15" s="104" t="n">
        <v>2892</v>
      </c>
      <c r="CQ15" s="39" t="n">
        <f aca="false">CP15/CP$19*100</f>
        <v>18.8219980475106</v>
      </c>
      <c r="CR15" s="105" t="n">
        <f aca="false">CS15-CN15-CP15</f>
        <v>0</v>
      </c>
      <c r="CS15" s="93" t="n">
        <v>9397</v>
      </c>
      <c r="CT15" s="35" t="n">
        <f aca="false">CS15/CS$19*100</f>
        <v>26.097703224373</v>
      </c>
      <c r="CU15" s="36" t="n">
        <v>6489</v>
      </c>
      <c r="CV15" s="39" t="n">
        <f aca="false">CU15/CU$19*100</f>
        <v>31.52908021962</v>
      </c>
      <c r="CW15" s="104" t="n">
        <v>2883</v>
      </c>
      <c r="CX15" s="39" t="n">
        <f aca="false">CW15/CW$19*100</f>
        <v>18.8209949079514</v>
      </c>
      <c r="CY15" s="105" t="n">
        <f aca="false">CZ15-CU15-CW15</f>
        <v>0</v>
      </c>
      <c r="CZ15" s="93" t="n">
        <v>9372</v>
      </c>
      <c r="DA15" s="35" t="n">
        <f aca="false">CZ15/CZ$19*100</f>
        <v>26.1065767848687</v>
      </c>
      <c r="DB15" s="36" t="n">
        <v>6466</v>
      </c>
      <c r="DC15" s="39" t="n">
        <f aca="false">DB15/DB$19*100</f>
        <v>31.5553169684252</v>
      </c>
      <c r="DD15" s="104" t="n">
        <v>2873</v>
      </c>
      <c r="DE15" s="39" t="n">
        <f aca="false">DD15/DD$19*100</f>
        <v>18.8578930095176</v>
      </c>
      <c r="DF15" s="105" t="n">
        <f aca="false">DG15-DB15-DD15</f>
        <v>0</v>
      </c>
      <c r="DG15" s="93" t="n">
        <v>9339</v>
      </c>
      <c r="DH15" s="35" t="n">
        <f aca="false">DG15/DG$19*100</f>
        <v>26.1406258747131</v>
      </c>
      <c r="DI15" s="36" t="n">
        <v>6456</v>
      </c>
      <c r="DJ15" s="39" t="n">
        <f aca="false">DI15/DI$19*100</f>
        <v>31.5743140803052</v>
      </c>
      <c r="DK15" s="104" t="n">
        <v>2865</v>
      </c>
      <c r="DL15" s="39" t="n">
        <f aca="false">DK15/DK$19*100</f>
        <v>18.8573685249786</v>
      </c>
      <c r="DM15" s="105" t="n">
        <f aca="false">DN15-DI15-DK15</f>
        <v>0</v>
      </c>
      <c r="DN15" s="93" t="n">
        <v>9321</v>
      </c>
      <c r="DO15" s="35" t="n">
        <f aca="false">DN15/DN$19*100</f>
        <v>26.1531986531986</v>
      </c>
      <c r="DP15" s="36" t="n">
        <v>6442</v>
      </c>
      <c r="DQ15" s="39" t="n">
        <f aca="false">DP15/DP$19*100</f>
        <v>31.5645058552599</v>
      </c>
      <c r="DR15" s="104" t="n">
        <v>2857</v>
      </c>
      <c r="DS15" s="39" t="n">
        <f aca="false">DR15/DR$19*100</f>
        <v>18.8468896365196</v>
      </c>
      <c r="DT15" s="105" t="n">
        <f aca="false">DU15-DP15-DR15</f>
        <v>0</v>
      </c>
      <c r="DU15" s="93" t="n">
        <v>9299</v>
      </c>
      <c r="DV15" s="35" t="n">
        <f aca="false">DU15/DU$19*100</f>
        <v>26.1442869995502</v>
      </c>
      <c r="DW15" s="36" t="n">
        <v>6442</v>
      </c>
      <c r="DX15" s="39" t="n">
        <f aca="false">DW15/DW$19*100</f>
        <v>31.5675993531631</v>
      </c>
      <c r="DY15" s="104" t="n">
        <v>2856</v>
      </c>
      <c r="DZ15" s="39" t="n">
        <f aca="false">DY15/DY$19*100</f>
        <v>18.8452655889146</v>
      </c>
      <c r="EA15" s="105" t="n">
        <f aca="false">EB15-DW15-DY15</f>
        <v>0</v>
      </c>
      <c r="EB15" s="93" t="n">
        <v>9298</v>
      </c>
      <c r="EC15" s="35" t="n">
        <f aca="false">EB15/EB$19*100</f>
        <v>26.145886058152</v>
      </c>
      <c r="ED15" s="36" t="n">
        <v>6473</v>
      </c>
      <c r="EE15" s="39" t="n">
        <f aca="false">ED15/ED$19*100</f>
        <v>31.4895894142829</v>
      </c>
      <c r="EF15" s="104" t="n">
        <v>2887</v>
      </c>
      <c r="EG15" s="39" t="n">
        <f aca="false">EF15/EF$19*100</f>
        <v>18.7455360041556</v>
      </c>
      <c r="EH15" s="105" t="n">
        <f aca="false">EI15-ED15-EF15</f>
        <v>0</v>
      </c>
      <c r="EI15" s="93" t="n">
        <v>9360</v>
      </c>
      <c r="EJ15" s="35" t="n">
        <f aca="false">EI15/EI$19*100</f>
        <v>26.0310926940512</v>
      </c>
      <c r="EK15" s="36" t="n">
        <v>6466</v>
      </c>
      <c r="EL15" s="39" t="n">
        <f aca="false">EK15/EK$19*100</f>
        <v>31.4815716441891</v>
      </c>
      <c r="EM15" s="104" t="n">
        <v>2886</v>
      </c>
      <c r="EN15" s="39" t="n">
        <f aca="false">EM15/EM$19*100</f>
        <v>18.7731737461784</v>
      </c>
      <c r="EO15" s="105" t="n">
        <f aca="false">EP15-EK15-EM15</f>
        <v>0</v>
      </c>
      <c r="EP15" s="93" t="n">
        <v>9352</v>
      </c>
      <c r="EQ15" s="35" t="n">
        <f aca="false">EP15/EP$19*100</f>
        <v>26.041434617955</v>
      </c>
      <c r="ER15" s="36" t="n">
        <v>6458</v>
      </c>
      <c r="ES15" s="39" t="n">
        <f aca="false">ER15/ER$19*100</f>
        <v>31.488614754498</v>
      </c>
      <c r="ET15" s="104" t="n">
        <v>2877</v>
      </c>
      <c r="EU15" s="39" t="n">
        <f aca="false">ET15/ET$19*100</f>
        <v>18.7622277292292</v>
      </c>
      <c r="EV15" s="105" t="n">
        <f aca="false">EW15-ER15-ET15</f>
        <v>0</v>
      </c>
      <c r="EW15" s="93" t="n">
        <v>9335</v>
      </c>
      <c r="EX15" s="35" t="n">
        <f aca="false">EW15/EW$19*100</f>
        <v>26.0441369305025</v>
      </c>
      <c r="EY15" s="36" t="n">
        <v>6423</v>
      </c>
      <c r="EZ15" s="39" t="n">
        <f aca="false">EY15/EY$19*100</f>
        <v>31.466784244562</v>
      </c>
      <c r="FA15" s="104" t="n">
        <v>2862</v>
      </c>
      <c r="FB15" s="39" t="n">
        <f aca="false">FA15/FA$19*100</f>
        <v>18.7893907563025</v>
      </c>
      <c r="FC15" s="105" t="n">
        <f aca="false">FD15-EY15-FA15</f>
        <v>0</v>
      </c>
      <c r="FD15" s="93" t="n">
        <v>9285</v>
      </c>
      <c r="FE15" s="35" t="n">
        <f aca="false">FD15/FD$19*100</f>
        <v>26.0492649534283</v>
      </c>
      <c r="FF15" s="36" t="n">
        <v>6257</v>
      </c>
      <c r="FG15" s="39" t="n">
        <f aca="false">FF15/FF$19*100</f>
        <v>31.6745975498633</v>
      </c>
      <c r="FH15" s="104" t="n">
        <v>2760</v>
      </c>
      <c r="FI15" s="39" t="n">
        <f aca="false">FH15/FH$19*100</f>
        <v>18.9482356171907</v>
      </c>
      <c r="FJ15" s="105" t="n">
        <f aca="false">FK15-FF15-FH15</f>
        <v>0</v>
      </c>
      <c r="FK15" s="93" t="n">
        <v>9017</v>
      </c>
      <c r="FL15" s="35" t="n">
        <f aca="false">FK15/FK$19*100</f>
        <v>26.27331002331</v>
      </c>
      <c r="FM15" s="36" t="n">
        <v>6250</v>
      </c>
      <c r="FN15" s="39" t="n">
        <f aca="false">FM15/FM$19*100</f>
        <v>31.714619170853</v>
      </c>
      <c r="FO15" s="104" t="n">
        <v>2749</v>
      </c>
      <c r="FP15" s="39" t="n">
        <f aca="false">FO15/FO$19*100</f>
        <v>18.9533921676779</v>
      </c>
      <c r="FQ15" s="105" t="n">
        <f aca="false">FR15-FM15-FO15</f>
        <v>0</v>
      </c>
      <c r="FR15" s="93" t="n">
        <v>8999</v>
      </c>
      <c r="FS15" s="35" t="n">
        <f aca="false">FR15/FR$19*100</f>
        <v>26.3044050159305</v>
      </c>
      <c r="FT15" s="36" t="n">
        <v>6245</v>
      </c>
      <c r="FU15" s="39" t="n">
        <f aca="false">FT15/FT$19*100</f>
        <v>31.735948775282</v>
      </c>
      <c r="FV15" s="104" t="n">
        <v>2744</v>
      </c>
      <c r="FW15" s="39" t="n">
        <f aca="false">FV15/FV$19*100</f>
        <v>18.9712389380531</v>
      </c>
      <c r="FX15" s="105" t="n">
        <f aca="false">FY15-FT15-FV15</f>
        <v>0</v>
      </c>
      <c r="FY15" s="93" t="n">
        <v>8989</v>
      </c>
      <c r="FZ15" s="35" t="n">
        <f aca="false">FY15/FY$19*100</f>
        <v>26.3282760236659</v>
      </c>
      <c r="GA15" s="36" t="n">
        <v>6245</v>
      </c>
      <c r="GB15" s="39" t="n">
        <f aca="false">GA15/GA$19*100</f>
        <v>31.7456283041887</v>
      </c>
      <c r="GC15" s="104" t="n">
        <v>2743</v>
      </c>
      <c r="GD15" s="39" t="n">
        <f aca="false">GC15/GC$19*100</f>
        <v>18.9774456897745</v>
      </c>
      <c r="GE15" s="105" t="n">
        <f aca="false">GF15-GA15-GC15</f>
        <v>0</v>
      </c>
      <c r="GF15" s="93" t="n">
        <v>8988</v>
      </c>
      <c r="GG15" s="35" t="n">
        <f aca="false">GF15/GF$19*100</f>
        <v>26.3376897380297</v>
      </c>
      <c r="GH15" s="36" t="n">
        <v>6230</v>
      </c>
      <c r="GI15" s="39" t="n">
        <f aca="false">GH15/GH$19*100</f>
        <v>31.6790399674565</v>
      </c>
      <c r="GJ15" s="104" t="n">
        <v>2737</v>
      </c>
      <c r="GK15" s="39" t="n">
        <f aca="false">GJ15/GJ$19*100</f>
        <v>19.0069444444444</v>
      </c>
      <c r="GL15" s="105" t="n">
        <f aca="false">GM15-GH15-GJ15</f>
        <v>0</v>
      </c>
      <c r="GM15" s="93" t="n">
        <v>8967</v>
      </c>
      <c r="GN15" s="35" t="n">
        <f aca="false">GM15/GM$19*100</f>
        <v>26.3224329243234</v>
      </c>
      <c r="GO15" s="36" t="n">
        <v>6237</v>
      </c>
      <c r="GP15" s="39" t="n">
        <f aca="false">GO15/GO$19*100</f>
        <v>31.7130218131896</v>
      </c>
      <c r="GQ15" s="104" t="n">
        <v>2732</v>
      </c>
      <c r="GR15" s="39" t="n">
        <f aca="false">GQ15/GQ$19*100</f>
        <v>19.0263945957239</v>
      </c>
      <c r="GS15" s="105" t="n">
        <f aca="false">GT15-GO15-GQ15</f>
        <v>0</v>
      </c>
      <c r="GT15" s="93" t="n">
        <v>8969</v>
      </c>
      <c r="GU15" s="35" t="n">
        <f aca="false">GT15/GT$19*100</f>
        <v>26.3592546875918</v>
      </c>
      <c r="GV15" s="36" t="n">
        <v>6226</v>
      </c>
      <c r="GW15" s="39" t="n">
        <f aca="false">GV15/GV$19*100</f>
        <v>31.7167600611309</v>
      </c>
      <c r="GX15" s="104" t="n">
        <v>2725</v>
      </c>
      <c r="GY15" s="39" t="n">
        <f aca="false">GX15/GX$19*100</f>
        <v>19.0293296089385</v>
      </c>
      <c r="GZ15" s="105" t="n">
        <f aca="false">HA15-GV15-GX15</f>
        <v>0</v>
      </c>
      <c r="HA15" s="93" t="n">
        <v>8951</v>
      </c>
      <c r="HB15" s="35" t="n">
        <f aca="false">HA15/HA$19*100</f>
        <v>26.3652430044183</v>
      </c>
      <c r="HC15" s="36" t="n">
        <v>6201</v>
      </c>
      <c r="HD15" s="39" t="n">
        <f aca="false">HC15/HC$19*100</f>
        <v>31.7284076954564</v>
      </c>
      <c r="HE15" s="104" t="n">
        <v>2708</v>
      </c>
      <c r="HF15" s="39" t="n">
        <f aca="false">HE15/HE$19*100</f>
        <v>19.0811724915445</v>
      </c>
      <c r="HG15" s="105" t="n">
        <f aca="false">HH15-HC15-HE15</f>
        <v>0</v>
      </c>
      <c r="HH15" s="93" t="n">
        <v>8909</v>
      </c>
      <c r="HI15" s="35" t="n">
        <f aca="false">HH15/HH$19*100</f>
        <v>26.4079914631254</v>
      </c>
      <c r="HJ15" s="36" t="n">
        <v>6178</v>
      </c>
      <c r="HK15" s="39" t="n">
        <f aca="false">HJ15/HJ$19*100</f>
        <v>31.7422802240148</v>
      </c>
      <c r="HL15" s="104" t="n">
        <v>2702</v>
      </c>
      <c r="HM15" s="39" t="n">
        <f aca="false">HL15/HL$19*100</f>
        <v>19.2053450849385</v>
      </c>
      <c r="HN15" s="105" t="n">
        <f aca="false">HO15-HJ15-HL15</f>
        <v>0</v>
      </c>
      <c r="HO15" s="93" t="n">
        <v>8880</v>
      </c>
      <c r="HP15" s="35" t="n">
        <f aca="false">HO15/HO$19*100</f>
        <v>26.482166288918</v>
      </c>
      <c r="HQ15" s="36" t="n">
        <v>6177</v>
      </c>
      <c r="HR15" s="39" t="n">
        <f aca="false">HQ15/HQ$19*100</f>
        <v>31.7175866495507</v>
      </c>
      <c r="HS15" s="104" t="n">
        <v>2702</v>
      </c>
      <c r="HT15" s="39" t="n">
        <f aca="false">HS15/HS$19*100</f>
        <v>19.2080756380181</v>
      </c>
      <c r="HU15" s="105" t="n">
        <f aca="false">HV15-HQ15-HS15</f>
        <v>0</v>
      </c>
      <c r="HV15" s="93" t="n">
        <v>8879</v>
      </c>
      <c r="HW15" s="35" t="n">
        <f aca="false">HV15/HV$19*100</f>
        <v>26.4712897263133</v>
      </c>
      <c r="HX15" s="36" t="n">
        <v>6163</v>
      </c>
      <c r="HY15" s="39" t="n">
        <f aca="false">HX15/HX$19*100</f>
        <v>31.7745926995257</v>
      </c>
      <c r="HZ15" s="104" t="n">
        <v>2683</v>
      </c>
      <c r="IA15" s="39" t="n">
        <f aca="false">HZ15/HZ$19*100</f>
        <v>19.2841227628836</v>
      </c>
      <c r="IB15" s="105" t="n">
        <f aca="false">IC15-HX15-HZ15</f>
        <v>0</v>
      </c>
      <c r="IC15" s="93" t="n">
        <v>8846</v>
      </c>
      <c r="ID15" s="35" t="n">
        <f aca="false">IC15/IC$19*100</f>
        <v>26.5573868924315</v>
      </c>
      <c r="IE15" s="36" t="n">
        <v>6154</v>
      </c>
      <c r="IF15" s="39" t="n">
        <f aca="false">IE15/IE$19*100</f>
        <v>31.813482216708</v>
      </c>
      <c r="IG15" s="104" t="n">
        <v>2676</v>
      </c>
      <c r="IH15" s="39" t="n">
        <f aca="false">IG15/IG$19*100</f>
        <v>19.3003966822935</v>
      </c>
      <c r="II15" s="105" t="n">
        <f aca="false">IJ15-IE15-IG15</f>
        <v>0</v>
      </c>
      <c r="IJ15" s="106" t="n">
        <f aca="false">IE15+IG15</f>
        <v>8830</v>
      </c>
      <c r="IK15" s="35" t="n">
        <f aca="false">IJ15/IJ$19*100</f>
        <v>26.5891776325695</v>
      </c>
      <c r="IL15" s="36" t="n">
        <v>6128</v>
      </c>
      <c r="IM15" s="39" t="n">
        <f aca="false">IL15/IL$19*100</f>
        <v>31.8403824171256</v>
      </c>
      <c r="IN15" s="104" t="n">
        <v>2656</v>
      </c>
      <c r="IO15" s="39" t="n">
        <f aca="false">IN15/IN$19*100</f>
        <v>19.3981887233421</v>
      </c>
      <c r="IP15" s="105" t="n">
        <f aca="false">IQ15-IL15-IN15</f>
        <v>0</v>
      </c>
      <c r="IQ15" s="93" t="n">
        <v>8784</v>
      </c>
      <c r="IR15" s="35" t="n">
        <f aca="false">IQ15/IQ$19*100</f>
        <v>26.6682858704232</v>
      </c>
      <c r="IS15" s="36" t="n">
        <v>6115</v>
      </c>
      <c r="IT15" s="39" t="n">
        <f aca="false">IS15/IS$19*100</f>
        <v>31.8423245157259</v>
      </c>
      <c r="IU15" s="93" t="n">
        <v>2645</v>
      </c>
      <c r="IV15" s="39" t="n">
        <f aca="false">IU15/IU$19*100</f>
        <v>19.4185448939138</v>
      </c>
      <c r="IW15" s="105" t="n">
        <f aca="false">IX15-IS15-IU15</f>
        <v>0</v>
      </c>
      <c r="IX15" s="93" t="n">
        <v>8760</v>
      </c>
      <c r="IY15" s="35" t="n">
        <f aca="false">IX15/IX$19*100</f>
        <v>26.6869763899467</v>
      </c>
      <c r="IZ15" s="36" t="n">
        <v>6078</v>
      </c>
      <c r="JA15" s="39" t="n">
        <f aca="false">IZ15/IZ$19*100</f>
        <v>31.8854265029902</v>
      </c>
      <c r="JB15" s="93" t="n">
        <v>2613</v>
      </c>
      <c r="JC15" s="39" t="n">
        <f aca="false">JB15/JB$19*100</f>
        <v>19.5203944419543</v>
      </c>
      <c r="JD15" s="105" t="n">
        <f aca="false">JE15-IZ15-JB15</f>
        <v>0</v>
      </c>
      <c r="JE15" s="93" t="n">
        <v>8691</v>
      </c>
      <c r="JF15" s="35" t="n">
        <f aca="false">JE15/JE$19*100</f>
        <v>26.7843934911243</v>
      </c>
      <c r="JG15" s="36" t="n">
        <v>6071</v>
      </c>
      <c r="JH15" s="39" t="n">
        <f aca="false">JG15/JG$19*100</f>
        <v>31.9139988435052</v>
      </c>
      <c r="JI15" s="93" t="n">
        <v>2606</v>
      </c>
      <c r="JJ15" s="39" t="n">
        <f aca="false">JI15/JI$19*100</f>
        <v>19.549887471868</v>
      </c>
      <c r="JK15" s="105" t="n">
        <f aca="false">JL15-JG15-JI15</f>
        <v>0</v>
      </c>
      <c r="JL15" s="93" t="n">
        <v>8677</v>
      </c>
      <c r="JM15" s="35" t="n">
        <f aca="false">JL15/JL$19*100</f>
        <v>26.8197694186011</v>
      </c>
      <c r="JN15" s="36" t="n">
        <v>6012</v>
      </c>
      <c r="JO15" s="39" t="n">
        <f aca="false">JN15/JN$19*100</f>
        <v>31.9634217661758</v>
      </c>
      <c r="JP15" s="93" t="n">
        <v>2575</v>
      </c>
      <c r="JQ15" s="39" t="n">
        <f aca="false">JP15/JP$19*100</f>
        <v>19.743904309155</v>
      </c>
      <c r="JR15" s="105" t="n">
        <f aca="false">JS15-JN15-JP15</f>
        <v>0</v>
      </c>
      <c r="JS15" s="93" t="n">
        <v>8587</v>
      </c>
      <c r="JT15" s="35" t="n">
        <f aca="false">JS15/JS$19*100</f>
        <v>26.959907067282</v>
      </c>
      <c r="JU15" s="36" t="n">
        <v>5940</v>
      </c>
      <c r="JV15" s="39" t="n">
        <f aca="false">JU15/JU$19*100</f>
        <v>32.1411179048753</v>
      </c>
      <c r="JW15" s="93" t="n">
        <v>2526</v>
      </c>
      <c r="JX15" s="39" t="n">
        <f aca="false">JW15/JW$19*100</f>
        <v>20.0237812128419</v>
      </c>
      <c r="JY15" s="105" t="n">
        <f aca="false">JZ15-JU15-JW15</f>
        <v>0</v>
      </c>
      <c r="JZ15" s="93" t="n">
        <v>8466</v>
      </c>
      <c r="KA15" s="35" t="n">
        <f aca="false">JZ15/JZ$19*100</f>
        <v>27.2253666066375</v>
      </c>
      <c r="KB15" s="36" t="n">
        <v>5804</v>
      </c>
      <c r="KC15" s="39" t="n">
        <f aca="false">KB15/KB$19*100</f>
        <v>32.4662974772053</v>
      </c>
      <c r="KD15" s="93" t="n">
        <v>2417</v>
      </c>
      <c r="KE15" s="39" t="n">
        <f aca="false">KD15/KD$19*100</f>
        <v>20.4587777213476</v>
      </c>
      <c r="KF15" s="105" t="n">
        <f aca="false">KG15-KB15-KD15</f>
        <v>0</v>
      </c>
      <c r="KG15" s="93" t="n">
        <v>8221</v>
      </c>
      <c r="KH15" s="35" t="n">
        <f aca="false">KG15/KG$19*100</f>
        <v>27.688525142299</v>
      </c>
      <c r="KI15" s="36" t="n">
        <v>5566</v>
      </c>
      <c r="KJ15" s="39" t="n">
        <f aca="false">KI15/KI$19*100</f>
        <v>32.7065460101069</v>
      </c>
      <c r="KK15" s="93" t="n">
        <v>2283</v>
      </c>
      <c r="KL15" s="39" t="n">
        <f aca="false">KK15/KK$19*100</f>
        <v>20.8798244009512</v>
      </c>
      <c r="KM15" s="105" t="n">
        <f aca="false">KN15-KI15-KK15</f>
        <v>0</v>
      </c>
      <c r="KN15" s="93" t="n">
        <v>7849</v>
      </c>
      <c r="KO15" s="35" t="n">
        <f aca="false">KN15/KN$19*100</f>
        <v>28.0772670363083</v>
      </c>
      <c r="KP15" s="36" t="n">
        <v>5239</v>
      </c>
      <c r="KQ15" s="39" t="n">
        <f aca="false">KP15/KP$19*100</f>
        <v>33.2255200405885</v>
      </c>
      <c r="KR15" s="93" t="n">
        <v>2088</v>
      </c>
      <c r="KS15" s="39" t="n">
        <f aca="false">KR15/KR$19*100</f>
        <v>21.5613382899628</v>
      </c>
      <c r="KT15" s="105" t="n">
        <f aca="false">KU15-KP15-KR15</f>
        <v>0</v>
      </c>
      <c r="KU15" s="93" t="n">
        <v>7327</v>
      </c>
      <c r="KV15" s="35" t="n">
        <f aca="false">KU15/KU$19*100</f>
        <v>28.7875216093038</v>
      </c>
      <c r="KW15" s="36" t="n">
        <v>5214</v>
      </c>
      <c r="KX15" s="39" t="n">
        <f aca="false">KW15/KW$19*100</f>
        <v>33.2907674626484</v>
      </c>
      <c r="KY15" s="93" t="n">
        <v>2077</v>
      </c>
      <c r="KZ15" s="39" t="n">
        <f aca="false">KY15/KY$19*100</f>
        <v>21.741861195436</v>
      </c>
      <c r="LA15" s="105" t="n">
        <f aca="false">LB15-KW15-KY15</f>
        <v>0</v>
      </c>
      <c r="LB15" s="93" t="n">
        <v>7291</v>
      </c>
      <c r="LC15" s="35" t="n">
        <f aca="false">LB15/LB$19*100</f>
        <v>28.915328177672</v>
      </c>
      <c r="LD15" s="36" t="n">
        <v>4952</v>
      </c>
      <c r="LE15" s="39" t="n">
        <f aca="false">LD15/LD$19*100</f>
        <v>33.7605672211617</v>
      </c>
      <c r="LF15" s="93" t="n">
        <v>1923</v>
      </c>
      <c r="LG15" s="39" t="n">
        <f aca="false">LF15/LF$19*100</f>
        <v>22.6341807909604</v>
      </c>
      <c r="LH15" s="105" t="n">
        <f aca="false">LI15-LD15-LF15</f>
        <v>7</v>
      </c>
      <c r="LI15" s="93" t="n">
        <v>6882</v>
      </c>
      <c r="LJ15" s="35" t="n">
        <f aca="false">LI15/LI$19*100</f>
        <v>29.6791443850267</v>
      </c>
      <c r="LK15" s="36" t="n">
        <v>4532</v>
      </c>
      <c r="LL15" s="39" t="n">
        <f aca="false">LK15/LK$19*100</f>
        <v>34.7492715841129</v>
      </c>
      <c r="LM15" s="93" t="n">
        <v>1664</v>
      </c>
      <c r="LN15" s="39" t="n">
        <f aca="false">LM15/LM$19*100</f>
        <v>24.0046162723601</v>
      </c>
      <c r="LO15" s="105" t="n">
        <f aca="false">LP15-LK15-LM15</f>
        <v>7</v>
      </c>
      <c r="LP15" s="93" t="n">
        <v>6203</v>
      </c>
      <c r="LQ15" s="35" t="n">
        <f aca="false">LP15/LP$19*100</f>
        <v>31.0243072921877</v>
      </c>
      <c r="LR15" s="36" t="n">
        <v>4319</v>
      </c>
      <c r="LS15" s="39" t="n">
        <f aca="false">LR15/LR$19*100</f>
        <v>35.1109665880823</v>
      </c>
      <c r="LT15" s="93" t="n">
        <v>1555</v>
      </c>
      <c r="LU15" s="39" t="n">
        <f aca="false">LT15/LT$19*100</f>
        <v>24.5306830730399</v>
      </c>
      <c r="LV15" s="105" t="n">
        <f aca="false">LW15-LR15-LT15</f>
        <v>0</v>
      </c>
      <c r="LW15" s="93" t="n">
        <v>5874</v>
      </c>
      <c r="LX15" s="35" t="n">
        <f aca="false">LW15/LW$19*100</f>
        <v>31.5128755364807</v>
      </c>
      <c r="LY15" s="36" t="n">
        <v>3968</v>
      </c>
      <c r="LZ15" s="39" t="n">
        <f aca="false">LY15/LY$19*100</f>
        <v>35.5460001791633</v>
      </c>
      <c r="MA15" s="93" t="n">
        <v>1393</v>
      </c>
      <c r="MB15" s="39" t="n">
        <f aca="false">MA15/MA$19*100</f>
        <v>25.4475703324808</v>
      </c>
      <c r="MC15" s="105" t="n">
        <f aca="false">MD15-LY15-MA15</f>
        <v>5</v>
      </c>
      <c r="MD15" s="53" t="n">
        <v>5366</v>
      </c>
      <c r="ME15" s="35" t="n">
        <f aca="false">MD15/MD$19*100</f>
        <v>32.2224223863568</v>
      </c>
      <c r="MF15" s="104" t="n">
        <v>3657</v>
      </c>
      <c r="MG15" s="39" t="n">
        <f aca="false">MF15/MF$19*100</f>
        <v>36.4025482779216</v>
      </c>
      <c r="MH15" s="1" t="n">
        <v>1244</v>
      </c>
      <c r="MI15" s="39" t="n">
        <f aca="false">MH15/MH$19*100</f>
        <v>25.9545170039641</v>
      </c>
      <c r="MJ15" s="105" t="n">
        <f aca="false">MK15-MF15-MH15</f>
        <v>8</v>
      </c>
      <c r="MK15" s="53" t="n">
        <v>4909</v>
      </c>
      <c r="ML15" s="35" t="n">
        <f aca="false">MK15/MK$19*100</f>
        <v>33.0372165017834</v>
      </c>
      <c r="MM15" s="104" t="n">
        <v>3146</v>
      </c>
      <c r="MN15" s="39" t="n">
        <f aca="false">MM15/MM$19*100</f>
        <v>36.6197183098592</v>
      </c>
      <c r="MO15" s="93" t="n">
        <v>1041</v>
      </c>
      <c r="MP15" s="39" t="n">
        <f aca="false">MO15/MO$19*100</f>
        <v>26.4414528829058</v>
      </c>
      <c r="MQ15" s="105" t="n">
        <f aca="false">MR15-MM15-MO15</f>
        <v>9</v>
      </c>
      <c r="MR15" s="53" t="n">
        <v>4196</v>
      </c>
      <c r="MS15" s="35" t="n">
        <f aca="false">MR15/MR$19*100</f>
        <v>33.4395919668473</v>
      </c>
      <c r="MT15" s="104" t="n">
        <v>2597</v>
      </c>
      <c r="MU15" s="39" t="n">
        <f aca="false">MT15/MT$19*100</f>
        <v>37.4963904129368</v>
      </c>
      <c r="MV15" s="93" t="n">
        <v>854</v>
      </c>
      <c r="MW15" s="39" t="n">
        <f aca="false">MV15/MV$19*100</f>
        <v>27.709279688514</v>
      </c>
      <c r="MX15" s="105" t="n">
        <f aca="false">MY15-MT15-MV15</f>
        <v>5</v>
      </c>
      <c r="MY15" s="53" t="n">
        <v>3456</v>
      </c>
      <c r="MZ15" s="35" t="n">
        <f aca="false">MY15/MY$19*100</f>
        <v>34.4875760902106</v>
      </c>
      <c r="NA15" s="104" t="n">
        <v>1846</v>
      </c>
      <c r="NB15" s="39" t="n">
        <f aca="false">NA15/NA$19*100</f>
        <v>38.5708315921437</v>
      </c>
      <c r="NC15" s="93" t="n">
        <v>555</v>
      </c>
      <c r="ND15" s="39" t="n">
        <f aca="false">NC15/NC$19*100</f>
        <v>27.6119402985075</v>
      </c>
      <c r="NE15" s="105" t="n">
        <f aca="false">NF15-NA15-NC15</f>
        <v>2</v>
      </c>
      <c r="NF15" s="53" t="n">
        <v>2403</v>
      </c>
      <c r="NG15" s="35" t="n">
        <f aca="false">NF15/NF$19*100</f>
        <v>35.3330392589325</v>
      </c>
      <c r="NH15" s="104" t="n">
        <v>1371</v>
      </c>
      <c r="NI15" s="39" t="n">
        <f aca="false">NH15/NH$19*100</f>
        <v>38.6960203217612</v>
      </c>
      <c r="NJ15" s="93" t="n">
        <v>390</v>
      </c>
      <c r="NK15" s="39" t="n">
        <f aca="false">NJ15/NJ$19*100</f>
        <v>26.9151138716356</v>
      </c>
      <c r="NL15" s="105" t="n">
        <f aca="false">NM15-NH15-NJ15</f>
        <v>7</v>
      </c>
      <c r="NM15" s="53" t="n">
        <v>1768</v>
      </c>
      <c r="NN15" s="35" t="n">
        <f aca="false">NM15/NM$19*100</f>
        <v>35.2331606217617</v>
      </c>
      <c r="NO15" s="104" t="n">
        <v>837</v>
      </c>
      <c r="NP15" s="39" t="n">
        <f aca="false">NO15/NO$19*100</f>
        <v>39.1304347826087</v>
      </c>
      <c r="NQ15" s="93" t="n">
        <v>246</v>
      </c>
      <c r="NR15" s="39" t="n">
        <f aca="false">NQ15/NQ$19*100</f>
        <v>27.6404494382022</v>
      </c>
      <c r="NS15" s="105" t="n">
        <f aca="false">NT15-NO15-NQ15</f>
        <v>7</v>
      </c>
      <c r="NT15" s="53" t="n">
        <v>1090</v>
      </c>
      <c r="NU15" s="35" t="n">
        <f aca="false">NT15/NT$19*100</f>
        <v>35.7728913685592</v>
      </c>
      <c r="NV15" s="104" t="n">
        <v>216</v>
      </c>
      <c r="NW15" s="39" t="n">
        <f aca="false">NV15/NV$19*100</f>
        <v>37.7622377622378</v>
      </c>
      <c r="NX15" s="93" t="n">
        <v>57</v>
      </c>
      <c r="NY15" s="39" t="n">
        <f aca="false">NX15/NX$19*100</f>
        <v>26.8867924528302</v>
      </c>
      <c r="NZ15" s="105" t="n">
        <f aca="false">OA15-NV15-NX15</f>
        <v>1</v>
      </c>
      <c r="OA15" s="53" t="n">
        <v>274</v>
      </c>
      <c r="OB15" s="35" t="n">
        <f aca="false">OA15/OA$19*100</f>
        <v>34.9044585987261</v>
      </c>
    </row>
    <row r="16" customFormat="false" ht="12.8" hidden="false" customHeight="false" outlineLevel="0" collapsed="false">
      <c r="A16" s="102" t="s">
        <v>34</v>
      </c>
      <c r="B16" s="93" t="n">
        <v>1395953</v>
      </c>
      <c r="C16" s="39" t="n">
        <f aca="false">B16/B$19*100</f>
        <v>4.75060104273078</v>
      </c>
      <c r="D16" s="93" t="n">
        <v>2159593</v>
      </c>
      <c r="E16" s="39" t="n">
        <f aca="false">D16/D$19*100</f>
        <v>6.97210117392278</v>
      </c>
      <c r="F16" s="93" t="n">
        <f aca="false">B16+D16</f>
        <v>3555546</v>
      </c>
      <c r="G16" s="39" t="n">
        <f aca="false">F16/F$19*100</f>
        <v>5.89061090684811</v>
      </c>
      <c r="H16" s="36" t="n">
        <v>12872</v>
      </c>
      <c r="I16" s="39" t="n">
        <f aca="false">H16/H$19*100</f>
        <v>39.9466219780902</v>
      </c>
      <c r="J16" s="104" t="n">
        <v>10220</v>
      </c>
      <c r="K16" s="39" t="n">
        <f aca="false">J16/J$19*100</f>
        <v>43.3197694133605</v>
      </c>
      <c r="L16" s="105" t="n">
        <f aca="false">M16-H16-J16</f>
        <v>0</v>
      </c>
      <c r="M16" s="105" t="n">
        <v>23092</v>
      </c>
      <c r="N16" s="35" t="n">
        <f aca="false">M16/M$19*100</f>
        <v>41.3723909343367</v>
      </c>
      <c r="O16" s="36" t="n">
        <v>11434</v>
      </c>
      <c r="P16" s="39" t="n">
        <f aca="false">O16/O$19*100</f>
        <v>39.5735991416606</v>
      </c>
      <c r="Q16" s="104" t="n">
        <v>9075</v>
      </c>
      <c r="R16" s="39" t="n">
        <f aca="false">Q16/Q$19*100</f>
        <v>43.1464840964199</v>
      </c>
      <c r="S16" s="105" t="n">
        <f aca="false">T16-O16-Q16</f>
        <v>0</v>
      </c>
      <c r="T16" s="105" t="n">
        <v>20509</v>
      </c>
      <c r="U16" s="35" t="n">
        <f aca="false">T16/T$19*100</f>
        <v>41.0787966189961</v>
      </c>
      <c r="V16" s="36" t="n">
        <v>10385</v>
      </c>
      <c r="W16" s="39" t="n">
        <f aca="false">V16/V$19*100</f>
        <v>39.5122322413727</v>
      </c>
      <c r="X16" s="104" t="n">
        <v>8349</v>
      </c>
      <c r="Y16" s="39" t="n">
        <f aca="false">X16/X$19*100</f>
        <v>43.3376589670387</v>
      </c>
      <c r="Z16" s="105" t="n">
        <f aca="false">AA16-V16-X16</f>
        <v>0</v>
      </c>
      <c r="AA16" s="105" t="n">
        <v>18734</v>
      </c>
      <c r="AB16" s="35" t="n">
        <f aca="false">AA16/AA$19*100</f>
        <v>41.1302362343023</v>
      </c>
      <c r="AC16" s="36" t="n">
        <v>9454</v>
      </c>
      <c r="AD16" s="39" t="n">
        <f aca="false">AC16/AC$19*100</f>
        <v>39.3982330388398</v>
      </c>
      <c r="AE16" s="104" t="n">
        <v>7699</v>
      </c>
      <c r="AF16" s="39" t="n">
        <f aca="false">AE16/AE$19*100</f>
        <v>43.4137814367881</v>
      </c>
      <c r="AG16" s="105" t="n">
        <f aca="false">AH16-AC16-AE16</f>
        <v>0</v>
      </c>
      <c r="AH16" s="105" t="n">
        <v>17153</v>
      </c>
      <c r="AI16" s="35" t="n">
        <f aca="false">AH16/AH$19*100</f>
        <v>41.104720824347</v>
      </c>
      <c r="AJ16" s="36" t="n">
        <v>9082</v>
      </c>
      <c r="AK16" s="39" t="n">
        <f aca="false">AJ16/AJ$19*100</f>
        <v>39.3296379698597</v>
      </c>
      <c r="AL16" s="104" t="n">
        <v>7451</v>
      </c>
      <c r="AM16" s="39" t="n">
        <f aca="false">AL16/AL$19*100</f>
        <v>43.532367375555</v>
      </c>
      <c r="AN16" s="105" t="n">
        <f aca="false">AO16-AJ16-AL16</f>
        <v>0</v>
      </c>
      <c r="AO16" s="93" t="n">
        <v>16533</v>
      </c>
      <c r="AP16" s="35" t="n">
        <f aca="false">AO16/AO$19*100</f>
        <v>41.1186828491842</v>
      </c>
      <c r="AQ16" s="36" t="n">
        <v>8799</v>
      </c>
      <c r="AR16" s="39" t="n">
        <f aca="false">AQ16/AQ$19*100</f>
        <v>39.2409579449672</v>
      </c>
      <c r="AS16" s="104" t="n">
        <v>7238</v>
      </c>
      <c r="AT16" s="39" t="n">
        <f aca="false">AS16/AS$19*100</f>
        <v>43.528987250421</v>
      </c>
      <c r="AU16" s="105" t="n">
        <f aca="false">AV16-AQ16-AS16</f>
        <v>0</v>
      </c>
      <c r="AV16" s="93" t="n">
        <v>16037</v>
      </c>
      <c r="AW16" s="35" t="n">
        <f aca="false">AV16/AV$19*100</f>
        <v>41.0668100688843</v>
      </c>
      <c r="AX16" s="36" t="n">
        <v>8398</v>
      </c>
      <c r="AY16" s="39" t="n">
        <f aca="false">AX16/AX$19*100</f>
        <v>39.124155602143</v>
      </c>
      <c r="AZ16" s="104" t="n">
        <v>6968</v>
      </c>
      <c r="BA16" s="39" t="n">
        <f aca="false">AZ16/AZ$19*100</f>
        <v>43.5445569303837</v>
      </c>
      <c r="BB16" s="105" t="n">
        <f aca="false">BC16-AX16-AZ16</f>
        <v>0</v>
      </c>
      <c r="BC16" s="93" t="n">
        <v>15366</v>
      </c>
      <c r="BD16" s="35" t="n">
        <f aca="false">BC16/BC$19*100</f>
        <v>41.012090639763</v>
      </c>
      <c r="BE16" s="36" t="n">
        <v>8379</v>
      </c>
      <c r="BF16" s="39" t="n">
        <f aca="false">BE16/BE$19*100</f>
        <v>39.1048676902973</v>
      </c>
      <c r="BG16" s="104" t="n">
        <v>6959</v>
      </c>
      <c r="BH16" s="39" t="n">
        <f aca="false">BG16/BG$19*100</f>
        <v>43.5590886329494</v>
      </c>
      <c r="BI16" s="105" t="n">
        <f aca="false">BJ16-BE16-BG16</f>
        <v>0</v>
      </c>
      <c r="BJ16" s="93" t="n">
        <v>15338</v>
      </c>
      <c r="BK16" s="35" t="n">
        <f aca="false">BJ16/BJ$19*100</f>
        <v>41.0074058230623</v>
      </c>
      <c r="BL16" s="36" t="n">
        <v>8237</v>
      </c>
      <c r="BM16" s="39" t="n">
        <f aca="false">BL16/BL$19*100</f>
        <v>39.0638338233899</v>
      </c>
      <c r="BN16" s="104" t="n">
        <v>6834</v>
      </c>
      <c r="BO16" s="39" t="n">
        <f aca="false">BN16/BN$19*100</f>
        <v>43.4760480946625</v>
      </c>
      <c r="BP16" s="105" t="n">
        <f aca="false">BQ16-BL16-BN16</f>
        <v>0</v>
      </c>
      <c r="BQ16" s="93" t="n">
        <v>15071</v>
      </c>
      <c r="BR16" s="35" t="n">
        <f aca="false">BQ16/BQ$19*100</f>
        <v>40.9482407281619</v>
      </c>
      <c r="BS16" s="36" t="n">
        <v>8190</v>
      </c>
      <c r="BT16" s="39" t="n">
        <f aca="false">BS16/BS$19*100</f>
        <v>39.0297369424323</v>
      </c>
      <c r="BU16" s="104" t="n">
        <v>6803</v>
      </c>
      <c r="BV16" s="39" t="n">
        <f aca="false">BU16/BU$19*100</f>
        <v>43.4529892692897</v>
      </c>
      <c r="BW16" s="105" t="n">
        <f aca="false">BX16-BS16-BU16</f>
        <v>0</v>
      </c>
      <c r="BX16" s="93" t="n">
        <v>14993</v>
      </c>
      <c r="BY16" s="35" t="n">
        <f aca="false">BX16/BX$19*100</f>
        <v>40.9197598253275</v>
      </c>
      <c r="BZ16" s="36" t="n">
        <v>8090</v>
      </c>
      <c r="CA16" s="39" t="n">
        <f aca="false">BZ16/BZ$19*100</f>
        <v>38.9710487017679</v>
      </c>
      <c r="CB16" s="104" t="n">
        <v>6718</v>
      </c>
      <c r="CC16" s="39" t="n">
        <f aca="false">CB16/CB$19*100</f>
        <v>43.417566082854</v>
      </c>
      <c r="CD16" s="105" t="n">
        <f aca="false">CE16-BZ16-CB16</f>
        <v>0</v>
      </c>
      <c r="CE16" s="93" t="n">
        <v>14808</v>
      </c>
      <c r="CF16" s="35" t="n">
        <f aca="false">CE16/CE$19*100</f>
        <v>40.8699492161625</v>
      </c>
      <c r="CG16" s="36" t="n">
        <v>8052</v>
      </c>
      <c r="CH16" s="39" t="n">
        <f aca="false">CG16/CG$19*100</f>
        <v>38.9663182346109</v>
      </c>
      <c r="CI16" s="104" t="n">
        <v>6684</v>
      </c>
      <c r="CJ16" s="39" t="n">
        <f aca="false">CI16/CI$19*100</f>
        <v>43.4420902118809</v>
      </c>
      <c r="CK16" s="105" t="n">
        <f aca="false">CL16-CG16-CI16</f>
        <v>0</v>
      </c>
      <c r="CL16" s="93" t="n">
        <v>14736</v>
      </c>
      <c r="CM16" s="35" t="n">
        <f aca="false">CL16/CL$19*100</f>
        <v>40.876560332871</v>
      </c>
      <c r="CN16" s="36" t="n">
        <v>8047</v>
      </c>
      <c r="CO16" s="39" t="n">
        <f aca="false">CN16/CN$19*100</f>
        <v>38.9836256176727</v>
      </c>
      <c r="CP16" s="104" t="n">
        <v>6677</v>
      </c>
      <c r="CQ16" s="39" t="n">
        <f aca="false">CP16/CP$19*100</f>
        <v>43.4559062805077</v>
      </c>
      <c r="CR16" s="105" t="n">
        <f aca="false">CS16-CN16-CP16</f>
        <v>0</v>
      </c>
      <c r="CS16" s="93" t="n">
        <v>14724</v>
      </c>
      <c r="CT16" s="35" t="n">
        <f aca="false">CS16/CS$19*100</f>
        <v>40.8920487682951</v>
      </c>
      <c r="CU16" s="36" t="n">
        <v>8025</v>
      </c>
      <c r="CV16" s="39" t="n">
        <f aca="false">CU16/CU$19*100</f>
        <v>38.9922744278704</v>
      </c>
      <c r="CW16" s="104" t="n">
        <v>6661</v>
      </c>
      <c r="CX16" s="39" t="n">
        <f aca="false">CW16/CW$19*100</f>
        <v>43.484789136963</v>
      </c>
      <c r="CY16" s="105" t="n">
        <f aca="false">CZ16-CU16-CW16</f>
        <v>0</v>
      </c>
      <c r="CZ16" s="93" t="n">
        <v>14686</v>
      </c>
      <c r="DA16" s="35" t="n">
        <f aca="false">CZ16/CZ$19*100</f>
        <v>40.9092175269506</v>
      </c>
      <c r="DB16" s="36" t="n">
        <v>7995</v>
      </c>
      <c r="DC16" s="39" t="n">
        <f aca="false">DB16/DB$19*100</f>
        <v>39.0171294714753</v>
      </c>
      <c r="DD16" s="104" t="n">
        <v>6622</v>
      </c>
      <c r="DE16" s="39" t="n">
        <f aca="false">DD16/DD$19*100</f>
        <v>43.4657039711191</v>
      </c>
      <c r="DF16" s="105" t="n">
        <f aca="false">DG16-DB16-DD16</f>
        <v>0</v>
      </c>
      <c r="DG16" s="93" t="n">
        <v>14617</v>
      </c>
      <c r="DH16" s="35" t="n">
        <f aca="false">DG16/DG$19*100</f>
        <v>40.9141801489112</v>
      </c>
      <c r="DI16" s="36" t="n">
        <v>7983</v>
      </c>
      <c r="DJ16" s="39" t="n">
        <f aca="false">DI16/DI$19*100</f>
        <v>39.0424023084071</v>
      </c>
      <c r="DK16" s="104" t="n">
        <v>6603</v>
      </c>
      <c r="DL16" s="39" t="n">
        <f aca="false">DK16/DK$19*100</f>
        <v>43.4608043177779</v>
      </c>
      <c r="DM16" s="105" t="n">
        <f aca="false">DN16-DI16-DK16</f>
        <v>0</v>
      </c>
      <c r="DN16" s="93" t="n">
        <v>14586</v>
      </c>
      <c r="DO16" s="35" t="n">
        <f aca="false">DN16/DN$19*100</f>
        <v>40.9259259259259</v>
      </c>
      <c r="DP16" s="36" t="n">
        <v>7971</v>
      </c>
      <c r="DQ16" s="39" t="n">
        <f aca="false">DP16/DP$19*100</f>
        <v>39.0562986917536</v>
      </c>
      <c r="DR16" s="104" t="n">
        <v>6586</v>
      </c>
      <c r="DS16" s="39" t="n">
        <f aca="false">DR16/DR$19*100</f>
        <v>43.4461376080216</v>
      </c>
      <c r="DT16" s="105" t="n">
        <f aca="false">DU16-DP16-DR16</f>
        <v>0</v>
      </c>
      <c r="DU16" s="93" t="n">
        <v>14557</v>
      </c>
      <c r="DV16" s="35" t="n">
        <f aca="false">DU16/DU$19*100</f>
        <v>40.9272379667117</v>
      </c>
      <c r="DW16" s="36" t="n">
        <v>7971</v>
      </c>
      <c r="DX16" s="39" t="n">
        <f aca="false">DW16/DW$19*100</f>
        <v>39.0601264272063</v>
      </c>
      <c r="DY16" s="104" t="n">
        <v>6583</v>
      </c>
      <c r="DZ16" s="39" t="n">
        <f aca="false">DY16/DY$19*100</f>
        <v>43.4378093038601</v>
      </c>
      <c r="EA16" s="105" t="n">
        <f aca="false">EB16-DW16-DY16</f>
        <v>0</v>
      </c>
      <c r="EB16" s="93" t="n">
        <v>14554</v>
      </c>
      <c r="EC16" s="35" t="n">
        <f aca="false">EB16/EB$19*100</f>
        <v>40.9257072155672</v>
      </c>
      <c r="ED16" s="36" t="n">
        <v>8046</v>
      </c>
      <c r="EE16" s="39" t="n">
        <f aca="false">ED16/ED$19*100</f>
        <v>39.1418563922942</v>
      </c>
      <c r="EF16" s="104" t="n">
        <v>6690</v>
      </c>
      <c r="EG16" s="39" t="n">
        <f aca="false">EF16/EF$19*100</f>
        <v>43.4387377443023</v>
      </c>
      <c r="EH16" s="105" t="n">
        <f aca="false">EI16-ED16-EF16</f>
        <v>0</v>
      </c>
      <c r="EI16" s="93" t="n">
        <v>14736</v>
      </c>
      <c r="EJ16" s="35" t="n">
        <f aca="false">EI16/EI$19*100</f>
        <v>40.9822843952499</v>
      </c>
      <c r="EK16" s="36" t="n">
        <v>8040</v>
      </c>
      <c r="EL16" s="39" t="n">
        <f aca="false">EK16/EK$19*100</f>
        <v>39.1450411412435</v>
      </c>
      <c r="EM16" s="104" t="n">
        <v>6680</v>
      </c>
      <c r="EN16" s="39" t="n">
        <f aca="false">EM16/EM$19*100</f>
        <v>43.4528068691862</v>
      </c>
      <c r="EO16" s="105" t="n">
        <f aca="false">EP16-EK16-EM16</f>
        <v>0</v>
      </c>
      <c r="EP16" s="93" t="n">
        <v>14720</v>
      </c>
      <c r="EQ16" s="35" t="n">
        <f aca="false">EP16/EP$19*100</f>
        <v>40.9890844286033</v>
      </c>
      <c r="ER16" s="36" t="n">
        <v>8028</v>
      </c>
      <c r="ES16" s="39" t="n">
        <f aca="false">ER16/ER$19*100</f>
        <v>39.1437905309864</v>
      </c>
      <c r="ET16" s="104" t="n">
        <v>6659</v>
      </c>
      <c r="EU16" s="39" t="n">
        <f aca="false">ET16/ET$19*100</f>
        <v>43.4263727664015</v>
      </c>
      <c r="EV16" s="105" t="n">
        <f aca="false">EW16-ER16-ET16</f>
        <v>0</v>
      </c>
      <c r="EW16" s="93" t="n">
        <v>14687</v>
      </c>
      <c r="EX16" s="35" t="n">
        <f aca="false">EW16/EW$19*100</f>
        <v>40.9759227743214</v>
      </c>
      <c r="EY16" s="36" t="n">
        <v>7990</v>
      </c>
      <c r="EZ16" s="39" t="n">
        <f aca="false">EY16/EY$19*100</f>
        <v>39.1436409954928</v>
      </c>
      <c r="FA16" s="104" t="n">
        <v>6619</v>
      </c>
      <c r="FB16" s="39" t="n">
        <f aca="false">FA16/FA$19*100</f>
        <v>43.4545693277311</v>
      </c>
      <c r="FC16" s="105" t="n">
        <f aca="false">FD16-EY16-FA16</f>
        <v>0</v>
      </c>
      <c r="FD16" s="93" t="n">
        <v>14609</v>
      </c>
      <c r="FE16" s="35" t="n">
        <f aca="false">FD16/FD$19*100</f>
        <v>40.9858601728201</v>
      </c>
      <c r="FF16" s="36" t="n">
        <v>7711</v>
      </c>
      <c r="FG16" s="39" t="n">
        <f aca="false">FF16/FF$19*100</f>
        <v>39.0351321251392</v>
      </c>
      <c r="FH16" s="104" t="n">
        <v>6319</v>
      </c>
      <c r="FI16" s="39" t="n">
        <f aca="false">FH16/FH$19*100</f>
        <v>43.381848139503</v>
      </c>
      <c r="FJ16" s="105" t="n">
        <f aca="false">FK16-FF16-FH16</f>
        <v>0</v>
      </c>
      <c r="FK16" s="93" t="n">
        <v>14030</v>
      </c>
      <c r="FL16" s="35" t="n">
        <f aca="false">FK16/FK$19*100</f>
        <v>40.8799533799534</v>
      </c>
      <c r="FM16" s="36" t="n">
        <v>7684</v>
      </c>
      <c r="FN16" s="39" t="n">
        <f aca="false">FM16/FM$19*100</f>
        <v>38.9912213934135</v>
      </c>
      <c r="FO16" s="104" t="n">
        <v>6296</v>
      </c>
      <c r="FP16" s="39" t="n">
        <f aca="false">FO16/FO$19*100</f>
        <v>43.4087148372863</v>
      </c>
      <c r="FQ16" s="105" t="n">
        <f aca="false">FR16-FM16-FO16</f>
        <v>0</v>
      </c>
      <c r="FR16" s="93" t="n">
        <v>13980</v>
      </c>
      <c r="FS16" s="35" t="n">
        <f aca="false">FR16/FR$19*100</f>
        <v>40.8640495746982</v>
      </c>
      <c r="FT16" s="36" t="n">
        <v>7670</v>
      </c>
      <c r="FU16" s="39" t="n">
        <f aca="false">FT16/FT$19*100</f>
        <v>38.9775383677203</v>
      </c>
      <c r="FV16" s="104" t="n">
        <v>6278</v>
      </c>
      <c r="FW16" s="39" t="n">
        <f aca="false">FV16/FV$19*100</f>
        <v>43.404314159292</v>
      </c>
      <c r="FX16" s="105" t="n">
        <f aca="false">FY16-FT16-FV16</f>
        <v>0</v>
      </c>
      <c r="FY16" s="93" t="n">
        <v>13948</v>
      </c>
      <c r="FZ16" s="35" t="n">
        <f aca="false">FY16/FY$19*100</f>
        <v>40.8529084412161</v>
      </c>
      <c r="GA16" s="36" t="n">
        <v>7666</v>
      </c>
      <c r="GB16" s="39" t="n">
        <f aca="false">GA16/GA$19*100</f>
        <v>38.9690931272875</v>
      </c>
      <c r="GC16" s="104" t="n">
        <v>6275</v>
      </c>
      <c r="GD16" s="39" t="n">
        <f aca="false">GC16/GC$19*100</f>
        <v>43.4135879341359</v>
      </c>
      <c r="GE16" s="105" t="n">
        <f aca="false">GF16-GA16-GC16</f>
        <v>0</v>
      </c>
      <c r="GF16" s="93" t="n">
        <v>13941</v>
      </c>
      <c r="GG16" s="35" t="n">
        <f aca="false">GF16/GF$19*100</f>
        <v>40.8515501377249</v>
      </c>
      <c r="GH16" s="36" t="n">
        <v>7676</v>
      </c>
      <c r="GI16" s="39" t="n">
        <f aca="false">GH16/GH$19*100</f>
        <v>39.0318315875114</v>
      </c>
      <c r="GJ16" s="104" t="n">
        <v>6250</v>
      </c>
      <c r="GK16" s="39" t="n">
        <f aca="false">GJ16/GJ$19*100</f>
        <v>43.4027777777778</v>
      </c>
      <c r="GL16" s="105" t="n">
        <f aca="false">GM16-GH16-GJ16</f>
        <v>0</v>
      </c>
      <c r="GM16" s="93" t="n">
        <v>13926</v>
      </c>
      <c r="GN16" s="35" t="n">
        <f aca="false">GM16/GM$19*100</f>
        <v>40.8794692655434</v>
      </c>
      <c r="GO16" s="36" t="n">
        <v>7671</v>
      </c>
      <c r="GP16" s="39" t="n">
        <f aca="false">GO16/GO$19*100</f>
        <v>39.0044236538364</v>
      </c>
      <c r="GQ16" s="104" t="n">
        <v>6235</v>
      </c>
      <c r="GR16" s="39" t="n">
        <f aca="false">GQ16/GQ$19*100</f>
        <v>43.4222438888502</v>
      </c>
      <c r="GS16" s="105" t="n">
        <f aca="false">GT16-GO16-GQ16</f>
        <v>0</v>
      </c>
      <c r="GT16" s="93" t="n">
        <v>13906</v>
      </c>
      <c r="GU16" s="35" t="n">
        <f aca="false">GT16/GT$19*100</f>
        <v>40.8687474284371</v>
      </c>
      <c r="GV16" s="36" t="n">
        <v>7660</v>
      </c>
      <c r="GW16" s="39" t="n">
        <f aca="false">GV16/GV$19*100</f>
        <v>39.0219052470708</v>
      </c>
      <c r="GX16" s="104" t="n">
        <v>6220</v>
      </c>
      <c r="GY16" s="39" t="n">
        <f aca="false">GX16/GX$19*100</f>
        <v>43.4357541899441</v>
      </c>
      <c r="GZ16" s="105" t="n">
        <f aca="false">HA16-GV16-GX16</f>
        <v>0</v>
      </c>
      <c r="HA16" s="93" t="n">
        <v>13880</v>
      </c>
      <c r="HB16" s="35" t="n">
        <f aca="false">HA16/HA$19*100</f>
        <v>40.8836524300442</v>
      </c>
      <c r="HC16" s="36" t="n">
        <v>7621</v>
      </c>
      <c r="HD16" s="39" t="n">
        <f aca="false">HC16/HC$19*100</f>
        <v>38.9940646745804</v>
      </c>
      <c r="HE16" s="104" t="n">
        <v>6171</v>
      </c>
      <c r="HF16" s="39" t="n">
        <f aca="false">HE16/HE$19*100</f>
        <v>43.4822435174746</v>
      </c>
      <c r="HG16" s="105" t="n">
        <f aca="false">HH16-HC16-HE16</f>
        <v>0</v>
      </c>
      <c r="HH16" s="93" t="n">
        <v>13792</v>
      </c>
      <c r="HI16" s="35" t="n">
        <f aca="false">HH16/HH$19*100</f>
        <v>40.882143704055</v>
      </c>
      <c r="HJ16" s="36" t="n">
        <v>7592</v>
      </c>
      <c r="HK16" s="39" t="n">
        <f aca="false">HJ16/HJ$19*100</f>
        <v>39.0073472743154</v>
      </c>
      <c r="HL16" s="104" t="n">
        <v>6116</v>
      </c>
      <c r="HM16" s="39" t="n">
        <f aca="false">HL16/HL$19*100</f>
        <v>43.4714620797498</v>
      </c>
      <c r="HN16" s="105" t="n">
        <f aca="false">HO16-HJ16-HL16</f>
        <v>0</v>
      </c>
      <c r="HO16" s="93" t="n">
        <v>13708</v>
      </c>
      <c r="HP16" s="35" t="n">
        <f aca="false">HO16/HO$19*100</f>
        <v>40.8803530955505</v>
      </c>
      <c r="HQ16" s="36" t="n">
        <v>7605</v>
      </c>
      <c r="HR16" s="39" t="n">
        <f aca="false">HQ16/HQ$19*100</f>
        <v>39.0500641848524</v>
      </c>
      <c r="HS16" s="104" t="n">
        <v>6113</v>
      </c>
      <c r="HT16" s="39" t="n">
        <f aca="false">HS16/HS$19*100</f>
        <v>43.4563162010379</v>
      </c>
      <c r="HU16" s="105" t="n">
        <f aca="false">HV16-HQ16-HS16</f>
        <v>0</v>
      </c>
      <c r="HV16" s="93" t="n">
        <v>13718</v>
      </c>
      <c r="HW16" s="35" t="n">
        <f aca="false">HV16/HV$19*100</f>
        <v>40.8979786536283</v>
      </c>
      <c r="HX16" s="36" t="n">
        <v>7575</v>
      </c>
      <c r="HY16" s="39" t="n">
        <f aca="false">HX16/HX$19*100</f>
        <v>39.0544442153021</v>
      </c>
      <c r="HZ16" s="104" t="n">
        <v>6053</v>
      </c>
      <c r="IA16" s="39" t="n">
        <f aca="false">HZ16/HZ$19*100</f>
        <v>43.5060734564796</v>
      </c>
      <c r="IB16" s="105" t="n">
        <f aca="false">IC16-HX16-HZ16</f>
        <v>0</v>
      </c>
      <c r="IC16" s="93" t="n">
        <v>13628</v>
      </c>
      <c r="ID16" s="35" t="n">
        <f aca="false">IC16/IC$19*100</f>
        <v>40.9138671229998</v>
      </c>
      <c r="IE16" s="36" t="n">
        <v>7550</v>
      </c>
      <c r="IF16" s="39" t="n">
        <f aca="false">IE16/IE$19*100</f>
        <v>39.0301902398677</v>
      </c>
      <c r="IG16" s="104" t="n">
        <v>6038</v>
      </c>
      <c r="IH16" s="39" t="n">
        <f aca="false">IG16/IG$19*100</f>
        <v>43.5485034258925</v>
      </c>
      <c r="II16" s="105" t="n">
        <f aca="false">IJ16-IE16-IG16</f>
        <v>0</v>
      </c>
      <c r="IJ16" s="106" t="n">
        <f aca="false">IE16+IG16</f>
        <v>13588</v>
      </c>
      <c r="IK16" s="35" t="n">
        <f aca="false">IJ16/IJ$19*100</f>
        <v>40.9166189888283</v>
      </c>
      <c r="IL16" s="36" t="n">
        <v>7508</v>
      </c>
      <c r="IM16" s="39" t="n">
        <f aca="false">IL16/IL$19*100</f>
        <v>39.0107035228099</v>
      </c>
      <c r="IN16" s="104" t="n">
        <v>5962</v>
      </c>
      <c r="IO16" s="39" t="n">
        <f aca="false">IN16/IN$19*100</f>
        <v>43.5436751387672</v>
      </c>
      <c r="IP16" s="105" t="n">
        <f aca="false">IQ16-IL16-IN16</f>
        <v>0</v>
      </c>
      <c r="IQ16" s="93" t="n">
        <v>13470</v>
      </c>
      <c r="IR16" s="35" t="n">
        <f aca="false">IQ16/IQ$19*100</f>
        <v>40.8950148764345</v>
      </c>
      <c r="IS16" s="36" t="n">
        <v>7493</v>
      </c>
      <c r="IT16" s="39" t="n">
        <f aca="false">IS16/IS$19*100</f>
        <v>39.0179129348052</v>
      </c>
      <c r="IU16" s="93" t="n">
        <v>5934</v>
      </c>
      <c r="IV16" s="39" t="n">
        <f aca="false">IU16/IU$19*100</f>
        <v>43.5650833272153</v>
      </c>
      <c r="IW16" s="105" t="n">
        <f aca="false">IX16-IS16-IU16</f>
        <v>0</v>
      </c>
      <c r="IX16" s="93" t="n">
        <v>13427</v>
      </c>
      <c r="IY16" s="35" t="n">
        <f aca="false">IX16/IX$19*100</f>
        <v>40.9047981721249</v>
      </c>
      <c r="IZ16" s="36" t="n">
        <v>7446</v>
      </c>
      <c r="JA16" s="39" t="n">
        <f aca="false">IZ16/IZ$19*100</f>
        <v>39.0620081838212</v>
      </c>
      <c r="JB16" s="93" t="n">
        <v>5822</v>
      </c>
      <c r="JC16" s="39" t="n">
        <f aca="false">JB16/JB$19*100</f>
        <v>43.4932018526819</v>
      </c>
      <c r="JD16" s="105" t="n">
        <f aca="false">JE16-IZ16-JB16</f>
        <v>0</v>
      </c>
      <c r="JE16" s="93" t="n">
        <v>13268</v>
      </c>
      <c r="JF16" s="35" t="n">
        <f aca="false">JE16/JE$19*100</f>
        <v>40.8900394477318</v>
      </c>
      <c r="JG16" s="36" t="n">
        <v>7431</v>
      </c>
      <c r="JH16" s="39" t="n">
        <f aca="false">JG16/JG$19*100</f>
        <v>39.0632392367135</v>
      </c>
      <c r="JI16" s="93" t="n">
        <v>5802</v>
      </c>
      <c r="JJ16" s="39" t="n">
        <f aca="false">JI16/JI$19*100</f>
        <v>43.5258814703676</v>
      </c>
      <c r="JK16" s="105" t="n">
        <f aca="false">JL16-JG16-JI16</f>
        <v>0</v>
      </c>
      <c r="JL16" s="93" t="n">
        <v>13233</v>
      </c>
      <c r="JM16" s="35" t="n">
        <f aca="false">JL16/JL$19*100</f>
        <v>40.9019256328625</v>
      </c>
      <c r="JN16" s="36" t="n">
        <v>7350</v>
      </c>
      <c r="JO16" s="39" t="n">
        <f aca="false">JN16/JN$19*100</f>
        <v>39.0770375883885</v>
      </c>
      <c r="JP16" s="93" t="n">
        <v>5691</v>
      </c>
      <c r="JQ16" s="39" t="n">
        <f aca="false">JP16/JP$19*100</f>
        <v>43.6359454071461</v>
      </c>
      <c r="JR16" s="105" t="n">
        <f aca="false">JS16-JN16-JP16</f>
        <v>0</v>
      </c>
      <c r="JS16" s="93" t="n">
        <v>13041</v>
      </c>
      <c r="JT16" s="35" t="n">
        <f aca="false">JS16/JS$19*100</f>
        <v>40.9437694263916</v>
      </c>
      <c r="JU16" s="36" t="n">
        <v>7202</v>
      </c>
      <c r="JV16" s="39" t="n">
        <f aca="false">JU16/JU$19*100</f>
        <v>38.9697527190087</v>
      </c>
      <c r="JW16" s="93" t="n">
        <v>5527</v>
      </c>
      <c r="JX16" s="39" t="n">
        <f aca="false">JW16/JW$19*100</f>
        <v>43.8129211256441</v>
      </c>
      <c r="JY16" s="105" t="n">
        <f aca="false">JZ16-JU16-JW16</f>
        <v>0</v>
      </c>
      <c r="JZ16" s="93" t="n">
        <v>12729</v>
      </c>
      <c r="KA16" s="35" t="n">
        <f aca="false">JZ16/JZ$19*100</f>
        <v>40.9345253408799</v>
      </c>
      <c r="KB16" s="36" t="n">
        <v>6942</v>
      </c>
      <c r="KC16" s="39" t="n">
        <f aca="false">KB16/KB$19*100</f>
        <v>38.8320187950998</v>
      </c>
      <c r="KD16" s="93" t="n">
        <v>5162</v>
      </c>
      <c r="KE16" s="39" t="n">
        <f aca="false">KD16/KD$19*100</f>
        <v>43.6939224648722</v>
      </c>
      <c r="KF16" s="105" t="n">
        <f aca="false">KG16-KB16-KD16</f>
        <v>0</v>
      </c>
      <c r="KG16" s="93" t="n">
        <v>12104</v>
      </c>
      <c r="KH16" s="35" t="n">
        <f aca="false">KG16/KG$19*100</f>
        <v>40.7665622579233</v>
      </c>
      <c r="KI16" s="36" t="n">
        <v>6593</v>
      </c>
      <c r="KJ16" s="39" t="n">
        <f aca="false">KI16/KI$19*100</f>
        <v>38.741332706546</v>
      </c>
      <c r="KK16" s="93" t="n">
        <v>4801</v>
      </c>
      <c r="KL16" s="39" t="n">
        <f aca="false">KK16/KK$19*100</f>
        <v>43.908907993415</v>
      </c>
      <c r="KM16" s="105" t="n">
        <f aca="false">KN16-KI16-KK16</f>
        <v>1</v>
      </c>
      <c r="KN16" s="93" t="n">
        <v>11395</v>
      </c>
      <c r="KO16" s="35" t="n">
        <f aca="false">KN16/KN$19*100</f>
        <v>40.7619388302629</v>
      </c>
      <c r="KP16" s="36" t="n">
        <v>6091</v>
      </c>
      <c r="KQ16" s="39" t="n">
        <f aca="false">KP16/KP$19*100</f>
        <v>38.628868594622</v>
      </c>
      <c r="KR16" s="93" t="n">
        <v>4260</v>
      </c>
      <c r="KS16" s="39" t="n">
        <f aca="false">KR16/KR$19*100</f>
        <v>43.9900867410161</v>
      </c>
      <c r="KT16" s="105" t="n">
        <f aca="false">KU16-KP16-KR16</f>
        <v>0</v>
      </c>
      <c r="KU16" s="93" t="n">
        <v>10351</v>
      </c>
      <c r="KV16" s="35" t="n">
        <f aca="false">KU16/KU$19*100</f>
        <v>40.6687097281157</v>
      </c>
      <c r="KW16" s="36" t="n">
        <v>6045</v>
      </c>
      <c r="KX16" s="39" t="n">
        <f aca="false">KW16/KW$19*100</f>
        <v>38.5966032435193</v>
      </c>
      <c r="KY16" s="93" t="n">
        <v>4196</v>
      </c>
      <c r="KZ16" s="39" t="n">
        <f aca="false">KY16/KY$19*100</f>
        <v>43.9233748560662</v>
      </c>
      <c r="LA16" s="105" t="n">
        <f aca="false">LB16-KW16-KY16</f>
        <v>0</v>
      </c>
      <c r="LB16" s="93" t="n">
        <v>10241</v>
      </c>
      <c r="LC16" s="35" t="n">
        <f aca="false">LB16/LB$19*100</f>
        <v>40.6147134642078</v>
      </c>
      <c r="LD16" s="36" t="n">
        <v>5642</v>
      </c>
      <c r="LE16" s="39" t="n">
        <f aca="false">LD16/LD$19*100</f>
        <v>38.4646850286338</v>
      </c>
      <c r="LF16" s="93" t="n">
        <v>3744</v>
      </c>
      <c r="LG16" s="39" t="n">
        <f aca="false">LF16/LF$19*100</f>
        <v>44.0677966101695</v>
      </c>
      <c r="LH16" s="105" t="n">
        <f aca="false">LI16-LD16-LF16</f>
        <v>10</v>
      </c>
      <c r="LI16" s="93" t="n">
        <v>9396</v>
      </c>
      <c r="LJ16" s="35" t="n">
        <f aca="false">LI16/LI$19*100</f>
        <v>40.5209591167846</v>
      </c>
      <c r="LK16" s="36" t="n">
        <v>4992</v>
      </c>
      <c r="LL16" s="39" t="n">
        <f aca="false">LK16/LK$19*100</f>
        <v>38.2763379849716</v>
      </c>
      <c r="LM16" s="93" t="n">
        <v>3071</v>
      </c>
      <c r="LN16" s="39" t="n">
        <f aca="false">LM16/LM$19*100</f>
        <v>44.3017888055395</v>
      </c>
      <c r="LO16" s="105" t="n">
        <f aca="false">LP16-LK16-LM16</f>
        <v>7</v>
      </c>
      <c r="LP16" s="93" t="n">
        <v>8070</v>
      </c>
      <c r="LQ16" s="35" t="n">
        <f aca="false">LP16/LP$19*100</f>
        <v>40.3621086325898</v>
      </c>
      <c r="LR16" s="36" t="n">
        <v>4704</v>
      </c>
      <c r="LS16" s="39" t="n">
        <f aca="false">LR16/LR$19*100</f>
        <v>38.2407934314283</v>
      </c>
      <c r="LT16" s="93" t="n">
        <v>2830</v>
      </c>
      <c r="LU16" s="39" t="n">
        <f aca="false">LT16/LT$19*100</f>
        <v>44.6442656570437</v>
      </c>
      <c r="LV16" s="105" t="n">
        <f aca="false">LW16-LR16-LT16</f>
        <v>0</v>
      </c>
      <c r="LW16" s="93" t="n">
        <v>7534</v>
      </c>
      <c r="LX16" s="35" t="n">
        <f aca="false">LW16/LW$19*100</f>
        <v>40.4184549356223</v>
      </c>
      <c r="LY16" s="36" t="n">
        <v>4255</v>
      </c>
      <c r="LZ16" s="39" t="n">
        <f aca="false">LY16/LY$19*100</f>
        <v>38.1169936397026</v>
      </c>
      <c r="MA16" s="93" t="n">
        <v>2450</v>
      </c>
      <c r="MB16" s="39" t="n">
        <f aca="false">MA16/MA$19*100</f>
        <v>44.7570332480818</v>
      </c>
      <c r="MC16" s="105" t="n">
        <f aca="false">MD16-LY16-MA16</f>
        <v>6</v>
      </c>
      <c r="MD16" s="53" t="n">
        <v>6711</v>
      </c>
      <c r="ME16" s="35" t="n">
        <f aca="false">MD16/MD$19*100</f>
        <v>40.299045217078</v>
      </c>
      <c r="MF16" s="104" t="n">
        <v>3793</v>
      </c>
      <c r="MG16" s="39" t="n">
        <f aca="false">MF16/MF$19*100</f>
        <v>37.7563209237507</v>
      </c>
      <c r="MH16" s="1" t="n">
        <v>2157</v>
      </c>
      <c r="MI16" s="39" t="n">
        <f aca="false">MH16/MH$19*100</f>
        <v>45.0031295639474</v>
      </c>
      <c r="MJ16" s="105" t="n">
        <f aca="false">MK16-MF16-MH16</f>
        <v>6</v>
      </c>
      <c r="MK16" s="53" t="n">
        <v>5956</v>
      </c>
      <c r="ML16" s="35" t="n">
        <f aca="false">MK16/MK$19*100</f>
        <v>40.0834511070732</v>
      </c>
      <c r="MM16" s="104" t="n">
        <v>3259</v>
      </c>
      <c r="MN16" s="39" t="n">
        <f aca="false">MM16/MM$19*100</f>
        <v>37.9350483063671</v>
      </c>
      <c r="MO16" s="93" t="n">
        <v>1767</v>
      </c>
      <c r="MP16" s="39" t="n">
        <f aca="false">MO16/MO$19*100</f>
        <v>44.8818897637795</v>
      </c>
      <c r="MQ16" s="105" t="n">
        <f aca="false">MR16-MM16-MO16</f>
        <v>3</v>
      </c>
      <c r="MR16" s="53" t="n">
        <v>5029</v>
      </c>
      <c r="MS16" s="35" t="n">
        <f aca="false">MR16/MR$19*100</f>
        <v>40.0781000956328</v>
      </c>
      <c r="MT16" s="104" t="n">
        <v>2603</v>
      </c>
      <c r="MU16" s="39" t="n">
        <f aca="false">MT16/MT$19*100</f>
        <v>37.5830205024545</v>
      </c>
      <c r="MV16" s="93" t="n">
        <v>1378</v>
      </c>
      <c r="MW16" s="39" t="n">
        <f aca="false">MV16/MV$19*100</f>
        <v>44.7112264763141</v>
      </c>
      <c r="MX16" s="105" t="n">
        <f aca="false">MY16-MT16-MV16</f>
        <v>3</v>
      </c>
      <c r="MY16" s="53" t="n">
        <v>3984</v>
      </c>
      <c r="MZ16" s="35" t="n">
        <f aca="false">MY16/MY$19*100</f>
        <v>39.7565113262149</v>
      </c>
      <c r="NA16" s="104" t="n">
        <v>1808</v>
      </c>
      <c r="NB16" s="39" t="n">
        <f aca="false">NA16/NA$19*100</f>
        <v>37.7768491433347</v>
      </c>
      <c r="NC16" s="93" t="n">
        <v>894</v>
      </c>
      <c r="ND16" s="39" t="n">
        <f aca="false">NC16/NC$19*100</f>
        <v>44.4776119402985</v>
      </c>
      <c r="NE16" s="105" t="n">
        <f aca="false">NF16-NA16-NC16</f>
        <v>0</v>
      </c>
      <c r="NF16" s="53" t="n">
        <v>2702</v>
      </c>
      <c r="NG16" s="35" t="n">
        <f aca="false">NF16/NF$19*100</f>
        <v>39.7294515512425</v>
      </c>
      <c r="NH16" s="104" t="n">
        <v>1358</v>
      </c>
      <c r="NI16" s="39" t="n">
        <f aca="false">NH16/NH$19*100</f>
        <v>38.3290996330793</v>
      </c>
      <c r="NJ16" s="93" t="n">
        <v>656</v>
      </c>
      <c r="NK16" s="39" t="n">
        <f aca="false">NJ16/NJ$19*100</f>
        <v>45.2726017943409</v>
      </c>
      <c r="NL16" s="105" t="n">
        <f aca="false">NM16-NH16-NJ16</f>
        <v>9</v>
      </c>
      <c r="NM16" s="53" t="n">
        <v>2023</v>
      </c>
      <c r="NN16" s="35" t="n">
        <f aca="false">NM16/NM$19*100</f>
        <v>40.3148664806696</v>
      </c>
      <c r="NO16" s="104" t="n">
        <v>835</v>
      </c>
      <c r="NP16" s="39" t="n">
        <f aca="false">NO16/NO$19*100</f>
        <v>39.0369331463301</v>
      </c>
      <c r="NQ16" s="93" t="n">
        <v>402</v>
      </c>
      <c r="NR16" s="39" t="n">
        <f aca="false">NQ16/NQ$19*100</f>
        <v>45.1685393258427</v>
      </c>
      <c r="NS16" s="105" t="n">
        <f aca="false">NT16-NO16-NQ16</f>
        <v>6</v>
      </c>
      <c r="NT16" s="53" t="n">
        <v>1243</v>
      </c>
      <c r="NU16" s="35" t="n">
        <f aca="false">NT16/NT$19*100</f>
        <v>40.7942238267148</v>
      </c>
      <c r="NV16" s="104" t="n">
        <v>252</v>
      </c>
      <c r="NW16" s="39" t="n">
        <f aca="false">NV16/NV$19*100</f>
        <v>44.0559440559441</v>
      </c>
      <c r="NX16" s="93" t="n">
        <v>103</v>
      </c>
      <c r="NY16" s="39" t="n">
        <f aca="false">NX16/NX$19*100</f>
        <v>48.5849056603774</v>
      </c>
      <c r="NZ16" s="105" t="n">
        <f aca="false">OA16-NV16-NX16</f>
        <v>0</v>
      </c>
      <c r="OA16" s="53" t="n">
        <v>355</v>
      </c>
      <c r="OB16" s="35" t="n">
        <f aca="false">OA16/OA$19*100</f>
        <v>45.2229299363057</v>
      </c>
    </row>
    <row r="17" customFormat="false" ht="12.8" hidden="false" customHeight="false" outlineLevel="0" collapsed="false">
      <c r="A17" s="102" t="s">
        <v>35</v>
      </c>
      <c r="B17" s="93" t="n">
        <v>209328</v>
      </c>
      <c r="C17" s="39" t="n">
        <f aca="false">B17/B$19*100</f>
        <v>0.712369123511142</v>
      </c>
      <c r="D17" s="93" t="n">
        <v>565200</v>
      </c>
      <c r="E17" s="39" t="n">
        <f aca="false">D17/D$19*100</f>
        <v>1.82471029657031</v>
      </c>
      <c r="F17" s="93" t="n">
        <f aca="false">B17+D17</f>
        <v>774528</v>
      </c>
      <c r="G17" s="39" t="n">
        <f aca="false">F17/F$19*100</f>
        <v>1.28319056607881</v>
      </c>
      <c r="H17" s="36" t="n">
        <v>3598</v>
      </c>
      <c r="I17" s="39" t="n">
        <f aca="false">H17/H$19*100</f>
        <v>11.1659373739255</v>
      </c>
      <c r="J17" s="104" t="n">
        <v>6989</v>
      </c>
      <c r="K17" s="39" t="n">
        <f aca="false">J17/J$19*100</f>
        <v>29.6244489657511</v>
      </c>
      <c r="L17" s="105" t="n">
        <f aca="false">M17-H17-J17</f>
        <v>0</v>
      </c>
      <c r="M17" s="105" t="n">
        <v>10587</v>
      </c>
      <c r="N17" s="35" t="n">
        <f aca="false">M17/M$19*100</f>
        <v>18.9680193496372</v>
      </c>
      <c r="O17" s="36" t="n">
        <v>3178</v>
      </c>
      <c r="P17" s="39" t="n">
        <f aca="false">O17/O$19*100</f>
        <v>10.9992039594365</v>
      </c>
      <c r="Q17" s="104" t="n">
        <v>6210</v>
      </c>
      <c r="R17" s="39" t="n">
        <f aca="false">Q17/Q$19*100</f>
        <v>29.5250320924262</v>
      </c>
      <c r="S17" s="105" t="n">
        <f aca="false">T17-O17-Q17</f>
        <v>0</v>
      </c>
      <c r="T17" s="105" t="n">
        <v>9388</v>
      </c>
      <c r="U17" s="35" t="n">
        <f aca="false">T17/T$19*100</f>
        <v>18.8038296679085</v>
      </c>
      <c r="V17" s="36" t="n">
        <v>2880</v>
      </c>
      <c r="W17" s="39" t="n">
        <f aca="false">V17/V$19*100</f>
        <v>10.957653235932</v>
      </c>
      <c r="X17" s="104" t="n">
        <v>5704</v>
      </c>
      <c r="Y17" s="39" t="n">
        <f aca="false">X17/X$19*100</f>
        <v>29.6080975862964</v>
      </c>
      <c r="Z17" s="105" t="n">
        <f aca="false">AA17-V17-X17</f>
        <v>0</v>
      </c>
      <c r="AA17" s="105" t="n">
        <v>8584</v>
      </c>
      <c r="AB17" s="35" t="n">
        <f aca="false">AA17/AA$19*100</f>
        <v>18.846052516027</v>
      </c>
      <c r="AC17" s="36" t="n">
        <v>2599</v>
      </c>
      <c r="AD17" s="39" t="n">
        <f aca="false">AC17/AC$19*100</f>
        <v>10.8309718286381</v>
      </c>
      <c r="AE17" s="104" t="n">
        <v>5237</v>
      </c>
      <c r="AF17" s="39" t="n">
        <f aca="false">AE17/AE$19*100</f>
        <v>29.5308447050863</v>
      </c>
      <c r="AG17" s="105" t="n">
        <f aca="false">AH17-AC17-AE17</f>
        <v>0</v>
      </c>
      <c r="AH17" s="105" t="n">
        <v>7836</v>
      </c>
      <c r="AI17" s="35" t="n">
        <f aca="false">AH17/AH$19*100</f>
        <v>18.7778576563623</v>
      </c>
      <c r="AJ17" s="36" t="n">
        <v>2481</v>
      </c>
      <c r="AK17" s="39" t="n">
        <f aca="false">AJ17/AJ$19*100</f>
        <v>10.7439805993418</v>
      </c>
      <c r="AL17" s="104" t="n">
        <v>5054</v>
      </c>
      <c r="AM17" s="39" t="n">
        <f aca="false">AL17/AL$19*100</f>
        <v>29.5279270857677</v>
      </c>
      <c r="AN17" s="105" t="n">
        <f aca="false">AO17-AJ17-AL17</f>
        <v>0</v>
      </c>
      <c r="AO17" s="93" t="n">
        <v>7535</v>
      </c>
      <c r="AP17" s="35" t="n">
        <f aca="false">AO17/AO$19*100</f>
        <v>18.7400517309988</v>
      </c>
      <c r="AQ17" s="36" t="n">
        <v>2391</v>
      </c>
      <c r="AR17" s="39" t="n">
        <f aca="false">AQ17/AQ$19*100</f>
        <v>10.6631583641796</v>
      </c>
      <c r="AS17" s="104" t="n">
        <v>4911</v>
      </c>
      <c r="AT17" s="39" t="n">
        <f aca="false">AS17/AS$19*100</f>
        <v>29.5345200866009</v>
      </c>
      <c r="AU17" s="105" t="n">
        <f aca="false">AV17-AQ17-AS17</f>
        <v>0</v>
      </c>
      <c r="AV17" s="93" t="n">
        <v>7302</v>
      </c>
      <c r="AW17" s="35" t="n">
        <f aca="false">AV17/AV$19*100</f>
        <v>18.6986248751632</v>
      </c>
      <c r="AX17" s="36" t="n">
        <v>2236</v>
      </c>
      <c r="AY17" s="39" t="n">
        <f aca="false">AX17/AX$19*100</f>
        <v>10.4169578383415</v>
      </c>
      <c r="AZ17" s="104" t="n">
        <v>4704</v>
      </c>
      <c r="BA17" s="39" t="n">
        <f aca="false">AZ17/AZ$19*100</f>
        <v>29.3963254593176</v>
      </c>
      <c r="BB17" s="105" t="n">
        <f aca="false">BC17-AX17-AZ17</f>
        <v>0</v>
      </c>
      <c r="BC17" s="93" t="n">
        <v>6940</v>
      </c>
      <c r="BD17" s="35" t="n">
        <f aca="false">BC17/BC$19*100</f>
        <v>18.5229668775189</v>
      </c>
      <c r="BE17" s="36" t="n">
        <v>2231</v>
      </c>
      <c r="BF17" s="39" t="n">
        <f aca="false">BE17/BE$19*100</f>
        <v>10.4120968871051</v>
      </c>
      <c r="BG17" s="104" t="n">
        <v>4697</v>
      </c>
      <c r="BH17" s="39" t="n">
        <f aca="false">BG17/BG$19*100</f>
        <v>29.4003505257887</v>
      </c>
      <c r="BI17" s="105" t="n">
        <f aca="false">BJ17-BE17-BG17</f>
        <v>0</v>
      </c>
      <c r="BJ17" s="93" t="n">
        <v>6928</v>
      </c>
      <c r="BK17" s="35" t="n">
        <f aca="false">BJ17/BJ$19*100</f>
        <v>18.5225784028019</v>
      </c>
      <c r="BL17" s="36" t="n">
        <v>2166</v>
      </c>
      <c r="BM17" s="39" t="n">
        <f aca="false">BL17/BL$19*100</f>
        <v>10.2722185336242</v>
      </c>
      <c r="BN17" s="104" t="n">
        <v>4620</v>
      </c>
      <c r="BO17" s="39" t="n">
        <f aca="false">BN17/BN$19*100</f>
        <v>29.3911826452064</v>
      </c>
      <c r="BP17" s="105" t="n">
        <f aca="false">BQ17-BL17-BN17</f>
        <v>0</v>
      </c>
      <c r="BQ17" s="93" t="n">
        <v>6786</v>
      </c>
      <c r="BR17" s="35" t="n">
        <f aca="false">BQ17/BQ$19*100</f>
        <v>18.437712267355</v>
      </c>
      <c r="BS17" s="36" t="n">
        <v>2145</v>
      </c>
      <c r="BT17" s="39" t="n">
        <f aca="false">BS17/BS$19*100</f>
        <v>10.2220739611132</v>
      </c>
      <c r="BU17" s="104" t="n">
        <v>4600</v>
      </c>
      <c r="BV17" s="39" t="n">
        <f aca="false">BU17/BU$19*100</f>
        <v>29.3817066939193</v>
      </c>
      <c r="BW17" s="105" t="n">
        <f aca="false">BX17-BS17-BU17</f>
        <v>0</v>
      </c>
      <c r="BX17" s="93" t="n">
        <v>6745</v>
      </c>
      <c r="BY17" s="35" t="n">
        <f aca="false">BX17/BX$19*100</f>
        <v>18.4088427947598</v>
      </c>
      <c r="BZ17" s="36" t="n">
        <v>2114</v>
      </c>
      <c r="CA17" s="39" t="n">
        <f aca="false">BZ17/BZ$19*100</f>
        <v>10.1835348523532</v>
      </c>
      <c r="CB17" s="104" t="n">
        <v>4548</v>
      </c>
      <c r="CC17" s="39" t="n">
        <f aca="false">CB17/CB$19*100</f>
        <v>29.3931364312027</v>
      </c>
      <c r="CD17" s="105" t="n">
        <f aca="false">CE17-BZ17-CB17</f>
        <v>0</v>
      </c>
      <c r="CE17" s="93" t="n">
        <v>6662</v>
      </c>
      <c r="CF17" s="35" t="n">
        <f aca="false">CE17/CE$19*100</f>
        <v>18.3870611614043</v>
      </c>
      <c r="CG17" s="36" t="n">
        <v>2103</v>
      </c>
      <c r="CH17" s="39" t="n">
        <f aca="false">CG17/CG$19*100</f>
        <v>10.1771196283391</v>
      </c>
      <c r="CI17" s="104" t="n">
        <v>4518</v>
      </c>
      <c r="CJ17" s="39" t="n">
        <f aca="false">CI17/CI$19*100</f>
        <v>29.3643572078513</v>
      </c>
      <c r="CK17" s="105" t="n">
        <f aca="false">CL17-CG17-CI17</f>
        <v>0</v>
      </c>
      <c r="CL17" s="93" t="n">
        <v>6621</v>
      </c>
      <c r="CM17" s="35" t="n">
        <f aca="false">CL17/CL$19*100</f>
        <v>18.3661581137309</v>
      </c>
      <c r="CN17" s="36" t="n">
        <v>2101</v>
      </c>
      <c r="CO17" s="39" t="n">
        <f aca="false">CN17/CN$19*100</f>
        <v>10.1782772987114</v>
      </c>
      <c r="CP17" s="104" t="n">
        <v>4511</v>
      </c>
      <c r="CQ17" s="39" t="n">
        <f aca="false">CP17/CP$19*100</f>
        <v>29.3589326391149</v>
      </c>
      <c r="CR17" s="105" t="n">
        <f aca="false">CS17-CN17-CP17</f>
        <v>0</v>
      </c>
      <c r="CS17" s="93" t="n">
        <v>6612</v>
      </c>
      <c r="CT17" s="35" t="n">
        <f aca="false">CS17/CS$19*100</f>
        <v>18.3630960646541</v>
      </c>
      <c r="CU17" s="36" t="n">
        <v>2090</v>
      </c>
      <c r="CV17" s="39" t="n">
        <f aca="false">CU17/CU$19*100</f>
        <v>10.1549973276323</v>
      </c>
      <c r="CW17" s="104" t="n">
        <v>4490</v>
      </c>
      <c r="CX17" s="39" t="n">
        <f aca="false">CW17/CW$19*100</f>
        <v>29.3119206162684</v>
      </c>
      <c r="CY17" s="105" t="n">
        <f aca="false">CZ17-CU17-CW17</f>
        <v>0</v>
      </c>
      <c r="CZ17" s="93" t="n">
        <v>6580</v>
      </c>
      <c r="DA17" s="35" t="n">
        <f aca="false">CZ17/CZ$19*100</f>
        <v>18.3292013705117</v>
      </c>
      <c r="DB17" s="36" t="n">
        <v>2071</v>
      </c>
      <c r="DC17" s="39" t="n">
        <f aca="false">DB17/DB$19*100</f>
        <v>10.1068761895466</v>
      </c>
      <c r="DD17" s="104" t="n">
        <v>4461</v>
      </c>
      <c r="DE17" s="39" t="n">
        <f aca="false">DD17/DD$19*100</f>
        <v>29.2812602559895</v>
      </c>
      <c r="DF17" s="105" t="n">
        <f aca="false">DG17-DB17-DD17</f>
        <v>0</v>
      </c>
      <c r="DG17" s="93" t="n">
        <v>6532</v>
      </c>
      <c r="DH17" s="35" t="n">
        <f aca="false">DG17/DG$19*100</f>
        <v>18.2836029782231</v>
      </c>
      <c r="DI17" s="36" t="n">
        <v>2064</v>
      </c>
      <c r="DJ17" s="39" t="n">
        <f aca="false">DI17/DI$19*100</f>
        <v>10.0943903751162</v>
      </c>
      <c r="DK17" s="104" t="n">
        <v>4449</v>
      </c>
      <c r="DL17" s="39" t="n">
        <f aca="false">DK17/DK$19*100</f>
        <v>29.2832225366945</v>
      </c>
      <c r="DM17" s="105" t="n">
        <f aca="false">DN17-DI17-DK17</f>
        <v>0</v>
      </c>
      <c r="DN17" s="93" t="n">
        <v>6513</v>
      </c>
      <c r="DO17" s="35" t="n">
        <f aca="false">DN17/DN$19*100</f>
        <v>18.2744107744108</v>
      </c>
      <c r="DP17" s="36" t="n">
        <v>2058</v>
      </c>
      <c r="DQ17" s="39" t="n">
        <f aca="false">DP17/DP$19*100</f>
        <v>10.0837865647508</v>
      </c>
      <c r="DR17" s="104" t="n">
        <v>4441</v>
      </c>
      <c r="DS17" s="39" t="n">
        <f aca="false">DR17/DR$19*100</f>
        <v>29.2961277129098</v>
      </c>
      <c r="DT17" s="105" t="n">
        <f aca="false">DU17-DP17-DR17</f>
        <v>0</v>
      </c>
      <c r="DU17" s="93" t="n">
        <v>6499</v>
      </c>
      <c r="DV17" s="35" t="n">
        <f aca="false">DU17/DU$19*100</f>
        <v>18.2720422852002</v>
      </c>
      <c r="DW17" s="36" t="n">
        <v>2058</v>
      </c>
      <c r="DX17" s="39" t="n">
        <f aca="false">DW17/DW$19*100</f>
        <v>10.0847748321654</v>
      </c>
      <c r="DY17" s="104" t="n">
        <v>4441</v>
      </c>
      <c r="DZ17" s="39" t="n">
        <f aca="false">DY17/DY$19*100</f>
        <v>29.3038601121742</v>
      </c>
      <c r="EA17" s="105" t="n">
        <f aca="false">EB17-DW17-DY17</f>
        <v>0</v>
      </c>
      <c r="EB17" s="93" t="n">
        <v>6499</v>
      </c>
      <c r="EC17" s="35" t="n">
        <f aca="false">EB17/EB$19*100</f>
        <v>18.2751251335695</v>
      </c>
      <c r="ED17" s="36" t="n">
        <v>2083</v>
      </c>
      <c r="EE17" s="39" t="n">
        <f aca="false">ED17/ED$19*100</f>
        <v>10.1332944152559</v>
      </c>
      <c r="EF17" s="104" t="n">
        <v>4533</v>
      </c>
      <c r="EG17" s="39" t="n">
        <f aca="false">EF17/EF$19*100</f>
        <v>29.4331536913187</v>
      </c>
      <c r="EH17" s="105" t="n">
        <f aca="false">EI17-ED17-EF17</f>
        <v>0</v>
      </c>
      <c r="EI17" s="93" t="n">
        <v>6616</v>
      </c>
      <c r="EJ17" s="35" t="n">
        <f aca="false">EI17/EI$19*100</f>
        <v>18.3997552632311</v>
      </c>
      <c r="EK17" s="36" t="n">
        <v>2081</v>
      </c>
      <c r="EL17" s="39" t="n">
        <f aca="false">EK17/EK$19*100</f>
        <v>10.1319441063343</v>
      </c>
      <c r="EM17" s="104" t="n">
        <v>4520</v>
      </c>
      <c r="EN17" s="39" t="n">
        <f aca="false">EM17/EM$19*100</f>
        <v>29.4021986599883</v>
      </c>
      <c r="EO17" s="105" t="n">
        <f aca="false">EP17-EK17-EM17</f>
        <v>0</v>
      </c>
      <c r="EP17" s="93" t="n">
        <v>6601</v>
      </c>
      <c r="EQ17" s="35" t="n">
        <f aca="false">EP17/EP$19*100</f>
        <v>18.3810425484518</v>
      </c>
      <c r="ER17" s="36" t="n">
        <v>2075</v>
      </c>
      <c r="ES17" s="39" t="n">
        <f aca="false">ER17/ER$19*100</f>
        <v>10.1175093861232</v>
      </c>
      <c r="ET17" s="104" t="n">
        <v>4513</v>
      </c>
      <c r="EU17" s="39" t="n">
        <f aca="false">ET17/ET$19*100</f>
        <v>29.431329072649</v>
      </c>
      <c r="EV17" s="105" t="n">
        <f aca="false">EW17-ER17-ET17</f>
        <v>0</v>
      </c>
      <c r="EW17" s="93" t="n">
        <v>6588</v>
      </c>
      <c r="EX17" s="35" t="n">
        <f aca="false">EW17/EW$19*100</f>
        <v>18.3801579108892</v>
      </c>
      <c r="EY17" s="36" t="n">
        <v>2062</v>
      </c>
      <c r="EZ17" s="39" t="n">
        <f aca="false">EY17/EY$19*100</f>
        <v>10.1019008426416</v>
      </c>
      <c r="FA17" s="104" t="n">
        <v>4473</v>
      </c>
      <c r="FB17" s="39" t="n">
        <f aca="false">FA17/FA$19*100</f>
        <v>29.3658088235294</v>
      </c>
      <c r="FC17" s="105" t="n">
        <f aca="false">FD17-EY17-FA17</f>
        <v>0</v>
      </c>
      <c r="FD17" s="93" t="n">
        <v>6535</v>
      </c>
      <c r="FE17" s="35" t="n">
        <f aca="false">FD17/FD$19*100</f>
        <v>18.3340814723376</v>
      </c>
      <c r="FF17" s="36" t="n">
        <v>1985</v>
      </c>
      <c r="FG17" s="39" t="n">
        <f aca="false">FF17/FF$19*100</f>
        <v>10.048597752354</v>
      </c>
      <c r="FH17" s="104" t="n">
        <v>4257</v>
      </c>
      <c r="FI17" s="39" t="n">
        <f aca="false">FH17/FH$19*100</f>
        <v>29.2255938486887</v>
      </c>
      <c r="FJ17" s="105" t="n">
        <f aca="false">FK17-FF17-FH17</f>
        <v>0</v>
      </c>
      <c r="FK17" s="93" t="n">
        <v>6242</v>
      </c>
      <c r="FL17" s="35" t="n">
        <f aca="false">FK17/FK$19*100</f>
        <v>18.1876456876457</v>
      </c>
      <c r="FM17" s="36" t="n">
        <v>1982</v>
      </c>
      <c r="FN17" s="39" t="n">
        <f aca="false">FM17/FM$19*100</f>
        <v>10.0573400314609</v>
      </c>
      <c r="FO17" s="104" t="n">
        <v>4233</v>
      </c>
      <c r="FP17" s="39" t="n">
        <f aca="false">FO17/FO$19*100</f>
        <v>29.1850523993381</v>
      </c>
      <c r="FQ17" s="105" t="n">
        <f aca="false">FR17-FM17-FO17</f>
        <v>0</v>
      </c>
      <c r="FR17" s="93" t="n">
        <v>6215</v>
      </c>
      <c r="FS17" s="35" t="n">
        <f aca="false">FR17/FR$19*100</f>
        <v>18.1666715383941</v>
      </c>
      <c r="FT17" s="36" t="n">
        <v>1977</v>
      </c>
      <c r="FU17" s="39" t="n">
        <f aca="false">FT17/FT$19*100</f>
        <v>10.0467527187722</v>
      </c>
      <c r="FV17" s="104" t="n">
        <v>4220</v>
      </c>
      <c r="FW17" s="39" t="n">
        <f aca="false">FV17/FV$19*100</f>
        <v>29.1758849557522</v>
      </c>
      <c r="FX17" s="105" t="n">
        <f aca="false">FY17-FT17-FV17</f>
        <v>0</v>
      </c>
      <c r="FY17" s="93" t="n">
        <v>6197</v>
      </c>
      <c r="FZ17" s="35" t="n">
        <f aca="false">FY17/FY$19*100</f>
        <v>18.1506648702478</v>
      </c>
      <c r="GA17" s="36" t="n">
        <v>1976</v>
      </c>
      <c r="GB17" s="39" t="n">
        <f aca="false">GA17/GA$19*100</f>
        <v>10.0447336315575</v>
      </c>
      <c r="GC17" s="104" t="n">
        <v>4214</v>
      </c>
      <c r="GD17" s="39" t="n">
        <f aca="false">GC17/GC$19*100</f>
        <v>29.1545592915456</v>
      </c>
      <c r="GE17" s="105" t="n">
        <f aca="false">GF17-GA17-GC17</f>
        <v>0</v>
      </c>
      <c r="GF17" s="93" t="n">
        <v>6190</v>
      </c>
      <c r="GG17" s="35" t="n">
        <f aca="false">GF17/GF$19*100</f>
        <v>18.1386626032937</v>
      </c>
      <c r="GH17" s="36" t="n">
        <v>1974</v>
      </c>
      <c r="GI17" s="39" t="n">
        <f aca="false">GH17/GH$19*100</f>
        <v>10.0376283941829</v>
      </c>
      <c r="GJ17" s="104" t="n">
        <v>4195</v>
      </c>
      <c r="GK17" s="39" t="n">
        <f aca="false">GJ17/GJ$19*100</f>
        <v>29.1319444444444</v>
      </c>
      <c r="GL17" s="105" t="n">
        <f aca="false">GM17-GH17-GJ17</f>
        <v>0</v>
      </c>
      <c r="GM17" s="93" t="n">
        <v>6169</v>
      </c>
      <c r="GN17" s="35" t="n">
        <f aca="false">GM17/GM$19*100</f>
        <v>18.1089649503904</v>
      </c>
      <c r="GO17" s="36" t="n">
        <v>1971</v>
      </c>
      <c r="GP17" s="39" t="n">
        <f aca="false">GO17/GO$19*100</f>
        <v>10.0218640362028</v>
      </c>
      <c r="GQ17" s="104" t="n">
        <v>4179</v>
      </c>
      <c r="GR17" s="39" t="n">
        <f aca="false">GQ17/GQ$19*100</f>
        <v>29.1036980291107</v>
      </c>
      <c r="GS17" s="105" t="n">
        <f aca="false">GT17-GO17-GQ17</f>
        <v>0</v>
      </c>
      <c r="GT17" s="93" t="n">
        <v>6150</v>
      </c>
      <c r="GU17" s="35" t="n">
        <f aca="false">GT17/GT$19*100</f>
        <v>18.0744136836537</v>
      </c>
      <c r="GV17" s="36" t="n">
        <v>1968</v>
      </c>
      <c r="GW17" s="39" t="n">
        <f aca="false">GV17/GV$19*100</f>
        <v>10.0254712175242</v>
      </c>
      <c r="GX17" s="104" t="n">
        <v>4168</v>
      </c>
      <c r="GY17" s="39" t="n">
        <f aca="false">GX17/GX$19*100</f>
        <v>29.1061452513966</v>
      </c>
      <c r="GZ17" s="105" t="n">
        <f aca="false">HA17-GV17-GX17</f>
        <v>0</v>
      </c>
      <c r="HA17" s="93" t="n">
        <v>6136</v>
      </c>
      <c r="HB17" s="35" t="n">
        <f aca="false">HA17/HA$19*100</f>
        <v>18.0736377025037</v>
      </c>
      <c r="HC17" s="36" t="n">
        <v>1960</v>
      </c>
      <c r="HD17" s="39" t="n">
        <f aca="false">HC17/HC$19*100</f>
        <v>10.0286532951289</v>
      </c>
      <c r="HE17" s="104" t="n">
        <v>4108</v>
      </c>
      <c r="HF17" s="39" t="n">
        <f aca="false">HE17/HE$19*100</f>
        <v>28.945885005637</v>
      </c>
      <c r="HG17" s="105" t="n">
        <f aca="false">HH17-HC17-HE17</f>
        <v>0</v>
      </c>
      <c r="HH17" s="93" t="n">
        <v>6068</v>
      </c>
      <c r="HI17" s="35" t="n">
        <f aca="false">HH17/HH$19*100</f>
        <v>17.9867204173583</v>
      </c>
      <c r="HJ17" s="36" t="n">
        <v>1946</v>
      </c>
      <c r="HK17" s="39" t="n">
        <f aca="false">HJ17/HJ$19*100</f>
        <v>9.99845861377999</v>
      </c>
      <c r="HL17" s="104" t="n">
        <v>4052</v>
      </c>
      <c r="HM17" s="39" t="n">
        <f aca="false">HL17/HL$19*100</f>
        <v>28.8009098016917</v>
      </c>
      <c r="HN17" s="105" t="n">
        <f aca="false">HO17-HJ17-HL17</f>
        <v>0</v>
      </c>
      <c r="HO17" s="93" t="n">
        <v>5998</v>
      </c>
      <c r="HP17" s="35" t="n">
        <f aca="false">HO17/HO$19*100</f>
        <v>17.8873911487534</v>
      </c>
      <c r="HQ17" s="36" t="n">
        <v>1947</v>
      </c>
      <c r="HR17" s="39" t="n">
        <f aca="false">HQ17/HQ$19*100</f>
        <v>9.99743260590501</v>
      </c>
      <c r="HS17" s="104" t="n">
        <v>4053</v>
      </c>
      <c r="HT17" s="39" t="n">
        <f aca="false">HS17/HS$19*100</f>
        <v>28.8121134570271</v>
      </c>
      <c r="HU17" s="105" t="n">
        <f aca="false">HV17-HQ17-HS17</f>
        <v>0</v>
      </c>
      <c r="HV17" s="93" t="n">
        <v>6000</v>
      </c>
      <c r="HW17" s="35" t="n">
        <f aca="false">HV17/HV$19*100</f>
        <v>17.8880209886113</v>
      </c>
      <c r="HX17" s="36" t="n">
        <v>1930</v>
      </c>
      <c r="HY17" s="39" t="n">
        <f aca="false">HX17/HX$19*100</f>
        <v>9.95050525881625</v>
      </c>
      <c r="HZ17" s="104" t="n">
        <v>3993</v>
      </c>
      <c r="IA17" s="39" t="n">
        <f aca="false">HZ17/HZ$19*100</f>
        <v>28.6997771868037</v>
      </c>
      <c r="IB17" s="105" t="n">
        <f aca="false">IC17-HX17-HZ17</f>
        <v>0</v>
      </c>
      <c r="IC17" s="93" t="n">
        <v>5923</v>
      </c>
      <c r="ID17" s="35" t="n">
        <f aca="false">IC17/IC$19*100</f>
        <v>17.7819808460176</v>
      </c>
      <c r="IE17" s="36" t="n">
        <v>1923</v>
      </c>
      <c r="IF17" s="39" t="n">
        <f aca="false">IE17/IE$19*100</f>
        <v>9.94106699751861</v>
      </c>
      <c r="IG17" s="104" t="n">
        <v>3972</v>
      </c>
      <c r="IH17" s="39" t="n">
        <f aca="false">IG17/IG$19*100</f>
        <v>28.6476739992788</v>
      </c>
      <c r="II17" s="105" t="n">
        <f aca="false">IJ17-IE17-IG17</f>
        <v>0</v>
      </c>
      <c r="IJ17" s="106" t="n">
        <f aca="false">IE17+IG17</f>
        <v>5895</v>
      </c>
      <c r="IK17" s="35" t="n">
        <f aca="false">IJ17/IJ$19*100</f>
        <v>17.7512120208377</v>
      </c>
      <c r="IL17" s="36" t="n">
        <v>1914</v>
      </c>
      <c r="IM17" s="39" t="n">
        <f aca="false">IL17/IL$19*100</f>
        <v>9.94492362049257</v>
      </c>
      <c r="IN17" s="104" t="n">
        <v>3906</v>
      </c>
      <c r="IO17" s="39" t="n">
        <f aca="false">IN17/IN$19*100</f>
        <v>28.5276073619632</v>
      </c>
      <c r="IP17" s="105" t="n">
        <f aca="false">IQ17-IL17-IN17</f>
        <v>0</v>
      </c>
      <c r="IQ17" s="93" t="n">
        <v>5820</v>
      </c>
      <c r="IR17" s="35" t="n">
        <f aca="false">IQ17/IQ$19*100</f>
        <v>17.6695609933815</v>
      </c>
      <c r="IS17" s="36" t="n">
        <v>1910</v>
      </c>
      <c r="IT17" s="39" t="n">
        <f aca="false">IS17/IS$19*100</f>
        <v>9.94584461570506</v>
      </c>
      <c r="IU17" s="93" t="n">
        <v>3878</v>
      </c>
      <c r="IV17" s="39" t="n">
        <f aca="false">IU17/IU$19*100</f>
        <v>28.4707437045738</v>
      </c>
      <c r="IW17" s="105" t="n">
        <f aca="false">IX17-IS17-IU17</f>
        <v>0</v>
      </c>
      <c r="IX17" s="93" t="n">
        <v>5788</v>
      </c>
      <c r="IY17" s="35" t="n">
        <f aca="false">IX17/IX$19*100</f>
        <v>17.6329017517136</v>
      </c>
      <c r="IZ17" s="36" t="n">
        <v>1878</v>
      </c>
      <c r="JA17" s="39" t="n">
        <f aca="false">IZ17/IZ$19*100</f>
        <v>9.85206169342147</v>
      </c>
      <c r="JB17" s="93" t="n">
        <v>3794</v>
      </c>
      <c r="JC17" s="39" t="n">
        <f aca="false">JB17/JB$19*100</f>
        <v>28.3430449723592</v>
      </c>
      <c r="JD17" s="105" t="n">
        <f aca="false">JE17-IZ17-JB17</f>
        <v>0</v>
      </c>
      <c r="JE17" s="93" t="n">
        <v>5672</v>
      </c>
      <c r="JF17" s="35" t="n">
        <f aca="false">JE17/JE$19*100</f>
        <v>17.4802761341223</v>
      </c>
      <c r="JG17" s="36" t="n">
        <v>1868</v>
      </c>
      <c r="JH17" s="39" t="n">
        <f aca="false">JG17/JG$19*100</f>
        <v>9.81969195184776</v>
      </c>
      <c r="JI17" s="93" t="n">
        <v>3773</v>
      </c>
      <c r="JJ17" s="39" t="n">
        <f aca="false">JI17/JI$19*100</f>
        <v>28.304576144036</v>
      </c>
      <c r="JK17" s="105" t="n">
        <f aca="false">JL17-JG17-JI17</f>
        <v>0</v>
      </c>
      <c r="JL17" s="93" t="n">
        <v>5641</v>
      </c>
      <c r="JM17" s="35" t="n">
        <f aca="false">JL17/JL$19*100</f>
        <v>17.4357864803882</v>
      </c>
      <c r="JN17" s="36" t="n">
        <v>1833</v>
      </c>
      <c r="JO17" s="39" t="n">
        <f aca="false">JN17/JN$19*100</f>
        <v>9.74533468020628</v>
      </c>
      <c r="JP17" s="93" t="n">
        <v>3648</v>
      </c>
      <c r="JQ17" s="39" t="n">
        <f aca="false">JP17/JP$19*100</f>
        <v>27.9711700659408</v>
      </c>
      <c r="JR17" s="105" t="n">
        <f aca="false">JS17-JN17-JP17</f>
        <v>0</v>
      </c>
      <c r="JS17" s="93" t="n">
        <v>5481</v>
      </c>
      <c r="JT17" s="35" t="n">
        <f aca="false">JS17/JS$19*100</f>
        <v>17.2082509183385</v>
      </c>
      <c r="JU17" s="36" t="n">
        <v>1773</v>
      </c>
      <c r="JV17" s="39" t="n">
        <f aca="false">JU17/JU$19*100</f>
        <v>9.59363670797035</v>
      </c>
      <c r="JW17" s="93" t="n">
        <v>3454</v>
      </c>
      <c r="JX17" s="39" t="n">
        <f aca="false">JW17/JW$19*100</f>
        <v>27.3801030519223</v>
      </c>
      <c r="JY17" s="105" t="n">
        <f aca="false">JZ17-JU17-JW17</f>
        <v>0</v>
      </c>
      <c r="JZ17" s="93" t="n">
        <v>5227</v>
      </c>
      <c r="KA17" s="35" t="n">
        <f aca="false">JZ17/JZ$19*100</f>
        <v>16.8092359145871</v>
      </c>
      <c r="KB17" s="36" t="n">
        <v>1668</v>
      </c>
      <c r="KC17" s="39" t="n">
        <f aca="false">KB17/KB$19*100</f>
        <v>9.33042456788052</v>
      </c>
      <c r="KD17" s="93" t="n">
        <v>3176</v>
      </c>
      <c r="KE17" s="39" t="n">
        <f aca="false">KD17/KD$19*100</f>
        <v>26.8833587269341</v>
      </c>
      <c r="KF17" s="105" t="n">
        <f aca="false">KG17-KB17-KD17</f>
        <v>0</v>
      </c>
      <c r="KG17" s="93" t="n">
        <v>4844</v>
      </c>
      <c r="KH17" s="35" t="n">
        <f aca="false">KG17/KG$19*100</f>
        <v>16.3147081607221</v>
      </c>
      <c r="KI17" s="36" t="n">
        <v>1556</v>
      </c>
      <c r="KJ17" s="39" t="n">
        <f aca="false">KI17/KI$19*100</f>
        <v>9.14326007756493</v>
      </c>
      <c r="KK17" s="93" t="n">
        <v>2873</v>
      </c>
      <c r="KL17" s="39" t="n">
        <f aca="false">KK17/KK$19*100</f>
        <v>26.2758368392171</v>
      </c>
      <c r="KM17" s="105" t="n">
        <f aca="false">KN17-KI17-KK17</f>
        <v>1</v>
      </c>
      <c r="KN17" s="93" t="n">
        <v>4430</v>
      </c>
      <c r="KO17" s="35" t="n">
        <f aca="false">KN17/KN$19*100</f>
        <v>15.846896798426</v>
      </c>
      <c r="KP17" s="36" t="n">
        <v>1378</v>
      </c>
      <c r="KQ17" s="39" t="n">
        <f aca="false">KP17/KP$19*100</f>
        <v>8.73921867072552</v>
      </c>
      <c r="KR17" s="93" t="n">
        <v>2433</v>
      </c>
      <c r="KS17" s="39" t="n">
        <f aca="false">KR17/KR$19*100</f>
        <v>25.1239157372986</v>
      </c>
      <c r="KT17" s="105" t="n">
        <f aca="false">KU17-KP17-KR17</f>
        <v>0</v>
      </c>
      <c r="KU17" s="93" t="n">
        <v>3811</v>
      </c>
      <c r="KV17" s="35" t="n">
        <f aca="false">KU17/KU$19*100</f>
        <v>14.97328304259</v>
      </c>
      <c r="KW17" s="36" t="n">
        <v>1363</v>
      </c>
      <c r="KX17" s="39" t="n">
        <f aca="false">KW17/KW$19*100</f>
        <v>8.70259226152471</v>
      </c>
      <c r="KY17" s="93" t="n">
        <v>2392</v>
      </c>
      <c r="KZ17" s="39" t="n">
        <f aca="false">KY17/KY$19*100</f>
        <v>25.0392546843923</v>
      </c>
      <c r="LA17" s="105" t="n">
        <f aca="false">LB17-KW17-KY17</f>
        <v>0</v>
      </c>
      <c r="LB17" s="93" t="n">
        <v>3755</v>
      </c>
      <c r="LC17" s="35" t="n">
        <f aca="false">LB17/LB$19*100</f>
        <v>14.891929407099</v>
      </c>
      <c r="LD17" s="36" t="n">
        <v>1210</v>
      </c>
      <c r="LE17" s="39" t="n">
        <f aca="false">LD17/LD$19*100</f>
        <v>8.24925006817562</v>
      </c>
      <c r="LF17" s="93" t="n">
        <v>2001</v>
      </c>
      <c r="LG17" s="39" t="n">
        <f aca="false">LF17/LF$19*100</f>
        <v>23.5522598870056</v>
      </c>
      <c r="LH17" s="105" t="n">
        <f aca="false">LI17-LD17-LF17</f>
        <v>2</v>
      </c>
      <c r="LI17" s="93" t="n">
        <v>3213</v>
      </c>
      <c r="LJ17" s="35" t="n">
        <f aca="false">LI17/LI$19*100</f>
        <v>13.8563049853372</v>
      </c>
      <c r="LK17" s="36" t="n">
        <v>970</v>
      </c>
      <c r="LL17" s="39" t="n">
        <f aca="false">LK17/LK$19*100</f>
        <v>7.43750958441957</v>
      </c>
      <c r="LM17" s="93" t="n">
        <v>1483</v>
      </c>
      <c r="LN17" s="39" t="n">
        <f aca="false">LM17/LM$19*100</f>
        <v>21.3935372186959</v>
      </c>
      <c r="LO17" s="105" t="n">
        <f aca="false">LP17-LK17-LM17</f>
        <v>2</v>
      </c>
      <c r="LP17" s="93" t="n">
        <v>2455</v>
      </c>
      <c r="LQ17" s="35" t="n">
        <f aca="false">LP17/LP$19*100</f>
        <v>12.2786836050815</v>
      </c>
      <c r="LR17" s="36" t="n">
        <v>876</v>
      </c>
      <c r="LS17" s="39" t="n">
        <f aca="false">LR17/LR$19*100</f>
        <v>7.12137224615885</v>
      </c>
      <c r="LT17" s="93" t="n">
        <v>1285</v>
      </c>
      <c r="LU17" s="39" t="n">
        <f aca="false">LT17/LT$19*100</f>
        <v>20.2713361728979</v>
      </c>
      <c r="LV17" s="105" t="n">
        <f aca="false">LW17-LR17-LT17</f>
        <v>0</v>
      </c>
      <c r="LW17" s="93" t="n">
        <v>2161</v>
      </c>
      <c r="LX17" s="35" t="n">
        <f aca="false">LW17/LW$19*100</f>
        <v>11.593347639485</v>
      </c>
      <c r="LY17" s="36" t="n">
        <v>760</v>
      </c>
      <c r="LZ17" s="39" t="n">
        <f aca="false">LY17/LY$19*100</f>
        <v>6.80820567947684</v>
      </c>
      <c r="MA17" s="93" t="n">
        <v>1022</v>
      </c>
      <c r="MB17" s="39" t="n">
        <f aca="false">MA17/MA$19*100</f>
        <v>18.6700767263427</v>
      </c>
      <c r="MC17" s="105" t="n">
        <f aca="false">MD17-LY17-MA17</f>
        <v>2</v>
      </c>
      <c r="MD17" s="53" t="n">
        <v>1784</v>
      </c>
      <c r="ME17" s="35" t="n">
        <f aca="false">MD17/MD$19*100</f>
        <v>10.7127844832763</v>
      </c>
      <c r="MF17" s="104" t="n">
        <v>670</v>
      </c>
      <c r="MG17" s="39" t="n">
        <f aca="false">MF17/MF$19*100</f>
        <v>6.66932112283496</v>
      </c>
      <c r="MH17" s="1" t="n">
        <v>854</v>
      </c>
      <c r="MI17" s="39" t="n">
        <f aca="false">MH17/MH$19*100</f>
        <v>17.8176507406635</v>
      </c>
      <c r="MJ17" s="105" t="n">
        <f aca="false">MK17-MF17-MH17</f>
        <v>1</v>
      </c>
      <c r="MK17" s="53" t="n">
        <v>1525</v>
      </c>
      <c r="ML17" s="35" t="n">
        <f aca="false">MK17/MK$19*100</f>
        <v>10.2631401844</v>
      </c>
      <c r="MM17" s="104" t="n">
        <v>558</v>
      </c>
      <c r="MN17" s="39" t="n">
        <f aca="false">MM17/MM$19*100</f>
        <v>6.49516936328716</v>
      </c>
      <c r="MO17" s="93" t="n">
        <v>692</v>
      </c>
      <c r="MP17" s="39" t="n">
        <f aca="false">MO17/MO$19*100</f>
        <v>17.5768351536703</v>
      </c>
      <c r="MQ17" s="105" t="n">
        <f aca="false">MR17-MM17-MO17</f>
        <v>1</v>
      </c>
      <c r="MR17" s="53" t="n">
        <v>1251</v>
      </c>
      <c r="MS17" s="35" t="n">
        <f aca="false">MR17/MR$19*100</f>
        <v>9.96971628944852</v>
      </c>
      <c r="MT17" s="1" t="n">
        <v>424</v>
      </c>
      <c r="MU17" s="39" t="n">
        <f aca="false">MT17/MT$19*100</f>
        <v>6.12185965925498</v>
      </c>
      <c r="MV17" s="93" t="n">
        <v>514</v>
      </c>
      <c r="MW17" s="39" t="n">
        <f aca="false">MV17/MV$19*100</f>
        <v>16.6774821544452</v>
      </c>
      <c r="MX17" s="105" t="n">
        <f aca="false">MY17-MT17-MV17</f>
        <v>1</v>
      </c>
      <c r="MY17" s="53" t="n">
        <v>939</v>
      </c>
      <c r="MZ17" s="35" t="n">
        <f aca="false">MY17/MY$19*100</f>
        <v>9.37032232312145</v>
      </c>
      <c r="NA17" s="1" t="n">
        <v>273</v>
      </c>
      <c r="NB17" s="39" t="n">
        <f aca="false">NA17/NA$19*100</f>
        <v>5.7041370664438</v>
      </c>
      <c r="NC17" s="93" t="n">
        <v>334</v>
      </c>
      <c r="ND17" s="39" t="n">
        <f aca="false">NC17/NC$19*100</f>
        <v>16.6169154228856</v>
      </c>
      <c r="NE17" s="105" t="n">
        <f aca="false">NF17-NA17-NC17</f>
        <v>1</v>
      </c>
      <c r="NF17" s="53" t="n">
        <v>608</v>
      </c>
      <c r="NG17" s="35" t="n">
        <f aca="false">NF17/NF$19*100</f>
        <v>8.93986178503161</v>
      </c>
      <c r="NH17" s="1" t="n">
        <v>208</v>
      </c>
      <c r="NI17" s="39" t="n">
        <f aca="false">NH17/NH$19*100</f>
        <v>5.87073101891053</v>
      </c>
      <c r="NJ17" s="93" t="n">
        <v>253</v>
      </c>
      <c r="NK17" s="39" t="n">
        <f aca="false">NJ17/NJ$19*100</f>
        <v>17.4603174603175</v>
      </c>
      <c r="NL17" s="105" t="n">
        <f aca="false">NM17-NH17-NJ17</f>
        <v>4</v>
      </c>
      <c r="NM17" s="53" t="n">
        <v>465</v>
      </c>
      <c r="NN17" s="35" t="n">
        <f aca="false">NM17/NM$19*100</f>
        <v>9.26664009565564</v>
      </c>
      <c r="NO17" s="1" t="n">
        <v>129</v>
      </c>
      <c r="NP17" s="39" t="n">
        <f aca="false">NO17/NO$19*100</f>
        <v>6.03085553997195</v>
      </c>
      <c r="NQ17" s="93" t="n">
        <v>155</v>
      </c>
      <c r="NR17" s="39" t="n">
        <f aca="false">NQ17/NQ$19*100</f>
        <v>17.4157303370787</v>
      </c>
      <c r="NS17" s="105" t="n">
        <f aca="false">NT17-NO17-NQ17</f>
        <v>1</v>
      </c>
      <c r="NT17" s="53" t="n">
        <v>285</v>
      </c>
      <c r="NU17" s="35" t="n">
        <f aca="false">NT17/NT$19*100</f>
        <v>9.35346242205448</v>
      </c>
      <c r="NV17" s="1" t="n">
        <v>40</v>
      </c>
      <c r="NW17" s="39" t="n">
        <f aca="false">NV17/NV$19*100</f>
        <v>6.99300699300699</v>
      </c>
      <c r="NX17" s="93" t="n">
        <v>35</v>
      </c>
      <c r="NY17" s="39" t="n">
        <f aca="false">NX17/NX$19*100</f>
        <v>16.5094339622642</v>
      </c>
      <c r="NZ17" s="105" t="n">
        <f aca="false">OA17-NV17-NX17</f>
        <v>0</v>
      </c>
      <c r="OA17" s="53" t="n">
        <v>75</v>
      </c>
      <c r="OB17" s="35" t="n">
        <f aca="false">OA17/OA$19*100</f>
        <v>9.55414012738854</v>
      </c>
    </row>
    <row r="18" customFormat="false" ht="12.8" hidden="false" customHeight="false" outlineLevel="0" collapsed="false">
      <c r="A18" s="102"/>
      <c r="B18" s="53"/>
      <c r="C18" s="46"/>
      <c r="D18" s="53"/>
      <c r="E18" s="46"/>
      <c r="F18" s="53"/>
      <c r="G18" s="46"/>
      <c r="H18" s="43"/>
      <c r="I18" s="46"/>
      <c r="J18" s="53"/>
      <c r="K18" s="46"/>
      <c r="L18" s="108"/>
      <c r="M18" s="53"/>
      <c r="N18" s="44"/>
      <c r="O18" s="43"/>
      <c r="P18" s="46"/>
      <c r="Q18" s="53"/>
      <c r="R18" s="46"/>
      <c r="S18" s="108"/>
      <c r="T18" s="53"/>
      <c r="U18" s="44"/>
      <c r="V18" s="43"/>
      <c r="W18" s="46"/>
      <c r="X18" s="53"/>
      <c r="Y18" s="46"/>
      <c r="Z18" s="108"/>
      <c r="AA18" s="53"/>
      <c r="AB18" s="44"/>
      <c r="AC18" s="43"/>
      <c r="AD18" s="46"/>
      <c r="AE18" s="53"/>
      <c r="AF18" s="46"/>
      <c r="AG18" s="108"/>
      <c r="AH18" s="53"/>
      <c r="AI18" s="44"/>
      <c r="AJ18" s="43"/>
      <c r="AK18" s="46"/>
      <c r="AL18" s="53"/>
      <c r="AM18" s="46"/>
      <c r="AN18" s="108"/>
      <c r="AO18" s="53"/>
      <c r="AP18" s="44"/>
      <c r="AQ18" s="43"/>
      <c r="AR18" s="46"/>
      <c r="AS18" s="53"/>
      <c r="AT18" s="46"/>
      <c r="AU18" s="108"/>
      <c r="AV18" s="53"/>
      <c r="AW18" s="44"/>
      <c r="AX18" s="43"/>
      <c r="AY18" s="46"/>
      <c r="AZ18" s="53"/>
      <c r="BA18" s="46"/>
      <c r="BB18" s="108"/>
      <c r="BC18" s="53"/>
      <c r="BD18" s="44"/>
      <c r="BE18" s="43"/>
      <c r="BF18" s="46"/>
      <c r="BG18" s="53"/>
      <c r="BH18" s="46"/>
      <c r="BI18" s="108"/>
      <c r="BJ18" s="53"/>
      <c r="BK18" s="44"/>
      <c r="BL18" s="43"/>
      <c r="BM18" s="46"/>
      <c r="BN18" s="53"/>
      <c r="BO18" s="46"/>
      <c r="BP18" s="108"/>
      <c r="BQ18" s="53"/>
      <c r="BR18" s="44"/>
      <c r="BS18" s="43"/>
      <c r="BT18" s="46"/>
      <c r="BU18" s="53"/>
      <c r="BV18" s="46"/>
      <c r="BW18" s="108"/>
      <c r="BX18" s="53"/>
      <c r="BY18" s="44"/>
      <c r="BZ18" s="43"/>
      <c r="CA18" s="46"/>
      <c r="CB18" s="53"/>
      <c r="CC18" s="46"/>
      <c r="CD18" s="108"/>
      <c r="CE18" s="53"/>
      <c r="CF18" s="44"/>
      <c r="CG18" s="43"/>
      <c r="CH18" s="46"/>
      <c r="CI18" s="53"/>
      <c r="CJ18" s="46"/>
      <c r="CK18" s="108"/>
      <c r="CL18" s="53"/>
      <c r="CM18" s="44"/>
      <c r="CN18" s="43"/>
      <c r="CO18" s="46"/>
      <c r="CP18" s="53"/>
      <c r="CQ18" s="46"/>
      <c r="CR18" s="108"/>
      <c r="CS18" s="53"/>
      <c r="CT18" s="44"/>
      <c r="CU18" s="43"/>
      <c r="CV18" s="46"/>
      <c r="CW18" s="53"/>
      <c r="CX18" s="46"/>
      <c r="CY18" s="108"/>
      <c r="CZ18" s="53"/>
      <c r="DA18" s="44"/>
      <c r="DB18" s="43"/>
      <c r="DC18" s="46"/>
      <c r="DD18" s="53"/>
      <c r="DE18" s="46"/>
      <c r="DF18" s="108"/>
      <c r="DG18" s="53"/>
      <c r="DH18" s="44"/>
      <c r="DI18" s="43"/>
      <c r="DJ18" s="46"/>
      <c r="DK18" s="53"/>
      <c r="DL18" s="46"/>
      <c r="DM18" s="108"/>
      <c r="DN18" s="53"/>
      <c r="DO18" s="44"/>
      <c r="DP18" s="43"/>
      <c r="DQ18" s="46"/>
      <c r="DR18" s="53"/>
      <c r="DS18" s="46"/>
      <c r="DT18" s="108"/>
      <c r="DU18" s="53"/>
      <c r="DV18" s="44"/>
      <c r="DW18" s="43"/>
      <c r="DX18" s="46"/>
      <c r="DY18" s="53"/>
      <c r="DZ18" s="46"/>
      <c r="EA18" s="108"/>
      <c r="EB18" s="53"/>
      <c r="EC18" s="44"/>
      <c r="ED18" s="43"/>
      <c r="EE18" s="46"/>
      <c r="EF18" s="53"/>
      <c r="EG18" s="46"/>
      <c r="EH18" s="108"/>
      <c r="EI18" s="53"/>
      <c r="EJ18" s="44"/>
      <c r="EK18" s="43"/>
      <c r="EL18" s="46"/>
      <c r="EM18" s="53"/>
      <c r="EN18" s="46"/>
      <c r="EO18" s="108"/>
      <c r="EP18" s="53"/>
      <c r="EQ18" s="44"/>
      <c r="ER18" s="43"/>
      <c r="ES18" s="46"/>
      <c r="ET18" s="53"/>
      <c r="EU18" s="46"/>
      <c r="EV18" s="108"/>
      <c r="EW18" s="53"/>
      <c r="EX18" s="44"/>
      <c r="EY18" s="43"/>
      <c r="EZ18" s="46"/>
      <c r="FA18" s="53"/>
      <c r="FB18" s="46"/>
      <c r="FC18" s="108"/>
      <c r="FD18" s="53"/>
      <c r="FE18" s="44"/>
      <c r="FF18" s="43"/>
      <c r="FG18" s="46"/>
      <c r="FH18" s="53"/>
      <c r="FI18" s="46"/>
      <c r="FJ18" s="108"/>
      <c r="FK18" s="53"/>
      <c r="FL18" s="44"/>
      <c r="FM18" s="43"/>
      <c r="FN18" s="46"/>
      <c r="FO18" s="53"/>
      <c r="FP18" s="46"/>
      <c r="FQ18" s="108"/>
      <c r="FR18" s="53"/>
      <c r="FS18" s="44"/>
      <c r="FT18" s="43"/>
      <c r="FU18" s="46"/>
      <c r="FV18" s="53"/>
      <c r="FW18" s="46"/>
      <c r="FX18" s="108"/>
      <c r="FY18" s="53"/>
      <c r="FZ18" s="44"/>
      <c r="GA18" s="43"/>
      <c r="GB18" s="46"/>
      <c r="GC18" s="53"/>
      <c r="GD18" s="46"/>
      <c r="GE18" s="108"/>
      <c r="GF18" s="53"/>
      <c r="GG18" s="44"/>
      <c r="GH18" s="43"/>
      <c r="GI18" s="46"/>
      <c r="GJ18" s="53"/>
      <c r="GK18" s="46"/>
      <c r="GL18" s="108"/>
      <c r="GM18" s="53"/>
      <c r="GN18" s="44"/>
      <c r="GO18" s="43"/>
      <c r="GP18" s="46"/>
      <c r="GQ18" s="53"/>
      <c r="GR18" s="46"/>
      <c r="GS18" s="108"/>
      <c r="GT18" s="53"/>
      <c r="GU18" s="44"/>
      <c r="GV18" s="43"/>
      <c r="GW18" s="46"/>
      <c r="GX18" s="53"/>
      <c r="GY18" s="46"/>
      <c r="GZ18" s="108"/>
      <c r="HA18" s="53"/>
      <c r="HB18" s="44"/>
      <c r="HC18" s="43"/>
      <c r="HD18" s="46"/>
      <c r="HE18" s="53"/>
      <c r="HF18" s="46"/>
      <c r="HG18" s="108"/>
      <c r="HH18" s="53"/>
      <c r="HI18" s="44"/>
      <c r="HJ18" s="43"/>
      <c r="HK18" s="46"/>
      <c r="HL18" s="53"/>
      <c r="HM18" s="46"/>
      <c r="HN18" s="108"/>
      <c r="HO18" s="53"/>
      <c r="HP18" s="44"/>
      <c r="HQ18" s="43"/>
      <c r="HR18" s="46"/>
      <c r="HS18" s="53"/>
      <c r="HT18" s="46"/>
      <c r="HU18" s="108"/>
      <c r="HV18" s="53"/>
      <c r="HW18" s="44"/>
      <c r="HX18" s="43"/>
      <c r="HY18" s="46"/>
      <c r="HZ18" s="53"/>
      <c r="IA18" s="46"/>
      <c r="IB18" s="108"/>
      <c r="IC18" s="53"/>
      <c r="ID18" s="44"/>
      <c r="IE18" s="43"/>
      <c r="IF18" s="46"/>
      <c r="IG18" s="53"/>
      <c r="IH18" s="46"/>
      <c r="II18" s="108"/>
      <c r="IJ18" s="109"/>
      <c r="IK18" s="44" t="n">
        <f aca="false">IJ18/IJ$19*100</f>
        <v>0</v>
      </c>
      <c r="IL18" s="43"/>
      <c r="IM18" s="46"/>
      <c r="IN18" s="53"/>
      <c r="IO18" s="46"/>
      <c r="IP18" s="108"/>
      <c r="IQ18" s="53"/>
      <c r="IR18" s="44"/>
      <c r="IS18" s="43"/>
      <c r="IT18" s="46"/>
      <c r="IU18" s="53"/>
      <c r="IV18" s="46"/>
      <c r="IW18" s="108"/>
      <c r="IX18" s="53"/>
      <c r="IY18" s="44"/>
      <c r="IZ18" s="43"/>
      <c r="JA18" s="46"/>
      <c r="JB18" s="53"/>
      <c r="JC18" s="46"/>
      <c r="JD18" s="108"/>
      <c r="JE18" s="53"/>
      <c r="JF18" s="44"/>
      <c r="JG18" s="43"/>
      <c r="JH18" s="46"/>
      <c r="JI18" s="53"/>
      <c r="JJ18" s="46"/>
      <c r="JK18" s="108"/>
      <c r="JL18" s="53"/>
      <c r="JM18" s="44"/>
      <c r="JN18" s="43"/>
      <c r="JO18" s="46"/>
      <c r="JP18" s="53"/>
      <c r="JQ18" s="46"/>
      <c r="JR18" s="108"/>
      <c r="JS18" s="53"/>
      <c r="JT18" s="44"/>
      <c r="JU18" s="43"/>
      <c r="JV18" s="46"/>
      <c r="JW18" s="53"/>
      <c r="JX18" s="46"/>
      <c r="JY18" s="108"/>
      <c r="JZ18" s="53"/>
      <c r="KA18" s="44"/>
      <c r="KB18" s="43"/>
      <c r="KC18" s="46"/>
      <c r="KD18" s="53"/>
      <c r="KE18" s="46"/>
      <c r="KF18" s="108"/>
      <c r="KG18" s="53"/>
      <c r="KH18" s="44"/>
      <c r="KI18" s="43"/>
      <c r="KJ18" s="46"/>
      <c r="KK18" s="53"/>
      <c r="KL18" s="46"/>
      <c r="KM18" s="108"/>
      <c r="KN18" s="53"/>
      <c r="KO18" s="44"/>
      <c r="KP18" s="43"/>
      <c r="KQ18" s="46"/>
      <c r="KR18" s="53"/>
      <c r="KS18" s="46"/>
      <c r="KT18" s="108"/>
      <c r="KU18" s="53"/>
      <c r="KV18" s="44"/>
      <c r="KW18" s="43"/>
      <c r="KX18" s="46"/>
      <c r="KY18" s="53"/>
      <c r="KZ18" s="46"/>
      <c r="LA18" s="108"/>
      <c r="LB18" s="53"/>
      <c r="LC18" s="44"/>
      <c r="LD18" s="43"/>
      <c r="LE18" s="46"/>
      <c r="LF18" s="53"/>
      <c r="LG18" s="46"/>
      <c r="LH18" s="108"/>
      <c r="LI18" s="53"/>
      <c r="LJ18" s="44"/>
      <c r="LK18" s="43"/>
      <c r="LL18" s="46"/>
      <c r="LM18" s="53"/>
      <c r="LN18" s="46"/>
      <c r="LO18" s="108"/>
      <c r="LP18" s="53"/>
      <c r="LQ18" s="44"/>
      <c r="LR18" s="43"/>
      <c r="LS18" s="46"/>
      <c r="LT18" s="53"/>
      <c r="LU18" s="46"/>
      <c r="LV18" s="108"/>
      <c r="LW18" s="53"/>
      <c r="LX18" s="44"/>
      <c r="LY18" s="43"/>
      <c r="LZ18" s="46"/>
      <c r="MA18" s="53"/>
      <c r="MB18" s="46"/>
      <c r="MC18" s="108"/>
      <c r="MD18" s="53"/>
      <c r="ME18" s="44"/>
      <c r="MF18" s="43"/>
      <c r="MG18" s="46"/>
      <c r="MH18" s="53"/>
      <c r="MI18" s="46"/>
      <c r="MJ18" s="108"/>
      <c r="MK18" s="53"/>
      <c r="ML18" s="44"/>
      <c r="MM18" s="53"/>
      <c r="MN18" s="46"/>
      <c r="MO18" s="53"/>
      <c r="MP18" s="46"/>
      <c r="MQ18" s="108"/>
      <c r="MR18" s="53"/>
      <c r="MS18" s="44"/>
      <c r="MT18" s="53"/>
      <c r="MU18" s="46"/>
      <c r="MV18" s="53"/>
      <c r="MW18" s="46"/>
      <c r="MX18" s="108"/>
      <c r="MY18" s="53"/>
      <c r="MZ18" s="44"/>
      <c r="NA18" s="53"/>
      <c r="NB18" s="46"/>
      <c r="NC18" s="53"/>
      <c r="ND18" s="46"/>
      <c r="NE18" s="108"/>
      <c r="NF18" s="53"/>
      <c r="NG18" s="44"/>
      <c r="NH18" s="53"/>
      <c r="NI18" s="46"/>
      <c r="NJ18" s="53"/>
      <c r="NK18" s="46"/>
      <c r="NL18" s="108"/>
      <c r="NM18" s="53"/>
      <c r="NN18" s="44"/>
      <c r="NO18" s="53"/>
      <c r="NP18" s="46"/>
      <c r="NQ18" s="53"/>
      <c r="NR18" s="46"/>
      <c r="NS18" s="108"/>
      <c r="NT18" s="53"/>
      <c r="NU18" s="44"/>
      <c r="NV18" s="53"/>
      <c r="NW18" s="46"/>
      <c r="NX18" s="53"/>
      <c r="NY18" s="46"/>
      <c r="NZ18" s="108"/>
      <c r="OA18" s="53"/>
      <c r="OB18" s="44"/>
    </row>
    <row r="19" customFormat="false" ht="12.8" hidden="false" customHeight="false" outlineLevel="0" collapsed="false">
      <c r="A19" s="110" t="s">
        <v>36</v>
      </c>
      <c r="B19" s="93" t="n">
        <f aca="false">SUM(B8:B17)</f>
        <v>29384766</v>
      </c>
      <c r="C19" s="111" t="n">
        <f aca="false">SUM(C8:C17)</f>
        <v>100</v>
      </c>
      <c r="D19" s="93" t="n">
        <f aca="false">SUM(D8:D17)</f>
        <v>30974780</v>
      </c>
      <c r="E19" s="111" t="n">
        <f aca="false">SUM(E8:E17)</f>
        <v>100</v>
      </c>
      <c r="F19" s="93" t="n">
        <f aca="false">SUM(F8:F17)</f>
        <v>60359546</v>
      </c>
      <c r="G19" s="111" t="n">
        <f aca="false">SUM(G8:G17)</f>
        <v>100</v>
      </c>
      <c r="H19" s="112" t="n">
        <f aca="false">SUM(H8:H17)</f>
        <v>32223</v>
      </c>
      <c r="I19" s="111" t="n">
        <f aca="false">SUM(I8:I17)</f>
        <v>100</v>
      </c>
      <c r="J19" s="113" t="n">
        <f aca="false">SUM(J8:J17)</f>
        <v>23592</v>
      </c>
      <c r="K19" s="111" t="n">
        <f aca="false">SUM(K8:K17)</f>
        <v>100</v>
      </c>
      <c r="L19" s="114" t="n">
        <f aca="false">SUM(L8:L17)</f>
        <v>0</v>
      </c>
      <c r="M19" s="113" t="n">
        <f aca="false">SUM(M8:M17)</f>
        <v>55815</v>
      </c>
      <c r="N19" s="115" t="n">
        <f aca="false">SUM(N8:N17)</f>
        <v>100</v>
      </c>
      <c r="O19" s="112" t="n">
        <f aca="false">SUM(O8:O17)</f>
        <v>28893</v>
      </c>
      <c r="P19" s="111" t="n">
        <f aca="false">SUM(P8:P17)</f>
        <v>100</v>
      </c>
      <c r="Q19" s="113" t="n">
        <f aca="false">SUM(Q8:Q17)</f>
        <v>21033</v>
      </c>
      <c r="R19" s="111" t="n">
        <f aca="false">SUM(R8:R17)</f>
        <v>100</v>
      </c>
      <c r="S19" s="114" t="n">
        <f aca="false">SUM(S8:S17)</f>
        <v>0</v>
      </c>
      <c r="T19" s="113" t="n">
        <f aca="false">SUM(T8:T17)</f>
        <v>49926</v>
      </c>
      <c r="U19" s="115" t="n">
        <f aca="false">SUM(U8:U17)</f>
        <v>100</v>
      </c>
      <c r="V19" s="112" t="n">
        <f aca="false">SUM(V8:V17)</f>
        <v>26283</v>
      </c>
      <c r="W19" s="111" t="n">
        <f aca="false">SUM(W8:W17)</f>
        <v>100</v>
      </c>
      <c r="X19" s="113" t="n">
        <f aca="false">SUM(X8:X17)</f>
        <v>19265</v>
      </c>
      <c r="Y19" s="111" t="n">
        <f aca="false">SUM(Y8:Y17)</f>
        <v>100</v>
      </c>
      <c r="Z19" s="114" t="n">
        <f aca="false">SUM(Z8:Z17)</f>
        <v>0</v>
      </c>
      <c r="AA19" s="113" t="n">
        <f aca="false">SUM(AA8:AA17)</f>
        <v>45548</v>
      </c>
      <c r="AB19" s="115" t="n">
        <f aca="false">SUM(AB8:AB17)</f>
        <v>100</v>
      </c>
      <c r="AC19" s="112" t="n">
        <f aca="false">SUM(AC8:AC17)</f>
        <v>23996</v>
      </c>
      <c r="AD19" s="111" t="n">
        <f aca="false">SUM(AD8:AD17)</f>
        <v>100</v>
      </c>
      <c r="AE19" s="113" t="n">
        <f aca="false">SUM(AE8:AE17)</f>
        <v>17734</v>
      </c>
      <c r="AF19" s="111" t="n">
        <f aca="false">SUM(AF8:AF17)</f>
        <v>100</v>
      </c>
      <c r="AG19" s="114" t="n">
        <f aca="false">SUM(AG8:AG17)</f>
        <v>0</v>
      </c>
      <c r="AH19" s="113" t="n">
        <f aca="false">SUM(AH8:AH17)</f>
        <v>41730</v>
      </c>
      <c r="AI19" s="115" t="n">
        <f aca="false">SUM(AI8:AI17)</f>
        <v>100</v>
      </c>
      <c r="AJ19" s="112" t="n">
        <f aca="false">SUM(AJ8:AJ17)</f>
        <v>23092</v>
      </c>
      <c r="AK19" s="111" t="n">
        <f aca="false">SUM(AK8:AK17)</f>
        <v>100</v>
      </c>
      <c r="AL19" s="113" t="n">
        <f aca="false">SUM(AL8:AL17)</f>
        <v>17116</v>
      </c>
      <c r="AM19" s="111" t="n">
        <f aca="false">SUM(AM8:AM17)</f>
        <v>100</v>
      </c>
      <c r="AN19" s="114" t="n">
        <f aca="false">SUM(AN8:AN17)</f>
        <v>0</v>
      </c>
      <c r="AO19" s="113" t="n">
        <f aca="false">SUM(AO8:AO17)</f>
        <v>40208</v>
      </c>
      <c r="AP19" s="115" t="n">
        <f aca="false">SUM(AP8:AP17)</f>
        <v>100</v>
      </c>
      <c r="AQ19" s="112" t="n">
        <f aca="false">SUM(AQ8:AQ17)</f>
        <v>22423</v>
      </c>
      <c r="AR19" s="111" t="n">
        <f aca="false">SUM(AR8:AR17)</f>
        <v>100</v>
      </c>
      <c r="AS19" s="113" t="n">
        <f aca="false">SUM(AS8:AS17)</f>
        <v>16628</v>
      </c>
      <c r="AT19" s="111" t="n">
        <f aca="false">SUM(AT8:AT17)</f>
        <v>100</v>
      </c>
      <c r="AU19" s="114" t="n">
        <f aca="false">SUM(AU8:AU17)</f>
        <v>0</v>
      </c>
      <c r="AV19" s="113" t="n">
        <f aca="false">SUM(AV8:AV17)</f>
        <v>39051</v>
      </c>
      <c r="AW19" s="115" t="n">
        <f aca="false">SUM(AW8:AW17)</f>
        <v>100</v>
      </c>
      <c r="AX19" s="112" t="n">
        <f aca="false">SUM(AX8:AX17)</f>
        <v>21465</v>
      </c>
      <c r="AY19" s="111" t="n">
        <f aca="false">SUM(AY8:AY17)</f>
        <v>100</v>
      </c>
      <c r="AZ19" s="113" t="n">
        <f aca="false">SUM(AZ8:AZ17)</f>
        <v>16002</v>
      </c>
      <c r="BA19" s="111" t="n">
        <f aca="false">SUM(BA8:BA17)</f>
        <v>100</v>
      </c>
      <c r="BB19" s="114" t="n">
        <f aca="false">SUM(BB8:BB17)</f>
        <v>0</v>
      </c>
      <c r="BC19" s="113" t="n">
        <f aca="false">SUM(BC8:BC17)</f>
        <v>37467</v>
      </c>
      <c r="BD19" s="115" t="n">
        <f aca="false">SUM(BD8:BD17)</f>
        <v>100</v>
      </c>
      <c r="BE19" s="112" t="n">
        <f aca="false">SUM(BE8:BE17)</f>
        <v>21427</v>
      </c>
      <c r="BF19" s="111" t="n">
        <f aca="false">SUM(BF8:BF17)</f>
        <v>100</v>
      </c>
      <c r="BG19" s="113" t="n">
        <f aca="false">SUM(BG8:BG17)</f>
        <v>15976</v>
      </c>
      <c r="BH19" s="111" t="n">
        <f aca="false">SUM(BH8:BH17)</f>
        <v>100</v>
      </c>
      <c r="BI19" s="114" t="n">
        <f aca="false">SUM(BI8:BI17)</f>
        <v>0</v>
      </c>
      <c r="BJ19" s="113" t="n">
        <f aca="false">SUM(BJ8:BJ17)</f>
        <v>37403</v>
      </c>
      <c r="BK19" s="115" t="n">
        <f aca="false">SUM(BK8:BK17)</f>
        <v>100</v>
      </c>
      <c r="BL19" s="112" t="n">
        <f aca="false">SUM(BL8:BL17)</f>
        <v>21086</v>
      </c>
      <c r="BM19" s="111" t="n">
        <f aca="false">SUM(BM8:BM17)</f>
        <v>100</v>
      </c>
      <c r="BN19" s="113" t="n">
        <f aca="false">SUM(BN8:BN17)</f>
        <v>15719</v>
      </c>
      <c r="BO19" s="111" t="n">
        <f aca="false">SUM(BO8:BO17)</f>
        <v>100</v>
      </c>
      <c r="BP19" s="114" t="n">
        <f aca="false">SUM(BP8:BP17)</f>
        <v>0</v>
      </c>
      <c r="BQ19" s="113" t="n">
        <f aca="false">SUM(BQ8:BQ17)</f>
        <v>36805</v>
      </c>
      <c r="BR19" s="115" t="n">
        <f aca="false">SUM(BR8:BR17)</f>
        <v>100</v>
      </c>
      <c r="BS19" s="112" t="n">
        <f aca="false">SUM(BS8:BS17)</f>
        <v>20984</v>
      </c>
      <c r="BT19" s="111" t="n">
        <f aca="false">SUM(BT8:BT17)</f>
        <v>100</v>
      </c>
      <c r="BU19" s="113" t="n">
        <f aca="false">SUM(BU8:BU17)</f>
        <v>15656</v>
      </c>
      <c r="BV19" s="111" t="n">
        <f aca="false">SUM(BV8:BV17)</f>
        <v>100</v>
      </c>
      <c r="BW19" s="114" t="n">
        <f aca="false">SUM(BW8:BW17)</f>
        <v>0</v>
      </c>
      <c r="BX19" s="113" t="n">
        <f aca="false">SUM(BX8:BX17)</f>
        <v>36640</v>
      </c>
      <c r="BY19" s="115" t="n">
        <f aca="false">SUM(BY8:BY17)</f>
        <v>100</v>
      </c>
      <c r="BZ19" s="112" t="n">
        <f aca="false">SUM(BZ8:BZ17)</f>
        <v>20759</v>
      </c>
      <c r="CA19" s="111" t="n">
        <f aca="false">SUM(CA8:CA17)</f>
        <v>100</v>
      </c>
      <c r="CB19" s="113" t="n">
        <f aca="false">SUM(CB8:CB17)</f>
        <v>15473</v>
      </c>
      <c r="CC19" s="111" t="n">
        <f aca="false">SUM(CC8:CC17)</f>
        <v>100</v>
      </c>
      <c r="CD19" s="114" t="n">
        <f aca="false">SUM(CD8:CD17)</f>
        <v>0</v>
      </c>
      <c r="CE19" s="113" t="n">
        <f aca="false">SUM(CE8:CE17)</f>
        <v>36232</v>
      </c>
      <c r="CF19" s="115" t="n">
        <f aca="false">SUM(CF8:CF17)</f>
        <v>100</v>
      </c>
      <c r="CG19" s="112" t="n">
        <f aca="false">SUM(CG8:CG17)</f>
        <v>20664</v>
      </c>
      <c r="CH19" s="111" t="n">
        <f aca="false">SUM(CH8:CH17)</f>
        <v>100</v>
      </c>
      <c r="CI19" s="113" t="n">
        <f aca="false">SUM(CI8:CI17)</f>
        <v>15386</v>
      </c>
      <c r="CJ19" s="111" t="n">
        <f aca="false">SUM(CJ8:CJ17)</f>
        <v>100</v>
      </c>
      <c r="CK19" s="114" t="n">
        <f aca="false">SUM(CK8:CK17)</f>
        <v>0</v>
      </c>
      <c r="CL19" s="113" t="n">
        <f aca="false">SUM(CL8:CL17)</f>
        <v>36050</v>
      </c>
      <c r="CM19" s="115" t="n">
        <f aca="false">SUM(CM8:CM17)</f>
        <v>100</v>
      </c>
      <c r="CN19" s="112" t="n">
        <f aca="false">SUM(CN8:CN17)</f>
        <v>20642</v>
      </c>
      <c r="CO19" s="111" t="n">
        <f aca="false">SUM(CO8:CO17)</f>
        <v>100</v>
      </c>
      <c r="CP19" s="113" t="n">
        <f aca="false">SUM(CP8:CP17)</f>
        <v>15365</v>
      </c>
      <c r="CQ19" s="111" t="n">
        <f aca="false">SUM(CQ8:CQ17)</f>
        <v>100</v>
      </c>
      <c r="CR19" s="114" t="n">
        <f aca="false">SUM(CR8:CR17)</f>
        <v>0</v>
      </c>
      <c r="CS19" s="113" t="n">
        <f aca="false">SUM(CS8:CS17)</f>
        <v>36007</v>
      </c>
      <c r="CT19" s="115" t="n">
        <f aca="false">SUM(CT8:CT17)</f>
        <v>100</v>
      </c>
      <c r="CU19" s="112" t="n">
        <f aca="false">SUM(CU8:CU17)</f>
        <v>20581</v>
      </c>
      <c r="CV19" s="111" t="n">
        <f aca="false">SUM(CV8:CV17)</f>
        <v>100</v>
      </c>
      <c r="CW19" s="113" t="n">
        <f aca="false">SUM(CW8:CW17)</f>
        <v>15318</v>
      </c>
      <c r="CX19" s="111" t="n">
        <f aca="false">SUM(CX8:CX17)</f>
        <v>100</v>
      </c>
      <c r="CY19" s="114" t="n">
        <f aca="false">SUM(CY8:CY17)</f>
        <v>0</v>
      </c>
      <c r="CZ19" s="113" t="n">
        <f aca="false">SUM(CZ8:CZ17)</f>
        <v>35899</v>
      </c>
      <c r="DA19" s="115" t="n">
        <f aca="false">SUM(DA8:DA17)</f>
        <v>100</v>
      </c>
      <c r="DB19" s="112" t="n">
        <f aca="false">SUM(DB8:DB17)</f>
        <v>20491</v>
      </c>
      <c r="DC19" s="111" t="n">
        <f aca="false">SUM(DC8:DC17)</f>
        <v>100</v>
      </c>
      <c r="DD19" s="113" t="n">
        <f aca="false">SUM(DD8:DD17)</f>
        <v>15235</v>
      </c>
      <c r="DE19" s="111" t="n">
        <f aca="false">SUM(DE8:DE17)</f>
        <v>100</v>
      </c>
      <c r="DF19" s="114" t="n">
        <f aca="false">SUM(DF8:DF17)</f>
        <v>0</v>
      </c>
      <c r="DG19" s="113" t="n">
        <f aca="false">SUM(DG8:DG17)</f>
        <v>35726</v>
      </c>
      <c r="DH19" s="115" t="n">
        <f aca="false">SUM(DH8:DH17)</f>
        <v>100</v>
      </c>
      <c r="DI19" s="112" t="n">
        <f aca="false">SUM(DI8:DI17)</f>
        <v>20447</v>
      </c>
      <c r="DJ19" s="111" t="n">
        <f aca="false">SUM(DJ8:DJ17)</f>
        <v>100</v>
      </c>
      <c r="DK19" s="113" t="n">
        <f aca="false">SUM(DK8:DK17)</f>
        <v>15193</v>
      </c>
      <c r="DL19" s="111" t="n">
        <f aca="false">SUM(DL8:DL17)</f>
        <v>100</v>
      </c>
      <c r="DM19" s="114" t="n">
        <f aca="false">SUM(DM8:DM17)</f>
        <v>0</v>
      </c>
      <c r="DN19" s="113" t="n">
        <f aca="false">SUM(DN8:DN17)</f>
        <v>35640</v>
      </c>
      <c r="DO19" s="115" t="n">
        <f aca="false">SUM(DO8:DO17)</f>
        <v>100</v>
      </c>
      <c r="DP19" s="112" t="n">
        <f aca="false">SUM(DP8:DP17)</f>
        <v>20409</v>
      </c>
      <c r="DQ19" s="111" t="n">
        <f aca="false">SUM(DQ8:DQ17)</f>
        <v>100</v>
      </c>
      <c r="DR19" s="113" t="n">
        <f aca="false">SUM(DR8:DR17)</f>
        <v>15159</v>
      </c>
      <c r="DS19" s="111" t="n">
        <f aca="false">SUM(DS8:DS17)</f>
        <v>100</v>
      </c>
      <c r="DT19" s="114" t="n">
        <f aca="false">SUM(DT8:DT17)</f>
        <v>0</v>
      </c>
      <c r="DU19" s="113" t="n">
        <f aca="false">SUM(DU8:DU17)</f>
        <v>35568</v>
      </c>
      <c r="DV19" s="115" t="n">
        <f aca="false">SUM(DV8:DV17)</f>
        <v>100</v>
      </c>
      <c r="DW19" s="112" t="n">
        <f aca="false">SUM(DW8:DW17)</f>
        <v>20407</v>
      </c>
      <c r="DX19" s="111" t="n">
        <f aca="false">SUM(DX8:DX17)</f>
        <v>100</v>
      </c>
      <c r="DY19" s="113" t="n">
        <f aca="false">SUM(DY8:DY17)</f>
        <v>15155</v>
      </c>
      <c r="DZ19" s="111" t="n">
        <f aca="false">SUM(DZ8:DZ17)</f>
        <v>100</v>
      </c>
      <c r="EA19" s="114" t="n">
        <f aca="false">SUM(EA8:EA17)</f>
        <v>0</v>
      </c>
      <c r="EB19" s="113" t="n">
        <f aca="false">SUM(EB8:EB17)</f>
        <v>35562</v>
      </c>
      <c r="EC19" s="115" t="n">
        <f aca="false">SUM(EC8:EC17)</f>
        <v>100</v>
      </c>
      <c r="ED19" s="112" t="n">
        <f aca="false">SUM(ED8:ED17)</f>
        <v>20556</v>
      </c>
      <c r="EE19" s="111" t="n">
        <f aca="false">SUM(EE8:EE17)</f>
        <v>100</v>
      </c>
      <c r="EF19" s="113" t="n">
        <f aca="false">SUM(EF8:EF17)</f>
        <v>15401</v>
      </c>
      <c r="EG19" s="111" t="n">
        <f aca="false">SUM(EG8:EG17)</f>
        <v>100</v>
      </c>
      <c r="EH19" s="114" t="n">
        <f aca="false">SUM(EH8:EH17)</f>
        <v>0</v>
      </c>
      <c r="EI19" s="113" t="n">
        <f aca="false">SUM(EI8:EI17)</f>
        <v>35957</v>
      </c>
      <c r="EJ19" s="115" t="n">
        <f aca="false">SUM(EJ8:EJ17)</f>
        <v>100</v>
      </c>
      <c r="EK19" s="112" t="n">
        <f aca="false">SUM(EK8:EK17)</f>
        <v>20539</v>
      </c>
      <c r="EL19" s="111" t="n">
        <f aca="false">SUM(EL8:EL17)</f>
        <v>100</v>
      </c>
      <c r="EM19" s="113" t="n">
        <f aca="false">SUM(EM8:EM17)</f>
        <v>15373</v>
      </c>
      <c r="EN19" s="111" t="n">
        <f aca="false">SUM(EN8:EN17)</f>
        <v>100</v>
      </c>
      <c r="EO19" s="114" t="n">
        <f aca="false">SUM(EO8:EO17)</f>
        <v>0</v>
      </c>
      <c r="EP19" s="113" t="n">
        <f aca="false">SUM(EP8:EP17)</f>
        <v>35912</v>
      </c>
      <c r="EQ19" s="115" t="n">
        <f aca="false">SUM(EQ8:EQ17)</f>
        <v>100</v>
      </c>
      <c r="ER19" s="112" t="n">
        <f aca="false">SUM(ER8:ER17)</f>
        <v>20509</v>
      </c>
      <c r="ES19" s="111" t="n">
        <f aca="false">SUM(ES8:ES17)</f>
        <v>100</v>
      </c>
      <c r="ET19" s="113" t="n">
        <f aca="false">SUM(ET8:ET17)</f>
        <v>15334</v>
      </c>
      <c r="EU19" s="111" t="n">
        <f aca="false">SUM(EU8:EU17)</f>
        <v>100</v>
      </c>
      <c r="EV19" s="114" t="n">
        <f aca="false">SUM(EV8:EV17)</f>
        <v>0</v>
      </c>
      <c r="EW19" s="113" t="n">
        <f aca="false">SUM(EW8:EW17)</f>
        <v>35843</v>
      </c>
      <c r="EX19" s="115" t="n">
        <f aca="false">SUM(EX8:EX17)</f>
        <v>100</v>
      </c>
      <c r="EY19" s="112" t="n">
        <f aca="false">SUM(EY8:EY17)</f>
        <v>20412</v>
      </c>
      <c r="EZ19" s="111" t="n">
        <f aca="false">SUM(EZ8:EZ17)</f>
        <v>100</v>
      </c>
      <c r="FA19" s="113" t="n">
        <f aca="false">SUM(FA8:FA17)</f>
        <v>15232</v>
      </c>
      <c r="FB19" s="111" t="n">
        <f aca="false">SUM(FB8:FB17)</f>
        <v>100</v>
      </c>
      <c r="FC19" s="114" t="n">
        <f aca="false">SUM(FC8:FC17)</f>
        <v>0</v>
      </c>
      <c r="FD19" s="113" t="n">
        <f aca="false">SUM(FD8:FD17)</f>
        <v>35644</v>
      </c>
      <c r="FE19" s="115" t="n">
        <f aca="false">SUM(FE8:FE17)</f>
        <v>100</v>
      </c>
      <c r="FF19" s="112" t="n">
        <f aca="false">SUM(FF8:FF17)</f>
        <v>19754</v>
      </c>
      <c r="FG19" s="111" t="n">
        <f aca="false">SUM(FG8:FG17)</f>
        <v>100</v>
      </c>
      <c r="FH19" s="113" t="n">
        <f aca="false">SUM(FH8:FH17)</f>
        <v>14566</v>
      </c>
      <c r="FI19" s="111" t="n">
        <f aca="false">SUM(FI8:FI17)</f>
        <v>100</v>
      </c>
      <c r="FJ19" s="114" t="n">
        <f aca="false">SUM(FJ8:FJ17)</f>
        <v>0</v>
      </c>
      <c r="FK19" s="113" t="n">
        <f aca="false">SUM(FK8:FK17)</f>
        <v>34320</v>
      </c>
      <c r="FL19" s="115" t="n">
        <f aca="false">SUM(FL8:FL17)</f>
        <v>100</v>
      </c>
      <c r="FM19" s="112" t="n">
        <f aca="false">SUM(FM8:FM17)</f>
        <v>19707</v>
      </c>
      <c r="FN19" s="111" t="n">
        <f aca="false">SUM(FN8:FN17)</f>
        <v>100</v>
      </c>
      <c r="FO19" s="113" t="n">
        <f aca="false">SUM(FO8:FO17)</f>
        <v>14504</v>
      </c>
      <c r="FP19" s="111" t="n">
        <f aca="false">SUM(FP8:FP17)</f>
        <v>100</v>
      </c>
      <c r="FQ19" s="114" t="n">
        <f aca="false">SUM(FQ8:FQ17)</f>
        <v>0</v>
      </c>
      <c r="FR19" s="113" t="n">
        <f aca="false">SUM(FR8:FR17)</f>
        <v>34211</v>
      </c>
      <c r="FS19" s="115" t="n">
        <f aca="false">SUM(FS8:FS17)</f>
        <v>100</v>
      </c>
      <c r="FT19" s="112" t="n">
        <f aca="false">SUM(FT8:FT17)</f>
        <v>19678</v>
      </c>
      <c r="FU19" s="111" t="n">
        <f aca="false">SUM(FU8:FU17)</f>
        <v>100</v>
      </c>
      <c r="FV19" s="113" t="n">
        <f aca="false">SUM(FV8:FV17)</f>
        <v>14464</v>
      </c>
      <c r="FW19" s="111" t="n">
        <f aca="false">SUM(FW8:FW17)</f>
        <v>100</v>
      </c>
      <c r="FX19" s="114" t="n">
        <f aca="false">SUM(FX8:FX17)</f>
        <v>0</v>
      </c>
      <c r="FY19" s="113" t="n">
        <f aca="false">SUM(FY8:FY17)</f>
        <v>34142</v>
      </c>
      <c r="FZ19" s="115" t="n">
        <f aca="false">SUM(FZ8:FZ17)</f>
        <v>100</v>
      </c>
      <c r="GA19" s="112" t="n">
        <f aca="false">SUM(GA8:GA17)</f>
        <v>19672</v>
      </c>
      <c r="GB19" s="111" t="n">
        <f aca="false">SUM(GB8:GB17)</f>
        <v>100</v>
      </c>
      <c r="GC19" s="113" t="n">
        <f aca="false">SUM(GC8:GC17)</f>
        <v>14454</v>
      </c>
      <c r="GD19" s="111" t="n">
        <f aca="false">SUM(GD8:GD17)</f>
        <v>100</v>
      </c>
      <c r="GE19" s="114" t="n">
        <f aca="false">SUM(GE8:GE17)</f>
        <v>0</v>
      </c>
      <c r="GF19" s="113" t="n">
        <f aca="false">SUM(GF8:GF17)</f>
        <v>34126</v>
      </c>
      <c r="GG19" s="115" t="n">
        <f aca="false">SUM(GG8:GG17)</f>
        <v>100</v>
      </c>
      <c r="GH19" s="112" t="n">
        <f aca="false">SUM(GH8:GH17)</f>
        <v>19666</v>
      </c>
      <c r="GI19" s="111" t="n">
        <f aca="false">SUM(GI8:GI17)</f>
        <v>100</v>
      </c>
      <c r="GJ19" s="113" t="n">
        <f aca="false">SUM(GJ8:GJ17)</f>
        <v>14400</v>
      </c>
      <c r="GK19" s="111" t="n">
        <f aca="false">SUM(GK8:GK17)</f>
        <v>100</v>
      </c>
      <c r="GL19" s="114" t="n">
        <f aca="false">SUM(GL8:GL17)</f>
        <v>0</v>
      </c>
      <c r="GM19" s="113" t="n">
        <f aca="false">SUM(GM8:GM17)</f>
        <v>34066</v>
      </c>
      <c r="GN19" s="115" t="n">
        <f aca="false">SUM(GN8:GN17)</f>
        <v>100</v>
      </c>
      <c r="GO19" s="112" t="n">
        <f aca="false">SUM(GO8:GO17)</f>
        <v>19667</v>
      </c>
      <c r="GP19" s="111" t="n">
        <f aca="false">SUM(GP8:GP17)</f>
        <v>100</v>
      </c>
      <c r="GQ19" s="113" t="n">
        <f aca="false">SUM(GQ8:GQ17)</f>
        <v>14359</v>
      </c>
      <c r="GR19" s="111" t="n">
        <f aca="false">SUM(GR8:GR17)</f>
        <v>100</v>
      </c>
      <c r="GS19" s="114" t="n">
        <f aca="false">SUM(GS8:GS17)</f>
        <v>0</v>
      </c>
      <c r="GT19" s="113" t="n">
        <f aca="false">SUM(GT8:GT17)</f>
        <v>34026</v>
      </c>
      <c r="GU19" s="115" t="n">
        <f aca="false">SUM(GU8:GU17)</f>
        <v>100</v>
      </c>
      <c r="GV19" s="112" t="n">
        <f aca="false">SUM(GV8:GV17)</f>
        <v>19630</v>
      </c>
      <c r="GW19" s="111" t="n">
        <f aca="false">SUM(GW8:GW17)</f>
        <v>100</v>
      </c>
      <c r="GX19" s="113" t="n">
        <f aca="false">SUM(GX8:GX17)</f>
        <v>14320</v>
      </c>
      <c r="GY19" s="111" t="n">
        <f aca="false">SUM(GY8:GY17)</f>
        <v>100</v>
      </c>
      <c r="GZ19" s="114" t="n">
        <f aca="false">SUM(GZ8:GZ17)</f>
        <v>0</v>
      </c>
      <c r="HA19" s="113" t="n">
        <f aca="false">SUM(HA8:HA17)</f>
        <v>33950</v>
      </c>
      <c r="HB19" s="115" t="n">
        <f aca="false">SUM(HB8:HB17)</f>
        <v>100</v>
      </c>
      <c r="HC19" s="112" t="n">
        <f aca="false">SUM(HC8:HC17)</f>
        <v>19544</v>
      </c>
      <c r="HD19" s="111" t="n">
        <f aca="false">SUM(HD8:HD17)</f>
        <v>100</v>
      </c>
      <c r="HE19" s="113" t="n">
        <f aca="false">SUM(HE8:HE17)</f>
        <v>14192</v>
      </c>
      <c r="HF19" s="111" t="n">
        <f aca="false">SUM(HF8:HF17)</f>
        <v>100</v>
      </c>
      <c r="HG19" s="114" t="n">
        <f aca="false">SUM(HG8:HG17)</f>
        <v>0</v>
      </c>
      <c r="HH19" s="113" t="n">
        <f aca="false">SUM(HH8:HH17)</f>
        <v>33736</v>
      </c>
      <c r="HI19" s="115" t="n">
        <f aca="false">SUM(HI8:HI17)</f>
        <v>100</v>
      </c>
      <c r="HJ19" s="112" t="n">
        <f aca="false">SUM(HJ8:HJ17)</f>
        <v>19463</v>
      </c>
      <c r="HK19" s="111" t="n">
        <f aca="false">SUM(HK8:HK17)</f>
        <v>100</v>
      </c>
      <c r="HL19" s="113" t="n">
        <f aca="false">SUM(HL8:HL17)</f>
        <v>14069</v>
      </c>
      <c r="HM19" s="111" t="n">
        <f aca="false">SUM(HM8:HM17)</f>
        <v>100</v>
      </c>
      <c r="HN19" s="114" t="n">
        <f aca="false">SUM(HN8:HN17)</f>
        <v>0</v>
      </c>
      <c r="HO19" s="113" t="n">
        <f aca="false">SUM(HO8:HO17)</f>
        <v>33532</v>
      </c>
      <c r="HP19" s="115" t="n">
        <f aca="false">SUM(HP8:HP17)</f>
        <v>100</v>
      </c>
      <c r="HQ19" s="112" t="n">
        <f aca="false">SUM(HQ8:HQ17)</f>
        <v>19475</v>
      </c>
      <c r="HR19" s="111" t="n">
        <f aca="false">SUM(HR8:HR17)</f>
        <v>100</v>
      </c>
      <c r="HS19" s="113" t="n">
        <f aca="false">SUM(HS8:HS17)</f>
        <v>14067</v>
      </c>
      <c r="HT19" s="111" t="n">
        <f aca="false">SUM(HT8:HT17)</f>
        <v>100</v>
      </c>
      <c r="HU19" s="114" t="n">
        <f aca="false">SUM(HU8:HU17)</f>
        <v>0</v>
      </c>
      <c r="HV19" s="113" t="n">
        <f aca="false">SUM(HV8:HV17)</f>
        <v>33542</v>
      </c>
      <c r="HW19" s="115" t="n">
        <f aca="false">SUM(HW8:HW17)</f>
        <v>100</v>
      </c>
      <c r="HX19" s="112" t="n">
        <f aca="false">SUM(HX8:HX17)</f>
        <v>19396</v>
      </c>
      <c r="HY19" s="111" t="n">
        <f aca="false">SUM(HY8:HY17)</f>
        <v>100</v>
      </c>
      <c r="HZ19" s="113" t="n">
        <f aca="false">SUM(HZ8:HZ17)</f>
        <v>13913</v>
      </c>
      <c r="IA19" s="111" t="n">
        <f aca="false">SUM(IA8:IA17)</f>
        <v>100</v>
      </c>
      <c r="IB19" s="114" t="n">
        <f aca="false">SUM(IB8:IB17)</f>
        <v>0</v>
      </c>
      <c r="IC19" s="113" t="n">
        <f aca="false">SUM(IC8:IC17)</f>
        <v>33309</v>
      </c>
      <c r="ID19" s="115" t="n">
        <f aca="false">SUM(ID8:ID17)</f>
        <v>100</v>
      </c>
      <c r="IE19" s="112" t="n">
        <f aca="false">SUM(IE8:IE17)</f>
        <v>19344</v>
      </c>
      <c r="IF19" s="111" t="n">
        <f aca="false">SUM(IF8:IF17)</f>
        <v>100</v>
      </c>
      <c r="IG19" s="116" t="n">
        <f aca="false">SUM(IG8:IG17)</f>
        <v>13865</v>
      </c>
      <c r="IH19" s="111" t="n">
        <f aca="false">SUM(IH8:IH17)</f>
        <v>100</v>
      </c>
      <c r="II19" s="114" t="n">
        <f aca="false">SUM(II8:II17)</f>
        <v>0</v>
      </c>
      <c r="IJ19" s="113" t="n">
        <f aca="false">SUM(IJ8:IJ18)</f>
        <v>33209</v>
      </c>
      <c r="IK19" s="115" t="n">
        <f aca="false">SUM(IK8:IK18)</f>
        <v>100</v>
      </c>
      <c r="IL19" s="112" t="n">
        <f aca="false">SUM(IL8:IL17)</f>
        <v>19246</v>
      </c>
      <c r="IM19" s="111" t="n">
        <f aca="false">SUM(IM8:IM17)</f>
        <v>100</v>
      </c>
      <c r="IN19" s="113" t="n">
        <f aca="false">SUM(IN8:IN17)</f>
        <v>13692</v>
      </c>
      <c r="IO19" s="111" t="n">
        <f aca="false">SUM(IO8:IO17)</f>
        <v>100</v>
      </c>
      <c r="IP19" s="114" t="n">
        <f aca="false">SUM(IP8:IP17)</f>
        <v>0</v>
      </c>
      <c r="IQ19" s="113" t="n">
        <f aca="false">SUM(IQ8:IQ17)</f>
        <v>32938</v>
      </c>
      <c r="IR19" s="115" t="n">
        <f aca="false">SUM(IR8:IR17)</f>
        <v>100</v>
      </c>
      <c r="IS19" s="112" t="n">
        <f aca="false">SUM(IS8:IS17)</f>
        <v>19204</v>
      </c>
      <c r="IT19" s="111" t="n">
        <f aca="false">SUM(IT8:IT17)</f>
        <v>100</v>
      </c>
      <c r="IU19" s="113" t="n">
        <f aca="false">SUM(IU8:IU17)</f>
        <v>13621</v>
      </c>
      <c r="IV19" s="117" t="n">
        <f aca="false">SUM(IV8:IV17)</f>
        <v>100</v>
      </c>
      <c r="IW19" s="114" t="n">
        <f aca="false">SUM(IW8:IW17)</f>
        <v>0</v>
      </c>
      <c r="IX19" s="113" t="n">
        <f aca="false">SUM(IX8:IX17)</f>
        <v>32825</v>
      </c>
      <c r="IY19" s="115" t="n">
        <f aca="false">SUM(IY8:IY17)</f>
        <v>100</v>
      </c>
      <c r="IZ19" s="112" t="n">
        <f aca="false">SUM(IZ8:IZ17)</f>
        <v>19062</v>
      </c>
      <c r="JA19" s="111" t="n">
        <f aca="false">SUM(JA8:JA17)</f>
        <v>100</v>
      </c>
      <c r="JB19" s="113" t="n">
        <f aca="false">SUM(JB8:JB17)</f>
        <v>13386</v>
      </c>
      <c r="JC19" s="117" t="n">
        <f aca="false">SUM(JC8:JC17)</f>
        <v>100</v>
      </c>
      <c r="JD19" s="114" t="n">
        <f aca="false">SUM(JD8:JD17)</f>
        <v>0</v>
      </c>
      <c r="JE19" s="113" t="n">
        <f aca="false">SUM(JE8:JE17)</f>
        <v>32448</v>
      </c>
      <c r="JF19" s="115" t="n">
        <f aca="false">SUM(JF8:JF17)</f>
        <v>100</v>
      </c>
      <c r="JG19" s="112" t="n">
        <f aca="false">SUM(JG8:JG17)</f>
        <v>19023</v>
      </c>
      <c r="JH19" s="111" t="n">
        <f aca="false">SUM(JH8:JH17)</f>
        <v>100</v>
      </c>
      <c r="JI19" s="113" t="n">
        <f aca="false">SUM(JI8:JI17)</f>
        <v>13330</v>
      </c>
      <c r="JJ19" s="117" t="n">
        <f aca="false">SUM(JJ8:JJ17)</f>
        <v>100</v>
      </c>
      <c r="JK19" s="114" t="n">
        <f aca="false">SUM(JK8:JK17)</f>
        <v>0</v>
      </c>
      <c r="JL19" s="113" t="n">
        <f aca="false">SUM(JL8:JL17)</f>
        <v>32353</v>
      </c>
      <c r="JM19" s="115" t="n">
        <f aca="false">SUM(JM8:JM17)</f>
        <v>100</v>
      </c>
      <c r="JN19" s="112" t="n">
        <f aca="false">SUM(JN8:JN17)</f>
        <v>18809</v>
      </c>
      <c r="JO19" s="111" t="n">
        <f aca="false">SUM(JO8:JO17)</f>
        <v>100</v>
      </c>
      <c r="JP19" s="113" t="n">
        <f aca="false">SUM(JP8:JP17)</f>
        <v>13042</v>
      </c>
      <c r="JQ19" s="117" t="n">
        <f aca="false">SUM(JQ8:JQ17)</f>
        <v>100</v>
      </c>
      <c r="JR19" s="114" t="n">
        <f aca="false">SUM(JR8:JR17)</f>
        <v>0</v>
      </c>
      <c r="JS19" s="113" t="n">
        <f aca="false">SUM(JS8:JS17)</f>
        <v>31851</v>
      </c>
      <c r="JT19" s="115" t="n">
        <f aca="false">SUM(JT8:JT17)</f>
        <v>100</v>
      </c>
      <c r="JU19" s="112" t="n">
        <f aca="false">SUM(JU8:JU17)</f>
        <v>18481</v>
      </c>
      <c r="JV19" s="111" t="n">
        <f aca="false">SUM(JV8:JV17)</f>
        <v>100</v>
      </c>
      <c r="JW19" s="113" t="n">
        <f aca="false">SUM(JW8:JW17)</f>
        <v>12615</v>
      </c>
      <c r="JX19" s="117" t="n">
        <f aca="false">SUM(JX8:JX17)</f>
        <v>100</v>
      </c>
      <c r="JY19" s="114" t="n">
        <f aca="false">SUM(JY8:JY17)</f>
        <v>0</v>
      </c>
      <c r="JZ19" s="113" t="n">
        <f aca="false">SUM(JZ8:JZ17)</f>
        <v>31096</v>
      </c>
      <c r="KA19" s="115" t="n">
        <f aca="false">SUM(KA8:KA17)</f>
        <v>100</v>
      </c>
      <c r="KB19" s="112" t="n">
        <f aca="false">SUM(KB8:KB17)</f>
        <v>17877</v>
      </c>
      <c r="KC19" s="111" t="n">
        <f aca="false">SUM(KC8:KC17)</f>
        <v>100</v>
      </c>
      <c r="KD19" s="113" t="n">
        <f aca="false">SUM(KD8:KD17)</f>
        <v>11814</v>
      </c>
      <c r="KE19" s="117" t="n">
        <f aca="false">SUM(KE8:KE17)</f>
        <v>100</v>
      </c>
      <c r="KF19" s="114" t="n">
        <f aca="false">SUM(KF8:KF17)</f>
        <v>0</v>
      </c>
      <c r="KG19" s="113" t="n">
        <f aca="false">SUM(KG8:KG17)</f>
        <v>29691</v>
      </c>
      <c r="KH19" s="115" t="n">
        <f aca="false">SUM(KH8:KH17)</f>
        <v>100</v>
      </c>
      <c r="KI19" s="112" t="n">
        <f aca="false">SUM(KI8:KI17)</f>
        <v>17018</v>
      </c>
      <c r="KJ19" s="111" t="n">
        <f aca="false">SUM(KJ8:KJ17)</f>
        <v>100</v>
      </c>
      <c r="KK19" s="113" t="n">
        <f aca="false">SUM(KK8:KK17)</f>
        <v>10934</v>
      </c>
      <c r="KL19" s="117" t="n">
        <f aca="false">SUM(KL8:KL17)</f>
        <v>100</v>
      </c>
      <c r="KM19" s="114" t="n">
        <f aca="false">SUM(KM8:KM17)</f>
        <v>3</v>
      </c>
      <c r="KN19" s="113" t="n">
        <f aca="false">SUM(KN8:KN17)</f>
        <v>27955</v>
      </c>
      <c r="KO19" s="115" t="n">
        <f aca="false">SUM(KO8:KO17)</f>
        <v>100</v>
      </c>
      <c r="KP19" s="112" t="n">
        <f aca="false">SUM(KP8:KP17)</f>
        <v>15768</v>
      </c>
      <c r="KQ19" s="111" t="n">
        <f aca="false">SUM(KQ8:KQ17)</f>
        <v>100</v>
      </c>
      <c r="KR19" s="113" t="n">
        <f aca="false">SUM(KR8:KR17)</f>
        <v>9684</v>
      </c>
      <c r="KS19" s="117" t="n">
        <f aca="false">SUM(KS8:KS17)</f>
        <v>100</v>
      </c>
      <c r="KT19" s="114" t="n">
        <f aca="false">SUM(KT8:KT17)</f>
        <v>0</v>
      </c>
      <c r="KU19" s="113" t="n">
        <f aca="false">SUM(KU8:KU17)</f>
        <v>25452</v>
      </c>
      <c r="KV19" s="115" t="n">
        <f aca="false">SUM(KV8:KV17)</f>
        <v>100</v>
      </c>
      <c r="KW19" s="112" t="n">
        <f aca="false">SUM(KW8:KW17)</f>
        <v>15662</v>
      </c>
      <c r="KX19" s="111" t="n">
        <f aca="false">SUM(KX8:KX17)</f>
        <v>100</v>
      </c>
      <c r="KY19" s="113" t="n">
        <f aca="false">SUM(KY8:KY17)</f>
        <v>9553</v>
      </c>
      <c r="KZ19" s="117" t="n">
        <f aca="false">SUM(KZ8:KZ17)</f>
        <v>100</v>
      </c>
      <c r="LA19" s="114" t="n">
        <f aca="false">SUM(LA8:LA17)</f>
        <v>0</v>
      </c>
      <c r="LB19" s="113" t="n">
        <f aca="false">SUM(LB8:LB17)</f>
        <v>25215</v>
      </c>
      <c r="LC19" s="115" t="n">
        <f aca="false">SUM(LC8:LC17)</f>
        <v>100</v>
      </c>
      <c r="LD19" s="112" t="n">
        <f aca="false">SUM(LD8:LD17)</f>
        <v>14668</v>
      </c>
      <c r="LE19" s="111" t="n">
        <f aca="false">SUM(LE8:LE17)</f>
        <v>100</v>
      </c>
      <c r="LF19" s="113" t="n">
        <f aca="false">SUM(LF8:LF17)</f>
        <v>8496</v>
      </c>
      <c r="LG19" s="117" t="n">
        <f aca="false">SUM(LG8:LG17)</f>
        <v>100</v>
      </c>
      <c r="LH19" s="114" t="n">
        <f aca="false">SUM(LH8:LH17)</f>
        <v>24</v>
      </c>
      <c r="LI19" s="113" t="n">
        <f aca="false">SUM(LI8:LI17)</f>
        <v>23188</v>
      </c>
      <c r="LJ19" s="115" t="n">
        <f aca="false">SUM(LJ8:LJ17)</f>
        <v>100</v>
      </c>
      <c r="LK19" s="112" t="n">
        <f aca="false">SUM(LK8:LK17)</f>
        <v>13042</v>
      </c>
      <c r="LL19" s="111" t="n">
        <f aca="false">SUM(LL8:LL17)</f>
        <v>100</v>
      </c>
      <c r="LM19" s="113" t="n">
        <f aca="false">SUM(LM8:LM17)</f>
        <v>6932</v>
      </c>
      <c r="LN19" s="117" t="n">
        <f aca="false">SUM(LN8:LN17)</f>
        <v>100</v>
      </c>
      <c r="LO19" s="114" t="n">
        <f aca="false">SUM(LO8:LO17)</f>
        <v>20</v>
      </c>
      <c r="LP19" s="113" t="n">
        <f aca="false">SUM(LP8:LP17)</f>
        <v>19994</v>
      </c>
      <c r="LQ19" s="115" t="n">
        <f aca="false">SUM(LQ8:LQ17)</f>
        <v>100</v>
      </c>
      <c r="LR19" s="112" t="n">
        <f aca="false">SUM(LR8:LR17)</f>
        <v>12301</v>
      </c>
      <c r="LS19" s="111" t="n">
        <f aca="false">SUM(LS8:LS17)</f>
        <v>100</v>
      </c>
      <c r="LT19" s="113" t="n">
        <f aca="false">SUM(LT8:LT17)</f>
        <v>6339</v>
      </c>
      <c r="LU19" s="117" t="n">
        <f aca="false">SUM(LU8:LU17)</f>
        <v>100</v>
      </c>
      <c r="LV19" s="114" t="n">
        <f aca="false">SUM(LV8:LV17)</f>
        <v>0</v>
      </c>
      <c r="LW19" s="113" t="n">
        <f aca="false">SUM(LW8:LW17)</f>
        <v>18640</v>
      </c>
      <c r="LX19" s="115" t="n">
        <f aca="false">SUM(LX8:LX17)</f>
        <v>100</v>
      </c>
      <c r="LY19" s="112" t="n">
        <f aca="false">SUM(LY8:LY17)</f>
        <v>11163</v>
      </c>
      <c r="LZ19" s="111" t="n">
        <f aca="false">SUM(LZ8:LZ17)</f>
        <v>100</v>
      </c>
      <c r="MA19" s="113" t="n">
        <f aca="false">SUM(MA8:MA17)</f>
        <v>5474</v>
      </c>
      <c r="MB19" s="117" t="n">
        <f aca="false">SUM(MB8:MB17)</f>
        <v>100</v>
      </c>
      <c r="MC19" s="114" t="n">
        <f aca="false">SUM(MC8:MC17)</f>
        <v>16</v>
      </c>
      <c r="MD19" s="113" t="n">
        <f aca="false">SUM(MD8:MD17)</f>
        <v>16653</v>
      </c>
      <c r="ME19" s="115" t="n">
        <f aca="false">SUM(ME8:ME17)</f>
        <v>100</v>
      </c>
      <c r="MF19" s="112" t="n">
        <f aca="false">SUM(MF8:MF17)</f>
        <v>10046</v>
      </c>
      <c r="MG19" s="111" t="n">
        <f aca="false">SUM(MG8:MG17)</f>
        <v>100</v>
      </c>
      <c r="MH19" s="113" t="n">
        <f aca="false">SUM(MH8:MH17)</f>
        <v>4793</v>
      </c>
      <c r="MI19" s="117" t="n">
        <f aca="false">SUM(MI8:MI17)</f>
        <v>100</v>
      </c>
      <c r="MJ19" s="114" t="n">
        <f aca="false">SUM(MJ8:MJ17)</f>
        <v>20</v>
      </c>
      <c r="MK19" s="113" t="n">
        <f aca="false">SUM(MK8:MK17)</f>
        <v>14859</v>
      </c>
      <c r="ML19" s="115" t="n">
        <f aca="false">SUM(ML8:ML17)</f>
        <v>100</v>
      </c>
      <c r="MM19" s="112" t="n">
        <f aca="false">SUM(MM8:MM17)</f>
        <v>8591</v>
      </c>
      <c r="MN19" s="111" t="n">
        <f aca="false">SUM(MN8:MN17)</f>
        <v>100</v>
      </c>
      <c r="MO19" s="113" t="n">
        <f aca="false">SUM(MO8:MO17)</f>
        <v>3937</v>
      </c>
      <c r="MP19" s="117" t="n">
        <f aca="false">SUM(MP8:MP17)</f>
        <v>100</v>
      </c>
      <c r="MQ19" s="114" t="n">
        <f aca="false">SUM(MQ8:MQ17)</f>
        <v>20</v>
      </c>
      <c r="MR19" s="113" t="n">
        <f aca="false">SUM(MR8:MR17)</f>
        <v>12548</v>
      </c>
      <c r="MS19" s="115" t="n">
        <f aca="false">SUM(MS8:MS17)</f>
        <v>100</v>
      </c>
      <c r="MT19" s="112" t="n">
        <f aca="false">SUM(MT8:MT17)</f>
        <v>6926</v>
      </c>
      <c r="MU19" s="111" t="n">
        <f aca="false">SUM(MU8:MU17)</f>
        <v>100</v>
      </c>
      <c r="MV19" s="113" t="n">
        <f aca="false">SUM(MV8:MV17)</f>
        <v>3082</v>
      </c>
      <c r="MW19" s="117" t="n">
        <f aca="false">SUM(MW8:MW17)</f>
        <v>100</v>
      </c>
      <c r="MX19" s="114" t="n">
        <f aca="false">SUM(MX8:MX17)</f>
        <v>13</v>
      </c>
      <c r="MY19" s="113" t="n">
        <f aca="false">SUM(MY8:MY17)</f>
        <v>10021</v>
      </c>
      <c r="MZ19" s="115" t="n">
        <f aca="false">SUM(MZ8:MZ17)</f>
        <v>100</v>
      </c>
      <c r="NA19" s="112" t="n">
        <f aca="false">SUM(NA8:NA17)</f>
        <v>4786</v>
      </c>
      <c r="NB19" s="111" t="n">
        <f aca="false">SUM(NB8:NB17)</f>
        <v>100</v>
      </c>
      <c r="NC19" s="113" t="n">
        <f aca="false">SUM(NC8:NC17)</f>
        <v>2010</v>
      </c>
      <c r="ND19" s="117" t="n">
        <f aca="false">SUM(ND8:ND17)</f>
        <v>100</v>
      </c>
      <c r="NE19" s="114" t="n">
        <f aca="false">SUM(NE8:NE17)</f>
        <v>5</v>
      </c>
      <c r="NF19" s="113" t="n">
        <f aca="false">SUM(NF8:NF17)</f>
        <v>6801</v>
      </c>
      <c r="NG19" s="115" t="n">
        <f aca="false">SUM(NG8:NG17)</f>
        <v>100</v>
      </c>
      <c r="NH19" s="112" t="n">
        <f aca="false">SUM(NH8:NH17)</f>
        <v>3543</v>
      </c>
      <c r="NI19" s="111" t="n">
        <f aca="false">SUM(NI8:NI17)</f>
        <v>100</v>
      </c>
      <c r="NJ19" s="113" t="n">
        <f aca="false">SUM(NJ8:NJ17)</f>
        <v>1449</v>
      </c>
      <c r="NK19" s="117" t="n">
        <f aca="false">SUM(NK8:NK17)</f>
        <v>100</v>
      </c>
      <c r="NL19" s="114" t="n">
        <f aca="false">SUM(NL8:NL17)</f>
        <v>26</v>
      </c>
      <c r="NM19" s="113" t="n">
        <f aca="false">SUM(NM8:NM17)</f>
        <v>5018</v>
      </c>
      <c r="NN19" s="115" t="n">
        <f aca="false">SUM(NN8:NN17)</f>
        <v>100</v>
      </c>
      <c r="NO19" s="112" t="n">
        <f aca="false">SUM(NO8:NO17)</f>
        <v>2139</v>
      </c>
      <c r="NP19" s="111" t="n">
        <f aca="false">SUM(NP8:NP17)</f>
        <v>100</v>
      </c>
      <c r="NQ19" s="113" t="n">
        <f aca="false">SUM(NQ8:NQ17)</f>
        <v>890</v>
      </c>
      <c r="NR19" s="117" t="n">
        <f aca="false">SUM(NR8:NR17)</f>
        <v>100</v>
      </c>
      <c r="NS19" s="114" t="n">
        <f aca="false">SUM(NS8:NS17)</f>
        <v>18</v>
      </c>
      <c r="NT19" s="113" t="n">
        <f aca="false">SUM(NT8:NT17)</f>
        <v>3047</v>
      </c>
      <c r="NU19" s="115" t="n">
        <f aca="false">SUM(NU8:NU17)</f>
        <v>100</v>
      </c>
      <c r="NV19" s="112" t="n">
        <f aca="false">SUM(NV8:NV17)</f>
        <v>572</v>
      </c>
      <c r="NW19" s="111" t="n">
        <f aca="false">SUM(NW8:NW17)</f>
        <v>100</v>
      </c>
      <c r="NX19" s="113" t="n">
        <f aca="false">SUM(NX8:NX17)</f>
        <v>212</v>
      </c>
      <c r="NY19" s="117" t="n">
        <f aca="false">SUM(NY8:NY17)</f>
        <v>100</v>
      </c>
      <c r="NZ19" s="114" t="n">
        <f aca="false">SUM(NZ8:NZ17)</f>
        <v>1</v>
      </c>
      <c r="OA19" s="113" t="n">
        <f aca="false">SUM(OA8:OA17)</f>
        <v>785</v>
      </c>
      <c r="OB19" s="115" t="n">
        <f aca="false">SUM(OB8:OB17)</f>
        <v>100</v>
      </c>
    </row>
    <row r="20" customFormat="false" ht="12.8" hidden="false" customHeight="false" outlineLevel="0" collapsed="false">
      <c r="A20" s="118"/>
      <c r="B20" s="53"/>
      <c r="C20" s="53"/>
      <c r="D20" s="53"/>
      <c r="E20" s="53"/>
      <c r="F20" s="53"/>
      <c r="G20" s="53"/>
      <c r="H20" s="43"/>
      <c r="I20" s="53"/>
      <c r="J20" s="53"/>
      <c r="K20" s="53"/>
      <c r="L20" s="108"/>
      <c r="M20" s="53"/>
      <c r="N20" s="52"/>
      <c r="O20" s="43"/>
      <c r="P20" s="53"/>
      <c r="Q20" s="53"/>
      <c r="R20" s="53"/>
      <c r="S20" s="108"/>
      <c r="T20" s="53"/>
      <c r="U20" s="52"/>
      <c r="V20" s="43"/>
      <c r="W20" s="53"/>
      <c r="X20" s="53"/>
      <c r="Y20" s="53"/>
      <c r="Z20" s="108"/>
      <c r="AA20" s="53"/>
      <c r="AB20" s="52"/>
      <c r="AC20" s="43"/>
      <c r="AD20" s="53"/>
      <c r="AE20" s="53"/>
      <c r="AF20" s="53"/>
      <c r="AG20" s="108"/>
      <c r="AH20" s="53"/>
      <c r="AI20" s="52"/>
      <c r="AJ20" s="43"/>
      <c r="AK20" s="53"/>
      <c r="AL20" s="53"/>
      <c r="AM20" s="53"/>
      <c r="AN20" s="108"/>
      <c r="AO20" s="53"/>
      <c r="AP20" s="52"/>
      <c r="AQ20" s="43"/>
      <c r="AR20" s="53"/>
      <c r="AS20" s="53"/>
      <c r="AT20" s="53"/>
      <c r="AU20" s="108"/>
      <c r="AV20" s="53"/>
      <c r="AW20" s="52"/>
      <c r="AX20" s="43"/>
      <c r="AY20" s="53"/>
      <c r="AZ20" s="53"/>
      <c r="BA20" s="53"/>
      <c r="BB20" s="108"/>
      <c r="BC20" s="53"/>
      <c r="BD20" s="52"/>
      <c r="BE20" s="43"/>
      <c r="BF20" s="53"/>
      <c r="BG20" s="53"/>
      <c r="BH20" s="53"/>
      <c r="BI20" s="108"/>
      <c r="BJ20" s="53"/>
      <c r="BK20" s="52"/>
      <c r="BL20" s="43"/>
      <c r="BM20" s="53"/>
      <c r="BN20" s="53"/>
      <c r="BO20" s="53"/>
      <c r="BP20" s="108"/>
      <c r="BQ20" s="53"/>
      <c r="BR20" s="52"/>
      <c r="BS20" s="43"/>
      <c r="BT20" s="53"/>
      <c r="BU20" s="53"/>
      <c r="BV20" s="53"/>
      <c r="BW20" s="108"/>
      <c r="BX20" s="53"/>
      <c r="BY20" s="52"/>
      <c r="BZ20" s="43"/>
      <c r="CA20" s="53"/>
      <c r="CB20" s="53"/>
      <c r="CC20" s="53"/>
      <c r="CD20" s="108"/>
      <c r="CE20" s="53"/>
      <c r="CF20" s="52"/>
      <c r="CG20" s="43"/>
      <c r="CH20" s="53"/>
      <c r="CI20" s="53"/>
      <c r="CJ20" s="53"/>
      <c r="CK20" s="108"/>
      <c r="CL20" s="53"/>
      <c r="CM20" s="52"/>
      <c r="CN20" s="43"/>
      <c r="CO20" s="53"/>
      <c r="CP20" s="53"/>
      <c r="CQ20" s="53"/>
      <c r="CR20" s="108"/>
      <c r="CS20" s="53"/>
      <c r="CT20" s="52"/>
      <c r="CU20" s="43"/>
      <c r="CV20" s="53"/>
      <c r="CW20" s="53"/>
      <c r="CX20" s="53"/>
      <c r="CY20" s="108"/>
      <c r="CZ20" s="53"/>
      <c r="DA20" s="52"/>
      <c r="DB20" s="43"/>
      <c r="DC20" s="53"/>
      <c r="DD20" s="53"/>
      <c r="DE20" s="53"/>
      <c r="DF20" s="108"/>
      <c r="DG20" s="53"/>
      <c r="DH20" s="52"/>
      <c r="DI20" s="43"/>
      <c r="DJ20" s="53"/>
      <c r="DK20" s="53"/>
      <c r="DL20" s="53"/>
      <c r="DM20" s="108"/>
      <c r="DN20" s="53"/>
      <c r="DO20" s="52"/>
      <c r="DP20" s="43"/>
      <c r="DQ20" s="53"/>
      <c r="DR20" s="53"/>
      <c r="DS20" s="53"/>
      <c r="DT20" s="108"/>
      <c r="DU20" s="53"/>
      <c r="DV20" s="52"/>
      <c r="DW20" s="43"/>
      <c r="DX20" s="53"/>
      <c r="DY20" s="53"/>
      <c r="DZ20" s="53"/>
      <c r="EA20" s="108"/>
      <c r="EB20" s="53"/>
      <c r="EC20" s="52"/>
      <c r="ED20" s="43"/>
      <c r="EE20" s="53"/>
      <c r="EF20" s="53"/>
      <c r="EG20" s="53"/>
      <c r="EH20" s="108"/>
      <c r="EI20" s="53"/>
      <c r="EJ20" s="52"/>
      <c r="EK20" s="43"/>
      <c r="EL20" s="53"/>
      <c r="EM20" s="53"/>
      <c r="EN20" s="53"/>
      <c r="EO20" s="108"/>
      <c r="EP20" s="53"/>
      <c r="EQ20" s="52"/>
      <c r="ER20" s="43"/>
      <c r="ES20" s="53"/>
      <c r="ET20" s="53"/>
      <c r="EU20" s="53"/>
      <c r="EV20" s="108"/>
      <c r="EW20" s="53"/>
      <c r="EX20" s="52"/>
      <c r="EY20" s="43"/>
      <c r="EZ20" s="53"/>
      <c r="FA20" s="53"/>
      <c r="FB20" s="53"/>
      <c r="FC20" s="108"/>
      <c r="FD20" s="53"/>
      <c r="FE20" s="52"/>
      <c r="FF20" s="43"/>
      <c r="FG20" s="53"/>
      <c r="FH20" s="53"/>
      <c r="FI20" s="53"/>
      <c r="FJ20" s="108"/>
      <c r="FK20" s="53"/>
      <c r="FL20" s="52"/>
      <c r="FM20" s="43"/>
      <c r="FN20" s="53"/>
      <c r="FO20" s="53"/>
      <c r="FP20" s="53"/>
      <c r="FQ20" s="108"/>
      <c r="FR20" s="53"/>
      <c r="FS20" s="52"/>
      <c r="FT20" s="43"/>
      <c r="FU20" s="53"/>
      <c r="FV20" s="53"/>
      <c r="FW20" s="53"/>
      <c r="FX20" s="108"/>
      <c r="FY20" s="53"/>
      <c r="FZ20" s="52"/>
      <c r="GA20" s="43"/>
      <c r="GB20" s="53"/>
      <c r="GC20" s="53"/>
      <c r="GD20" s="53"/>
      <c r="GE20" s="108"/>
      <c r="GF20" s="53"/>
      <c r="GG20" s="52"/>
      <c r="GH20" s="43"/>
      <c r="GI20" s="53"/>
      <c r="GJ20" s="53"/>
      <c r="GK20" s="53"/>
      <c r="GL20" s="108"/>
      <c r="GM20" s="53"/>
      <c r="GN20" s="52"/>
      <c r="GO20" s="43"/>
      <c r="GP20" s="53"/>
      <c r="GQ20" s="53"/>
      <c r="GR20" s="53"/>
      <c r="GS20" s="108"/>
      <c r="GT20" s="53"/>
      <c r="GU20" s="52"/>
      <c r="GV20" s="43"/>
      <c r="GW20" s="53"/>
      <c r="GX20" s="53"/>
      <c r="GY20" s="53"/>
      <c r="GZ20" s="108"/>
      <c r="HA20" s="53"/>
      <c r="HB20" s="52"/>
      <c r="HC20" s="43"/>
      <c r="HD20" s="53"/>
      <c r="HE20" s="53"/>
      <c r="HF20" s="53"/>
      <c r="HG20" s="108"/>
      <c r="HH20" s="53"/>
      <c r="HI20" s="52"/>
      <c r="HJ20" s="43"/>
      <c r="HK20" s="53"/>
      <c r="HL20" s="53"/>
      <c r="HM20" s="53"/>
      <c r="HN20" s="108"/>
      <c r="HO20" s="53"/>
      <c r="HP20" s="52"/>
      <c r="HQ20" s="43"/>
      <c r="HR20" s="53"/>
      <c r="HS20" s="53"/>
      <c r="HT20" s="53"/>
      <c r="HU20" s="108"/>
      <c r="HV20" s="53"/>
      <c r="HW20" s="52"/>
      <c r="HX20" s="43"/>
      <c r="HY20" s="53"/>
      <c r="HZ20" s="53"/>
      <c r="IA20" s="53"/>
      <c r="IB20" s="108"/>
      <c r="IC20" s="53"/>
      <c r="ID20" s="52"/>
      <c r="IE20" s="43"/>
      <c r="IF20" s="53"/>
      <c r="IG20" s="53"/>
      <c r="IH20" s="53"/>
      <c r="II20" s="108"/>
      <c r="IJ20" s="53"/>
      <c r="IK20" s="52"/>
      <c r="IL20" s="43"/>
      <c r="IM20" s="53"/>
      <c r="IN20" s="53"/>
      <c r="IO20" s="53"/>
      <c r="IP20" s="108"/>
      <c r="IQ20" s="53"/>
      <c r="IR20" s="52"/>
      <c r="IS20" s="43"/>
      <c r="IT20" s="53"/>
      <c r="IU20" s="53"/>
      <c r="IV20" s="53"/>
      <c r="IW20" s="108"/>
      <c r="IX20" s="53"/>
      <c r="IY20" s="52"/>
      <c r="IZ20" s="43"/>
      <c r="JA20" s="53"/>
      <c r="JB20" s="53"/>
      <c r="JC20" s="53"/>
      <c r="JD20" s="108"/>
      <c r="JE20" s="53"/>
      <c r="JF20" s="52"/>
      <c r="JG20" s="43"/>
      <c r="JH20" s="53"/>
      <c r="JI20" s="53"/>
      <c r="JJ20" s="53"/>
      <c r="JK20" s="108"/>
      <c r="JL20" s="53"/>
      <c r="JM20" s="52"/>
      <c r="JN20" s="43"/>
      <c r="JO20" s="53"/>
      <c r="JP20" s="53"/>
      <c r="JQ20" s="53"/>
      <c r="JR20" s="108"/>
      <c r="JS20" s="53"/>
      <c r="JT20" s="52"/>
      <c r="JU20" s="43"/>
      <c r="JV20" s="53"/>
      <c r="JW20" s="53"/>
      <c r="JX20" s="53"/>
      <c r="JY20" s="108"/>
      <c r="JZ20" s="53"/>
      <c r="KA20" s="52"/>
      <c r="KB20" s="43"/>
      <c r="KC20" s="53"/>
      <c r="KD20" s="53"/>
      <c r="KE20" s="53"/>
      <c r="KF20" s="108"/>
      <c r="KG20" s="53"/>
      <c r="KH20" s="52"/>
      <c r="KI20" s="43"/>
      <c r="KJ20" s="53"/>
      <c r="KK20" s="53"/>
      <c r="KL20" s="53"/>
      <c r="KM20" s="108"/>
      <c r="KN20" s="53"/>
      <c r="KO20" s="52"/>
      <c r="KP20" s="43"/>
      <c r="KQ20" s="53"/>
      <c r="KR20" s="53"/>
      <c r="KS20" s="53"/>
      <c r="KT20" s="108"/>
      <c r="KU20" s="53"/>
      <c r="KV20" s="52"/>
      <c r="KW20" s="43"/>
      <c r="KX20" s="53"/>
      <c r="KY20" s="53"/>
      <c r="KZ20" s="53"/>
      <c r="LA20" s="108"/>
      <c r="LB20" s="53"/>
      <c r="LC20" s="52"/>
      <c r="LD20" s="43"/>
      <c r="LE20" s="53"/>
      <c r="LF20" s="53"/>
      <c r="LG20" s="53"/>
      <c r="LH20" s="108"/>
      <c r="LI20" s="53"/>
      <c r="LJ20" s="52"/>
      <c r="LK20" s="43"/>
      <c r="LL20" s="53"/>
      <c r="LM20" s="53"/>
      <c r="LN20" s="53"/>
      <c r="LO20" s="108"/>
      <c r="LP20" s="53"/>
      <c r="LQ20" s="52"/>
      <c r="LR20" s="43"/>
      <c r="LS20" s="53"/>
      <c r="LT20" s="53"/>
      <c r="LU20" s="53"/>
      <c r="LV20" s="108"/>
      <c r="LW20" s="53"/>
      <c r="LX20" s="52"/>
      <c r="LY20" s="43"/>
      <c r="LZ20" s="53"/>
      <c r="MA20" s="53"/>
      <c r="MB20" s="53"/>
      <c r="MC20" s="108"/>
      <c r="MD20" s="53"/>
      <c r="ME20" s="52"/>
      <c r="MF20" s="43"/>
      <c r="MG20" s="53"/>
      <c r="MH20" s="53"/>
      <c r="MI20" s="53"/>
      <c r="MJ20" s="108"/>
      <c r="MK20" s="53"/>
      <c r="ML20" s="52"/>
      <c r="MM20" s="43"/>
      <c r="MN20" s="53"/>
      <c r="MO20" s="53"/>
      <c r="MP20" s="53"/>
      <c r="MQ20" s="108"/>
      <c r="MR20" s="53"/>
      <c r="MS20" s="52"/>
      <c r="MT20" s="43"/>
      <c r="MU20" s="53"/>
      <c r="MV20" s="53"/>
      <c r="MW20" s="53"/>
      <c r="MX20" s="108"/>
      <c r="MY20" s="53"/>
      <c r="MZ20" s="52"/>
      <c r="NA20" s="43"/>
      <c r="NB20" s="53"/>
      <c r="NC20" s="53"/>
      <c r="ND20" s="53"/>
      <c r="NE20" s="108"/>
      <c r="NF20" s="53"/>
      <c r="NG20" s="52"/>
      <c r="NH20" s="43"/>
      <c r="NI20" s="53"/>
      <c r="NJ20" s="53"/>
      <c r="NK20" s="53"/>
      <c r="NL20" s="108"/>
      <c r="NM20" s="53"/>
      <c r="NN20" s="52"/>
      <c r="NO20" s="43"/>
      <c r="NP20" s="53"/>
      <c r="NQ20" s="53"/>
      <c r="NR20" s="53"/>
      <c r="NS20" s="108"/>
      <c r="NT20" s="53"/>
      <c r="NU20" s="52"/>
      <c r="NV20" s="43"/>
      <c r="NW20" s="53"/>
      <c r="NX20" s="53"/>
      <c r="NY20" s="53"/>
      <c r="NZ20" s="108"/>
      <c r="OA20" s="53"/>
      <c r="OB20" s="52"/>
    </row>
    <row r="21" customFormat="false" ht="12.8" hidden="false" customHeight="false" outlineLevel="0" collapsed="false">
      <c r="A21" s="54" t="s">
        <v>37</v>
      </c>
      <c r="B21" s="55"/>
      <c r="C21" s="57"/>
      <c r="D21" s="57"/>
      <c r="E21" s="57"/>
      <c r="F21" s="57"/>
      <c r="G21" s="57"/>
      <c r="H21" s="55" t="n">
        <v>5</v>
      </c>
      <c r="I21" s="57"/>
      <c r="J21" s="57" t="n">
        <v>4</v>
      </c>
      <c r="K21" s="57"/>
      <c r="L21" s="119"/>
      <c r="M21" s="57" t="n">
        <f aca="false">H21+J21+L21</f>
        <v>9</v>
      </c>
      <c r="N21" s="56"/>
      <c r="O21" s="55" t="n">
        <v>2</v>
      </c>
      <c r="P21" s="57"/>
      <c r="Q21" s="57" t="n">
        <v>3</v>
      </c>
      <c r="R21" s="57"/>
      <c r="S21" s="119"/>
      <c r="T21" s="57" t="n">
        <f aca="false">O21+Q21+S21</f>
        <v>5</v>
      </c>
      <c r="U21" s="56"/>
      <c r="V21" s="55" t="n">
        <v>6</v>
      </c>
      <c r="W21" s="57"/>
      <c r="X21" s="57" t="n">
        <v>3</v>
      </c>
      <c r="Y21" s="57"/>
      <c r="Z21" s="119"/>
      <c r="AA21" s="57" t="n">
        <f aca="false">V21+X21+Z21</f>
        <v>9</v>
      </c>
      <c r="AB21" s="56"/>
      <c r="AC21" s="55" t="n">
        <v>4</v>
      </c>
      <c r="AD21" s="57"/>
      <c r="AE21" s="57" t="n">
        <v>3</v>
      </c>
      <c r="AF21" s="57"/>
      <c r="AG21" s="119"/>
      <c r="AH21" s="57" t="n">
        <f aca="false">AC21+AE21+AG21</f>
        <v>7</v>
      </c>
      <c r="AI21" s="56"/>
      <c r="AJ21" s="55" t="n">
        <v>1</v>
      </c>
      <c r="AK21" s="57"/>
      <c r="AL21" s="57" t="n">
        <v>3</v>
      </c>
      <c r="AM21" s="57"/>
      <c r="AN21" s="119"/>
      <c r="AO21" s="57" t="n">
        <f aca="false">AJ21+AL21+AN21</f>
        <v>4</v>
      </c>
      <c r="AP21" s="56"/>
      <c r="AQ21" s="55" t="n">
        <v>0</v>
      </c>
      <c r="AR21" s="57"/>
      <c r="AS21" s="57" t="n">
        <v>1</v>
      </c>
      <c r="AT21" s="57"/>
      <c r="AU21" s="119"/>
      <c r="AV21" s="57" t="n">
        <f aca="false">AQ21+AS21+AU21</f>
        <v>1</v>
      </c>
      <c r="AW21" s="56"/>
      <c r="AX21" s="55" t="n">
        <v>0</v>
      </c>
      <c r="AY21" s="57"/>
      <c r="AZ21" s="57" t="n">
        <v>1</v>
      </c>
      <c r="BA21" s="57"/>
      <c r="BB21" s="119"/>
      <c r="BC21" s="57" t="n">
        <f aca="false">AX21+AZ21+BB21</f>
        <v>1</v>
      </c>
      <c r="BD21" s="56"/>
      <c r="BE21" s="55" t="n">
        <v>1</v>
      </c>
      <c r="BF21" s="57"/>
      <c r="BG21" s="57" t="n">
        <v>2</v>
      </c>
      <c r="BH21" s="57"/>
      <c r="BI21" s="119"/>
      <c r="BJ21" s="57" t="n">
        <f aca="false">BE21+BG21+BI21</f>
        <v>3</v>
      </c>
      <c r="BK21" s="56"/>
      <c r="BL21" s="55" t="n">
        <v>0</v>
      </c>
      <c r="BM21" s="57"/>
      <c r="BN21" s="57" t="n">
        <v>1</v>
      </c>
      <c r="BO21" s="57"/>
      <c r="BP21" s="119"/>
      <c r="BQ21" s="57" t="n">
        <f aca="false">BL21+BN21+BP21</f>
        <v>1</v>
      </c>
      <c r="BR21" s="56"/>
      <c r="BS21" s="55" t="n">
        <v>0</v>
      </c>
      <c r="BT21" s="57"/>
      <c r="BU21" s="57" t="n">
        <v>1</v>
      </c>
      <c r="BV21" s="57"/>
      <c r="BW21" s="119"/>
      <c r="BX21" s="57" t="n">
        <f aca="false">BS21+BU21+BW21</f>
        <v>1</v>
      </c>
      <c r="BY21" s="56"/>
      <c r="BZ21" s="55" t="n">
        <v>0</v>
      </c>
      <c r="CA21" s="57"/>
      <c r="CB21" s="57" t="n">
        <v>1</v>
      </c>
      <c r="CC21" s="57"/>
      <c r="CD21" s="119"/>
      <c r="CE21" s="57" t="n">
        <f aca="false">BZ21+CB21+CD21</f>
        <v>1</v>
      </c>
      <c r="CF21" s="56"/>
      <c r="CG21" s="55" t="n">
        <v>0</v>
      </c>
      <c r="CH21" s="57"/>
      <c r="CI21" s="57" t="n">
        <v>1</v>
      </c>
      <c r="CJ21" s="57"/>
      <c r="CK21" s="119"/>
      <c r="CL21" s="57" t="n">
        <f aca="false">CG21+CI21+CK21</f>
        <v>1</v>
      </c>
      <c r="CM21" s="56"/>
      <c r="CN21" s="55" t="n">
        <v>0</v>
      </c>
      <c r="CO21" s="57"/>
      <c r="CP21" s="57" t="n">
        <v>1</v>
      </c>
      <c r="CQ21" s="57"/>
      <c r="CR21" s="119"/>
      <c r="CS21" s="57" t="n">
        <f aca="false">CN21+CP21+CR21</f>
        <v>1</v>
      </c>
      <c r="CT21" s="56"/>
      <c r="CU21" s="55" t="n">
        <v>0</v>
      </c>
      <c r="CV21" s="57"/>
      <c r="CW21" s="57" t="n">
        <v>1</v>
      </c>
      <c r="CX21" s="57"/>
      <c r="CY21" s="119"/>
      <c r="CZ21" s="57" t="n">
        <f aca="false">CU21+CW21+CY21</f>
        <v>1</v>
      </c>
      <c r="DA21" s="56"/>
      <c r="DB21" s="55" t="n">
        <v>0</v>
      </c>
      <c r="DC21" s="57"/>
      <c r="DD21" s="57" t="n">
        <v>1</v>
      </c>
      <c r="DE21" s="57"/>
      <c r="DF21" s="119"/>
      <c r="DG21" s="57" t="n">
        <f aca="false">DB21+DD21+DF21</f>
        <v>1</v>
      </c>
      <c r="DH21" s="56"/>
      <c r="DI21" s="55" t="n">
        <v>0</v>
      </c>
      <c r="DJ21" s="57"/>
      <c r="DK21" s="57" t="n">
        <v>1</v>
      </c>
      <c r="DL21" s="57"/>
      <c r="DM21" s="119"/>
      <c r="DN21" s="57" t="n">
        <f aca="false">DI21+DK21+DM21</f>
        <v>1</v>
      </c>
      <c r="DO21" s="56"/>
      <c r="DP21" s="55" t="n">
        <v>0</v>
      </c>
      <c r="DQ21" s="57"/>
      <c r="DR21" s="57" t="n">
        <v>1</v>
      </c>
      <c r="DS21" s="57"/>
      <c r="DT21" s="119"/>
      <c r="DU21" s="57" t="n">
        <f aca="false">DP21+DR21+DT21</f>
        <v>1</v>
      </c>
      <c r="DV21" s="56"/>
      <c r="DW21" s="55" t="n">
        <v>0</v>
      </c>
      <c r="DX21" s="57"/>
      <c r="DY21" s="57" t="n">
        <v>0</v>
      </c>
      <c r="DZ21" s="57"/>
      <c r="EA21" s="119"/>
      <c r="EB21" s="57" t="n">
        <f aca="false">DW21+DY21+EA21</f>
        <v>0</v>
      </c>
      <c r="EC21" s="56"/>
      <c r="ED21" s="55" t="n">
        <v>0</v>
      </c>
      <c r="EE21" s="57"/>
      <c r="EF21" s="57" t="n">
        <v>0</v>
      </c>
      <c r="EG21" s="57"/>
      <c r="EH21" s="119"/>
      <c r="EI21" s="57" t="n">
        <f aca="false">ED21+EF21+EH21</f>
        <v>0</v>
      </c>
      <c r="EJ21" s="56"/>
      <c r="EK21" s="55" t="n">
        <v>0</v>
      </c>
      <c r="EL21" s="57"/>
      <c r="EM21" s="57" t="n">
        <v>0</v>
      </c>
      <c r="EN21" s="57"/>
      <c r="EO21" s="119"/>
      <c r="EP21" s="57" t="n">
        <f aca="false">EK21+EM21+EO21</f>
        <v>0</v>
      </c>
      <c r="EQ21" s="56"/>
      <c r="ER21" s="55" t="n">
        <v>0</v>
      </c>
      <c r="ES21" s="57"/>
      <c r="ET21" s="57" t="n">
        <v>0</v>
      </c>
      <c r="EU21" s="57"/>
      <c r="EV21" s="119"/>
      <c r="EW21" s="57" t="n">
        <f aca="false">ER21+ET21+EV21</f>
        <v>0</v>
      </c>
      <c r="EX21" s="56"/>
      <c r="EY21" s="55" t="n">
        <v>0</v>
      </c>
      <c r="EZ21" s="57"/>
      <c r="FA21" s="57" t="n">
        <v>0</v>
      </c>
      <c r="FB21" s="57"/>
      <c r="FC21" s="119"/>
      <c r="FD21" s="57" t="n">
        <f aca="false">EY21+FA21+FC21</f>
        <v>0</v>
      </c>
      <c r="FE21" s="56"/>
      <c r="FF21" s="55" t="n">
        <v>0</v>
      </c>
      <c r="FG21" s="57"/>
      <c r="FH21" s="57" t="n">
        <v>0</v>
      </c>
      <c r="FI21" s="57"/>
      <c r="FJ21" s="119"/>
      <c r="FK21" s="57" t="n">
        <f aca="false">FF21+FH21+FJ21</f>
        <v>0</v>
      </c>
      <c r="FL21" s="56"/>
      <c r="FM21" s="55" t="n">
        <v>0</v>
      </c>
      <c r="FN21" s="57"/>
      <c r="FO21" s="57" t="n">
        <v>0</v>
      </c>
      <c r="FP21" s="57"/>
      <c r="FQ21" s="119"/>
      <c r="FR21" s="57" t="n">
        <f aca="false">FM21+FO21+FQ21</f>
        <v>0</v>
      </c>
      <c r="FS21" s="56"/>
      <c r="FT21" s="55" t="n">
        <v>0</v>
      </c>
      <c r="FU21" s="57"/>
      <c r="FV21" s="57" t="n">
        <v>0</v>
      </c>
      <c r="FW21" s="57"/>
      <c r="FX21" s="119"/>
      <c r="FY21" s="57" t="n">
        <f aca="false">FT21+FV21+FX21</f>
        <v>0</v>
      </c>
      <c r="FZ21" s="56"/>
      <c r="GA21" s="55" t="n">
        <v>0</v>
      </c>
      <c r="GB21" s="57"/>
      <c r="GC21" s="57" t="n">
        <v>0</v>
      </c>
      <c r="GD21" s="57"/>
      <c r="GE21" s="119"/>
      <c r="GF21" s="57" t="n">
        <f aca="false">GA21+GC21+GE21</f>
        <v>0</v>
      </c>
      <c r="GG21" s="56"/>
      <c r="GH21" s="55" t="n">
        <v>0</v>
      </c>
      <c r="GI21" s="57"/>
      <c r="GJ21" s="57" t="n">
        <v>0</v>
      </c>
      <c r="GK21" s="57"/>
      <c r="GL21" s="119"/>
      <c r="GM21" s="57" t="n">
        <f aca="false">GH21+GJ21+GL21</f>
        <v>0</v>
      </c>
      <c r="GN21" s="56"/>
      <c r="GO21" s="55" t="n">
        <v>0</v>
      </c>
      <c r="GP21" s="57"/>
      <c r="GQ21" s="57" t="n">
        <v>0</v>
      </c>
      <c r="GR21" s="57"/>
      <c r="GS21" s="119"/>
      <c r="GT21" s="57" t="n">
        <f aca="false">GO21+GQ21+GS21</f>
        <v>0</v>
      </c>
      <c r="GU21" s="56"/>
      <c r="GV21" s="55" t="n">
        <v>1</v>
      </c>
      <c r="GW21" s="57"/>
      <c r="GX21" s="57" t="n">
        <v>0</v>
      </c>
      <c r="GY21" s="57"/>
      <c r="GZ21" s="119"/>
      <c r="HA21" s="57" t="n">
        <f aca="false">GV21+GX21+GZ21</f>
        <v>1</v>
      </c>
      <c r="HB21" s="56"/>
      <c r="HC21" s="55" t="n">
        <v>0</v>
      </c>
      <c r="HD21" s="57"/>
      <c r="HE21" s="57" t="n">
        <v>0</v>
      </c>
      <c r="HF21" s="57"/>
      <c r="HG21" s="119"/>
      <c r="HH21" s="57" t="n">
        <f aca="false">HC21+HE21+HG21</f>
        <v>0</v>
      </c>
      <c r="HI21" s="56"/>
      <c r="HJ21" s="55" t="n">
        <v>0</v>
      </c>
      <c r="HK21" s="57"/>
      <c r="HL21" s="57" t="n">
        <v>0</v>
      </c>
      <c r="HM21" s="57"/>
      <c r="HN21" s="119"/>
      <c r="HO21" s="57" t="n">
        <f aca="false">HJ21+HL21+HN21</f>
        <v>0</v>
      </c>
      <c r="HP21" s="56"/>
      <c r="HQ21" s="55" t="n">
        <v>0</v>
      </c>
      <c r="HR21" s="57"/>
      <c r="HS21" s="57" t="n">
        <v>0</v>
      </c>
      <c r="HT21" s="57"/>
      <c r="HU21" s="119"/>
      <c r="HV21" s="57" t="n">
        <f aca="false">HQ21+HS21+HU21</f>
        <v>0</v>
      </c>
      <c r="HW21" s="56"/>
      <c r="HX21" s="55" t="n">
        <v>0</v>
      </c>
      <c r="HY21" s="57"/>
      <c r="HZ21" s="57" t="n">
        <v>0</v>
      </c>
      <c r="IA21" s="57"/>
      <c r="IB21" s="119"/>
      <c r="IC21" s="57" t="n">
        <f aca="false">HX21+HZ21+IB21</f>
        <v>0</v>
      </c>
      <c r="ID21" s="56"/>
      <c r="IE21" s="55" t="n">
        <v>0</v>
      </c>
      <c r="IF21" s="57"/>
      <c r="IG21" s="57" t="n">
        <v>0</v>
      </c>
      <c r="IH21" s="57"/>
      <c r="II21" s="119"/>
      <c r="IJ21" s="57" t="n">
        <f aca="false">IE21+IG21+II21</f>
        <v>0</v>
      </c>
      <c r="IK21" s="56"/>
      <c r="IL21" s="55" t="n">
        <v>0</v>
      </c>
      <c r="IM21" s="57"/>
      <c r="IN21" s="57" t="n">
        <v>0</v>
      </c>
      <c r="IO21" s="57"/>
      <c r="IP21" s="119"/>
      <c r="IQ21" s="57" t="n">
        <f aca="false">IL21+IN21+IP21</f>
        <v>0</v>
      </c>
      <c r="IR21" s="56"/>
      <c r="IS21" s="55" t="n">
        <v>0</v>
      </c>
      <c r="IT21" s="57"/>
      <c r="IU21" s="57" t="n">
        <v>0</v>
      </c>
      <c r="IV21" s="57"/>
      <c r="IW21" s="119"/>
      <c r="IX21" s="57" t="n">
        <f aca="false">IS21+IU21+IW21</f>
        <v>0</v>
      </c>
      <c r="IY21" s="56"/>
      <c r="IZ21" s="55" t="n">
        <v>0</v>
      </c>
      <c r="JA21" s="57"/>
      <c r="JB21" s="57" t="n">
        <v>0</v>
      </c>
      <c r="JC21" s="57"/>
      <c r="JD21" s="119"/>
      <c r="JE21" s="57" t="n">
        <f aca="false">IZ21+JB21+JD21</f>
        <v>0</v>
      </c>
      <c r="JF21" s="56"/>
      <c r="JG21" s="55" t="n">
        <v>1</v>
      </c>
      <c r="JH21" s="57"/>
      <c r="JI21" s="57" t="n">
        <v>0</v>
      </c>
      <c r="JJ21" s="57"/>
      <c r="JK21" s="119"/>
      <c r="JL21" s="57" t="n">
        <f aca="false">JG21+JI21+JK21</f>
        <v>1</v>
      </c>
      <c r="JM21" s="56"/>
      <c r="JN21" s="55" t="n">
        <v>0</v>
      </c>
      <c r="JO21" s="57"/>
      <c r="JP21" s="57" t="n">
        <v>0</v>
      </c>
      <c r="JQ21" s="57"/>
      <c r="JR21" s="119"/>
      <c r="JS21" s="57" t="n">
        <f aca="false">JN21+JP21+JR21</f>
        <v>0</v>
      </c>
      <c r="JT21" s="56"/>
      <c r="JU21" s="55" t="n">
        <v>0</v>
      </c>
      <c r="JV21" s="57"/>
      <c r="JW21" s="57" t="n">
        <v>0</v>
      </c>
      <c r="JX21" s="57"/>
      <c r="JY21" s="119"/>
      <c r="JZ21" s="57" t="n">
        <f aca="false">JU21+JW21+JY21</f>
        <v>0</v>
      </c>
      <c r="KA21" s="56"/>
      <c r="KB21" s="55" t="n">
        <v>0</v>
      </c>
      <c r="KC21" s="57"/>
      <c r="KD21" s="57" t="n">
        <v>0</v>
      </c>
      <c r="KE21" s="57"/>
      <c r="KF21" s="119"/>
      <c r="KG21" s="57" t="n">
        <f aca="false">KB21+KD21+KF21</f>
        <v>0</v>
      </c>
      <c r="KH21" s="56"/>
      <c r="KI21" s="55" t="n">
        <v>0</v>
      </c>
      <c r="KJ21" s="57"/>
      <c r="KK21" s="57" t="n">
        <v>0</v>
      </c>
      <c r="KL21" s="57"/>
      <c r="KM21" s="119"/>
      <c r="KN21" s="57" t="n">
        <f aca="false">KI21+KK21+KM21</f>
        <v>0</v>
      </c>
      <c r="KO21" s="56"/>
      <c r="KP21" s="55" t="n">
        <v>0</v>
      </c>
      <c r="KQ21" s="57"/>
      <c r="KR21" s="57" t="n">
        <v>0</v>
      </c>
      <c r="KS21" s="57"/>
      <c r="KT21" s="119"/>
      <c r="KU21" s="57" t="n">
        <f aca="false">KP21+KR21+KT21</f>
        <v>0</v>
      </c>
      <c r="KV21" s="56"/>
      <c r="KW21" s="55" t="n">
        <v>0</v>
      </c>
      <c r="KX21" s="57"/>
      <c r="KY21" s="57" t="n">
        <v>0</v>
      </c>
      <c r="KZ21" s="57"/>
      <c r="LA21" s="119"/>
      <c r="LB21" s="57" t="n">
        <f aca="false">KW21+KY21+LA21</f>
        <v>0</v>
      </c>
      <c r="LC21" s="56"/>
      <c r="LD21" s="55" t="n">
        <v>0</v>
      </c>
      <c r="LE21" s="57"/>
      <c r="LF21" s="57" t="n">
        <v>0</v>
      </c>
      <c r="LG21" s="57"/>
      <c r="LH21" s="119"/>
      <c r="LI21" s="57" t="n">
        <f aca="false">LD21+LF21+LH21</f>
        <v>0</v>
      </c>
      <c r="LJ21" s="56"/>
      <c r="LK21" s="55" t="n">
        <v>2</v>
      </c>
      <c r="LL21" s="57"/>
      <c r="LM21" s="57" t="n">
        <v>0</v>
      </c>
      <c r="LN21" s="57"/>
      <c r="LO21" s="119"/>
      <c r="LP21" s="57" t="n">
        <f aca="false">LK21+LM21+LO21</f>
        <v>2</v>
      </c>
      <c r="LQ21" s="56"/>
      <c r="LR21" s="55" t="n">
        <v>1</v>
      </c>
      <c r="LS21" s="57"/>
      <c r="LT21" s="57" t="n">
        <v>0</v>
      </c>
      <c r="LU21" s="57"/>
      <c r="LV21" s="119"/>
      <c r="LW21" s="57" t="n">
        <f aca="false">LR21+LT21+LV21</f>
        <v>1</v>
      </c>
      <c r="LX21" s="56"/>
      <c r="LY21" s="55" t="n">
        <v>1</v>
      </c>
      <c r="LZ21" s="57"/>
      <c r="MA21" s="57" t="n">
        <v>0</v>
      </c>
      <c r="MB21" s="57"/>
      <c r="MC21" s="119"/>
      <c r="MD21" s="57" t="n">
        <f aca="false">LY21+MA21+MC21</f>
        <v>1</v>
      </c>
      <c r="ME21" s="56"/>
      <c r="MF21" s="55" t="n">
        <v>1</v>
      </c>
      <c r="MG21" s="57"/>
      <c r="MH21" s="57" t="n">
        <v>0</v>
      </c>
      <c r="MI21" s="57"/>
      <c r="MJ21" s="119"/>
      <c r="MK21" s="57" t="n">
        <f aca="false">MF21+MH21+MJ21</f>
        <v>1</v>
      </c>
      <c r="ML21" s="56"/>
      <c r="MM21" s="55" t="n">
        <v>1</v>
      </c>
      <c r="MN21" s="57"/>
      <c r="MO21" s="57" t="n">
        <v>1</v>
      </c>
      <c r="MP21" s="57"/>
      <c r="MQ21" s="119"/>
      <c r="MR21" s="57" t="n">
        <f aca="false">MM21+MO21+MQ21</f>
        <v>2</v>
      </c>
      <c r="MS21" s="56"/>
      <c r="MT21" s="55" t="n">
        <v>4</v>
      </c>
      <c r="MU21" s="57"/>
      <c r="MV21" s="57" t="n">
        <v>1</v>
      </c>
      <c r="MW21" s="57"/>
      <c r="MX21" s="119"/>
      <c r="MY21" s="57" t="n">
        <f aca="false">MT21+MV21+MX21</f>
        <v>5</v>
      </c>
      <c r="MZ21" s="56"/>
      <c r="NA21" s="55" t="n">
        <v>0</v>
      </c>
      <c r="NB21" s="57"/>
      <c r="NC21" s="57" t="n">
        <v>0</v>
      </c>
      <c r="ND21" s="57"/>
      <c r="NE21" s="119"/>
      <c r="NF21" s="57" t="n">
        <f aca="false">NA21+NC21+NE21</f>
        <v>0</v>
      </c>
      <c r="NG21" s="56"/>
      <c r="NH21" s="55" t="n">
        <v>1</v>
      </c>
      <c r="NI21" s="57"/>
      <c r="NJ21" s="57" t="n">
        <v>0</v>
      </c>
      <c r="NK21" s="57"/>
      <c r="NL21" s="119"/>
      <c r="NM21" s="57" t="n">
        <f aca="false">NH21+NJ21+NL21</f>
        <v>1</v>
      </c>
      <c r="NN21" s="56"/>
      <c r="NO21" s="55" t="n">
        <v>0</v>
      </c>
      <c r="NP21" s="57"/>
      <c r="NQ21" s="57" t="n">
        <v>0</v>
      </c>
      <c r="NR21" s="57"/>
      <c r="NS21" s="119"/>
      <c r="NT21" s="57" t="n">
        <f aca="false">NO21+NQ21+NS21</f>
        <v>0</v>
      </c>
      <c r="NU21" s="56"/>
      <c r="NV21" s="55" t="n">
        <v>10</v>
      </c>
      <c r="NW21" s="57"/>
      <c r="NX21" s="57" t="n">
        <v>5</v>
      </c>
      <c r="NY21" s="57"/>
      <c r="NZ21" s="119" t="n">
        <v>3</v>
      </c>
      <c r="OA21" s="57" t="n">
        <f aca="false">NV21+NX21+NZ21</f>
        <v>18</v>
      </c>
      <c r="OB21" s="56"/>
    </row>
    <row r="22" customFormat="false" ht="12.8" hidden="false" customHeight="false" outlineLevel="0" collapsed="false">
      <c r="A22" s="26" t="s">
        <v>38</v>
      </c>
      <c r="B22" s="120" t="n">
        <f aca="false">B19+B21</f>
        <v>29384766</v>
      </c>
      <c r="C22" s="121"/>
      <c r="D22" s="121" t="n">
        <f aca="false">D19+D21</f>
        <v>30974780</v>
      </c>
      <c r="E22" s="121"/>
      <c r="F22" s="122" t="n">
        <f aca="false">F19+F21</f>
        <v>60359546</v>
      </c>
      <c r="G22" s="121"/>
      <c r="H22" s="120" t="n">
        <f aca="false">H19+H21</f>
        <v>32228</v>
      </c>
      <c r="I22" s="121"/>
      <c r="J22" s="121" t="n">
        <f aca="false">J19+J21</f>
        <v>23596</v>
      </c>
      <c r="K22" s="121"/>
      <c r="L22" s="122" t="n">
        <f aca="false">L19+L21</f>
        <v>0</v>
      </c>
      <c r="M22" s="122" t="n">
        <f aca="false">M19+M21</f>
        <v>55824</v>
      </c>
      <c r="N22" s="123"/>
      <c r="O22" s="120" t="n">
        <f aca="false">O19+O21</f>
        <v>28895</v>
      </c>
      <c r="P22" s="121"/>
      <c r="Q22" s="121" t="n">
        <f aca="false">Q19+Q21</f>
        <v>21036</v>
      </c>
      <c r="R22" s="121"/>
      <c r="S22" s="122" t="n">
        <f aca="false">S19+S21</f>
        <v>0</v>
      </c>
      <c r="T22" s="122" t="n">
        <f aca="false">T19+T21</f>
        <v>49931</v>
      </c>
      <c r="U22" s="123"/>
      <c r="V22" s="120" t="n">
        <f aca="false">V19+V21</f>
        <v>26289</v>
      </c>
      <c r="W22" s="121"/>
      <c r="X22" s="121" t="n">
        <f aca="false">X19+X21</f>
        <v>19268</v>
      </c>
      <c r="Y22" s="121"/>
      <c r="Z22" s="122" t="n">
        <f aca="false">Z19+Z21</f>
        <v>0</v>
      </c>
      <c r="AA22" s="122" t="n">
        <f aca="false">AA19+AA21</f>
        <v>45557</v>
      </c>
      <c r="AB22" s="123"/>
      <c r="AC22" s="120" t="n">
        <f aca="false">AC19+AC21</f>
        <v>24000</v>
      </c>
      <c r="AD22" s="121"/>
      <c r="AE22" s="121" t="n">
        <f aca="false">AE19+AE21</f>
        <v>17737</v>
      </c>
      <c r="AF22" s="121"/>
      <c r="AG22" s="122" t="n">
        <f aca="false">AG19+AG21</f>
        <v>0</v>
      </c>
      <c r="AH22" s="122" t="n">
        <f aca="false">AH19+AH21</f>
        <v>41737</v>
      </c>
      <c r="AI22" s="123"/>
      <c r="AJ22" s="120" t="n">
        <f aca="false">AJ19+AJ21</f>
        <v>23093</v>
      </c>
      <c r="AK22" s="121"/>
      <c r="AL22" s="121" t="n">
        <f aca="false">AL19+AL21</f>
        <v>17119</v>
      </c>
      <c r="AM22" s="121"/>
      <c r="AN22" s="122" t="n">
        <f aca="false">AN19+AN21</f>
        <v>0</v>
      </c>
      <c r="AO22" s="122" t="n">
        <f aca="false">AO19+AO21</f>
        <v>40212</v>
      </c>
      <c r="AP22" s="123"/>
      <c r="AQ22" s="120" t="n">
        <f aca="false">AQ19+AQ21</f>
        <v>22423</v>
      </c>
      <c r="AR22" s="121"/>
      <c r="AS22" s="121" t="n">
        <f aca="false">AS19+AS21</f>
        <v>16629</v>
      </c>
      <c r="AT22" s="121"/>
      <c r="AU22" s="122" t="n">
        <f aca="false">AU19+AU21</f>
        <v>0</v>
      </c>
      <c r="AV22" s="122" t="n">
        <f aca="false">AV19+AV21</f>
        <v>39052</v>
      </c>
      <c r="AW22" s="123"/>
      <c r="AX22" s="120" t="n">
        <f aca="false">AX19+AX21</f>
        <v>21465</v>
      </c>
      <c r="AY22" s="121"/>
      <c r="AZ22" s="121" t="n">
        <f aca="false">AZ19+AZ21</f>
        <v>16003</v>
      </c>
      <c r="BA22" s="121"/>
      <c r="BB22" s="122" t="n">
        <f aca="false">BB19+BB21</f>
        <v>0</v>
      </c>
      <c r="BC22" s="122" t="n">
        <f aca="false">BC19+BC21</f>
        <v>37468</v>
      </c>
      <c r="BD22" s="123"/>
      <c r="BE22" s="120" t="n">
        <f aca="false">BE19+BE21</f>
        <v>21428</v>
      </c>
      <c r="BF22" s="121"/>
      <c r="BG22" s="121" t="n">
        <f aca="false">BG19+BG21</f>
        <v>15978</v>
      </c>
      <c r="BH22" s="121"/>
      <c r="BI22" s="122" t="n">
        <f aca="false">BI19+BI21</f>
        <v>0</v>
      </c>
      <c r="BJ22" s="122" t="n">
        <f aca="false">BJ19+BJ21</f>
        <v>37406</v>
      </c>
      <c r="BK22" s="123"/>
      <c r="BL22" s="120" t="n">
        <f aca="false">BL19+BL21</f>
        <v>21086</v>
      </c>
      <c r="BM22" s="121"/>
      <c r="BN22" s="121" t="n">
        <f aca="false">BN19+BN21</f>
        <v>15720</v>
      </c>
      <c r="BO22" s="121"/>
      <c r="BP22" s="122" t="n">
        <f aca="false">BP19+BP21</f>
        <v>0</v>
      </c>
      <c r="BQ22" s="122" t="n">
        <f aca="false">BQ19+BQ21</f>
        <v>36806</v>
      </c>
      <c r="BR22" s="123"/>
      <c r="BS22" s="120" t="n">
        <f aca="false">BS19+BS21</f>
        <v>20984</v>
      </c>
      <c r="BT22" s="121"/>
      <c r="BU22" s="121" t="n">
        <f aca="false">BU19+BU21</f>
        <v>15657</v>
      </c>
      <c r="BV22" s="121"/>
      <c r="BW22" s="122" t="n">
        <f aca="false">BW19+BW21</f>
        <v>0</v>
      </c>
      <c r="BX22" s="122" t="n">
        <f aca="false">BX19+BX21</f>
        <v>36641</v>
      </c>
      <c r="BY22" s="123"/>
      <c r="BZ22" s="120" t="n">
        <f aca="false">BZ19+BZ21</f>
        <v>20759</v>
      </c>
      <c r="CA22" s="121"/>
      <c r="CB22" s="121" t="n">
        <f aca="false">CB19+CB21</f>
        <v>15474</v>
      </c>
      <c r="CC22" s="121"/>
      <c r="CD22" s="122" t="n">
        <f aca="false">CD19+CD21</f>
        <v>0</v>
      </c>
      <c r="CE22" s="122" t="n">
        <f aca="false">CE19+CE21</f>
        <v>36233</v>
      </c>
      <c r="CF22" s="123"/>
      <c r="CG22" s="120" t="n">
        <f aca="false">CG19+CG21</f>
        <v>20664</v>
      </c>
      <c r="CH22" s="121"/>
      <c r="CI22" s="121" t="n">
        <f aca="false">CI19+CI21</f>
        <v>15387</v>
      </c>
      <c r="CJ22" s="121"/>
      <c r="CK22" s="122" t="n">
        <f aca="false">CK19+CK21</f>
        <v>0</v>
      </c>
      <c r="CL22" s="122" t="n">
        <f aca="false">CL19+CL21</f>
        <v>36051</v>
      </c>
      <c r="CM22" s="123"/>
      <c r="CN22" s="120" t="n">
        <f aca="false">CN19+CN21</f>
        <v>20642</v>
      </c>
      <c r="CO22" s="121"/>
      <c r="CP22" s="121" t="n">
        <f aca="false">CP19+CP21</f>
        <v>15366</v>
      </c>
      <c r="CQ22" s="121"/>
      <c r="CR22" s="122" t="n">
        <f aca="false">CR19+CR21</f>
        <v>0</v>
      </c>
      <c r="CS22" s="122" t="n">
        <f aca="false">CS19+CS21</f>
        <v>36008</v>
      </c>
      <c r="CT22" s="123"/>
      <c r="CU22" s="120" t="n">
        <f aca="false">CU19+CU21</f>
        <v>20581</v>
      </c>
      <c r="CV22" s="121"/>
      <c r="CW22" s="121" t="n">
        <f aca="false">CW19+CW21</f>
        <v>15319</v>
      </c>
      <c r="CX22" s="121"/>
      <c r="CY22" s="122" t="n">
        <f aca="false">CY19+CY21</f>
        <v>0</v>
      </c>
      <c r="CZ22" s="122" t="n">
        <f aca="false">CZ19+CZ21</f>
        <v>35900</v>
      </c>
      <c r="DA22" s="123"/>
      <c r="DB22" s="120" t="n">
        <f aca="false">DB19+DB21</f>
        <v>20491</v>
      </c>
      <c r="DC22" s="121"/>
      <c r="DD22" s="121" t="n">
        <f aca="false">DD19+DD21</f>
        <v>15236</v>
      </c>
      <c r="DE22" s="121"/>
      <c r="DF22" s="122" t="n">
        <f aca="false">DF19+DF21</f>
        <v>0</v>
      </c>
      <c r="DG22" s="122" t="n">
        <f aca="false">DG19+DG21</f>
        <v>35727</v>
      </c>
      <c r="DH22" s="123"/>
      <c r="DI22" s="120" t="n">
        <f aca="false">DI19+DI21</f>
        <v>20447</v>
      </c>
      <c r="DJ22" s="121"/>
      <c r="DK22" s="121" t="n">
        <f aca="false">DK19+DK21</f>
        <v>15194</v>
      </c>
      <c r="DL22" s="121"/>
      <c r="DM22" s="122" t="n">
        <f aca="false">DM19+DM21</f>
        <v>0</v>
      </c>
      <c r="DN22" s="122" t="n">
        <f aca="false">DN19+DN21</f>
        <v>35641</v>
      </c>
      <c r="DO22" s="123"/>
      <c r="DP22" s="120" t="n">
        <f aca="false">DP19+DP21</f>
        <v>20409</v>
      </c>
      <c r="DQ22" s="121"/>
      <c r="DR22" s="121" t="n">
        <f aca="false">DR19+DR21</f>
        <v>15160</v>
      </c>
      <c r="DS22" s="121"/>
      <c r="DT22" s="122" t="n">
        <f aca="false">DT19+DT21</f>
        <v>0</v>
      </c>
      <c r="DU22" s="122" t="n">
        <f aca="false">DU19+DU21</f>
        <v>35569</v>
      </c>
      <c r="DV22" s="123"/>
      <c r="DW22" s="120" t="n">
        <f aca="false">DW19+DW21</f>
        <v>20407</v>
      </c>
      <c r="DX22" s="121"/>
      <c r="DY22" s="121" t="n">
        <f aca="false">DY19+DY21</f>
        <v>15155</v>
      </c>
      <c r="DZ22" s="121"/>
      <c r="EA22" s="122" t="n">
        <f aca="false">EA19+EA21</f>
        <v>0</v>
      </c>
      <c r="EB22" s="122" t="n">
        <f aca="false">EB19+EB21</f>
        <v>35562</v>
      </c>
      <c r="EC22" s="123"/>
      <c r="ED22" s="120" t="n">
        <f aca="false">ED19+ED21</f>
        <v>20556</v>
      </c>
      <c r="EE22" s="121"/>
      <c r="EF22" s="121" t="n">
        <f aca="false">EF19+EF21</f>
        <v>15401</v>
      </c>
      <c r="EG22" s="121"/>
      <c r="EH22" s="122" t="n">
        <f aca="false">EH19+EH21</f>
        <v>0</v>
      </c>
      <c r="EI22" s="122" t="n">
        <f aca="false">EI19+EI21</f>
        <v>35957</v>
      </c>
      <c r="EJ22" s="123"/>
      <c r="EK22" s="120" t="n">
        <f aca="false">EK19+EK21</f>
        <v>20539</v>
      </c>
      <c r="EL22" s="121"/>
      <c r="EM22" s="121" t="n">
        <f aca="false">EM19+EM21</f>
        <v>15373</v>
      </c>
      <c r="EN22" s="121"/>
      <c r="EO22" s="122" t="n">
        <f aca="false">EO19+EO21</f>
        <v>0</v>
      </c>
      <c r="EP22" s="122" t="n">
        <f aca="false">EP19+EP21</f>
        <v>35912</v>
      </c>
      <c r="EQ22" s="123"/>
      <c r="ER22" s="120" t="n">
        <f aca="false">ER19+ER21</f>
        <v>20509</v>
      </c>
      <c r="ES22" s="121"/>
      <c r="ET22" s="121" t="n">
        <f aca="false">ET19+ET21</f>
        <v>15334</v>
      </c>
      <c r="EU22" s="121"/>
      <c r="EV22" s="122" t="n">
        <f aca="false">EV19+EV21</f>
        <v>0</v>
      </c>
      <c r="EW22" s="122" t="n">
        <f aca="false">EW19+EW21</f>
        <v>35843</v>
      </c>
      <c r="EX22" s="123"/>
      <c r="EY22" s="120" t="n">
        <f aca="false">EY19+EY21</f>
        <v>20412</v>
      </c>
      <c r="EZ22" s="121"/>
      <c r="FA22" s="121" t="n">
        <f aca="false">FA19+FA21</f>
        <v>15232</v>
      </c>
      <c r="FB22" s="121"/>
      <c r="FC22" s="122" t="n">
        <f aca="false">FC19+FC21</f>
        <v>0</v>
      </c>
      <c r="FD22" s="122" t="n">
        <f aca="false">FD19+FD21</f>
        <v>35644</v>
      </c>
      <c r="FE22" s="123"/>
      <c r="FF22" s="120" t="n">
        <f aca="false">FF19+FF21</f>
        <v>19754</v>
      </c>
      <c r="FG22" s="121"/>
      <c r="FH22" s="121" t="n">
        <f aca="false">FH19+FH21</f>
        <v>14566</v>
      </c>
      <c r="FI22" s="121"/>
      <c r="FJ22" s="122" t="n">
        <f aca="false">FJ19+FJ21</f>
        <v>0</v>
      </c>
      <c r="FK22" s="122" t="n">
        <f aca="false">FK19+FK21</f>
        <v>34320</v>
      </c>
      <c r="FL22" s="123"/>
      <c r="FM22" s="120" t="n">
        <f aca="false">FM19+FM21</f>
        <v>19707</v>
      </c>
      <c r="FN22" s="121"/>
      <c r="FO22" s="121" t="n">
        <f aca="false">FO19+FO21</f>
        <v>14504</v>
      </c>
      <c r="FP22" s="121"/>
      <c r="FQ22" s="122" t="n">
        <f aca="false">FQ19+FQ21</f>
        <v>0</v>
      </c>
      <c r="FR22" s="122" t="n">
        <f aca="false">FR19+FR21</f>
        <v>34211</v>
      </c>
      <c r="FS22" s="123"/>
      <c r="FT22" s="120" t="n">
        <f aca="false">FT19+FT21</f>
        <v>19678</v>
      </c>
      <c r="FU22" s="121"/>
      <c r="FV22" s="121" t="n">
        <f aca="false">FV19+FV21</f>
        <v>14464</v>
      </c>
      <c r="FW22" s="121"/>
      <c r="FX22" s="122" t="n">
        <f aca="false">FX19+FX21</f>
        <v>0</v>
      </c>
      <c r="FY22" s="122" t="n">
        <f aca="false">FY19+FY21</f>
        <v>34142</v>
      </c>
      <c r="FZ22" s="123"/>
      <c r="GA22" s="120" t="n">
        <f aca="false">GA19+GA21</f>
        <v>19672</v>
      </c>
      <c r="GB22" s="121"/>
      <c r="GC22" s="121" t="n">
        <f aca="false">GC19+GC21</f>
        <v>14454</v>
      </c>
      <c r="GD22" s="121"/>
      <c r="GE22" s="122" t="n">
        <f aca="false">GE19+GE21</f>
        <v>0</v>
      </c>
      <c r="GF22" s="122" t="n">
        <f aca="false">GF19+GF21</f>
        <v>34126</v>
      </c>
      <c r="GG22" s="123"/>
      <c r="GH22" s="120" t="n">
        <f aca="false">GH19+GH21</f>
        <v>19666</v>
      </c>
      <c r="GI22" s="121"/>
      <c r="GJ22" s="121" t="n">
        <f aca="false">GJ19+GJ21</f>
        <v>14400</v>
      </c>
      <c r="GK22" s="121"/>
      <c r="GL22" s="122" t="n">
        <f aca="false">GL19+GL21</f>
        <v>0</v>
      </c>
      <c r="GM22" s="122" t="n">
        <f aca="false">GM19+GM21</f>
        <v>34066</v>
      </c>
      <c r="GN22" s="123"/>
      <c r="GO22" s="120" t="n">
        <f aca="false">GO19+GO21</f>
        <v>19667</v>
      </c>
      <c r="GP22" s="121"/>
      <c r="GQ22" s="121" t="n">
        <f aca="false">GQ19+GQ21</f>
        <v>14359</v>
      </c>
      <c r="GR22" s="121"/>
      <c r="GS22" s="122" t="n">
        <f aca="false">GS19+GS21</f>
        <v>0</v>
      </c>
      <c r="GT22" s="122" t="n">
        <f aca="false">GT19+GT21</f>
        <v>34026</v>
      </c>
      <c r="GU22" s="123"/>
      <c r="GV22" s="120" t="n">
        <f aca="false">GV19+GV21</f>
        <v>19631</v>
      </c>
      <c r="GW22" s="121"/>
      <c r="GX22" s="121" t="n">
        <f aca="false">GX19+GX21</f>
        <v>14320</v>
      </c>
      <c r="GY22" s="121"/>
      <c r="GZ22" s="122" t="n">
        <f aca="false">GZ19+GZ21</f>
        <v>0</v>
      </c>
      <c r="HA22" s="122" t="n">
        <f aca="false">HA19+HA21</f>
        <v>33951</v>
      </c>
      <c r="HB22" s="123"/>
      <c r="HC22" s="120" t="n">
        <f aca="false">HC19+HC21</f>
        <v>19544</v>
      </c>
      <c r="HD22" s="121"/>
      <c r="HE22" s="121" t="n">
        <f aca="false">HE19+HE21</f>
        <v>14192</v>
      </c>
      <c r="HF22" s="121"/>
      <c r="HG22" s="122" t="n">
        <f aca="false">HG19+HG21</f>
        <v>0</v>
      </c>
      <c r="HH22" s="122" t="n">
        <f aca="false">HH19+HH21</f>
        <v>33736</v>
      </c>
      <c r="HI22" s="123"/>
      <c r="HJ22" s="120" t="n">
        <f aca="false">HJ19+HJ21</f>
        <v>19463</v>
      </c>
      <c r="HK22" s="121"/>
      <c r="HL22" s="121" t="n">
        <f aca="false">HL19+HL21</f>
        <v>14069</v>
      </c>
      <c r="HM22" s="121"/>
      <c r="HN22" s="122" t="n">
        <f aca="false">HN19+HN21</f>
        <v>0</v>
      </c>
      <c r="HO22" s="122" t="n">
        <f aca="false">HO19+HO21</f>
        <v>33532</v>
      </c>
      <c r="HP22" s="123"/>
      <c r="HQ22" s="120" t="n">
        <f aca="false">HQ19+HQ21</f>
        <v>19475</v>
      </c>
      <c r="HR22" s="121"/>
      <c r="HS22" s="121" t="n">
        <f aca="false">HS19+HS21</f>
        <v>14067</v>
      </c>
      <c r="HT22" s="121"/>
      <c r="HU22" s="122" t="n">
        <f aca="false">HU19+HU21</f>
        <v>0</v>
      </c>
      <c r="HV22" s="122" t="n">
        <f aca="false">HV19+HV21</f>
        <v>33542</v>
      </c>
      <c r="HW22" s="123"/>
      <c r="HX22" s="120" t="n">
        <f aca="false">HX19+HX21</f>
        <v>19396</v>
      </c>
      <c r="HY22" s="121"/>
      <c r="HZ22" s="121" t="n">
        <f aca="false">HZ19+HZ21</f>
        <v>13913</v>
      </c>
      <c r="IA22" s="121"/>
      <c r="IB22" s="122" t="n">
        <f aca="false">IB19+IB21</f>
        <v>0</v>
      </c>
      <c r="IC22" s="122" t="n">
        <f aca="false">IC19+IC21</f>
        <v>33309</v>
      </c>
      <c r="ID22" s="123"/>
      <c r="IE22" s="120" t="n">
        <f aca="false">IE19+IE21</f>
        <v>19344</v>
      </c>
      <c r="IF22" s="121"/>
      <c r="IG22" s="121" t="n">
        <f aca="false">IG19+IG21</f>
        <v>13865</v>
      </c>
      <c r="IH22" s="121"/>
      <c r="II22" s="122" t="n">
        <f aca="false">II19+II21</f>
        <v>0</v>
      </c>
      <c r="IJ22" s="122" t="n">
        <f aca="false">IJ19+IJ21</f>
        <v>33209</v>
      </c>
      <c r="IK22" s="123"/>
      <c r="IL22" s="120" t="n">
        <f aca="false">IL19+IL21</f>
        <v>19246</v>
      </c>
      <c r="IM22" s="121"/>
      <c r="IN22" s="121" t="n">
        <f aca="false">IN19+IN21</f>
        <v>13692</v>
      </c>
      <c r="IO22" s="121"/>
      <c r="IP22" s="122" t="n">
        <f aca="false">IP19+IP21</f>
        <v>0</v>
      </c>
      <c r="IQ22" s="122" t="n">
        <f aca="false">IQ19+IQ21</f>
        <v>32938</v>
      </c>
      <c r="IR22" s="123"/>
      <c r="IS22" s="120" t="n">
        <f aca="false">IS19+IS21</f>
        <v>19204</v>
      </c>
      <c r="IT22" s="121"/>
      <c r="IU22" s="121" t="n">
        <f aca="false">IU19+IU21</f>
        <v>13621</v>
      </c>
      <c r="IV22" s="121"/>
      <c r="IW22" s="122" t="n">
        <f aca="false">IW19+IW21</f>
        <v>0</v>
      </c>
      <c r="IX22" s="122" t="n">
        <f aca="false">IX19+IX21</f>
        <v>32825</v>
      </c>
      <c r="IY22" s="123"/>
      <c r="IZ22" s="120" t="n">
        <f aca="false">IZ19+IZ21</f>
        <v>19062</v>
      </c>
      <c r="JA22" s="121"/>
      <c r="JB22" s="121" t="n">
        <f aca="false">JB19+JB21</f>
        <v>13386</v>
      </c>
      <c r="JC22" s="121"/>
      <c r="JD22" s="122" t="n">
        <f aca="false">JD19+JD21</f>
        <v>0</v>
      </c>
      <c r="JE22" s="122" t="n">
        <f aca="false">JE19+JE21</f>
        <v>32448</v>
      </c>
      <c r="JF22" s="123"/>
      <c r="JG22" s="120" t="n">
        <f aca="false">JG19+JG21</f>
        <v>19024</v>
      </c>
      <c r="JH22" s="121"/>
      <c r="JI22" s="121" t="n">
        <f aca="false">JI19+JI21</f>
        <v>13330</v>
      </c>
      <c r="JJ22" s="121"/>
      <c r="JK22" s="122" t="n">
        <f aca="false">JK19+JK21</f>
        <v>0</v>
      </c>
      <c r="JL22" s="122" t="n">
        <f aca="false">JL19+JL21</f>
        <v>32354</v>
      </c>
      <c r="JM22" s="123"/>
      <c r="JN22" s="120" t="n">
        <f aca="false">JN19+JN21</f>
        <v>18809</v>
      </c>
      <c r="JO22" s="121"/>
      <c r="JP22" s="121" t="n">
        <f aca="false">JP19+JP21</f>
        <v>13042</v>
      </c>
      <c r="JQ22" s="121"/>
      <c r="JR22" s="122" t="n">
        <f aca="false">JR19+JR21</f>
        <v>0</v>
      </c>
      <c r="JS22" s="122" t="n">
        <f aca="false">JS19+JS21</f>
        <v>31851</v>
      </c>
      <c r="JT22" s="123"/>
      <c r="JU22" s="120" t="n">
        <f aca="false">JU19+JU21</f>
        <v>18481</v>
      </c>
      <c r="JV22" s="121"/>
      <c r="JW22" s="121" t="n">
        <f aca="false">JW19+JW21</f>
        <v>12615</v>
      </c>
      <c r="JX22" s="121"/>
      <c r="JY22" s="122" t="n">
        <f aca="false">JY19+JY21</f>
        <v>0</v>
      </c>
      <c r="JZ22" s="122" t="n">
        <f aca="false">JZ19+JZ21</f>
        <v>31096</v>
      </c>
      <c r="KA22" s="123"/>
      <c r="KB22" s="120" t="n">
        <f aca="false">KB19+KB21</f>
        <v>17877</v>
      </c>
      <c r="KC22" s="121"/>
      <c r="KD22" s="121" t="n">
        <f aca="false">KD19+KD21</f>
        <v>11814</v>
      </c>
      <c r="KE22" s="121"/>
      <c r="KF22" s="122" t="n">
        <f aca="false">KF19+KF21</f>
        <v>0</v>
      </c>
      <c r="KG22" s="122" t="n">
        <f aca="false">KG19+KG21</f>
        <v>29691</v>
      </c>
      <c r="KH22" s="123"/>
      <c r="KI22" s="120" t="n">
        <f aca="false">KI19+KI21</f>
        <v>17018</v>
      </c>
      <c r="KJ22" s="121"/>
      <c r="KK22" s="121" t="n">
        <f aca="false">KK19+KK21</f>
        <v>10934</v>
      </c>
      <c r="KL22" s="121"/>
      <c r="KM22" s="122" t="n">
        <f aca="false">KM19+KM21</f>
        <v>3</v>
      </c>
      <c r="KN22" s="122" t="n">
        <f aca="false">KN19+KN21</f>
        <v>27955</v>
      </c>
      <c r="KO22" s="123"/>
      <c r="KP22" s="120" t="n">
        <f aca="false">KP19+KP21</f>
        <v>15768</v>
      </c>
      <c r="KQ22" s="121"/>
      <c r="KR22" s="121" t="n">
        <f aca="false">KR19+KR21</f>
        <v>9684</v>
      </c>
      <c r="KS22" s="121"/>
      <c r="KT22" s="122" t="n">
        <f aca="false">KT19+KT21</f>
        <v>0</v>
      </c>
      <c r="KU22" s="122" t="n">
        <f aca="false">KU19+KU21</f>
        <v>25452</v>
      </c>
      <c r="KV22" s="123"/>
      <c r="KW22" s="120" t="n">
        <f aca="false">KW19+KW21</f>
        <v>15662</v>
      </c>
      <c r="KX22" s="121"/>
      <c r="KY22" s="121" t="n">
        <f aca="false">KY19+KY21</f>
        <v>9553</v>
      </c>
      <c r="KZ22" s="121"/>
      <c r="LA22" s="122" t="n">
        <f aca="false">LA19+LA21</f>
        <v>0</v>
      </c>
      <c r="LB22" s="122" t="n">
        <f aca="false">LB19+LB21</f>
        <v>25215</v>
      </c>
      <c r="LC22" s="123"/>
      <c r="LD22" s="120" t="n">
        <f aca="false">LD19+LD21</f>
        <v>14668</v>
      </c>
      <c r="LE22" s="121"/>
      <c r="LF22" s="121" t="n">
        <f aca="false">LF19+LF21</f>
        <v>8496</v>
      </c>
      <c r="LG22" s="121"/>
      <c r="LH22" s="122" t="n">
        <f aca="false">LH19+LH21</f>
        <v>24</v>
      </c>
      <c r="LI22" s="122" t="n">
        <f aca="false">LI19+LI21</f>
        <v>23188</v>
      </c>
      <c r="LJ22" s="123"/>
      <c r="LK22" s="120" t="n">
        <f aca="false">LK19+LK21</f>
        <v>13044</v>
      </c>
      <c r="LL22" s="121"/>
      <c r="LM22" s="121" t="n">
        <f aca="false">LM19+LM21</f>
        <v>6932</v>
      </c>
      <c r="LN22" s="121"/>
      <c r="LO22" s="122" t="n">
        <f aca="false">LO19+LO21</f>
        <v>20</v>
      </c>
      <c r="LP22" s="122" t="n">
        <f aca="false">LP19+LP21</f>
        <v>19996</v>
      </c>
      <c r="LQ22" s="123"/>
      <c r="LR22" s="120" t="n">
        <f aca="false">LR19+LR21</f>
        <v>12302</v>
      </c>
      <c r="LS22" s="121"/>
      <c r="LT22" s="121" t="n">
        <f aca="false">LT19+LT21</f>
        <v>6339</v>
      </c>
      <c r="LU22" s="121"/>
      <c r="LV22" s="122" t="n">
        <f aca="false">LV19+LV21</f>
        <v>0</v>
      </c>
      <c r="LW22" s="122" t="n">
        <f aca="false">LW19+LW21</f>
        <v>18641</v>
      </c>
      <c r="LX22" s="123"/>
      <c r="LY22" s="120" t="n">
        <f aca="false">LY19+LY21</f>
        <v>11164</v>
      </c>
      <c r="LZ22" s="121"/>
      <c r="MA22" s="121" t="n">
        <f aca="false">MA19+MA21</f>
        <v>5474</v>
      </c>
      <c r="MB22" s="121"/>
      <c r="MC22" s="122" t="n">
        <f aca="false">MC19+MC21</f>
        <v>16</v>
      </c>
      <c r="MD22" s="122" t="n">
        <f aca="false">MD19+MD21</f>
        <v>16654</v>
      </c>
      <c r="ME22" s="123"/>
      <c r="MF22" s="120" t="n">
        <f aca="false">MF19+MF21</f>
        <v>10047</v>
      </c>
      <c r="MG22" s="121"/>
      <c r="MH22" s="121" t="n">
        <f aca="false">MH19+MH21</f>
        <v>4793</v>
      </c>
      <c r="MI22" s="121"/>
      <c r="MJ22" s="122" t="n">
        <f aca="false">MJ19+MJ21</f>
        <v>20</v>
      </c>
      <c r="MK22" s="122" t="n">
        <f aca="false">MK19+MK21</f>
        <v>14860</v>
      </c>
      <c r="ML22" s="123"/>
      <c r="MM22" s="120" t="n">
        <f aca="false">MM19+MM21</f>
        <v>8592</v>
      </c>
      <c r="MN22" s="121"/>
      <c r="MO22" s="121" t="n">
        <f aca="false">MO19+MO21</f>
        <v>3938</v>
      </c>
      <c r="MP22" s="121"/>
      <c r="MQ22" s="122" t="n">
        <f aca="false">MQ19+MQ21</f>
        <v>20</v>
      </c>
      <c r="MR22" s="122" t="n">
        <f aca="false">MR19+MR21</f>
        <v>12550</v>
      </c>
      <c r="MS22" s="123"/>
      <c r="MT22" s="120" t="n">
        <f aca="false">MT19+MT21</f>
        <v>6930</v>
      </c>
      <c r="MU22" s="121"/>
      <c r="MV22" s="121" t="n">
        <f aca="false">MV19+MV21</f>
        <v>3083</v>
      </c>
      <c r="MW22" s="121"/>
      <c r="MX22" s="122" t="n">
        <f aca="false">MX19+MX21</f>
        <v>13</v>
      </c>
      <c r="MY22" s="122" t="n">
        <f aca="false">MY19+MY21</f>
        <v>10026</v>
      </c>
      <c r="MZ22" s="123"/>
      <c r="NA22" s="120" t="n">
        <f aca="false">NA19+NA21</f>
        <v>4786</v>
      </c>
      <c r="NB22" s="121"/>
      <c r="NC22" s="121" t="n">
        <f aca="false">NC19+NC21</f>
        <v>2010</v>
      </c>
      <c r="ND22" s="121"/>
      <c r="NE22" s="122" t="n">
        <f aca="false">NE19+NE21</f>
        <v>5</v>
      </c>
      <c r="NF22" s="122" t="n">
        <f aca="false">NF19+NF21</f>
        <v>6801</v>
      </c>
      <c r="NG22" s="123"/>
      <c r="NH22" s="120" t="n">
        <f aca="false">NH19+NH21</f>
        <v>3544</v>
      </c>
      <c r="NI22" s="121"/>
      <c r="NJ22" s="121" t="n">
        <f aca="false">NJ19+NJ21</f>
        <v>1449</v>
      </c>
      <c r="NK22" s="121"/>
      <c r="NL22" s="122" t="n">
        <f aca="false">NL19+NL21</f>
        <v>26</v>
      </c>
      <c r="NM22" s="122" t="n">
        <f aca="false">NM19+NM21</f>
        <v>5019</v>
      </c>
      <c r="NN22" s="123"/>
      <c r="NO22" s="120" t="n">
        <f aca="false">NO19+NO21</f>
        <v>2139</v>
      </c>
      <c r="NP22" s="121"/>
      <c r="NQ22" s="121" t="n">
        <f aca="false">NQ19+NQ21</f>
        <v>890</v>
      </c>
      <c r="NR22" s="121"/>
      <c r="NS22" s="122" t="n">
        <f aca="false">NS19+NS21</f>
        <v>18</v>
      </c>
      <c r="NT22" s="122" t="n">
        <f aca="false">NT19+NT21</f>
        <v>3047</v>
      </c>
      <c r="NU22" s="123"/>
      <c r="NV22" s="120" t="n">
        <f aca="false">NV19+NV21</f>
        <v>582</v>
      </c>
      <c r="NW22" s="121"/>
      <c r="NX22" s="121" t="n">
        <f aca="false">NX19+NX21</f>
        <v>217</v>
      </c>
      <c r="NY22" s="121"/>
      <c r="NZ22" s="122" t="n">
        <f aca="false">NZ19+NZ21</f>
        <v>4</v>
      </c>
      <c r="OA22" s="122" t="n">
        <f aca="false">OA19+OA21</f>
        <v>803</v>
      </c>
      <c r="OB22" s="123"/>
    </row>
    <row r="25" customFormat="false" ht="12.8" hidden="false" customHeight="false" outlineLevel="0" collapsed="false">
      <c r="A25" s="3" t="s">
        <v>42</v>
      </c>
      <c r="LY25" s="106"/>
    </row>
    <row r="26" customFormat="false" ht="12.8" hidden="false" customHeight="false" outlineLevel="0" collapsed="false">
      <c r="A26" s="83" t="s">
        <v>43</v>
      </c>
      <c r="B26" s="84" t="s">
        <v>44</v>
      </c>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row>
    <row r="27" s="124" customFormat="true" ht="12.8" hidden="false" customHeight="false" outlineLevel="0" collapsed="false">
      <c r="A27" s="87" t="s">
        <v>45</v>
      </c>
      <c r="B27" s="84" t="s">
        <v>46</v>
      </c>
      <c r="F27" s="85" t="s">
        <v>58</v>
      </c>
    </row>
    <row r="28" customFormat="false" ht="12.8" hidden="false" customHeight="false" outlineLevel="0" collapsed="false">
      <c r="A28" s="88" t="s">
        <v>47</v>
      </c>
      <c r="B28" s="84" t="s">
        <v>59</v>
      </c>
    </row>
    <row r="29" customFormat="false" ht="12.8" hidden="false" customHeight="false" outlineLevel="0" collapsed="false">
      <c r="A29" s="87" t="s">
        <v>45</v>
      </c>
      <c r="B29" s="4" t="s">
        <v>49</v>
      </c>
    </row>
    <row r="30" customFormat="false" ht="12.8" hidden="false" customHeight="false" outlineLevel="0" collapsed="false">
      <c r="A30" s="87"/>
      <c r="LY30" s="104"/>
    </row>
    <row r="31" customFormat="false" ht="12.8" hidden="false" customHeight="false" outlineLevel="0" collapsed="false">
      <c r="A31" s="3" t="s">
        <v>20</v>
      </c>
      <c r="LY31" s="104"/>
    </row>
  </sheetData>
  <mergeCells count="57">
    <mergeCell ref="H5:OB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s>
  <hyperlinks>
    <hyperlink ref="F27" r:id="rId1" display="https://www.istat.it/it/popolazione-e-famiglie "/>
    <hyperlink ref="B29" r:id="rId2" display="https://www.epicentro.iss.it/coronavirus/ "/>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drawing r:id="rId3"/>
</worksheet>
</file>

<file path=xl/worksheets/sheet4.xml><?xml version="1.0" encoding="utf-8"?>
<worksheet xmlns="http://schemas.openxmlformats.org/spreadsheetml/2006/main" xmlns:r="http://schemas.openxmlformats.org/officeDocument/2006/relationships">
  <sheetPr filterMode="false">
    <pageSetUpPr fitToPage="false"/>
  </sheetPr>
  <dimension ref="A1:AMJ263"/>
  <sheetViews>
    <sheetView showFormulas="false" showGridLines="true" showRowColHeaders="true" showZeros="true" rightToLeft="false" tabSelected="false" showOutlineSymbols="true" defaultGridColor="true" view="normal" topLeftCell="A4" colorId="64" zoomScale="120" zoomScaleNormal="120" zoomScalePageLayoutView="100" workbookViewId="0">
      <pane xSplit="1" ySplit="0" topLeftCell="B4" activePane="topRight" state="frozen"/>
      <selection pane="topLeft" activeCell="A4" activeCellId="0" sqref="A4"/>
      <selection pane="topRight" activeCell="J21" activeCellId="0" sqref="J21"/>
    </sheetView>
  </sheetViews>
  <sheetFormatPr defaultRowHeight="12.8" zeroHeight="false" outlineLevelRow="0" outlineLevelCol="0"/>
  <cols>
    <col collapsed="false" customWidth="true" hidden="false" outlineLevel="0" max="1" min="1" style="1" width="14.83"/>
    <col collapsed="false" customWidth="true" hidden="false" outlineLevel="0" max="5" min="2" style="1" width="8.83"/>
    <col collapsed="false" customWidth="true" hidden="false" outlineLevel="0" max="6" min="6" style="1" width="13.5"/>
    <col collapsed="false" customWidth="true" hidden="false" outlineLevel="0" max="7" min="7" style="1" width="8.83"/>
    <col collapsed="false" customWidth="true" hidden="false" outlineLevel="0" max="12" min="8" style="1" width="8.52"/>
    <col collapsed="false" customWidth="true" hidden="false" outlineLevel="0" max="13" min="13" style="1" width="10"/>
    <col collapsed="false" customWidth="true" hidden="false" outlineLevel="0" max="19" min="14" style="1" width="8.52"/>
    <col collapsed="false" customWidth="true" hidden="false" outlineLevel="0" max="20" min="20" style="1" width="10"/>
    <col collapsed="false" customWidth="true" hidden="false" outlineLevel="0" max="26" min="21" style="1" width="8.52"/>
    <col collapsed="false" customWidth="true" hidden="false" outlineLevel="0" max="27" min="27" style="1" width="10"/>
    <col collapsed="false" customWidth="true" hidden="false" outlineLevel="0" max="33" min="28" style="1" width="8.52"/>
    <col collapsed="false" customWidth="true" hidden="false" outlineLevel="0" max="34" min="34" style="1" width="10"/>
    <col collapsed="false" customWidth="true" hidden="false" outlineLevel="0" max="40" min="35" style="1" width="8.52"/>
    <col collapsed="false" customWidth="true" hidden="false" outlineLevel="0" max="41" min="41" style="1" width="10"/>
    <col collapsed="false" customWidth="true" hidden="false" outlineLevel="0" max="47" min="42" style="1" width="8.52"/>
    <col collapsed="false" customWidth="true" hidden="false" outlineLevel="0" max="48" min="48" style="1" width="10"/>
    <col collapsed="false" customWidth="true" hidden="false" outlineLevel="0" max="54" min="49" style="1" width="8.52"/>
    <col collapsed="false" customWidth="true" hidden="false" outlineLevel="0" max="55" min="55" style="1" width="10"/>
    <col collapsed="false" customWidth="true" hidden="false" outlineLevel="0" max="61" min="56" style="1" width="8.52"/>
    <col collapsed="false" customWidth="true" hidden="false" outlineLevel="0" max="62" min="62" style="1" width="10"/>
    <col collapsed="false" customWidth="true" hidden="false" outlineLevel="0" max="68" min="63" style="1" width="8.52"/>
    <col collapsed="false" customWidth="true" hidden="false" outlineLevel="0" max="69" min="69" style="1" width="10"/>
    <col collapsed="false" customWidth="true" hidden="false" outlineLevel="0" max="75" min="70" style="1" width="8.52"/>
    <col collapsed="false" customWidth="true" hidden="false" outlineLevel="0" max="76" min="76" style="1" width="10"/>
    <col collapsed="false" customWidth="true" hidden="false" outlineLevel="0" max="82" min="77" style="1" width="8.52"/>
    <col collapsed="false" customWidth="true" hidden="false" outlineLevel="0" max="83" min="83" style="1" width="10"/>
    <col collapsed="false" customWidth="true" hidden="false" outlineLevel="0" max="89" min="84" style="1" width="8.52"/>
    <col collapsed="false" customWidth="true" hidden="false" outlineLevel="0" max="90" min="90" style="1" width="10"/>
    <col collapsed="false" customWidth="true" hidden="false" outlineLevel="0" max="96" min="91" style="1" width="8.52"/>
    <col collapsed="false" customWidth="true" hidden="false" outlineLevel="0" max="97" min="97" style="1" width="10"/>
    <col collapsed="false" customWidth="true" hidden="false" outlineLevel="0" max="103" min="98" style="1" width="8.52"/>
    <col collapsed="false" customWidth="true" hidden="false" outlineLevel="0" max="104" min="104" style="1" width="10"/>
    <col collapsed="false" customWidth="true" hidden="false" outlineLevel="0" max="110" min="105" style="1" width="8.52"/>
    <col collapsed="false" customWidth="true" hidden="false" outlineLevel="0" max="111" min="111" style="1" width="10"/>
    <col collapsed="false" customWidth="true" hidden="false" outlineLevel="0" max="117" min="112" style="1" width="8.52"/>
    <col collapsed="false" customWidth="true" hidden="false" outlineLevel="0" max="118" min="118" style="1" width="10"/>
    <col collapsed="false" customWidth="true" hidden="false" outlineLevel="0" max="124" min="119" style="1" width="8.52"/>
    <col collapsed="false" customWidth="true" hidden="false" outlineLevel="0" max="125" min="125" style="1" width="10"/>
    <col collapsed="false" customWidth="true" hidden="false" outlineLevel="0" max="131" min="126" style="1" width="8.52"/>
    <col collapsed="false" customWidth="true" hidden="false" outlineLevel="0" max="132" min="132" style="1" width="10"/>
    <col collapsed="false" customWidth="true" hidden="false" outlineLevel="0" max="138" min="133" style="1" width="8.52"/>
    <col collapsed="false" customWidth="true" hidden="false" outlineLevel="0" max="139" min="139" style="1" width="10"/>
    <col collapsed="false" customWidth="true" hidden="false" outlineLevel="0" max="145" min="140" style="1" width="8.52"/>
    <col collapsed="false" customWidth="true" hidden="false" outlineLevel="0" max="146" min="146" style="1" width="10"/>
    <col collapsed="false" customWidth="true" hidden="false" outlineLevel="0" max="152" min="147" style="1" width="8.52"/>
    <col collapsed="false" customWidth="true" hidden="false" outlineLevel="0" max="153" min="153" style="1" width="10"/>
    <col collapsed="false" customWidth="true" hidden="false" outlineLevel="0" max="159" min="154" style="1" width="8.52"/>
    <col collapsed="false" customWidth="true" hidden="false" outlineLevel="0" max="160" min="160" style="1" width="10"/>
    <col collapsed="false" customWidth="true" hidden="false" outlineLevel="0" max="166" min="161" style="1" width="8.52"/>
    <col collapsed="false" customWidth="true" hidden="false" outlineLevel="0" max="167" min="167" style="1" width="10"/>
    <col collapsed="false" customWidth="true" hidden="false" outlineLevel="0" max="173" min="168" style="1" width="8.52"/>
    <col collapsed="false" customWidth="true" hidden="false" outlineLevel="0" max="174" min="174" style="1" width="10"/>
    <col collapsed="false" customWidth="true" hidden="false" outlineLevel="0" max="180" min="175" style="1" width="8.52"/>
    <col collapsed="false" customWidth="true" hidden="false" outlineLevel="0" max="181" min="181" style="1" width="10"/>
    <col collapsed="false" customWidth="true" hidden="false" outlineLevel="0" max="187" min="182" style="1" width="8.52"/>
    <col collapsed="false" customWidth="true" hidden="false" outlineLevel="0" max="188" min="188" style="1" width="10"/>
    <col collapsed="false" customWidth="true" hidden="false" outlineLevel="0" max="194" min="189" style="1" width="8.52"/>
    <col collapsed="false" customWidth="true" hidden="false" outlineLevel="0" max="195" min="195" style="1" width="10"/>
    <col collapsed="false" customWidth="true" hidden="false" outlineLevel="0" max="201" min="196" style="1" width="8.52"/>
    <col collapsed="false" customWidth="true" hidden="false" outlineLevel="0" max="202" min="202" style="1" width="10"/>
    <col collapsed="false" customWidth="true" hidden="false" outlineLevel="0" max="208" min="203" style="1" width="8.52"/>
    <col collapsed="false" customWidth="true" hidden="false" outlineLevel="0" max="209" min="209" style="1" width="10"/>
    <col collapsed="false" customWidth="true" hidden="false" outlineLevel="0" max="215" min="210" style="1" width="8.52"/>
    <col collapsed="false" customWidth="true" hidden="false" outlineLevel="0" max="216" min="216" style="1" width="10"/>
    <col collapsed="false" customWidth="true" hidden="false" outlineLevel="0" max="222" min="217" style="1" width="8.52"/>
    <col collapsed="false" customWidth="true" hidden="false" outlineLevel="0" max="223" min="223" style="1" width="10"/>
    <col collapsed="false" customWidth="true" hidden="false" outlineLevel="0" max="229" min="224" style="1" width="8.52"/>
    <col collapsed="false" customWidth="true" hidden="false" outlineLevel="0" max="230" min="230" style="1" width="10"/>
    <col collapsed="false" customWidth="true" hidden="false" outlineLevel="0" max="236" min="231" style="1" width="8.52"/>
    <col collapsed="false" customWidth="true" hidden="false" outlineLevel="0" max="237" min="237" style="1" width="10"/>
    <col collapsed="false" customWidth="true" hidden="false" outlineLevel="0" max="243" min="238" style="1" width="8.52"/>
    <col collapsed="false" customWidth="true" hidden="false" outlineLevel="0" max="244" min="244" style="1" width="10"/>
    <col collapsed="false" customWidth="true" hidden="false" outlineLevel="0" max="250" min="245" style="1" width="8.52"/>
    <col collapsed="false" customWidth="true" hidden="false" outlineLevel="0" max="251" min="251" style="1" width="10"/>
    <col collapsed="false" customWidth="true" hidden="false" outlineLevel="0" max="257" min="252" style="1" width="8.52"/>
    <col collapsed="false" customWidth="true" hidden="false" outlineLevel="0" max="258" min="258" style="1" width="10"/>
    <col collapsed="false" customWidth="true" hidden="false" outlineLevel="0" max="264" min="259" style="1" width="8.52"/>
    <col collapsed="false" customWidth="true" hidden="false" outlineLevel="0" max="265" min="265" style="1" width="10"/>
    <col collapsed="false" customWidth="true" hidden="false" outlineLevel="0" max="271" min="266" style="1" width="8.52"/>
    <col collapsed="false" customWidth="true" hidden="false" outlineLevel="0" max="272" min="272" style="1" width="10"/>
    <col collapsed="false" customWidth="true" hidden="false" outlineLevel="0" max="278" min="273" style="1" width="8.52"/>
    <col collapsed="false" customWidth="true" hidden="false" outlineLevel="0" max="279" min="279" style="1" width="10"/>
    <col collapsed="false" customWidth="true" hidden="false" outlineLevel="0" max="285" min="280" style="1" width="8.52"/>
    <col collapsed="false" customWidth="true" hidden="false" outlineLevel="0" max="286" min="286" style="1" width="10"/>
    <col collapsed="false" customWidth="true" hidden="false" outlineLevel="0" max="292" min="287" style="1" width="8.52"/>
    <col collapsed="false" customWidth="true" hidden="false" outlineLevel="0" max="293" min="293" style="1" width="10"/>
    <col collapsed="false" customWidth="true" hidden="false" outlineLevel="0" max="299" min="294" style="1" width="8.52"/>
    <col collapsed="false" customWidth="true" hidden="false" outlineLevel="0" max="300" min="300" style="1" width="10"/>
    <col collapsed="false" customWidth="true" hidden="false" outlineLevel="0" max="306" min="301" style="1" width="8.52"/>
    <col collapsed="false" customWidth="true" hidden="false" outlineLevel="0" max="307" min="307" style="1" width="10"/>
    <col collapsed="false" customWidth="true" hidden="false" outlineLevel="0" max="313" min="308" style="1" width="8.52"/>
    <col collapsed="false" customWidth="true" hidden="false" outlineLevel="0" max="314" min="314" style="1" width="10"/>
    <col collapsed="false" customWidth="true" hidden="false" outlineLevel="0" max="320" min="315" style="1" width="8.52"/>
    <col collapsed="false" customWidth="true" hidden="false" outlineLevel="0" max="321" min="321" style="1" width="10"/>
    <col collapsed="false" customWidth="true" hidden="false" outlineLevel="0" max="327" min="322" style="1" width="8.52"/>
    <col collapsed="false" customWidth="true" hidden="false" outlineLevel="0" max="328" min="328" style="1" width="10"/>
    <col collapsed="false" customWidth="true" hidden="false" outlineLevel="0" max="334" min="329" style="1" width="8.52"/>
    <col collapsed="false" customWidth="true" hidden="false" outlineLevel="0" max="335" min="335" style="1" width="10"/>
    <col collapsed="false" customWidth="true" hidden="false" outlineLevel="0" max="721" min="336" style="1" width="8.52"/>
    <col collapsed="false" customWidth="true" hidden="false" outlineLevel="0" max="1025" min="722" style="1" width="8.83"/>
  </cols>
  <sheetData>
    <row r="1" customFormat="false" ht="17.35" hidden="false" customHeight="false" outlineLevel="0" collapsed="false">
      <c r="A1" s="90" t="s">
        <v>52</v>
      </c>
    </row>
    <row r="2" customFormat="false" ht="15.65" hidden="false" customHeight="false" outlineLevel="0" collapsed="false">
      <c r="A2" s="91" t="s">
        <v>60</v>
      </c>
    </row>
    <row r="3" customFormat="false" ht="27.75" hidden="false" customHeight="true" outlineLevel="0" collapsed="false">
      <c r="A3" s="10" t="s">
        <v>19</v>
      </c>
    </row>
    <row r="4" s="96" customFormat="true" ht="12.8" hidden="false" customHeight="false" outlineLevel="0" collapsed="false">
      <c r="A4" s="125" t="s">
        <v>61</v>
      </c>
      <c r="B4" s="95"/>
      <c r="C4" s="95"/>
      <c r="D4" s="95"/>
      <c r="E4" s="95"/>
      <c r="F4" s="95"/>
      <c r="G4" s="95"/>
      <c r="H4" s="95"/>
      <c r="I4" s="95"/>
      <c r="J4" s="95"/>
      <c r="K4" s="95"/>
      <c r="L4" s="95"/>
      <c r="M4" s="95"/>
      <c r="N4" s="95"/>
      <c r="O4" s="95"/>
      <c r="P4" s="95"/>
      <c r="Q4" s="95"/>
      <c r="R4" s="95"/>
      <c r="S4" s="95"/>
      <c r="T4" s="95"/>
      <c r="U4" s="95"/>
      <c r="V4" s="95"/>
      <c r="W4" s="95"/>
      <c r="X4" s="95"/>
      <c r="Y4" s="95"/>
      <c r="Z4" s="95"/>
      <c r="AA4" s="95"/>
      <c r="AB4" s="95"/>
      <c r="AC4" s="95"/>
      <c r="AD4" s="95"/>
      <c r="AE4" s="95"/>
      <c r="AF4" s="95"/>
      <c r="AG4" s="95"/>
      <c r="AH4" s="95"/>
      <c r="AI4" s="95"/>
      <c r="AJ4" s="95"/>
      <c r="AK4" s="95"/>
      <c r="AL4" s="95"/>
      <c r="AM4" s="95"/>
      <c r="AN4" s="95"/>
      <c r="AO4" s="95"/>
      <c r="AP4" s="95"/>
      <c r="AQ4" s="95"/>
      <c r="AR4" s="95"/>
      <c r="AS4" s="95"/>
      <c r="AT4" s="95"/>
      <c r="AU4" s="95"/>
      <c r="AV4" s="95"/>
      <c r="AW4" s="95"/>
      <c r="AX4" s="95"/>
      <c r="AY4" s="95"/>
      <c r="AZ4" s="95"/>
      <c r="BA4" s="95"/>
      <c r="BB4" s="95"/>
      <c r="BC4" s="95"/>
      <c r="BD4" s="95"/>
      <c r="BE4" s="95"/>
      <c r="BF4" s="95"/>
      <c r="BG4" s="95"/>
      <c r="BH4" s="95"/>
      <c r="BI4" s="95"/>
      <c r="BJ4" s="95"/>
      <c r="BK4" s="126"/>
      <c r="BL4" s="126"/>
      <c r="BM4" s="95"/>
      <c r="BN4" s="95"/>
      <c r="BO4" s="95"/>
      <c r="BP4" s="95"/>
      <c r="BQ4" s="95"/>
      <c r="BR4" s="95"/>
      <c r="BS4" s="95"/>
      <c r="BT4" s="95"/>
      <c r="BU4" s="95"/>
      <c r="BV4" s="95"/>
      <c r="BW4" s="95"/>
      <c r="BX4" s="95"/>
      <c r="BY4" s="95"/>
      <c r="BZ4" s="95"/>
      <c r="CA4" s="95"/>
      <c r="CB4" s="95"/>
      <c r="CC4" s="95"/>
      <c r="CD4" s="95"/>
      <c r="CE4" s="95"/>
      <c r="CF4" s="95"/>
      <c r="CG4" s="127"/>
      <c r="CH4" s="95"/>
      <c r="CI4" s="95"/>
      <c r="CJ4" s="95"/>
      <c r="CK4" s="95"/>
      <c r="CL4" s="95"/>
      <c r="CM4" s="95"/>
      <c r="CN4" s="95"/>
      <c r="CO4" s="95"/>
      <c r="CP4" s="95"/>
      <c r="CQ4" s="95"/>
      <c r="CR4" s="95"/>
      <c r="CS4" s="95"/>
      <c r="CT4" s="95"/>
      <c r="CU4" s="95"/>
      <c r="CV4" s="95"/>
      <c r="CW4" s="95"/>
      <c r="CX4" s="95"/>
      <c r="CY4" s="95"/>
      <c r="CZ4" s="95"/>
      <c r="DA4" s="95"/>
      <c r="DB4" s="95"/>
      <c r="DC4" s="95"/>
      <c r="DD4" s="95"/>
      <c r="DE4" s="95"/>
      <c r="DF4" s="95"/>
      <c r="DG4" s="95"/>
      <c r="DH4" s="95"/>
      <c r="DI4" s="95"/>
      <c r="DJ4" s="95"/>
      <c r="DK4" s="95"/>
      <c r="DL4" s="95"/>
      <c r="DM4" s="95"/>
      <c r="DN4" s="95"/>
      <c r="DO4" s="95"/>
      <c r="DP4" s="95"/>
      <c r="DQ4" s="95"/>
      <c r="DR4" s="95"/>
      <c r="DS4" s="95"/>
      <c r="DT4" s="95"/>
      <c r="DU4" s="95"/>
      <c r="DV4" s="95"/>
      <c r="DW4" s="95"/>
      <c r="DX4" s="95"/>
      <c r="DY4" s="95"/>
      <c r="DZ4" s="95"/>
      <c r="EA4" s="95"/>
      <c r="EB4" s="95"/>
      <c r="EC4" s="95"/>
      <c r="ED4" s="95"/>
      <c r="EE4" s="95"/>
      <c r="EF4" s="95"/>
      <c r="EG4" s="95"/>
      <c r="EH4" s="95"/>
      <c r="EI4" s="95"/>
      <c r="EJ4" s="95"/>
      <c r="EK4" s="95"/>
      <c r="EL4" s="95"/>
      <c r="EM4" s="95"/>
      <c r="EN4" s="95"/>
      <c r="EO4" s="95"/>
      <c r="EP4" s="95"/>
      <c r="EQ4" s="126"/>
      <c r="ER4" s="128"/>
      <c r="ES4" s="128"/>
      <c r="ET4" s="128"/>
      <c r="EU4" s="128"/>
      <c r="EV4" s="128"/>
      <c r="EW4" s="128"/>
      <c r="EX4" s="128"/>
      <c r="EY4" s="129" t="s">
        <v>62</v>
      </c>
      <c r="EZ4" s="129"/>
      <c r="FA4" s="129"/>
      <c r="FB4" s="129"/>
      <c r="FC4" s="129"/>
      <c r="FD4" s="129"/>
      <c r="FE4" s="129"/>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131" customFormat="true" ht="12.8" hidden="false" customHeight="false" outlineLevel="0" collapsed="false">
      <c r="A5" s="53"/>
      <c r="B5" s="130"/>
      <c r="C5" s="130"/>
      <c r="D5" s="130"/>
      <c r="E5" s="130"/>
      <c r="F5" s="130"/>
      <c r="G5" s="130"/>
      <c r="H5" s="131" t="s">
        <v>21</v>
      </c>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98" customFormat="true" ht="12.8" hidden="false" customHeight="false" outlineLevel="0" collapsed="false">
      <c r="A6" s="19" t="s">
        <v>22</v>
      </c>
      <c r="B6" s="132" t="s">
        <v>23</v>
      </c>
      <c r="C6" s="132"/>
      <c r="D6" s="132"/>
      <c r="E6" s="132"/>
      <c r="F6" s="132"/>
      <c r="G6" s="132"/>
      <c r="H6" s="98" t="n">
        <f aca="false">O6+7</f>
        <v>44167</v>
      </c>
      <c r="O6" s="98" t="n">
        <v>44160</v>
      </c>
      <c r="V6" s="98" t="n">
        <v>44153</v>
      </c>
      <c r="AC6" s="98" t="n">
        <v>44146</v>
      </c>
      <c r="AJ6" s="98" t="n">
        <v>44142</v>
      </c>
      <c r="AQ6" s="98" t="n">
        <v>44139</v>
      </c>
      <c r="AX6" s="98" t="n">
        <v>44132</v>
      </c>
      <c r="BE6" s="98" t="n">
        <v>44131</v>
      </c>
      <c r="BL6" s="98" t="n">
        <v>44126</v>
      </c>
      <c r="BS6" s="98" t="n">
        <v>44124</v>
      </c>
      <c r="BZ6" s="98" t="n">
        <v>44117</v>
      </c>
      <c r="CG6" s="98" t="n">
        <v>44110</v>
      </c>
      <c r="CN6" s="98" t="n">
        <v>44108</v>
      </c>
      <c r="CU6" s="98" t="n">
        <v>44103</v>
      </c>
      <c r="DB6" s="98" t="n">
        <v>44096</v>
      </c>
      <c r="DI6" s="98" t="n">
        <v>44089</v>
      </c>
      <c r="DP6" s="98" t="n">
        <v>44082</v>
      </c>
      <c r="DW6" s="98" t="n">
        <v>44081</v>
      </c>
      <c r="ED6" s="98" t="n">
        <v>44075</v>
      </c>
      <c r="EK6" s="98" t="n">
        <v>44068</v>
      </c>
      <c r="ER6" s="98" t="n">
        <v>44061</v>
      </c>
      <c r="EY6" s="98" t="n">
        <v>44054</v>
      </c>
      <c r="FF6" s="98" t="n">
        <v>44047</v>
      </c>
      <c r="FM6" s="98" t="n">
        <v>44040</v>
      </c>
      <c r="FT6" s="98" t="n">
        <v>44034</v>
      </c>
      <c r="GA6" s="98" t="n">
        <v>44026</v>
      </c>
      <c r="GH6" s="98" t="n">
        <v>44021</v>
      </c>
      <c r="GO6" s="98" t="n">
        <v>44019</v>
      </c>
      <c r="GV6" s="98" t="n">
        <v>44012</v>
      </c>
      <c r="HC6" s="98" t="n">
        <v>44007</v>
      </c>
      <c r="HJ6" s="98" t="n">
        <v>44005</v>
      </c>
      <c r="HQ6" s="98" t="n">
        <v>44004</v>
      </c>
      <c r="HX6" s="98" t="n">
        <v>44001</v>
      </c>
      <c r="IE6" s="98" t="n">
        <v>44000</v>
      </c>
      <c r="IL6" s="98" t="n">
        <v>43998</v>
      </c>
      <c r="IS6" s="98" t="n">
        <v>43997</v>
      </c>
      <c r="IZ6" s="98" t="n">
        <v>43993</v>
      </c>
      <c r="JG6" s="98" t="n">
        <v>43992</v>
      </c>
      <c r="JN6" s="98" t="n">
        <v>43991</v>
      </c>
      <c r="JU6" s="98" t="n">
        <v>43990</v>
      </c>
      <c r="KB6" s="98" t="n">
        <v>43986</v>
      </c>
      <c r="KI6" s="98" t="n">
        <v>43985</v>
      </c>
      <c r="KP6" s="98" t="n">
        <v>43983</v>
      </c>
      <c r="KW6" s="98" t="n">
        <v>43980</v>
      </c>
      <c r="LD6" s="98" t="n">
        <v>43979</v>
      </c>
      <c r="LK6" s="98" t="n">
        <v>43978</v>
      </c>
      <c r="LR6" s="98" t="n">
        <v>43976</v>
      </c>
      <c r="LY6" s="98" t="n">
        <v>43973</v>
      </c>
      <c r="MF6" s="98" t="n">
        <v>43972</v>
      </c>
      <c r="MM6" s="98" t="n">
        <v>43969</v>
      </c>
      <c r="MT6" s="98" t="n">
        <v>43966</v>
      </c>
      <c r="NA6" s="98" t="n">
        <v>43965</v>
      </c>
      <c r="NH6" s="98" t="n">
        <v>43964</v>
      </c>
      <c r="NO6" s="98" t="n">
        <v>43962</v>
      </c>
      <c r="NV6" s="98" t="n">
        <v>43959</v>
      </c>
      <c r="OC6" s="98" t="n">
        <v>43958</v>
      </c>
      <c r="OJ6" s="98" t="n">
        <v>43957</v>
      </c>
      <c r="OQ6" s="98" t="n">
        <v>43955</v>
      </c>
      <c r="OX6" s="98" t="n">
        <v>43952</v>
      </c>
      <c r="PE6" s="98" t="n">
        <v>43950</v>
      </c>
      <c r="PL6" s="98" t="n">
        <v>43949</v>
      </c>
      <c r="PS6" s="98" t="n">
        <v>43948</v>
      </c>
      <c r="PZ6" s="98" t="n">
        <v>43945</v>
      </c>
      <c r="QG6" s="98" t="n">
        <v>43944</v>
      </c>
      <c r="QN6" s="98" t="n">
        <v>43943</v>
      </c>
      <c r="QU6" s="98" t="n">
        <v>43941</v>
      </c>
      <c r="RB6" s="98" t="n">
        <v>43938</v>
      </c>
      <c r="RI6" s="98" t="n">
        <v>43937</v>
      </c>
      <c r="RP6" s="98" t="n">
        <v>43936</v>
      </c>
      <c r="RW6" s="98" t="n">
        <v>43934</v>
      </c>
      <c r="SD6" s="98" t="n">
        <v>43933</v>
      </c>
      <c r="SK6" s="98" t="n">
        <v>43932</v>
      </c>
      <c r="SR6" s="98" t="n">
        <v>43931</v>
      </c>
      <c r="SY6" s="98" t="n">
        <v>43930</v>
      </c>
      <c r="TF6" s="98" t="n">
        <v>43929</v>
      </c>
      <c r="TM6" s="98" t="n">
        <v>43928</v>
      </c>
      <c r="TT6" s="98" t="n">
        <v>43927</v>
      </c>
      <c r="UA6" s="98" t="n">
        <v>43926</v>
      </c>
      <c r="UH6" s="98" t="n">
        <v>43925</v>
      </c>
      <c r="UO6" s="98" t="n">
        <v>43924</v>
      </c>
      <c r="UV6" s="98" t="n">
        <v>43923</v>
      </c>
      <c r="VC6" s="98" t="n">
        <v>43922</v>
      </c>
      <c r="VJ6" s="98" t="n">
        <v>43921</v>
      </c>
      <c r="VQ6" s="98" t="n">
        <v>43920</v>
      </c>
      <c r="VX6" s="98" t="n">
        <v>43919</v>
      </c>
      <c r="WE6" s="98" t="n">
        <v>43918</v>
      </c>
      <c r="WL6" s="98" t="n">
        <v>43917</v>
      </c>
      <c r="WS6" s="98" t="n">
        <v>43916</v>
      </c>
      <c r="WZ6" s="98" t="n">
        <v>43915</v>
      </c>
      <c r="XG6" s="98" t="n">
        <v>43914</v>
      </c>
      <c r="XN6" s="98" t="n">
        <v>43913</v>
      </c>
      <c r="XU6" s="98" t="n">
        <v>43912</v>
      </c>
      <c r="YB6" s="98" t="n">
        <v>43911</v>
      </c>
      <c r="YI6" s="98" t="n">
        <v>43910</v>
      </c>
      <c r="YP6" s="98" t="n">
        <v>43909</v>
      </c>
      <c r="YW6" s="98" t="n">
        <v>43908</v>
      </c>
      <c r="ZD6" s="98" t="n">
        <v>43907</v>
      </c>
      <c r="ZK6" s="98" t="n">
        <v>43906</v>
      </c>
      <c r="ZR6" s="98" t="n">
        <v>43905</v>
      </c>
      <c r="ZY6" s="98" t="n">
        <v>43904</v>
      </c>
      <c r="AAF6" s="98" t="n">
        <v>43902</v>
      </c>
      <c r="AAM6" s="98" t="n">
        <v>43899</v>
      </c>
      <c r="AAT6" s="25"/>
      <c r="AAU6" s="25"/>
      <c r="AAV6" s="25"/>
      <c r="AAW6" s="25"/>
      <c r="AAX6" s="25"/>
      <c r="AAY6" s="25"/>
      <c r="AAZ6" s="25"/>
      <c r="ABA6" s="25"/>
      <c r="ABB6" s="25"/>
      <c r="ABC6" s="25"/>
      <c r="ABD6" s="25"/>
      <c r="ABE6" s="25"/>
      <c r="ABF6" s="25"/>
      <c r="ABG6" s="25"/>
      <c r="ABH6" s="25"/>
      <c r="ABI6" s="25"/>
      <c r="ABJ6" s="25"/>
      <c r="ABK6" s="25"/>
      <c r="ABL6" s="25"/>
      <c r="ABM6" s="25"/>
      <c r="ABN6" s="25"/>
      <c r="ABO6" s="25"/>
      <c r="ABP6" s="25"/>
      <c r="ABQ6" s="25"/>
      <c r="ABR6" s="25"/>
      <c r="ABS6" s="25"/>
      <c r="ABT6" s="25"/>
      <c r="ABU6" s="25"/>
      <c r="ABV6" s="25"/>
      <c r="ABW6" s="25"/>
      <c r="ABX6" s="25"/>
      <c r="ABY6" s="25"/>
      <c r="ABZ6" s="25"/>
      <c r="ACA6" s="25"/>
      <c r="ACB6" s="25"/>
      <c r="ACC6" s="25"/>
      <c r="ACD6" s="25"/>
      <c r="ACE6" s="25"/>
      <c r="ACF6" s="25"/>
      <c r="ACG6" s="25"/>
      <c r="ACH6" s="25"/>
      <c r="ACI6" s="25"/>
      <c r="ACJ6" s="25"/>
      <c r="ACK6" s="25"/>
      <c r="ACL6" s="25"/>
      <c r="ACM6" s="25"/>
      <c r="ACN6" s="25"/>
      <c r="ACO6" s="25"/>
      <c r="ACP6" s="25"/>
      <c r="ACQ6" s="25"/>
      <c r="ACR6" s="25"/>
      <c r="ACS6" s="25"/>
      <c r="ACT6" s="25"/>
      <c r="ACU6" s="25"/>
      <c r="ACV6" s="25"/>
      <c r="ACW6" s="25"/>
      <c r="ACX6" s="25"/>
      <c r="ACY6" s="25"/>
      <c r="ACZ6" s="25"/>
      <c r="ADA6" s="25"/>
      <c r="ADB6" s="25"/>
      <c r="ADC6" s="25"/>
      <c r="ADD6" s="25"/>
      <c r="ADE6" s="25"/>
      <c r="ADF6" s="25"/>
      <c r="ADG6" s="25"/>
      <c r="ADH6" s="25"/>
      <c r="ADI6" s="25"/>
      <c r="ADJ6" s="25"/>
      <c r="ADK6" s="25"/>
      <c r="ADL6" s="25"/>
      <c r="ADM6" s="25"/>
      <c r="ADN6" s="25"/>
      <c r="ADO6" s="25"/>
      <c r="ADP6" s="25"/>
      <c r="ADQ6" s="25"/>
      <c r="ADR6" s="25"/>
      <c r="ADS6" s="25"/>
      <c r="ADT6" s="25"/>
      <c r="ADU6" s="25"/>
      <c r="ADV6" s="25"/>
      <c r="ADW6" s="25"/>
      <c r="ADX6" s="25"/>
      <c r="ADY6" s="25"/>
      <c r="ADZ6" s="25"/>
      <c r="AEA6" s="25"/>
      <c r="AEB6" s="25"/>
      <c r="AEC6" s="25"/>
      <c r="AED6" s="25"/>
      <c r="AEE6" s="25"/>
      <c r="AEF6" s="25"/>
      <c r="AEG6" s="25"/>
      <c r="AEH6" s="25"/>
      <c r="AEI6" s="25"/>
      <c r="AEJ6" s="25"/>
      <c r="AEK6" s="25"/>
      <c r="AEL6" s="25"/>
      <c r="AEM6" s="25"/>
      <c r="AEN6" s="25"/>
      <c r="AEO6" s="25"/>
      <c r="AEP6" s="25"/>
      <c r="AEQ6" s="25"/>
      <c r="AER6" s="25"/>
      <c r="AES6" s="25"/>
      <c r="AET6" s="25"/>
      <c r="AEU6" s="25"/>
      <c r="AEV6" s="25"/>
      <c r="AEW6" s="25"/>
      <c r="AEX6" s="25"/>
      <c r="AEY6" s="25"/>
      <c r="AEZ6" s="25"/>
      <c r="AFA6" s="25"/>
      <c r="AFB6" s="25"/>
      <c r="AFC6" s="25"/>
      <c r="AFD6" s="25"/>
      <c r="AFE6" s="25"/>
      <c r="AFF6" s="25"/>
      <c r="AFG6" s="25"/>
      <c r="AFH6" s="25"/>
      <c r="AFI6" s="25"/>
      <c r="AFJ6" s="25"/>
      <c r="AFK6" s="25"/>
      <c r="AFL6" s="25"/>
      <c r="AFM6" s="25"/>
      <c r="AFN6" s="25"/>
      <c r="AFO6" s="25"/>
      <c r="AFP6" s="25"/>
      <c r="AFQ6" s="25"/>
      <c r="AFR6" s="25"/>
      <c r="AFS6" s="25"/>
      <c r="AFT6" s="25"/>
      <c r="AFU6" s="25"/>
      <c r="AFV6" s="25"/>
      <c r="AFW6" s="25"/>
      <c r="AFX6" s="25"/>
      <c r="AFY6" s="25"/>
      <c r="AFZ6" s="25"/>
      <c r="AGA6" s="25"/>
      <c r="AGB6" s="25"/>
      <c r="AGC6" s="25"/>
      <c r="AGD6" s="25"/>
      <c r="AGE6" s="25"/>
      <c r="AGF6" s="25"/>
      <c r="AGG6" s="25"/>
      <c r="AGH6" s="25"/>
      <c r="AGI6" s="25"/>
      <c r="AGJ6" s="25"/>
      <c r="AGK6" s="25"/>
      <c r="AGL6" s="25"/>
      <c r="AGM6" s="25"/>
      <c r="AGN6" s="25"/>
      <c r="AGO6" s="25"/>
      <c r="AGP6" s="25"/>
      <c r="AGQ6" s="25"/>
      <c r="AGR6" s="25"/>
      <c r="AGS6" s="25"/>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c r="ALC6" s="25"/>
      <c r="ALD6" s="25"/>
      <c r="ALE6" s="25"/>
      <c r="ALF6" s="25"/>
      <c r="ALG6" s="25"/>
      <c r="ALH6" s="25"/>
      <c r="ALI6" s="25"/>
      <c r="ALJ6" s="25"/>
      <c r="ALK6" s="25"/>
      <c r="ALL6" s="25"/>
      <c r="ALM6" s="25"/>
      <c r="ALN6" s="25"/>
      <c r="ALO6" s="25"/>
      <c r="ALP6" s="25"/>
      <c r="ALQ6" s="25"/>
      <c r="ALR6" s="25"/>
      <c r="ALS6" s="25"/>
      <c r="ALT6" s="25"/>
      <c r="ALU6" s="25"/>
      <c r="ALV6" s="25"/>
      <c r="ALW6" s="25"/>
      <c r="ALX6" s="25"/>
      <c r="ALY6" s="25"/>
      <c r="ALZ6" s="25"/>
      <c r="AMA6" s="25"/>
      <c r="AMB6" s="25"/>
      <c r="AMC6" s="25"/>
      <c r="AMD6" s="25"/>
      <c r="AME6" s="25"/>
      <c r="AMF6" s="25"/>
      <c r="AMG6" s="25"/>
      <c r="AMH6" s="25"/>
      <c r="AMI6" s="25"/>
      <c r="AMJ6" s="25"/>
    </row>
    <row r="7" customFormat="false" ht="12.8" hidden="false" customHeight="false" outlineLevel="0" collapsed="false">
      <c r="A7" s="99"/>
      <c r="B7" s="100" t="s">
        <v>54</v>
      </c>
      <c r="C7" s="32" t="s">
        <v>25</v>
      </c>
      <c r="D7" s="100" t="s">
        <v>55</v>
      </c>
      <c r="E7" s="32" t="s">
        <v>25</v>
      </c>
      <c r="F7" s="101" t="s">
        <v>24</v>
      </c>
      <c r="G7" s="32" t="s">
        <v>25</v>
      </c>
      <c r="H7" s="31" t="s">
        <v>54</v>
      </c>
      <c r="I7" s="32" t="s">
        <v>25</v>
      </c>
      <c r="J7" s="100" t="s">
        <v>55</v>
      </c>
      <c r="K7" s="32" t="s">
        <v>25</v>
      </c>
      <c r="L7" s="100" t="s">
        <v>56</v>
      </c>
      <c r="M7" s="100" t="s">
        <v>24</v>
      </c>
      <c r="N7" s="30" t="s">
        <v>25</v>
      </c>
      <c r="O7" s="31" t="s">
        <v>54</v>
      </c>
      <c r="P7" s="32" t="s">
        <v>25</v>
      </c>
      <c r="Q7" s="100" t="s">
        <v>55</v>
      </c>
      <c r="R7" s="32" t="s">
        <v>25</v>
      </c>
      <c r="S7" s="100" t="s">
        <v>56</v>
      </c>
      <c r="T7" s="100" t="s">
        <v>24</v>
      </c>
      <c r="U7" s="30" t="s">
        <v>25</v>
      </c>
      <c r="V7" s="31" t="s">
        <v>54</v>
      </c>
      <c r="W7" s="32" t="s">
        <v>25</v>
      </c>
      <c r="X7" s="100" t="s">
        <v>55</v>
      </c>
      <c r="Y7" s="32" t="s">
        <v>25</v>
      </c>
      <c r="Z7" s="100" t="s">
        <v>56</v>
      </c>
      <c r="AA7" s="100" t="s">
        <v>24</v>
      </c>
      <c r="AB7" s="30" t="s">
        <v>25</v>
      </c>
      <c r="AC7" s="31" t="s">
        <v>54</v>
      </c>
      <c r="AD7" s="32" t="s">
        <v>25</v>
      </c>
      <c r="AE7" s="100" t="s">
        <v>55</v>
      </c>
      <c r="AF7" s="32" t="s">
        <v>25</v>
      </c>
      <c r="AG7" s="100" t="s">
        <v>56</v>
      </c>
      <c r="AH7" s="100" t="s">
        <v>24</v>
      </c>
      <c r="AI7" s="30" t="s">
        <v>25</v>
      </c>
      <c r="AJ7" s="31" t="s">
        <v>54</v>
      </c>
      <c r="AK7" s="32" t="s">
        <v>25</v>
      </c>
      <c r="AL7" s="100" t="s">
        <v>55</v>
      </c>
      <c r="AM7" s="32" t="s">
        <v>25</v>
      </c>
      <c r="AN7" s="100" t="s">
        <v>56</v>
      </c>
      <c r="AO7" s="100" t="s">
        <v>24</v>
      </c>
      <c r="AP7" s="30" t="s">
        <v>25</v>
      </c>
      <c r="AQ7" s="31" t="s">
        <v>54</v>
      </c>
      <c r="AR7" s="32" t="s">
        <v>25</v>
      </c>
      <c r="AS7" s="100" t="s">
        <v>55</v>
      </c>
      <c r="AT7" s="32" t="s">
        <v>25</v>
      </c>
      <c r="AU7" s="100" t="s">
        <v>56</v>
      </c>
      <c r="AV7" s="100" t="s">
        <v>24</v>
      </c>
      <c r="AW7" s="30" t="s">
        <v>25</v>
      </c>
      <c r="AX7" s="31" t="s">
        <v>54</v>
      </c>
      <c r="AY7" s="32" t="s">
        <v>25</v>
      </c>
      <c r="AZ7" s="100" t="s">
        <v>55</v>
      </c>
      <c r="BA7" s="32" t="s">
        <v>25</v>
      </c>
      <c r="BB7" s="100" t="s">
        <v>56</v>
      </c>
      <c r="BC7" s="100" t="s">
        <v>24</v>
      </c>
      <c r="BD7" s="30" t="s">
        <v>25</v>
      </c>
      <c r="BE7" s="31" t="s">
        <v>54</v>
      </c>
      <c r="BF7" s="32" t="s">
        <v>25</v>
      </c>
      <c r="BG7" s="100" t="s">
        <v>55</v>
      </c>
      <c r="BH7" s="32" t="s">
        <v>25</v>
      </c>
      <c r="BI7" s="100" t="s">
        <v>56</v>
      </c>
      <c r="BJ7" s="100" t="s">
        <v>24</v>
      </c>
      <c r="BK7" s="30" t="s">
        <v>25</v>
      </c>
      <c r="BL7" s="31" t="s">
        <v>54</v>
      </c>
      <c r="BM7" s="32" t="s">
        <v>25</v>
      </c>
      <c r="BN7" s="100" t="s">
        <v>55</v>
      </c>
      <c r="BO7" s="32" t="s">
        <v>25</v>
      </c>
      <c r="BP7" s="100" t="s">
        <v>56</v>
      </c>
      <c r="BQ7" s="100" t="s">
        <v>24</v>
      </c>
      <c r="BR7" s="30" t="s">
        <v>25</v>
      </c>
      <c r="BS7" s="31" t="s">
        <v>54</v>
      </c>
      <c r="BT7" s="32" t="s">
        <v>25</v>
      </c>
      <c r="BU7" s="100" t="s">
        <v>55</v>
      </c>
      <c r="BV7" s="32" t="s">
        <v>25</v>
      </c>
      <c r="BW7" s="100" t="s">
        <v>56</v>
      </c>
      <c r="BX7" s="100" t="s">
        <v>24</v>
      </c>
      <c r="BY7" s="30" t="s">
        <v>25</v>
      </c>
      <c r="BZ7" s="31" t="s">
        <v>54</v>
      </c>
      <c r="CA7" s="32" t="s">
        <v>25</v>
      </c>
      <c r="CB7" s="100" t="s">
        <v>55</v>
      </c>
      <c r="CC7" s="32" t="s">
        <v>25</v>
      </c>
      <c r="CD7" s="100" t="s">
        <v>56</v>
      </c>
      <c r="CE7" s="100" t="s">
        <v>24</v>
      </c>
      <c r="CF7" s="30" t="s">
        <v>25</v>
      </c>
      <c r="CG7" s="31" t="s">
        <v>54</v>
      </c>
      <c r="CH7" s="32" t="s">
        <v>25</v>
      </c>
      <c r="CI7" s="100" t="s">
        <v>55</v>
      </c>
      <c r="CJ7" s="32" t="s">
        <v>25</v>
      </c>
      <c r="CK7" s="100" t="s">
        <v>56</v>
      </c>
      <c r="CL7" s="100" t="s">
        <v>24</v>
      </c>
      <c r="CM7" s="30" t="s">
        <v>25</v>
      </c>
      <c r="CN7" s="31" t="s">
        <v>54</v>
      </c>
      <c r="CO7" s="32" t="s">
        <v>25</v>
      </c>
      <c r="CP7" s="100" t="s">
        <v>55</v>
      </c>
      <c r="CQ7" s="32" t="s">
        <v>25</v>
      </c>
      <c r="CR7" s="100" t="s">
        <v>56</v>
      </c>
      <c r="CS7" s="100" t="s">
        <v>24</v>
      </c>
      <c r="CT7" s="30" t="s">
        <v>25</v>
      </c>
      <c r="CU7" s="31" t="s">
        <v>54</v>
      </c>
      <c r="CV7" s="32" t="s">
        <v>25</v>
      </c>
      <c r="CW7" s="100" t="s">
        <v>55</v>
      </c>
      <c r="CX7" s="32" t="s">
        <v>25</v>
      </c>
      <c r="CY7" s="100" t="s">
        <v>56</v>
      </c>
      <c r="CZ7" s="100" t="s">
        <v>24</v>
      </c>
      <c r="DA7" s="30" t="s">
        <v>25</v>
      </c>
      <c r="DB7" s="31" t="s">
        <v>54</v>
      </c>
      <c r="DC7" s="32" t="s">
        <v>25</v>
      </c>
      <c r="DD7" s="100" t="s">
        <v>55</v>
      </c>
      <c r="DE7" s="32" t="s">
        <v>25</v>
      </c>
      <c r="DF7" s="100" t="s">
        <v>56</v>
      </c>
      <c r="DG7" s="100" t="s">
        <v>24</v>
      </c>
      <c r="DH7" s="30" t="s">
        <v>25</v>
      </c>
      <c r="DI7" s="31" t="s">
        <v>54</v>
      </c>
      <c r="DJ7" s="32" t="s">
        <v>25</v>
      </c>
      <c r="DK7" s="100" t="s">
        <v>55</v>
      </c>
      <c r="DL7" s="32" t="s">
        <v>25</v>
      </c>
      <c r="DM7" s="100" t="s">
        <v>56</v>
      </c>
      <c r="DN7" s="100" t="s">
        <v>24</v>
      </c>
      <c r="DO7" s="30" t="s">
        <v>25</v>
      </c>
      <c r="DP7" s="31" t="s">
        <v>54</v>
      </c>
      <c r="DQ7" s="32" t="s">
        <v>25</v>
      </c>
      <c r="DR7" s="100" t="s">
        <v>55</v>
      </c>
      <c r="DS7" s="32" t="s">
        <v>25</v>
      </c>
      <c r="DT7" s="100" t="s">
        <v>56</v>
      </c>
      <c r="DU7" s="100" t="s">
        <v>24</v>
      </c>
      <c r="DV7" s="30" t="s">
        <v>25</v>
      </c>
      <c r="DW7" s="31" t="s">
        <v>54</v>
      </c>
      <c r="DX7" s="32" t="s">
        <v>25</v>
      </c>
      <c r="DY7" s="100" t="s">
        <v>55</v>
      </c>
      <c r="DZ7" s="32" t="s">
        <v>25</v>
      </c>
      <c r="EA7" s="100" t="s">
        <v>56</v>
      </c>
      <c r="EB7" s="100" t="s">
        <v>24</v>
      </c>
      <c r="EC7" s="30" t="s">
        <v>25</v>
      </c>
      <c r="ED7" s="31" t="s">
        <v>54</v>
      </c>
      <c r="EE7" s="32" t="s">
        <v>25</v>
      </c>
      <c r="EF7" s="100" t="s">
        <v>55</v>
      </c>
      <c r="EG7" s="32" t="s">
        <v>25</v>
      </c>
      <c r="EH7" s="100" t="s">
        <v>56</v>
      </c>
      <c r="EI7" s="100" t="s">
        <v>24</v>
      </c>
      <c r="EJ7" s="30" t="s">
        <v>25</v>
      </c>
      <c r="EK7" s="31" t="s">
        <v>54</v>
      </c>
      <c r="EL7" s="32" t="s">
        <v>25</v>
      </c>
      <c r="EM7" s="100" t="s">
        <v>55</v>
      </c>
      <c r="EN7" s="32" t="s">
        <v>25</v>
      </c>
      <c r="EO7" s="100" t="s">
        <v>56</v>
      </c>
      <c r="EP7" s="100" t="s">
        <v>24</v>
      </c>
      <c r="EQ7" s="30" t="s">
        <v>25</v>
      </c>
      <c r="ER7" s="31" t="s">
        <v>54</v>
      </c>
      <c r="ES7" s="32" t="s">
        <v>25</v>
      </c>
      <c r="ET7" s="100" t="s">
        <v>55</v>
      </c>
      <c r="EU7" s="32" t="s">
        <v>25</v>
      </c>
      <c r="EV7" s="100" t="s">
        <v>56</v>
      </c>
      <c r="EW7" s="100" t="s">
        <v>24</v>
      </c>
      <c r="EX7" s="30" t="s">
        <v>25</v>
      </c>
      <c r="EY7" s="31" t="s">
        <v>54</v>
      </c>
      <c r="EZ7" s="32" t="s">
        <v>25</v>
      </c>
      <c r="FA7" s="100" t="s">
        <v>55</v>
      </c>
      <c r="FB7" s="32" t="s">
        <v>25</v>
      </c>
      <c r="FC7" s="100" t="s">
        <v>56</v>
      </c>
      <c r="FD7" s="100" t="s">
        <v>24</v>
      </c>
      <c r="FE7" s="30" t="s">
        <v>25</v>
      </c>
      <c r="FF7" s="31" t="s">
        <v>54</v>
      </c>
      <c r="FG7" s="32" t="s">
        <v>25</v>
      </c>
      <c r="FH7" s="100" t="s">
        <v>55</v>
      </c>
      <c r="FI7" s="32" t="s">
        <v>25</v>
      </c>
      <c r="FJ7" s="100" t="s">
        <v>56</v>
      </c>
      <c r="FK7" s="100" t="s">
        <v>24</v>
      </c>
      <c r="FL7" s="30" t="s">
        <v>25</v>
      </c>
      <c r="FM7" s="31" t="s">
        <v>54</v>
      </c>
      <c r="FN7" s="32" t="s">
        <v>25</v>
      </c>
      <c r="FO7" s="100" t="s">
        <v>55</v>
      </c>
      <c r="FP7" s="32" t="s">
        <v>25</v>
      </c>
      <c r="FQ7" s="100" t="s">
        <v>56</v>
      </c>
      <c r="FR7" s="100" t="s">
        <v>24</v>
      </c>
      <c r="FS7" s="30" t="s">
        <v>25</v>
      </c>
      <c r="FT7" s="31" t="s">
        <v>54</v>
      </c>
      <c r="FU7" s="32" t="s">
        <v>25</v>
      </c>
      <c r="FV7" s="100" t="s">
        <v>55</v>
      </c>
      <c r="FW7" s="32" t="s">
        <v>25</v>
      </c>
      <c r="FX7" s="100" t="s">
        <v>56</v>
      </c>
      <c r="FY7" s="100" t="s">
        <v>24</v>
      </c>
      <c r="FZ7" s="30" t="s">
        <v>25</v>
      </c>
      <c r="GA7" s="31" t="s">
        <v>54</v>
      </c>
      <c r="GB7" s="32" t="s">
        <v>25</v>
      </c>
      <c r="GC7" s="100" t="s">
        <v>55</v>
      </c>
      <c r="GD7" s="32" t="s">
        <v>25</v>
      </c>
      <c r="GE7" s="100" t="s">
        <v>56</v>
      </c>
      <c r="GF7" s="100" t="s">
        <v>24</v>
      </c>
      <c r="GG7" s="30" t="s">
        <v>25</v>
      </c>
      <c r="GH7" s="31" t="s">
        <v>54</v>
      </c>
      <c r="GI7" s="32" t="s">
        <v>25</v>
      </c>
      <c r="GJ7" s="100" t="s">
        <v>55</v>
      </c>
      <c r="GK7" s="32" t="s">
        <v>25</v>
      </c>
      <c r="GL7" s="100" t="s">
        <v>56</v>
      </c>
      <c r="GM7" s="100" t="s">
        <v>24</v>
      </c>
      <c r="GN7" s="30" t="s">
        <v>25</v>
      </c>
      <c r="GO7" s="31" t="s">
        <v>54</v>
      </c>
      <c r="GP7" s="32" t="s">
        <v>25</v>
      </c>
      <c r="GQ7" s="100" t="s">
        <v>55</v>
      </c>
      <c r="GR7" s="32" t="s">
        <v>25</v>
      </c>
      <c r="GS7" s="100" t="s">
        <v>56</v>
      </c>
      <c r="GT7" s="100" t="s">
        <v>24</v>
      </c>
      <c r="GU7" s="30" t="s">
        <v>25</v>
      </c>
      <c r="GV7" s="31" t="s">
        <v>54</v>
      </c>
      <c r="GW7" s="32" t="s">
        <v>25</v>
      </c>
      <c r="GX7" s="100" t="s">
        <v>55</v>
      </c>
      <c r="GY7" s="32" t="s">
        <v>25</v>
      </c>
      <c r="GZ7" s="100" t="s">
        <v>56</v>
      </c>
      <c r="HA7" s="100" t="s">
        <v>24</v>
      </c>
      <c r="HB7" s="30" t="s">
        <v>25</v>
      </c>
      <c r="HC7" s="31" t="s">
        <v>54</v>
      </c>
      <c r="HD7" s="32" t="s">
        <v>25</v>
      </c>
      <c r="HE7" s="100" t="s">
        <v>55</v>
      </c>
      <c r="HF7" s="32" t="s">
        <v>25</v>
      </c>
      <c r="HG7" s="100" t="s">
        <v>56</v>
      </c>
      <c r="HH7" s="100" t="s">
        <v>24</v>
      </c>
      <c r="HI7" s="30" t="s">
        <v>25</v>
      </c>
      <c r="HJ7" s="31" t="s">
        <v>54</v>
      </c>
      <c r="HK7" s="32" t="s">
        <v>25</v>
      </c>
      <c r="HL7" s="100" t="s">
        <v>55</v>
      </c>
      <c r="HM7" s="32" t="s">
        <v>25</v>
      </c>
      <c r="HN7" s="100" t="s">
        <v>56</v>
      </c>
      <c r="HO7" s="100" t="s">
        <v>24</v>
      </c>
      <c r="HP7" s="30" t="s">
        <v>25</v>
      </c>
      <c r="HQ7" s="31" t="s">
        <v>54</v>
      </c>
      <c r="HR7" s="32" t="s">
        <v>25</v>
      </c>
      <c r="HS7" s="100" t="s">
        <v>55</v>
      </c>
      <c r="HT7" s="32" t="s">
        <v>25</v>
      </c>
      <c r="HU7" s="100" t="s">
        <v>56</v>
      </c>
      <c r="HV7" s="100" t="s">
        <v>24</v>
      </c>
      <c r="HW7" s="30" t="s">
        <v>25</v>
      </c>
      <c r="HX7" s="31" t="s">
        <v>54</v>
      </c>
      <c r="HY7" s="32" t="s">
        <v>25</v>
      </c>
      <c r="HZ7" s="100" t="s">
        <v>55</v>
      </c>
      <c r="IA7" s="32" t="s">
        <v>25</v>
      </c>
      <c r="IB7" s="100" t="s">
        <v>56</v>
      </c>
      <c r="IC7" s="100" t="s">
        <v>24</v>
      </c>
      <c r="ID7" s="30" t="s">
        <v>25</v>
      </c>
      <c r="IE7" s="31" t="s">
        <v>54</v>
      </c>
      <c r="IF7" s="32" t="s">
        <v>25</v>
      </c>
      <c r="IG7" s="100" t="s">
        <v>55</v>
      </c>
      <c r="IH7" s="32" t="s">
        <v>25</v>
      </c>
      <c r="II7" s="100" t="s">
        <v>56</v>
      </c>
      <c r="IJ7" s="100" t="s">
        <v>24</v>
      </c>
      <c r="IK7" s="30" t="s">
        <v>25</v>
      </c>
      <c r="IL7" s="31" t="s">
        <v>54</v>
      </c>
      <c r="IM7" s="32" t="s">
        <v>25</v>
      </c>
      <c r="IN7" s="100" t="s">
        <v>55</v>
      </c>
      <c r="IO7" s="32" t="s">
        <v>25</v>
      </c>
      <c r="IP7" s="100" t="s">
        <v>56</v>
      </c>
      <c r="IQ7" s="100" t="s">
        <v>24</v>
      </c>
      <c r="IR7" s="30" t="s">
        <v>25</v>
      </c>
      <c r="IS7" s="31" t="s">
        <v>54</v>
      </c>
      <c r="IT7" s="32" t="s">
        <v>25</v>
      </c>
      <c r="IU7" s="100" t="s">
        <v>55</v>
      </c>
      <c r="IV7" s="32" t="s">
        <v>25</v>
      </c>
      <c r="IW7" s="100" t="s">
        <v>56</v>
      </c>
      <c r="IX7" s="100" t="s">
        <v>24</v>
      </c>
      <c r="IY7" s="30" t="s">
        <v>25</v>
      </c>
      <c r="IZ7" s="31" t="s">
        <v>54</v>
      </c>
      <c r="JA7" s="32" t="s">
        <v>25</v>
      </c>
      <c r="JB7" s="100" t="s">
        <v>55</v>
      </c>
      <c r="JC7" s="32" t="s">
        <v>25</v>
      </c>
      <c r="JD7" s="100" t="s">
        <v>56</v>
      </c>
      <c r="JE7" s="100" t="s">
        <v>24</v>
      </c>
      <c r="JF7" s="30" t="s">
        <v>25</v>
      </c>
      <c r="JG7" s="31" t="s">
        <v>54</v>
      </c>
      <c r="JH7" s="32" t="s">
        <v>25</v>
      </c>
      <c r="JI7" s="100" t="s">
        <v>55</v>
      </c>
      <c r="JJ7" s="32" t="s">
        <v>25</v>
      </c>
      <c r="JK7" s="100" t="s">
        <v>56</v>
      </c>
      <c r="JL7" s="100" t="s">
        <v>24</v>
      </c>
      <c r="JM7" s="30" t="s">
        <v>25</v>
      </c>
      <c r="JN7" s="31" t="s">
        <v>54</v>
      </c>
      <c r="JO7" s="32" t="s">
        <v>25</v>
      </c>
      <c r="JP7" s="100" t="s">
        <v>55</v>
      </c>
      <c r="JQ7" s="32" t="s">
        <v>25</v>
      </c>
      <c r="JR7" s="100" t="s">
        <v>56</v>
      </c>
      <c r="JS7" s="100" t="s">
        <v>24</v>
      </c>
      <c r="JT7" s="30" t="s">
        <v>25</v>
      </c>
      <c r="JU7" s="31" t="s">
        <v>54</v>
      </c>
      <c r="JV7" s="32" t="s">
        <v>25</v>
      </c>
      <c r="JW7" s="100" t="s">
        <v>55</v>
      </c>
      <c r="JX7" s="32" t="s">
        <v>25</v>
      </c>
      <c r="JY7" s="100" t="s">
        <v>56</v>
      </c>
      <c r="JZ7" s="100" t="s">
        <v>24</v>
      </c>
      <c r="KA7" s="30" t="s">
        <v>25</v>
      </c>
      <c r="KB7" s="31" t="s">
        <v>54</v>
      </c>
      <c r="KC7" s="32" t="s">
        <v>25</v>
      </c>
      <c r="KD7" s="100" t="s">
        <v>55</v>
      </c>
      <c r="KE7" s="32" t="s">
        <v>25</v>
      </c>
      <c r="KF7" s="100" t="s">
        <v>56</v>
      </c>
      <c r="KG7" s="100" t="s">
        <v>24</v>
      </c>
      <c r="KH7" s="30" t="s">
        <v>25</v>
      </c>
      <c r="KI7" s="31" t="s">
        <v>54</v>
      </c>
      <c r="KJ7" s="32" t="s">
        <v>25</v>
      </c>
      <c r="KK7" s="100" t="s">
        <v>55</v>
      </c>
      <c r="KL7" s="32" t="s">
        <v>25</v>
      </c>
      <c r="KM7" s="100" t="s">
        <v>56</v>
      </c>
      <c r="KN7" s="100" t="s">
        <v>24</v>
      </c>
      <c r="KO7" s="30" t="s">
        <v>25</v>
      </c>
      <c r="KP7" s="31" t="s">
        <v>54</v>
      </c>
      <c r="KQ7" s="32" t="s">
        <v>25</v>
      </c>
      <c r="KR7" s="100" t="s">
        <v>55</v>
      </c>
      <c r="KS7" s="32" t="s">
        <v>25</v>
      </c>
      <c r="KT7" s="100" t="s">
        <v>56</v>
      </c>
      <c r="KU7" s="100" t="s">
        <v>24</v>
      </c>
      <c r="KV7" s="30" t="s">
        <v>25</v>
      </c>
      <c r="KW7" s="31" t="s">
        <v>54</v>
      </c>
      <c r="KX7" s="32" t="s">
        <v>25</v>
      </c>
      <c r="KY7" s="100" t="s">
        <v>55</v>
      </c>
      <c r="KZ7" s="32" t="s">
        <v>25</v>
      </c>
      <c r="LA7" s="100" t="s">
        <v>56</v>
      </c>
      <c r="LB7" s="100" t="s">
        <v>24</v>
      </c>
      <c r="LC7" s="30" t="s">
        <v>25</v>
      </c>
      <c r="LD7" s="31" t="s">
        <v>54</v>
      </c>
      <c r="LE7" s="32" t="s">
        <v>25</v>
      </c>
      <c r="LF7" s="100" t="s">
        <v>55</v>
      </c>
      <c r="LG7" s="32" t="s">
        <v>25</v>
      </c>
      <c r="LH7" s="100" t="s">
        <v>56</v>
      </c>
      <c r="LI7" s="100" t="s">
        <v>24</v>
      </c>
      <c r="LJ7" s="30" t="s">
        <v>25</v>
      </c>
      <c r="LK7" s="31" t="s">
        <v>54</v>
      </c>
      <c r="LL7" s="32" t="s">
        <v>25</v>
      </c>
      <c r="LM7" s="100" t="s">
        <v>55</v>
      </c>
      <c r="LN7" s="32" t="s">
        <v>25</v>
      </c>
      <c r="LO7" s="100" t="s">
        <v>56</v>
      </c>
      <c r="LP7" s="100" t="s">
        <v>24</v>
      </c>
      <c r="LQ7" s="30" t="s">
        <v>25</v>
      </c>
      <c r="LR7" s="31" t="s">
        <v>54</v>
      </c>
      <c r="LS7" s="32" t="s">
        <v>25</v>
      </c>
      <c r="LT7" s="100" t="s">
        <v>55</v>
      </c>
      <c r="LU7" s="32" t="s">
        <v>25</v>
      </c>
      <c r="LV7" s="100" t="s">
        <v>56</v>
      </c>
      <c r="LW7" s="100" t="s">
        <v>24</v>
      </c>
      <c r="LX7" s="30" t="s">
        <v>25</v>
      </c>
      <c r="LY7" s="31" t="s">
        <v>54</v>
      </c>
      <c r="LZ7" s="32" t="s">
        <v>25</v>
      </c>
      <c r="MA7" s="100" t="s">
        <v>55</v>
      </c>
      <c r="MB7" s="32" t="s">
        <v>25</v>
      </c>
      <c r="MC7" s="100" t="s">
        <v>56</v>
      </c>
      <c r="MD7" s="100" t="s">
        <v>24</v>
      </c>
      <c r="ME7" s="30" t="s">
        <v>25</v>
      </c>
      <c r="MF7" s="31" t="s">
        <v>54</v>
      </c>
      <c r="MG7" s="32" t="s">
        <v>25</v>
      </c>
      <c r="MH7" s="100" t="s">
        <v>55</v>
      </c>
      <c r="MI7" s="32" t="s">
        <v>25</v>
      </c>
      <c r="MJ7" s="100" t="s">
        <v>56</v>
      </c>
      <c r="MK7" s="100" t="s">
        <v>24</v>
      </c>
      <c r="ML7" s="30" t="s">
        <v>25</v>
      </c>
      <c r="MM7" s="31" t="s">
        <v>54</v>
      </c>
      <c r="MN7" s="32" t="s">
        <v>25</v>
      </c>
      <c r="MO7" s="100" t="s">
        <v>55</v>
      </c>
      <c r="MP7" s="32" t="s">
        <v>25</v>
      </c>
      <c r="MQ7" s="100" t="s">
        <v>56</v>
      </c>
      <c r="MR7" s="100" t="s">
        <v>24</v>
      </c>
      <c r="MS7" s="30" t="s">
        <v>25</v>
      </c>
      <c r="MT7" s="31" t="s">
        <v>54</v>
      </c>
      <c r="MU7" s="32" t="s">
        <v>25</v>
      </c>
      <c r="MV7" s="100" t="s">
        <v>55</v>
      </c>
      <c r="MW7" s="32" t="s">
        <v>25</v>
      </c>
      <c r="MX7" s="100" t="s">
        <v>56</v>
      </c>
      <c r="MY7" s="100" t="s">
        <v>24</v>
      </c>
      <c r="MZ7" s="30" t="s">
        <v>25</v>
      </c>
      <c r="NA7" s="31" t="s">
        <v>54</v>
      </c>
      <c r="NB7" s="32" t="s">
        <v>25</v>
      </c>
      <c r="NC7" s="100" t="s">
        <v>55</v>
      </c>
      <c r="ND7" s="32" t="s">
        <v>25</v>
      </c>
      <c r="NE7" s="100" t="s">
        <v>56</v>
      </c>
      <c r="NF7" s="100" t="s">
        <v>24</v>
      </c>
      <c r="NG7" s="30" t="s">
        <v>25</v>
      </c>
      <c r="NH7" s="31" t="s">
        <v>54</v>
      </c>
      <c r="NI7" s="32" t="s">
        <v>25</v>
      </c>
      <c r="NJ7" s="100" t="s">
        <v>55</v>
      </c>
      <c r="NK7" s="32" t="s">
        <v>25</v>
      </c>
      <c r="NL7" s="100" t="s">
        <v>56</v>
      </c>
      <c r="NM7" s="100" t="s">
        <v>24</v>
      </c>
      <c r="NN7" s="30" t="s">
        <v>25</v>
      </c>
      <c r="NO7" s="31" t="s">
        <v>54</v>
      </c>
      <c r="NP7" s="32" t="s">
        <v>25</v>
      </c>
      <c r="NQ7" s="100" t="s">
        <v>55</v>
      </c>
      <c r="NR7" s="32" t="s">
        <v>25</v>
      </c>
      <c r="NS7" s="100" t="s">
        <v>56</v>
      </c>
      <c r="NT7" s="100" t="s">
        <v>24</v>
      </c>
      <c r="NU7" s="30" t="s">
        <v>25</v>
      </c>
      <c r="NV7" s="31" t="s">
        <v>54</v>
      </c>
      <c r="NW7" s="32" t="s">
        <v>25</v>
      </c>
      <c r="NX7" s="100" t="s">
        <v>55</v>
      </c>
      <c r="NY7" s="32" t="s">
        <v>25</v>
      </c>
      <c r="NZ7" s="100" t="s">
        <v>56</v>
      </c>
      <c r="OA7" s="100" t="s">
        <v>24</v>
      </c>
      <c r="OB7" s="30" t="s">
        <v>25</v>
      </c>
      <c r="OC7" s="31" t="s">
        <v>54</v>
      </c>
      <c r="OD7" s="32" t="s">
        <v>25</v>
      </c>
      <c r="OE7" s="100" t="s">
        <v>55</v>
      </c>
      <c r="OF7" s="32" t="s">
        <v>25</v>
      </c>
      <c r="OG7" s="100" t="s">
        <v>56</v>
      </c>
      <c r="OH7" s="100" t="s">
        <v>24</v>
      </c>
      <c r="OI7" s="30" t="s">
        <v>25</v>
      </c>
      <c r="OJ7" s="31" t="s">
        <v>54</v>
      </c>
      <c r="OK7" s="32" t="s">
        <v>25</v>
      </c>
      <c r="OL7" s="100" t="s">
        <v>55</v>
      </c>
      <c r="OM7" s="32" t="s">
        <v>25</v>
      </c>
      <c r="ON7" s="100" t="s">
        <v>56</v>
      </c>
      <c r="OO7" s="100" t="s">
        <v>24</v>
      </c>
      <c r="OP7" s="30" t="s">
        <v>25</v>
      </c>
      <c r="OQ7" s="31" t="s">
        <v>54</v>
      </c>
      <c r="OR7" s="32" t="s">
        <v>25</v>
      </c>
      <c r="OS7" s="100" t="s">
        <v>55</v>
      </c>
      <c r="OT7" s="32" t="s">
        <v>25</v>
      </c>
      <c r="OU7" s="100" t="s">
        <v>56</v>
      </c>
      <c r="OV7" s="100" t="s">
        <v>24</v>
      </c>
      <c r="OW7" s="30" t="s">
        <v>25</v>
      </c>
      <c r="OX7" s="31" t="s">
        <v>54</v>
      </c>
      <c r="OY7" s="32" t="s">
        <v>25</v>
      </c>
      <c r="OZ7" s="100" t="s">
        <v>55</v>
      </c>
      <c r="PA7" s="32" t="s">
        <v>25</v>
      </c>
      <c r="PB7" s="100" t="s">
        <v>56</v>
      </c>
      <c r="PC7" s="100" t="s">
        <v>24</v>
      </c>
      <c r="PD7" s="30" t="s">
        <v>25</v>
      </c>
      <c r="PE7" s="31" t="s">
        <v>54</v>
      </c>
      <c r="PF7" s="32" t="s">
        <v>25</v>
      </c>
      <c r="PG7" s="100" t="s">
        <v>55</v>
      </c>
      <c r="PH7" s="32" t="s">
        <v>25</v>
      </c>
      <c r="PI7" s="100" t="s">
        <v>56</v>
      </c>
      <c r="PJ7" s="100" t="s">
        <v>24</v>
      </c>
      <c r="PK7" s="30" t="s">
        <v>25</v>
      </c>
      <c r="PL7" s="31" t="s">
        <v>54</v>
      </c>
      <c r="PM7" s="32" t="s">
        <v>25</v>
      </c>
      <c r="PN7" s="100" t="s">
        <v>55</v>
      </c>
      <c r="PO7" s="32" t="s">
        <v>25</v>
      </c>
      <c r="PP7" s="100" t="s">
        <v>56</v>
      </c>
      <c r="PQ7" s="100" t="s">
        <v>24</v>
      </c>
      <c r="PR7" s="30" t="s">
        <v>25</v>
      </c>
      <c r="PS7" s="31" t="s">
        <v>54</v>
      </c>
      <c r="PT7" s="32" t="s">
        <v>25</v>
      </c>
      <c r="PU7" s="100" t="s">
        <v>55</v>
      </c>
      <c r="PV7" s="32" t="s">
        <v>25</v>
      </c>
      <c r="PW7" s="100" t="s">
        <v>56</v>
      </c>
      <c r="PX7" s="100" t="s">
        <v>24</v>
      </c>
      <c r="PY7" s="30" t="s">
        <v>25</v>
      </c>
      <c r="PZ7" s="31" t="s">
        <v>54</v>
      </c>
      <c r="QA7" s="32" t="s">
        <v>25</v>
      </c>
      <c r="QB7" s="100" t="s">
        <v>55</v>
      </c>
      <c r="QC7" s="32" t="s">
        <v>25</v>
      </c>
      <c r="QD7" s="100" t="s">
        <v>56</v>
      </c>
      <c r="QE7" s="100" t="s">
        <v>24</v>
      </c>
      <c r="QF7" s="30" t="s">
        <v>25</v>
      </c>
      <c r="QG7" s="31" t="s">
        <v>54</v>
      </c>
      <c r="QH7" s="32" t="s">
        <v>25</v>
      </c>
      <c r="QI7" s="100" t="s">
        <v>55</v>
      </c>
      <c r="QJ7" s="32" t="s">
        <v>25</v>
      </c>
      <c r="QK7" s="100" t="s">
        <v>56</v>
      </c>
      <c r="QL7" s="100" t="s">
        <v>24</v>
      </c>
      <c r="QM7" s="30" t="s">
        <v>25</v>
      </c>
      <c r="QN7" s="31" t="s">
        <v>54</v>
      </c>
      <c r="QO7" s="32" t="s">
        <v>25</v>
      </c>
      <c r="QP7" s="100" t="s">
        <v>55</v>
      </c>
      <c r="QQ7" s="32" t="s">
        <v>25</v>
      </c>
      <c r="QR7" s="100" t="s">
        <v>56</v>
      </c>
      <c r="QS7" s="100" t="s">
        <v>24</v>
      </c>
      <c r="QT7" s="30" t="s">
        <v>25</v>
      </c>
      <c r="QU7" s="31" t="s">
        <v>54</v>
      </c>
      <c r="QV7" s="32" t="s">
        <v>25</v>
      </c>
      <c r="QW7" s="100" t="s">
        <v>55</v>
      </c>
      <c r="QX7" s="32" t="s">
        <v>25</v>
      </c>
      <c r="QY7" s="100" t="s">
        <v>56</v>
      </c>
      <c r="QZ7" s="100" t="s">
        <v>24</v>
      </c>
      <c r="RA7" s="30" t="s">
        <v>25</v>
      </c>
      <c r="RB7" s="31" t="s">
        <v>54</v>
      </c>
      <c r="RC7" s="32" t="s">
        <v>25</v>
      </c>
      <c r="RD7" s="100" t="s">
        <v>55</v>
      </c>
      <c r="RE7" s="32" t="s">
        <v>25</v>
      </c>
      <c r="RF7" s="100" t="s">
        <v>56</v>
      </c>
      <c r="RG7" s="100" t="s">
        <v>24</v>
      </c>
      <c r="RH7" s="30" t="s">
        <v>25</v>
      </c>
      <c r="RI7" s="31" t="s">
        <v>54</v>
      </c>
      <c r="RJ7" s="32" t="s">
        <v>25</v>
      </c>
      <c r="RK7" s="100" t="s">
        <v>55</v>
      </c>
      <c r="RL7" s="32" t="s">
        <v>25</v>
      </c>
      <c r="RM7" s="100" t="s">
        <v>56</v>
      </c>
      <c r="RN7" s="100" t="s">
        <v>24</v>
      </c>
      <c r="RO7" s="30" t="s">
        <v>25</v>
      </c>
      <c r="RP7" s="31" t="s">
        <v>54</v>
      </c>
      <c r="RQ7" s="32" t="s">
        <v>25</v>
      </c>
      <c r="RR7" s="100" t="s">
        <v>55</v>
      </c>
      <c r="RS7" s="32" t="s">
        <v>25</v>
      </c>
      <c r="RT7" s="100" t="s">
        <v>56</v>
      </c>
      <c r="RU7" s="100" t="s">
        <v>24</v>
      </c>
      <c r="RV7" s="30" t="s">
        <v>25</v>
      </c>
      <c r="RW7" s="31" t="s">
        <v>54</v>
      </c>
      <c r="RX7" s="32" t="s">
        <v>25</v>
      </c>
      <c r="RY7" s="100" t="s">
        <v>55</v>
      </c>
      <c r="RZ7" s="32" t="s">
        <v>25</v>
      </c>
      <c r="SA7" s="100" t="s">
        <v>56</v>
      </c>
      <c r="SB7" s="100" t="s">
        <v>24</v>
      </c>
      <c r="SC7" s="30" t="s">
        <v>25</v>
      </c>
      <c r="SD7" s="31" t="s">
        <v>54</v>
      </c>
      <c r="SE7" s="32" t="s">
        <v>25</v>
      </c>
      <c r="SF7" s="100" t="s">
        <v>55</v>
      </c>
      <c r="SG7" s="32" t="s">
        <v>25</v>
      </c>
      <c r="SH7" s="100" t="s">
        <v>56</v>
      </c>
      <c r="SI7" s="100" t="s">
        <v>24</v>
      </c>
      <c r="SJ7" s="30" t="s">
        <v>25</v>
      </c>
      <c r="SK7" s="31" t="s">
        <v>54</v>
      </c>
      <c r="SL7" s="32" t="s">
        <v>25</v>
      </c>
      <c r="SM7" s="100" t="s">
        <v>55</v>
      </c>
      <c r="SN7" s="32" t="s">
        <v>25</v>
      </c>
      <c r="SO7" s="100" t="s">
        <v>56</v>
      </c>
      <c r="SP7" s="100" t="s">
        <v>24</v>
      </c>
      <c r="SQ7" s="30" t="s">
        <v>25</v>
      </c>
      <c r="SR7" s="31" t="s">
        <v>54</v>
      </c>
      <c r="SS7" s="32" t="s">
        <v>25</v>
      </c>
      <c r="ST7" s="100" t="s">
        <v>55</v>
      </c>
      <c r="SU7" s="32" t="s">
        <v>25</v>
      </c>
      <c r="SV7" s="100" t="s">
        <v>56</v>
      </c>
      <c r="SW7" s="100" t="s">
        <v>24</v>
      </c>
      <c r="SX7" s="30" t="s">
        <v>25</v>
      </c>
      <c r="SY7" s="31" t="s">
        <v>54</v>
      </c>
      <c r="SZ7" s="32" t="s">
        <v>25</v>
      </c>
      <c r="TA7" s="100" t="s">
        <v>55</v>
      </c>
      <c r="TB7" s="32" t="s">
        <v>25</v>
      </c>
      <c r="TC7" s="100" t="s">
        <v>56</v>
      </c>
      <c r="TD7" s="100" t="s">
        <v>24</v>
      </c>
      <c r="TE7" s="30" t="s">
        <v>25</v>
      </c>
      <c r="TF7" s="31" t="s">
        <v>54</v>
      </c>
      <c r="TG7" s="32" t="s">
        <v>25</v>
      </c>
      <c r="TH7" s="100" t="s">
        <v>55</v>
      </c>
      <c r="TI7" s="32" t="s">
        <v>25</v>
      </c>
      <c r="TJ7" s="100" t="s">
        <v>56</v>
      </c>
      <c r="TK7" s="100" t="s">
        <v>24</v>
      </c>
      <c r="TL7" s="30" t="s">
        <v>25</v>
      </c>
      <c r="TM7" s="31" t="s">
        <v>54</v>
      </c>
      <c r="TN7" s="32" t="s">
        <v>25</v>
      </c>
      <c r="TO7" s="100" t="s">
        <v>55</v>
      </c>
      <c r="TP7" s="32" t="s">
        <v>25</v>
      </c>
      <c r="TQ7" s="100" t="s">
        <v>56</v>
      </c>
      <c r="TR7" s="100" t="s">
        <v>24</v>
      </c>
      <c r="TS7" s="30" t="s">
        <v>25</v>
      </c>
      <c r="TT7" s="31" t="s">
        <v>54</v>
      </c>
      <c r="TU7" s="32" t="s">
        <v>25</v>
      </c>
      <c r="TV7" s="100" t="s">
        <v>55</v>
      </c>
      <c r="TW7" s="32" t="s">
        <v>25</v>
      </c>
      <c r="TX7" s="100" t="s">
        <v>56</v>
      </c>
      <c r="TY7" s="100" t="s">
        <v>24</v>
      </c>
      <c r="TZ7" s="30" t="s">
        <v>25</v>
      </c>
      <c r="UA7" s="31" t="s">
        <v>54</v>
      </c>
      <c r="UB7" s="32" t="s">
        <v>25</v>
      </c>
      <c r="UC7" s="100" t="s">
        <v>55</v>
      </c>
      <c r="UD7" s="32" t="s">
        <v>25</v>
      </c>
      <c r="UE7" s="100" t="s">
        <v>56</v>
      </c>
      <c r="UF7" s="100" t="s">
        <v>24</v>
      </c>
      <c r="UG7" s="30" t="s">
        <v>25</v>
      </c>
      <c r="UH7" s="31" t="s">
        <v>54</v>
      </c>
      <c r="UI7" s="32" t="s">
        <v>25</v>
      </c>
      <c r="UJ7" s="100" t="s">
        <v>55</v>
      </c>
      <c r="UK7" s="32" t="s">
        <v>25</v>
      </c>
      <c r="UL7" s="100" t="s">
        <v>56</v>
      </c>
      <c r="UM7" s="100" t="s">
        <v>24</v>
      </c>
      <c r="UN7" s="30" t="s">
        <v>25</v>
      </c>
      <c r="UO7" s="31" t="s">
        <v>54</v>
      </c>
      <c r="UP7" s="32" t="s">
        <v>25</v>
      </c>
      <c r="UQ7" s="100" t="s">
        <v>55</v>
      </c>
      <c r="UR7" s="32" t="s">
        <v>25</v>
      </c>
      <c r="US7" s="100" t="s">
        <v>56</v>
      </c>
      <c r="UT7" s="100" t="s">
        <v>24</v>
      </c>
      <c r="UU7" s="30" t="s">
        <v>25</v>
      </c>
      <c r="UV7" s="31" t="s">
        <v>54</v>
      </c>
      <c r="UW7" s="32" t="s">
        <v>25</v>
      </c>
      <c r="UX7" s="100" t="s">
        <v>55</v>
      </c>
      <c r="UY7" s="32" t="s">
        <v>25</v>
      </c>
      <c r="UZ7" s="100" t="s">
        <v>56</v>
      </c>
      <c r="VA7" s="100" t="s">
        <v>24</v>
      </c>
      <c r="VB7" s="30" t="s">
        <v>25</v>
      </c>
      <c r="VC7" s="31" t="s">
        <v>54</v>
      </c>
      <c r="VD7" s="32" t="s">
        <v>25</v>
      </c>
      <c r="VE7" s="100" t="s">
        <v>55</v>
      </c>
      <c r="VF7" s="32" t="s">
        <v>25</v>
      </c>
      <c r="VG7" s="100" t="s">
        <v>56</v>
      </c>
      <c r="VH7" s="100" t="s">
        <v>24</v>
      </c>
      <c r="VI7" s="30" t="s">
        <v>25</v>
      </c>
      <c r="VJ7" s="31" t="s">
        <v>54</v>
      </c>
      <c r="VK7" s="32" t="s">
        <v>25</v>
      </c>
      <c r="VL7" s="100" t="s">
        <v>55</v>
      </c>
      <c r="VM7" s="32" t="s">
        <v>25</v>
      </c>
      <c r="VN7" s="100" t="s">
        <v>56</v>
      </c>
      <c r="VO7" s="100" t="s">
        <v>24</v>
      </c>
      <c r="VP7" s="30" t="s">
        <v>25</v>
      </c>
      <c r="VQ7" s="31" t="s">
        <v>54</v>
      </c>
      <c r="VR7" s="32" t="s">
        <v>25</v>
      </c>
      <c r="VS7" s="100" t="s">
        <v>55</v>
      </c>
      <c r="VT7" s="32" t="s">
        <v>25</v>
      </c>
      <c r="VU7" s="100" t="s">
        <v>56</v>
      </c>
      <c r="VV7" s="100" t="s">
        <v>24</v>
      </c>
      <c r="VW7" s="30" t="s">
        <v>25</v>
      </c>
      <c r="VX7" s="31" t="s">
        <v>54</v>
      </c>
      <c r="VY7" s="32" t="s">
        <v>25</v>
      </c>
      <c r="VZ7" s="100" t="s">
        <v>55</v>
      </c>
      <c r="WA7" s="32" t="s">
        <v>25</v>
      </c>
      <c r="WB7" s="100" t="s">
        <v>56</v>
      </c>
      <c r="WC7" s="100" t="s">
        <v>24</v>
      </c>
      <c r="WD7" s="30" t="s">
        <v>25</v>
      </c>
      <c r="WE7" s="31" t="s">
        <v>54</v>
      </c>
      <c r="WF7" s="32" t="s">
        <v>25</v>
      </c>
      <c r="WG7" s="100" t="s">
        <v>55</v>
      </c>
      <c r="WH7" s="32" t="s">
        <v>25</v>
      </c>
      <c r="WI7" s="100" t="s">
        <v>56</v>
      </c>
      <c r="WJ7" s="100" t="s">
        <v>24</v>
      </c>
      <c r="WK7" s="30" t="s">
        <v>25</v>
      </c>
      <c r="WL7" s="31" t="s">
        <v>54</v>
      </c>
      <c r="WM7" s="32" t="s">
        <v>25</v>
      </c>
      <c r="WN7" s="100" t="s">
        <v>55</v>
      </c>
      <c r="WO7" s="32" t="s">
        <v>25</v>
      </c>
      <c r="WP7" s="100" t="s">
        <v>56</v>
      </c>
      <c r="WQ7" s="100" t="s">
        <v>24</v>
      </c>
      <c r="WR7" s="30" t="s">
        <v>25</v>
      </c>
      <c r="WS7" s="31" t="s">
        <v>54</v>
      </c>
      <c r="WT7" s="32" t="s">
        <v>25</v>
      </c>
      <c r="WU7" s="100" t="s">
        <v>55</v>
      </c>
      <c r="WV7" s="32" t="s">
        <v>25</v>
      </c>
      <c r="WW7" s="100" t="s">
        <v>56</v>
      </c>
      <c r="WX7" s="100" t="s">
        <v>24</v>
      </c>
      <c r="WY7" s="30" t="s">
        <v>25</v>
      </c>
      <c r="WZ7" s="31" t="s">
        <v>54</v>
      </c>
      <c r="XA7" s="32" t="s">
        <v>25</v>
      </c>
      <c r="XB7" s="100" t="s">
        <v>55</v>
      </c>
      <c r="XC7" s="32" t="s">
        <v>25</v>
      </c>
      <c r="XD7" s="100" t="s">
        <v>56</v>
      </c>
      <c r="XE7" s="100" t="s">
        <v>24</v>
      </c>
      <c r="XF7" s="30" t="s">
        <v>25</v>
      </c>
      <c r="XG7" s="31" t="s">
        <v>54</v>
      </c>
      <c r="XH7" s="32" t="s">
        <v>25</v>
      </c>
      <c r="XI7" s="100" t="s">
        <v>55</v>
      </c>
      <c r="XJ7" s="32" t="s">
        <v>25</v>
      </c>
      <c r="XK7" s="100" t="s">
        <v>56</v>
      </c>
      <c r="XL7" s="100" t="s">
        <v>24</v>
      </c>
      <c r="XM7" s="30" t="s">
        <v>25</v>
      </c>
      <c r="XN7" s="31" t="s">
        <v>54</v>
      </c>
      <c r="XO7" s="32" t="s">
        <v>25</v>
      </c>
      <c r="XP7" s="100" t="s">
        <v>55</v>
      </c>
      <c r="XQ7" s="32" t="s">
        <v>25</v>
      </c>
      <c r="XR7" s="100" t="s">
        <v>56</v>
      </c>
      <c r="XS7" s="100" t="s">
        <v>24</v>
      </c>
      <c r="XT7" s="30" t="s">
        <v>25</v>
      </c>
      <c r="XU7" s="31" t="s">
        <v>54</v>
      </c>
      <c r="XV7" s="32" t="s">
        <v>25</v>
      </c>
      <c r="XW7" s="100" t="s">
        <v>55</v>
      </c>
      <c r="XX7" s="32" t="s">
        <v>25</v>
      </c>
      <c r="XY7" s="100" t="s">
        <v>56</v>
      </c>
      <c r="XZ7" s="100" t="s">
        <v>24</v>
      </c>
      <c r="YA7" s="30" t="s">
        <v>25</v>
      </c>
      <c r="YB7" s="31" t="s">
        <v>54</v>
      </c>
      <c r="YC7" s="32" t="s">
        <v>25</v>
      </c>
      <c r="YD7" s="100" t="s">
        <v>55</v>
      </c>
      <c r="YE7" s="32" t="s">
        <v>25</v>
      </c>
      <c r="YF7" s="100" t="s">
        <v>56</v>
      </c>
      <c r="YG7" s="100" t="s">
        <v>24</v>
      </c>
      <c r="YH7" s="30" t="s">
        <v>25</v>
      </c>
      <c r="YI7" s="31" t="s">
        <v>54</v>
      </c>
      <c r="YJ7" s="32" t="s">
        <v>25</v>
      </c>
      <c r="YK7" s="100" t="s">
        <v>55</v>
      </c>
      <c r="YL7" s="32" t="s">
        <v>25</v>
      </c>
      <c r="YM7" s="100" t="s">
        <v>56</v>
      </c>
      <c r="YN7" s="100" t="s">
        <v>24</v>
      </c>
      <c r="YO7" s="30" t="s">
        <v>25</v>
      </c>
      <c r="YP7" s="31" t="s">
        <v>54</v>
      </c>
      <c r="YQ7" s="32" t="s">
        <v>25</v>
      </c>
      <c r="YR7" s="100" t="s">
        <v>55</v>
      </c>
      <c r="YS7" s="32" t="s">
        <v>25</v>
      </c>
      <c r="YT7" s="100" t="s">
        <v>56</v>
      </c>
      <c r="YU7" s="100" t="s">
        <v>24</v>
      </c>
      <c r="YV7" s="30" t="s">
        <v>25</v>
      </c>
      <c r="YW7" s="31" t="s">
        <v>54</v>
      </c>
      <c r="YX7" s="32" t="s">
        <v>25</v>
      </c>
      <c r="YY7" s="100" t="s">
        <v>55</v>
      </c>
      <c r="YZ7" s="32" t="s">
        <v>25</v>
      </c>
      <c r="ZA7" s="100" t="s">
        <v>56</v>
      </c>
      <c r="ZB7" s="100" t="s">
        <v>24</v>
      </c>
      <c r="ZC7" s="30" t="s">
        <v>25</v>
      </c>
      <c r="ZD7" s="31" t="s">
        <v>54</v>
      </c>
      <c r="ZE7" s="32" t="s">
        <v>25</v>
      </c>
      <c r="ZF7" s="100" t="s">
        <v>55</v>
      </c>
      <c r="ZG7" s="32" t="s">
        <v>25</v>
      </c>
      <c r="ZH7" s="100" t="s">
        <v>56</v>
      </c>
      <c r="ZI7" s="100" t="s">
        <v>24</v>
      </c>
      <c r="ZJ7" s="30" t="s">
        <v>25</v>
      </c>
      <c r="ZK7" s="31" t="s">
        <v>54</v>
      </c>
      <c r="ZL7" s="32" t="s">
        <v>25</v>
      </c>
      <c r="ZM7" s="100" t="s">
        <v>55</v>
      </c>
      <c r="ZN7" s="32" t="s">
        <v>25</v>
      </c>
      <c r="ZO7" s="100" t="s">
        <v>56</v>
      </c>
      <c r="ZP7" s="100" t="s">
        <v>24</v>
      </c>
      <c r="ZQ7" s="30" t="s">
        <v>25</v>
      </c>
      <c r="ZR7" s="31" t="s">
        <v>54</v>
      </c>
      <c r="ZS7" s="32" t="s">
        <v>25</v>
      </c>
      <c r="ZT7" s="100" t="s">
        <v>55</v>
      </c>
      <c r="ZU7" s="32" t="s">
        <v>25</v>
      </c>
      <c r="ZV7" s="100" t="s">
        <v>56</v>
      </c>
      <c r="ZW7" s="100" t="s">
        <v>24</v>
      </c>
      <c r="ZX7" s="30" t="s">
        <v>25</v>
      </c>
      <c r="ZY7" s="31" t="s">
        <v>54</v>
      </c>
      <c r="ZZ7" s="32" t="s">
        <v>25</v>
      </c>
      <c r="AAA7" s="100" t="s">
        <v>55</v>
      </c>
      <c r="AAB7" s="32" t="s">
        <v>25</v>
      </c>
      <c r="AAC7" s="100" t="s">
        <v>56</v>
      </c>
      <c r="AAD7" s="100" t="s">
        <v>24</v>
      </c>
      <c r="AAE7" s="30" t="s">
        <v>25</v>
      </c>
      <c r="AAF7" s="31" t="s">
        <v>54</v>
      </c>
      <c r="AAG7" s="32" t="s">
        <v>25</v>
      </c>
      <c r="AAH7" s="100" t="s">
        <v>55</v>
      </c>
      <c r="AAI7" s="32" t="s">
        <v>25</v>
      </c>
      <c r="AAJ7" s="100" t="s">
        <v>56</v>
      </c>
      <c r="AAK7" s="100" t="s">
        <v>24</v>
      </c>
      <c r="AAL7" s="30" t="s">
        <v>25</v>
      </c>
      <c r="AAM7" s="31" t="s">
        <v>54</v>
      </c>
      <c r="AAN7" s="32" t="s">
        <v>25</v>
      </c>
      <c r="AAO7" s="100" t="s">
        <v>55</v>
      </c>
      <c r="AAP7" s="32" t="s">
        <v>25</v>
      </c>
      <c r="AAQ7" s="100" t="s">
        <v>56</v>
      </c>
      <c r="AAR7" s="100" t="s">
        <v>24</v>
      </c>
      <c r="AAS7" s="30" t="s">
        <v>25</v>
      </c>
    </row>
    <row r="8" customFormat="false" ht="12.8" hidden="false" customHeight="false" outlineLevel="0" collapsed="false">
      <c r="A8" s="102" t="s">
        <v>26</v>
      </c>
      <c r="B8" s="93" t="n">
        <v>2617094</v>
      </c>
      <c r="C8" s="39" t="n">
        <f aca="false">B8/B$19*100</f>
        <v>8.90629518710477</v>
      </c>
      <c r="D8" s="93" t="n">
        <v>2473388</v>
      </c>
      <c r="E8" s="39" t="n">
        <f aca="false">D8/D$19*100</f>
        <v>7.98516728770955</v>
      </c>
      <c r="F8" s="103" t="n">
        <f aca="false">B8+D8</f>
        <v>5090482</v>
      </c>
      <c r="G8" s="39" t="n">
        <f aca="false">F8/F$19*100</f>
        <v>8.43359888757281</v>
      </c>
      <c r="H8" s="36" t="n">
        <v>4</v>
      </c>
      <c r="I8" s="39" t="n">
        <f aca="false">H8/H$19*100</f>
        <v>0.0124134934673991</v>
      </c>
      <c r="J8" s="104" t="n">
        <v>3</v>
      </c>
      <c r="K8" s="39" t="n">
        <f aca="false">J8/J$19*100</f>
        <v>0.0127161749745676</v>
      </c>
      <c r="L8" s="105" t="n">
        <f aca="false">M8-H8-J8</f>
        <v>0</v>
      </c>
      <c r="M8" s="105" t="n">
        <v>7</v>
      </c>
      <c r="N8" s="35" t="n">
        <f aca="false">M8/M$19*100</f>
        <v>0.0125414315148258</v>
      </c>
      <c r="O8" s="36" t="n">
        <v>4</v>
      </c>
      <c r="P8" s="39" t="n">
        <f aca="false">O8/O$19*100</f>
        <v>0.0138441837123179</v>
      </c>
      <c r="Q8" s="104" t="n">
        <v>3</v>
      </c>
      <c r="R8" s="39" t="n">
        <f aca="false">Q8/Q$19*100</f>
        <v>0.0142633005277421</v>
      </c>
      <c r="S8" s="105" t="n">
        <f aca="false">T8-O8-Q8</f>
        <v>0</v>
      </c>
      <c r="T8" s="105" t="n">
        <v>7</v>
      </c>
      <c r="U8" s="35" t="n">
        <f aca="false">T8/T$19*100</f>
        <v>0.0140207507110524</v>
      </c>
      <c r="V8" s="36" t="n">
        <v>3</v>
      </c>
      <c r="W8" s="39" t="n">
        <f aca="false">V8/V$19*100</f>
        <v>0.0114142221207625</v>
      </c>
      <c r="X8" s="104" t="n">
        <v>3</v>
      </c>
      <c r="Y8" s="39" t="n">
        <f aca="false">X8/X$19*100</f>
        <v>0.0155722813392162</v>
      </c>
      <c r="Z8" s="105" t="n">
        <f aca="false">AA8-V8-X8</f>
        <v>0</v>
      </c>
      <c r="AA8" s="105" t="n">
        <v>6</v>
      </c>
      <c r="AB8" s="35" t="n">
        <f aca="false">AA8/AA$19*100</f>
        <v>0.0131729164837095</v>
      </c>
      <c r="AC8" s="36" t="n">
        <v>3</v>
      </c>
      <c r="AD8" s="39" t="n">
        <f aca="false">AC8/AC$19*100</f>
        <v>0.0125</v>
      </c>
      <c r="AE8" s="104" t="n">
        <v>3</v>
      </c>
      <c r="AF8" s="39" t="n">
        <f aca="false">AE8/AE$19*100</f>
        <v>0.016914749661705</v>
      </c>
      <c r="AG8" s="105" t="n">
        <f aca="false">AH8-AC8-AE8</f>
        <v>0</v>
      </c>
      <c r="AH8" s="105" t="n">
        <v>6</v>
      </c>
      <c r="AI8" s="35" t="n">
        <f aca="false">AH8/AH$19*100</f>
        <v>0.0143760782058654</v>
      </c>
      <c r="AJ8" s="36" t="n">
        <v>1</v>
      </c>
      <c r="AK8" s="39" t="n">
        <f aca="false">AJ8/AJ$19*100</f>
        <v>0.00433050407067383</v>
      </c>
      <c r="AL8" s="104" t="n">
        <v>3</v>
      </c>
      <c r="AM8" s="39" t="n">
        <f aca="false">AL8/AL$19*100</f>
        <v>0.0175274596868427</v>
      </c>
      <c r="AN8" s="105" t="n">
        <f aca="false">AO8-AJ8-AL8</f>
        <v>0</v>
      </c>
      <c r="AO8" s="93" t="n">
        <v>4</v>
      </c>
      <c r="AP8" s="35" t="n">
        <f aca="false">AO8/AO$19*100</f>
        <v>0.00994826900119379</v>
      </c>
      <c r="AQ8" s="36" t="n">
        <v>1</v>
      </c>
      <c r="AR8" s="39" t="n">
        <f aca="false">AQ8/AQ$19*100</f>
        <v>0.00445970655130892</v>
      </c>
      <c r="AS8" s="104" t="n">
        <v>3</v>
      </c>
      <c r="AT8" s="39" t="n">
        <f aca="false">AS8/AS$19*100</f>
        <v>0.0180418571084917</v>
      </c>
      <c r="AU8" s="105" t="n">
        <f aca="false">AV8-AQ8-AS8</f>
        <v>0</v>
      </c>
      <c r="AV8" s="93" t="n">
        <v>4</v>
      </c>
      <c r="AW8" s="35" t="n">
        <f aca="false">AV8/AV$19*100</f>
        <v>0.0102430155437761</v>
      </c>
      <c r="AX8" s="36" t="n">
        <v>1</v>
      </c>
      <c r="AY8" s="39" t="n">
        <f aca="false">AX8/AX$19*100</f>
        <v>0.00465874679711158</v>
      </c>
      <c r="AZ8" s="104" t="n">
        <v>4</v>
      </c>
      <c r="BA8" s="39" t="n">
        <f aca="false">AZ8/AZ$19*100</f>
        <v>0.0249968753905762</v>
      </c>
      <c r="BB8" s="105" t="n">
        <f aca="false">BC8-AX8-AZ8</f>
        <v>0</v>
      </c>
      <c r="BC8" s="93" t="n">
        <v>5</v>
      </c>
      <c r="BD8" s="35" t="n">
        <f aca="false">BC8/BC$19*100</f>
        <v>0.0133450770010943</v>
      </c>
      <c r="BE8" s="36" t="n">
        <v>1</v>
      </c>
      <c r="BF8" s="39" t="n">
        <f aca="false">BE8/BE$19*100</f>
        <v>0.00466700891398703</v>
      </c>
      <c r="BG8" s="104" t="n">
        <v>3</v>
      </c>
      <c r="BH8" s="39" t="n">
        <f aca="false">BG8/BG$19*100</f>
        <v>0.0187781672508763</v>
      </c>
      <c r="BI8" s="105" t="n">
        <f aca="false">BJ8-BE8-BG8</f>
        <v>0</v>
      </c>
      <c r="BJ8" s="93" t="n">
        <v>4</v>
      </c>
      <c r="BK8" s="35" t="n">
        <f aca="false">BJ8/BJ$19*100</f>
        <v>0.0106943293318718</v>
      </c>
      <c r="BL8" s="36" t="n">
        <v>1</v>
      </c>
      <c r="BM8" s="39" t="n">
        <f aca="false">BL8/BL$19*100</f>
        <v>0.00474248316418477</v>
      </c>
      <c r="BN8" s="104" t="n">
        <v>3</v>
      </c>
      <c r="BO8" s="39" t="n">
        <f aca="false">BN8/BN$19*100</f>
        <v>0.0190851835358483</v>
      </c>
      <c r="BP8" s="105" t="n">
        <f aca="false">BQ8-BL8-BN8</f>
        <v>0</v>
      </c>
      <c r="BQ8" s="93" t="n">
        <v>4</v>
      </c>
      <c r="BR8" s="35" t="n">
        <f aca="false">BQ8/BQ$19*100</f>
        <v>0.0108680885749219</v>
      </c>
      <c r="BS8" s="36" t="n">
        <v>1</v>
      </c>
      <c r="BT8" s="39" t="n">
        <f aca="false">BS8/BS$19*100</f>
        <v>0.00476553564620663</v>
      </c>
      <c r="BU8" s="104" t="n">
        <v>3</v>
      </c>
      <c r="BV8" s="39" t="n">
        <f aca="false">BU8/BU$19*100</f>
        <v>0.0191619826264691</v>
      </c>
      <c r="BW8" s="105" t="n">
        <f aca="false">BX8-BS8-BU8</f>
        <v>0</v>
      </c>
      <c r="BX8" s="93" t="n">
        <v>4</v>
      </c>
      <c r="BY8" s="35" t="n">
        <f aca="false">BX8/BX$19*100</f>
        <v>0.0109170305676856</v>
      </c>
      <c r="BZ8" s="36" t="n">
        <v>1</v>
      </c>
      <c r="CA8" s="39" t="n">
        <f aca="false">BZ8/BZ$19*100</f>
        <v>0.00481718772580568</v>
      </c>
      <c r="CB8" s="104" t="n">
        <v>3</v>
      </c>
      <c r="CC8" s="39" t="n">
        <f aca="false">CB8/CB$19*100</f>
        <v>0.0193886124216377</v>
      </c>
      <c r="CD8" s="105" t="n">
        <f aca="false">CE8-BZ8-CB8</f>
        <v>0</v>
      </c>
      <c r="CE8" s="93" t="n">
        <v>4</v>
      </c>
      <c r="CF8" s="35" t="n">
        <f aca="false">CE8/CE$19*100</f>
        <v>0.011039964672113</v>
      </c>
      <c r="CG8" s="36" t="n">
        <v>1</v>
      </c>
      <c r="CH8" s="39" t="n">
        <f aca="false">CG8/CG$19*100</f>
        <v>0.00483933410762679</v>
      </c>
      <c r="CI8" s="104" t="n">
        <v>3</v>
      </c>
      <c r="CJ8" s="39" t="n">
        <f aca="false">CI8/CI$19*100</f>
        <v>0.0194982451579358</v>
      </c>
      <c r="CK8" s="105" t="n">
        <f aca="false">CL8-CG8-CI8</f>
        <v>0</v>
      </c>
      <c r="CL8" s="93" t="n">
        <v>4</v>
      </c>
      <c r="CM8" s="35" t="n">
        <f aca="false">CL8/CL$19*100</f>
        <v>0.0110957004160888</v>
      </c>
      <c r="CN8" s="36" t="n">
        <v>1</v>
      </c>
      <c r="CO8" s="39" t="n">
        <f aca="false">CN8/CN$19*100</f>
        <v>0.00484449181280884</v>
      </c>
      <c r="CP8" s="104" t="n">
        <v>3</v>
      </c>
      <c r="CQ8" s="39" t="n">
        <f aca="false">CP8/CP$19*100</f>
        <v>0.0195248942401562</v>
      </c>
      <c r="CR8" s="105" t="n">
        <f aca="false">CS8-CN8-CP8</f>
        <v>0</v>
      </c>
      <c r="CS8" s="93" t="n">
        <v>4</v>
      </c>
      <c r="CT8" s="35" t="n">
        <f aca="false">CS8/CS$19*100</f>
        <v>0.0111089510372983</v>
      </c>
      <c r="CU8" s="36" t="n">
        <v>1</v>
      </c>
      <c r="CV8" s="39" t="n">
        <f aca="false">CU8/CU$19*100</f>
        <v>0.00485885039599631</v>
      </c>
      <c r="CW8" s="104" t="n">
        <v>3</v>
      </c>
      <c r="CX8" s="39" t="n">
        <f aca="false">CW8/CW$19*100</f>
        <v>0.0195848021934978</v>
      </c>
      <c r="CY8" s="105" t="n">
        <f aca="false">CZ8-CU8-CW8</f>
        <v>0</v>
      </c>
      <c r="CZ8" s="93" t="n">
        <v>4</v>
      </c>
      <c r="DA8" s="35" t="n">
        <f aca="false">CZ8/CZ$19*100</f>
        <v>0.0111423716538065</v>
      </c>
      <c r="DB8" s="36" t="n">
        <v>1</v>
      </c>
      <c r="DC8" s="39" t="n">
        <f aca="false">DB8/DB$19*100</f>
        <v>0.0048801913034991</v>
      </c>
      <c r="DD8" s="104" t="n">
        <v>3</v>
      </c>
      <c r="DE8" s="39" t="n">
        <f aca="false">DD8/DD$19*100</f>
        <v>0.0196914998359042</v>
      </c>
      <c r="DF8" s="105" t="n">
        <f aca="false">DG8-DB8-DD8</f>
        <v>0</v>
      </c>
      <c r="DG8" s="93" t="n">
        <v>4</v>
      </c>
      <c r="DH8" s="35" t="n">
        <f aca="false">DG8/DG$19*100</f>
        <v>0.0111963276045457</v>
      </c>
      <c r="DI8" s="36" t="n">
        <v>1</v>
      </c>
      <c r="DJ8" s="39" t="n">
        <f aca="false">DI8/DI$19*100</f>
        <v>0.00489069301119969</v>
      </c>
      <c r="DK8" s="104" t="n">
        <v>3</v>
      </c>
      <c r="DL8" s="39" t="n">
        <f aca="false">DK8/DK$19*100</f>
        <v>0.0197459356282499</v>
      </c>
      <c r="DM8" s="105" t="n">
        <f aca="false">DN8-DI8-DK8</f>
        <v>0</v>
      </c>
      <c r="DN8" s="93" t="n">
        <v>4</v>
      </c>
      <c r="DO8" s="35" t="n">
        <f aca="false">DN8/DN$19*100</f>
        <v>0.0112233445566779</v>
      </c>
      <c r="DP8" s="36" t="n">
        <v>1</v>
      </c>
      <c r="DQ8" s="39" t="n">
        <f aca="false">DP8/DP$19*100</f>
        <v>0.00489979910823656</v>
      </c>
      <c r="DR8" s="104" t="n">
        <v>3</v>
      </c>
      <c r="DS8" s="39" t="n">
        <f aca="false">DR8/DR$19*100</f>
        <v>0.019790223629527</v>
      </c>
      <c r="DT8" s="105" t="n">
        <f aca="false">DU8-DP8-DR8</f>
        <v>0</v>
      </c>
      <c r="DU8" s="93" t="n">
        <v>4</v>
      </c>
      <c r="DV8" s="35" t="n">
        <f aca="false">DU8/DU$19*100</f>
        <v>0.0112460638776428</v>
      </c>
      <c r="DW8" s="36" t="n">
        <v>1</v>
      </c>
      <c r="DX8" s="39" t="n">
        <f aca="false">DW8/DW$19*100</f>
        <v>0.00486475968087176</v>
      </c>
      <c r="DY8" s="104" t="n">
        <v>3</v>
      </c>
      <c r="DZ8" s="39" t="n">
        <f aca="false">DY8/DY$19*100</f>
        <v>0.0194792545938575</v>
      </c>
      <c r="EA8" s="105" t="n">
        <f aca="false">EB8-DW8-DY8</f>
        <v>0</v>
      </c>
      <c r="EB8" s="93" t="n">
        <v>4</v>
      </c>
      <c r="EC8" s="35" t="n">
        <f aca="false">EB8/EB$19*100</f>
        <v>0.0111243985872014</v>
      </c>
      <c r="ED8" s="36" t="n">
        <v>1</v>
      </c>
      <c r="EE8" s="39" t="n">
        <f aca="false">ED8/ED$19*100</f>
        <v>0.00490027931592101</v>
      </c>
      <c r="EF8" s="104" t="n">
        <v>3</v>
      </c>
      <c r="EG8" s="39" t="n">
        <f aca="false">EF8/EF$19*100</f>
        <v>0.0197954470471792</v>
      </c>
      <c r="EH8" s="105" t="n">
        <f aca="false">EI8-ED8-EF8</f>
        <v>0</v>
      </c>
      <c r="EI8" s="93" t="n">
        <v>4</v>
      </c>
      <c r="EJ8" s="35" t="n">
        <f aca="false">EI8/EI$19*100</f>
        <v>0.0112479613070131</v>
      </c>
      <c r="EK8" s="36" t="n">
        <v>1</v>
      </c>
      <c r="EL8" s="39" t="n">
        <f aca="false">EK8/EK$19*100</f>
        <v>0.00486878621159745</v>
      </c>
      <c r="EM8" s="104" t="n">
        <v>3</v>
      </c>
      <c r="EN8" s="39" t="n">
        <f aca="false">EM8/EM$19*100</f>
        <v>0.019514733623886</v>
      </c>
      <c r="EO8" s="105" t="n">
        <f aca="false">EP8-EK8-EM8</f>
        <v>0</v>
      </c>
      <c r="EP8" s="93" t="n">
        <v>4</v>
      </c>
      <c r="EQ8" s="35" t="n">
        <f aca="false">EP8/EP$19*100</f>
        <v>0.0111383381599465</v>
      </c>
      <c r="ER8" s="36" t="n">
        <v>1</v>
      </c>
      <c r="ES8" s="39" t="n">
        <f aca="false">ER8/ER$19*100</f>
        <v>0.00487590813789068</v>
      </c>
      <c r="ET8" s="104" t="n">
        <v>3</v>
      </c>
      <c r="EU8" s="39" t="n">
        <f aca="false">ET8/ET$19*100</f>
        <v>0.0195643667666623</v>
      </c>
      <c r="EV8" s="105" t="n">
        <f aca="false">EW8-ER8-ET8</f>
        <v>0</v>
      </c>
      <c r="EW8" s="93" t="n">
        <v>4</v>
      </c>
      <c r="EX8" s="35" t="n">
        <f aca="false">EW8/EW$19*100</f>
        <v>0.011159780152331</v>
      </c>
      <c r="EY8" s="36" t="n">
        <v>1</v>
      </c>
      <c r="EZ8" s="39" t="n">
        <f aca="false">EY8/EY$19*100</f>
        <v>0.00489907897315305</v>
      </c>
      <c r="FA8" s="104" t="n">
        <v>3</v>
      </c>
      <c r="FB8" s="39" t="n">
        <f aca="false">FA8/FA$19*100</f>
        <v>0.0196953781512605</v>
      </c>
      <c r="FC8" s="105" t="n">
        <f aca="false">FD8-EY8-FA8</f>
        <v>0</v>
      </c>
      <c r="FD8" s="93" t="n">
        <v>4</v>
      </c>
      <c r="FE8" s="35" t="n">
        <f aca="false">FD8/FD$19*100</f>
        <v>0.0112220850634048</v>
      </c>
      <c r="FF8" s="36" t="n">
        <v>1</v>
      </c>
      <c r="FG8" s="39" t="n">
        <f aca="false">FF8/FF$19*100</f>
        <v>0.0050622658702035</v>
      </c>
      <c r="FH8" s="104" t="n">
        <v>3</v>
      </c>
      <c r="FI8" s="39" t="n">
        <f aca="false">FH8/FH$19*100</f>
        <v>0.0205959082795551</v>
      </c>
      <c r="FJ8" s="105" t="n">
        <f aca="false">FK8-FF8-FH8</f>
        <v>0</v>
      </c>
      <c r="FK8" s="93" t="n">
        <v>4</v>
      </c>
      <c r="FL8" s="35" t="n">
        <f aca="false">FK8/FK$19*100</f>
        <v>0.0116550116550117</v>
      </c>
      <c r="FM8" s="36" t="n">
        <v>1</v>
      </c>
      <c r="FN8" s="39" t="n">
        <f aca="false">FM8/FM$19*100</f>
        <v>0.00507433906733648</v>
      </c>
      <c r="FO8" s="104" t="n">
        <v>3</v>
      </c>
      <c r="FP8" s="39" t="n">
        <f aca="false">FO8/FO$19*100</f>
        <v>0.0206839492553778</v>
      </c>
      <c r="FQ8" s="105" t="n">
        <f aca="false">FR8-FM8-FO8</f>
        <v>0</v>
      </c>
      <c r="FR8" s="93" t="n">
        <v>4</v>
      </c>
      <c r="FS8" s="35" t="n">
        <f aca="false">FR8/FR$19*100</f>
        <v>0.0116921458010581</v>
      </c>
      <c r="FT8" s="36" t="n">
        <v>1</v>
      </c>
      <c r="FU8" s="39" t="n">
        <f aca="false">FT8/FT$19*100</f>
        <v>0.00508181725785141</v>
      </c>
      <c r="FV8" s="104" t="n">
        <v>3</v>
      </c>
      <c r="FW8" s="39" t="n">
        <f aca="false">FV8/FV$19*100</f>
        <v>0.0207411504424779</v>
      </c>
      <c r="FX8" s="105" t="n">
        <f aca="false">FY8-FT8-FV8</f>
        <v>0</v>
      </c>
      <c r="FY8" s="93" t="n">
        <v>4</v>
      </c>
      <c r="FZ8" s="35" t="n">
        <f aca="false">FY8/FY$19*100</f>
        <v>0.0117157752914299</v>
      </c>
      <c r="GA8" s="36" t="n">
        <v>1</v>
      </c>
      <c r="GB8" s="39" t="n">
        <f aca="false">GA8/GA$19*100</f>
        <v>0.00508491813281806</v>
      </c>
      <c r="GC8" s="104" t="n">
        <v>3</v>
      </c>
      <c r="GD8" s="39" t="n">
        <f aca="false">GC8/GC$19*100</f>
        <v>0.0208333333333333</v>
      </c>
      <c r="GE8" s="105" t="n">
        <f aca="false">GF8-GA8-GC8</f>
        <v>0</v>
      </c>
      <c r="GF8" s="93" t="n">
        <v>4</v>
      </c>
      <c r="GG8" s="35" t="n">
        <f aca="false">GF8/GF$19*100</f>
        <v>0.0117419127575882</v>
      </c>
      <c r="GH8" s="36" t="n">
        <v>1</v>
      </c>
      <c r="GI8" s="39" t="n">
        <f aca="false">GH8/GH$19*100</f>
        <v>0.00508465958204098</v>
      </c>
      <c r="GJ8" s="104" t="n">
        <v>3</v>
      </c>
      <c r="GK8" s="39" t="n">
        <f aca="false">GJ8/GJ$19*100</f>
        <v>0.0208928198342503</v>
      </c>
      <c r="GL8" s="105" t="n">
        <f aca="false">GM8-GH8-GJ8</f>
        <v>0</v>
      </c>
      <c r="GM8" s="93" t="n">
        <v>4</v>
      </c>
      <c r="GN8" s="35" t="n">
        <f aca="false">GM8/GM$19*100</f>
        <v>0.0117557162170105</v>
      </c>
      <c r="GO8" s="36" t="n">
        <v>1</v>
      </c>
      <c r="GP8" s="39" t="n">
        <f aca="false">GO8/GO$19*100</f>
        <v>0.00509424350483953</v>
      </c>
      <c r="GQ8" s="104" t="n">
        <v>3</v>
      </c>
      <c r="GR8" s="39" t="n">
        <f aca="false">GQ8/GQ$19*100</f>
        <v>0.0209497206703911</v>
      </c>
      <c r="GS8" s="105" t="n">
        <f aca="false">GT8-GO8-GQ8</f>
        <v>0</v>
      </c>
      <c r="GT8" s="93" t="n">
        <v>4</v>
      </c>
      <c r="GU8" s="35" t="n">
        <f aca="false">GT8/GT$19*100</f>
        <v>0.0117820324005891</v>
      </c>
      <c r="GV8" s="36" t="n">
        <v>1</v>
      </c>
      <c r="GW8" s="39" t="n">
        <f aca="false">GV8/GV$19*100</f>
        <v>0.00511665984445354</v>
      </c>
      <c r="GX8" s="104" t="n">
        <v>3</v>
      </c>
      <c r="GY8" s="39" t="n">
        <f aca="false">GX8/GX$19*100</f>
        <v>0.0211386696730552</v>
      </c>
      <c r="GZ8" s="105" t="n">
        <f aca="false">HA8-GV8-GX8</f>
        <v>0</v>
      </c>
      <c r="HA8" s="93" t="n">
        <v>4</v>
      </c>
      <c r="HB8" s="35" t="n">
        <f aca="false">HA8/HA$19*100</f>
        <v>0.0118567702157932</v>
      </c>
      <c r="HC8" s="36" t="n">
        <v>1</v>
      </c>
      <c r="HD8" s="39" t="n">
        <f aca="false">HC8/HC$19*100</f>
        <v>0.00513795406669064</v>
      </c>
      <c r="HE8" s="104" t="n">
        <v>3</v>
      </c>
      <c r="HF8" s="39" t="n">
        <f aca="false">HE8/HE$19*100</f>
        <v>0.0213234771483403</v>
      </c>
      <c r="HG8" s="105" t="n">
        <f aca="false">HH8-HC8-HE8</f>
        <v>0</v>
      </c>
      <c r="HH8" s="93" t="n">
        <v>4</v>
      </c>
      <c r="HI8" s="35" t="n">
        <f aca="false">HH8/HH$19*100</f>
        <v>0.0119289037337469</v>
      </c>
      <c r="HJ8" s="36" t="n">
        <v>1</v>
      </c>
      <c r="HK8" s="39" t="n">
        <f aca="false">HJ8/HJ$19*100</f>
        <v>0.00513478818998716</v>
      </c>
      <c r="HL8" s="104" t="n">
        <v>3</v>
      </c>
      <c r="HM8" s="39" t="n">
        <f aca="false">HL8/HL$19*100</f>
        <v>0.0213265088505012</v>
      </c>
      <c r="HN8" s="105" t="n">
        <f aca="false">HO8-HJ8-HL8</f>
        <v>0</v>
      </c>
      <c r="HO8" s="93" t="n">
        <v>4</v>
      </c>
      <c r="HP8" s="35" t="n">
        <f aca="false">HO8/HO$19*100</f>
        <v>0.0119253473257409</v>
      </c>
      <c r="HQ8" s="38"/>
      <c r="HR8" s="39"/>
      <c r="HS8" s="93"/>
      <c r="HT8" s="39"/>
      <c r="HU8" s="105"/>
      <c r="HV8" s="93" t="n">
        <v>4</v>
      </c>
      <c r="HW8" s="35" t="n">
        <f aca="false">HV8/HV$19*100</f>
        <v>0.0119410114036659</v>
      </c>
      <c r="HX8" s="38"/>
      <c r="HY8" s="39"/>
      <c r="HZ8" s="93"/>
      <c r="IA8" s="39"/>
      <c r="IB8" s="105"/>
      <c r="IC8" s="93" t="n">
        <v>4</v>
      </c>
      <c r="ID8" s="35" t="n">
        <f aca="false">IC8/IC$19*100</f>
        <v>0.0119871737241152</v>
      </c>
      <c r="IE8" s="38" t="s">
        <v>63</v>
      </c>
      <c r="IF8" s="39" t="n">
        <f aca="false">IE8/IE$19*100</f>
        <v>0.0051559680329982</v>
      </c>
      <c r="IG8" s="106" t="s">
        <v>64</v>
      </c>
      <c r="IH8" s="39" t="n">
        <f aca="false">IG8/IG$19*100</f>
        <v>0.0215672178289001</v>
      </c>
      <c r="II8" s="105" t="n">
        <f aca="false">IJ8-IE8-IG8</f>
        <v>0</v>
      </c>
      <c r="IJ8" s="93" t="n">
        <v>4</v>
      </c>
      <c r="IK8" s="35" t="n">
        <f aca="false">IJ8/IJ$19*100</f>
        <v>0.0120087663994716</v>
      </c>
      <c r="IL8" s="38" t="s">
        <v>63</v>
      </c>
      <c r="IM8" s="39" t="n">
        <f aca="false">IL8/IL$19*100</f>
        <v>0.00516982887866412</v>
      </c>
      <c r="IN8" s="106" t="s">
        <v>64</v>
      </c>
      <c r="IO8" s="39" t="n">
        <f aca="false">IN8/IN$19*100</f>
        <v>0.021641898715914</v>
      </c>
      <c r="IP8" s="105" t="n">
        <f aca="false">IQ8-IL8-IN8</f>
        <v>0</v>
      </c>
      <c r="IQ8" s="93" t="n">
        <v>4</v>
      </c>
      <c r="IR8" s="35" t="n">
        <f aca="false">IQ8/IQ$19*100</f>
        <v>0.0120449275798729</v>
      </c>
      <c r="IS8" s="38"/>
      <c r="IT8" s="39"/>
      <c r="IU8" s="93"/>
      <c r="IV8" s="39"/>
      <c r="IW8" s="105"/>
      <c r="IX8" s="93" t="n">
        <v>4</v>
      </c>
      <c r="IY8" s="35" t="n">
        <f aca="false">IX8/IX$19*100</f>
        <v>0.0120598166907863</v>
      </c>
      <c r="IZ8" s="38" t="s">
        <v>63</v>
      </c>
      <c r="JA8" s="39" t="n">
        <f aca="false">IZ8/IZ$19*100</f>
        <v>0.00519615484541439</v>
      </c>
      <c r="JB8" s="106" t="s">
        <v>64</v>
      </c>
      <c r="JC8" s="39" t="n">
        <f aca="false">JB8/JB$19*100</f>
        <v>0.0219154065307911</v>
      </c>
      <c r="JD8" s="105" t="n">
        <f aca="false">JE8-IZ8-JB8</f>
        <v>0</v>
      </c>
      <c r="JE8" s="93" t="n">
        <v>4</v>
      </c>
      <c r="JF8" s="35" t="n">
        <f aca="false">JE8/JE$19*100</f>
        <v>0.0121440281741454</v>
      </c>
      <c r="JG8" s="38"/>
      <c r="JH8" s="39"/>
      <c r="JI8" s="93"/>
      <c r="JJ8" s="39"/>
      <c r="JK8" s="105"/>
      <c r="JL8" s="93" t="n">
        <v>4</v>
      </c>
      <c r="JM8" s="35" t="n">
        <f aca="false">JL8/JL$19*100</f>
        <v>0.0121702619648888</v>
      </c>
      <c r="JN8" s="38" t="s">
        <v>63</v>
      </c>
      <c r="JO8" s="39" t="n">
        <f aca="false">JN8/JN$19*100</f>
        <v>0.00520751965838671</v>
      </c>
      <c r="JP8" s="93" t="n">
        <v>3</v>
      </c>
      <c r="JQ8" s="39" t="n">
        <f aca="false">JP8/JP$19*100</f>
        <v>0.0220248146244769</v>
      </c>
      <c r="JR8" s="105" t="n">
        <f aca="false">JS8-JN8-JP8</f>
        <v>0</v>
      </c>
      <c r="JS8" s="93" t="n">
        <v>4</v>
      </c>
      <c r="JT8" s="35" t="n">
        <f aca="false">JS8/JS$19*100</f>
        <v>0.0121858339680122</v>
      </c>
      <c r="JU8" s="38"/>
      <c r="JV8" s="39"/>
      <c r="JW8" s="93"/>
      <c r="JX8" s="39"/>
      <c r="JY8" s="105"/>
      <c r="JZ8" s="93" t="n">
        <v>4</v>
      </c>
      <c r="KA8" s="35" t="n">
        <f aca="false">JZ8/JZ$19*100</f>
        <v>0.0122241916753255</v>
      </c>
      <c r="KB8" s="38" t="s">
        <v>63</v>
      </c>
      <c r="KC8" s="39" t="n">
        <f aca="false">KB8/KB$19*100</f>
        <v>0.00524631446408898</v>
      </c>
      <c r="KD8" s="93" t="n">
        <v>4</v>
      </c>
      <c r="KE8" s="39" t="n">
        <f aca="false">KD8/KD$19*100</f>
        <v>0.0298819662333782</v>
      </c>
      <c r="KF8" s="105" t="n">
        <f aca="false">KG8-KB8-KD8</f>
        <v>0</v>
      </c>
      <c r="KG8" s="93" t="n">
        <v>5</v>
      </c>
      <c r="KH8" s="35" t="n">
        <f aca="false">KG8/KG$19*100</f>
        <v>0.0154092702169625</v>
      </c>
      <c r="KI8" s="38" t="s">
        <v>63</v>
      </c>
      <c r="KJ8" s="39" t="n">
        <f aca="false">KI8/KI$19*100</f>
        <v>0.00525707076017243</v>
      </c>
      <c r="KK8" s="93" t="n">
        <v>4</v>
      </c>
      <c r="KL8" s="39" t="n">
        <f aca="false">KK8/KK$19*100</f>
        <v>0.0300075018754689</v>
      </c>
      <c r="KM8" s="105" t="n">
        <f aca="false">KN8-KI8-KK8</f>
        <v>0</v>
      </c>
      <c r="KN8" s="93" t="n">
        <v>5</v>
      </c>
      <c r="KO8" s="35" t="n">
        <f aca="false">KN8/KN$19*100</f>
        <v>0.015454517355423</v>
      </c>
      <c r="KP8" s="38"/>
      <c r="KQ8" s="39"/>
      <c r="KR8" s="93"/>
      <c r="KS8" s="39"/>
      <c r="KT8" s="105"/>
      <c r="KU8" s="93" t="n">
        <v>4</v>
      </c>
      <c r="KV8" s="35" t="n">
        <f aca="false">KU8/KU$19*100</f>
        <v>0.0124088723437258</v>
      </c>
      <c r="KW8" s="38"/>
      <c r="KX8" s="39"/>
      <c r="KY8" s="93"/>
      <c r="KZ8" s="39"/>
      <c r="LA8" s="105"/>
      <c r="LB8" s="93" t="n">
        <v>4</v>
      </c>
      <c r="LC8" s="35" t="n">
        <f aca="false">LB8/LB$19*100</f>
        <v>0.0125250501002004</v>
      </c>
      <c r="LD8" s="38" t="s">
        <v>63</v>
      </c>
      <c r="LE8" s="39" t="n">
        <f aca="false">LD8/LD$19*100</f>
        <v>0.00531688643130583</v>
      </c>
      <c r="LF8" s="93" t="n">
        <v>3</v>
      </c>
      <c r="LG8" s="39" t="n">
        <f aca="false">LF8/LF$19*100</f>
        <v>0.0230026069621224</v>
      </c>
      <c r="LH8" s="105" t="n">
        <f aca="false">LI8-LD8-LF8</f>
        <v>0</v>
      </c>
      <c r="LI8" s="93" t="n">
        <v>4</v>
      </c>
      <c r="LJ8" s="35" t="n">
        <f aca="false">LI8/LI$19*100</f>
        <v>0.0125584754010863</v>
      </c>
      <c r="LK8" s="38"/>
      <c r="LL8" s="39"/>
      <c r="LM8" s="93"/>
      <c r="LN8" s="39"/>
      <c r="LO8" s="105"/>
      <c r="LP8" s="93" t="n">
        <v>4</v>
      </c>
      <c r="LQ8" s="35" t="n">
        <f aca="false">LP8/LP$19*100</f>
        <v>0.0126095454258874</v>
      </c>
      <c r="LR8" s="38"/>
      <c r="LS8" s="39"/>
      <c r="LT8" s="93"/>
      <c r="LU8" s="39"/>
      <c r="LV8" s="105"/>
      <c r="LW8" s="93" t="n">
        <v>4</v>
      </c>
      <c r="LX8" s="35" t="n">
        <f aca="false">LW8/LW$19*100</f>
        <v>0.0126798960248526</v>
      </c>
      <c r="LY8" s="38"/>
      <c r="LZ8" s="39"/>
      <c r="MA8" s="93"/>
      <c r="MB8" s="39"/>
      <c r="MC8" s="105"/>
      <c r="MD8" s="93" t="n">
        <v>4</v>
      </c>
      <c r="ME8" s="35" t="n">
        <f aca="false">MD8/MD$19*100</f>
        <v>0.0128008192524322</v>
      </c>
      <c r="MF8" s="38" t="s">
        <v>63</v>
      </c>
      <c r="MG8" s="39" t="n">
        <f aca="false">MF8/MF$19*100</f>
        <v>0.00541125541125541</v>
      </c>
      <c r="MH8" s="93" t="n">
        <v>3</v>
      </c>
      <c r="MI8" s="39" t="n">
        <f aca="false">MH8/MH$19*100</f>
        <v>0.0237812128418549</v>
      </c>
      <c r="MJ8" s="105" t="n">
        <f aca="false">MK8-MF8-MH8</f>
        <v>0</v>
      </c>
      <c r="MK8" s="93" t="n">
        <v>4</v>
      </c>
      <c r="ML8" s="35" t="n">
        <f aca="false">MK8/MK$19*100</f>
        <v>0.0128633907898122</v>
      </c>
      <c r="MM8" s="38"/>
      <c r="MN8" s="39"/>
      <c r="MO8" s="93"/>
      <c r="MP8" s="39"/>
      <c r="MQ8" s="105"/>
      <c r="MR8" s="93" t="n">
        <v>4</v>
      </c>
      <c r="MS8" s="35" t="n">
        <f aca="false">MR8/MR$19*100</f>
        <v>0.0131873928524331</v>
      </c>
      <c r="MT8" s="38"/>
      <c r="MU8" s="39"/>
      <c r="MV8" s="93"/>
      <c r="MW8" s="39"/>
      <c r="MX8" s="105"/>
      <c r="MY8" s="93" t="n">
        <v>3</v>
      </c>
      <c r="MZ8" s="35" t="n">
        <f aca="false">MY8/MY$19*100</f>
        <v>0.0100391526955125</v>
      </c>
      <c r="NA8" s="38" t="s">
        <v>63</v>
      </c>
      <c r="NB8" s="39" t="n">
        <f aca="false">NA8/NA$19*100</f>
        <v>0.00559409263817409</v>
      </c>
      <c r="NC8" s="93" t="n">
        <v>2</v>
      </c>
      <c r="ND8" s="39" t="n">
        <f aca="false">NC8/NC$19*100</f>
        <v>0.0169290672083968</v>
      </c>
      <c r="NE8" s="105" t="n">
        <f aca="false">NF8-NA8-NC8</f>
        <v>0</v>
      </c>
      <c r="NF8" s="93" t="n">
        <v>3</v>
      </c>
      <c r="NG8" s="35" t="n">
        <f aca="false">NF8/NF$19*100</f>
        <v>0.0101040719409922</v>
      </c>
      <c r="NH8" s="38"/>
      <c r="NI8" s="39"/>
      <c r="NJ8" s="93"/>
      <c r="NK8" s="39"/>
      <c r="NL8" s="105"/>
      <c r="NM8" s="93" t="n">
        <v>3</v>
      </c>
      <c r="NN8" s="35" t="n">
        <f aca="false">NM8/NM$19*100</f>
        <v>0.0101608806096528</v>
      </c>
      <c r="NO8" s="38"/>
      <c r="NP8" s="39"/>
      <c r="NQ8" s="93"/>
      <c r="NR8" s="39"/>
      <c r="NS8" s="105"/>
      <c r="NT8" s="93" t="n">
        <v>3</v>
      </c>
      <c r="NU8" s="35" t="n">
        <f aca="false">NT8/NT$19*100</f>
        <v>0.0103795453759125</v>
      </c>
      <c r="NV8" s="38"/>
      <c r="NW8" s="39"/>
      <c r="NX8" s="93"/>
      <c r="NY8" s="39"/>
      <c r="NZ8" s="105"/>
      <c r="OA8" s="93" t="n">
        <v>3</v>
      </c>
      <c r="OB8" s="35" t="n">
        <f aca="false">OA8/OA$19*100</f>
        <v>0.0106104548348306</v>
      </c>
      <c r="OC8" s="38" t="s">
        <v>63</v>
      </c>
      <c r="OD8" s="39" t="n">
        <f aca="false">OC8/OC$19*100</f>
        <v>0.00587647646471176</v>
      </c>
      <c r="OE8" s="93" t="n">
        <v>2</v>
      </c>
      <c r="OF8" s="39" t="n">
        <f aca="false">OE8/OE$19*100</f>
        <v>0.0182915675873422</v>
      </c>
      <c r="OG8" s="105" t="n">
        <f aca="false">OH8-OC8-OE8</f>
        <v>0</v>
      </c>
      <c r="OH8" s="93" t="n">
        <v>3</v>
      </c>
      <c r="OI8" s="35" t="n">
        <f aca="false">OH8/OH$19*100</f>
        <v>0.0107315328206045</v>
      </c>
      <c r="OJ8" s="38"/>
      <c r="OK8" s="39"/>
      <c r="OL8" s="93"/>
      <c r="OM8" s="39"/>
      <c r="ON8" s="105"/>
      <c r="OO8" s="93" t="n">
        <v>3</v>
      </c>
      <c r="OP8" s="35" t="n">
        <f aca="false">OO8/OO$19*100</f>
        <v>0.0109481059776659</v>
      </c>
      <c r="OQ8" s="38"/>
      <c r="OR8" s="39"/>
      <c r="OS8" s="93"/>
      <c r="OT8" s="39"/>
      <c r="OU8" s="105"/>
      <c r="OV8" s="93" t="n">
        <v>2</v>
      </c>
      <c r="OW8" s="35" t="n">
        <f aca="false">OV8/OV$19*100</f>
        <v>0.00743715603153354</v>
      </c>
      <c r="OX8" s="38"/>
      <c r="OY8" s="39"/>
      <c r="OZ8" s="93"/>
      <c r="PA8" s="39"/>
      <c r="PB8" s="105"/>
      <c r="PC8" s="93" t="n">
        <v>2</v>
      </c>
      <c r="PD8" s="35" t="n">
        <f aca="false">PC8/PC$19*100</f>
        <v>0.00767783792084149</v>
      </c>
      <c r="PE8" s="38" t="s">
        <v>63</v>
      </c>
      <c r="PF8" s="39" t="n">
        <f aca="false">PE8/PE$19*100</f>
        <v>0.00634236062662523</v>
      </c>
      <c r="PG8" s="93" t="n">
        <v>1</v>
      </c>
      <c r="PH8" s="39" t="n">
        <f aca="false">PG8/PG$19*100</f>
        <v>0.0103263114415531</v>
      </c>
      <c r="PI8" s="105" t="n">
        <f aca="false">PJ8-PE8-PG8</f>
        <v>0</v>
      </c>
      <c r="PJ8" s="93" t="n">
        <v>2</v>
      </c>
      <c r="PK8" s="35" t="n">
        <f aca="false">PJ8/PJ$19*100</f>
        <v>0.00785792865000786</v>
      </c>
      <c r="PL8" s="38" t="s">
        <v>63</v>
      </c>
      <c r="PM8" s="39" t="n">
        <f aca="false">PL8/PL$19*100</f>
        <v>0.00638528829576655</v>
      </c>
      <c r="PN8" s="93" t="n">
        <v>1</v>
      </c>
      <c r="PO8" s="39" t="n">
        <f aca="false">PN8/PN$19*100</f>
        <v>0.0104679158379567</v>
      </c>
      <c r="PP8" s="105" t="n">
        <f aca="false">PQ8-PL8-PN8</f>
        <v>0</v>
      </c>
      <c r="PQ8" s="93" t="n">
        <v>2</v>
      </c>
      <c r="PR8" s="35" t="n">
        <f aca="false">PQ8/PQ$19*100</f>
        <v>0.00793178663493952</v>
      </c>
      <c r="PS8" s="38"/>
      <c r="PT8" s="39"/>
      <c r="PU8" s="93"/>
      <c r="PV8" s="39"/>
      <c r="PW8" s="105"/>
      <c r="PX8" s="93" t="n">
        <v>2</v>
      </c>
      <c r="PY8" s="35" t="n">
        <f aca="false">PX8/PX$19*100</f>
        <v>0.00807102502017756</v>
      </c>
      <c r="PZ8" s="38"/>
      <c r="QA8" s="39"/>
      <c r="QB8" s="93"/>
      <c r="QC8" s="39"/>
      <c r="QD8" s="105"/>
      <c r="QE8" s="93" t="n">
        <v>2</v>
      </c>
      <c r="QF8" s="35" t="n">
        <f aca="false">QE8/QE$19*100</f>
        <v>0.00848320325755005</v>
      </c>
      <c r="QG8" s="38" t="s">
        <v>63</v>
      </c>
      <c r="QH8" s="39" t="n">
        <f aca="false">QG8/QG$19*100</f>
        <v>0.00681802686302584</v>
      </c>
      <c r="QI8" s="93" t="n">
        <v>1</v>
      </c>
      <c r="QJ8" s="39" t="n">
        <f aca="false">QI8/QI$19*100</f>
        <v>0.0117702448210923</v>
      </c>
      <c r="QK8" s="105" t="n">
        <f aca="false">QL8-QG8-QI8</f>
        <v>0</v>
      </c>
      <c r="QL8" s="93" t="n">
        <v>2</v>
      </c>
      <c r="QM8" s="35" t="n">
        <f aca="false">QL8/QL$19*100</f>
        <v>0.00862515094014145</v>
      </c>
      <c r="QN8" s="38"/>
      <c r="QO8" s="39"/>
      <c r="QP8" s="93"/>
      <c r="QQ8" s="39"/>
      <c r="QR8" s="105"/>
      <c r="QS8" s="93" t="n">
        <v>2</v>
      </c>
      <c r="QT8" s="35" t="n">
        <f aca="false">QS8/QS$19*100</f>
        <v>0.00885582713425434</v>
      </c>
      <c r="QU8" s="38"/>
      <c r="QV8" s="39"/>
      <c r="QW8" s="93"/>
      <c r="QX8" s="39"/>
      <c r="QY8" s="105"/>
      <c r="QZ8" s="93" t="n">
        <v>2</v>
      </c>
      <c r="RA8" s="35" t="n">
        <f aca="false">QZ8/QZ$19*100</f>
        <v>0.00928074245939675</v>
      </c>
      <c r="RB8" s="38"/>
      <c r="RC8" s="39"/>
      <c r="RD8" s="93"/>
      <c r="RE8" s="39"/>
      <c r="RF8" s="105"/>
      <c r="RG8" s="93" t="n">
        <v>2</v>
      </c>
      <c r="RH8" s="35" t="n">
        <f aca="false">RG8/RG$19*100</f>
        <v>0.00974184120798831</v>
      </c>
      <c r="RI8" s="38" t="s">
        <v>57</v>
      </c>
      <c r="RJ8" s="39" t="n">
        <f aca="false">RI8/RI$19*100</f>
        <v>0</v>
      </c>
      <c r="RK8" s="93" t="n">
        <v>1</v>
      </c>
      <c r="RL8" s="39" t="n">
        <f aca="false">RK8/RK$19*100</f>
        <v>0.0144258511252164</v>
      </c>
      <c r="RM8" s="105" t="n">
        <f aca="false">RN8-RI8-RK8</f>
        <v>0</v>
      </c>
      <c r="RN8" s="93" t="n">
        <v>1</v>
      </c>
      <c r="RO8" s="35" t="n">
        <f aca="false">RN8/RN$19*100</f>
        <v>0.00500150045013504</v>
      </c>
      <c r="RP8" s="38"/>
      <c r="RQ8" s="39"/>
      <c r="RR8" s="93"/>
      <c r="RS8" s="39"/>
      <c r="RT8" s="105"/>
      <c r="RU8" s="93" t="n">
        <v>1</v>
      </c>
      <c r="RV8" s="35" t="n">
        <f aca="false">RU8/RU$19*100</f>
        <v>0.0051263648946532</v>
      </c>
      <c r="RW8" s="38" t="s">
        <v>57</v>
      </c>
      <c r="RX8" s="39" t="n">
        <f aca="false">RW8/RW$19*100</f>
        <v>0</v>
      </c>
      <c r="RY8" s="93" t="n">
        <v>1</v>
      </c>
      <c r="RZ8" s="39" t="n">
        <f aca="false">RY8/RY$19*100</f>
        <v>0.0157753588894147</v>
      </c>
      <c r="SA8" s="105"/>
      <c r="SB8" s="93" t="n">
        <v>1</v>
      </c>
      <c r="SC8" s="35" t="n">
        <f aca="false">SB8/SB$19*100</f>
        <v>0.00536480686695279</v>
      </c>
      <c r="SD8" s="38"/>
      <c r="SE8" s="39"/>
      <c r="SF8" s="93"/>
      <c r="SG8" s="39"/>
      <c r="SH8" s="105"/>
      <c r="SI8" s="93" t="n">
        <v>1</v>
      </c>
      <c r="SJ8" s="35" t="n">
        <f aca="false">SI8/SI$19*100</f>
        <v>0.00544514021236047</v>
      </c>
      <c r="SK8" s="38"/>
      <c r="SL8" s="39"/>
      <c r="SM8" s="93"/>
      <c r="SN8" s="39"/>
      <c r="SO8" s="105"/>
      <c r="SP8" s="93" t="n">
        <v>1</v>
      </c>
      <c r="SQ8" s="35" t="n">
        <f aca="false">SP8/SP$19*100</f>
        <v>0.00558191459670667</v>
      </c>
      <c r="SR8" s="38"/>
      <c r="SS8" s="39"/>
      <c r="ST8" s="93"/>
      <c r="SU8" s="39"/>
      <c r="SV8" s="105"/>
      <c r="SW8" s="93" t="n">
        <v>1</v>
      </c>
      <c r="SX8" s="35" t="n">
        <f aca="false">SW8/SW$19*100</f>
        <v>0.00575970510309872</v>
      </c>
      <c r="SY8" s="106" t="s">
        <v>57</v>
      </c>
      <c r="SZ8" s="39" t="n">
        <f aca="false">SY8/SY$19*100</f>
        <v>0</v>
      </c>
      <c r="TA8" s="1" t="n">
        <v>1</v>
      </c>
      <c r="TB8" s="39" t="n">
        <f aca="false">TA8/TA$19*100</f>
        <v>0.0182681768359518</v>
      </c>
      <c r="TC8" s="105" t="n">
        <f aca="false">TD8-SY8-TA8</f>
        <v>0</v>
      </c>
      <c r="TD8" s="53" t="n">
        <v>1</v>
      </c>
      <c r="TE8" s="35" t="n">
        <f aca="false">TD8/TD$19*100</f>
        <v>0.00600492403771092</v>
      </c>
      <c r="TF8" s="106"/>
      <c r="TG8" s="39"/>
      <c r="TI8" s="39"/>
      <c r="TJ8" s="105"/>
      <c r="TK8" s="104" t="n">
        <v>1</v>
      </c>
      <c r="TL8" s="35" t="n">
        <f aca="false">TK8/TK$19*100</f>
        <v>0.00618773590743147</v>
      </c>
      <c r="TM8" s="106"/>
      <c r="TN8" s="39"/>
      <c r="TP8" s="39"/>
      <c r="TQ8" s="105"/>
      <c r="TR8" s="104" t="n">
        <v>1</v>
      </c>
      <c r="TS8" s="35" t="n">
        <f aca="false">TR8/TR$19*100</f>
        <v>0.00642302010405293</v>
      </c>
      <c r="TT8" s="106" t="s">
        <v>57</v>
      </c>
      <c r="TU8" s="39" t="n">
        <f aca="false">TT8/TT$19*100</f>
        <v>0</v>
      </c>
      <c r="TV8" s="1" t="n">
        <v>1</v>
      </c>
      <c r="TW8" s="39" t="n">
        <f aca="false">TV8/TV$19*100</f>
        <v>0.0208637596494888</v>
      </c>
      <c r="TX8" s="105" t="n">
        <f aca="false">TY8-TT8-TV8</f>
        <v>0</v>
      </c>
      <c r="TY8" s="53" t="n">
        <v>1</v>
      </c>
      <c r="TZ8" s="35" t="n">
        <f aca="false">TY8/TY$19*100</f>
        <v>0.00672992798977051</v>
      </c>
      <c r="UA8" s="106"/>
      <c r="UB8" s="39"/>
      <c r="UD8" s="39"/>
      <c r="UE8" s="105"/>
      <c r="UF8" s="133" t="n">
        <v>1</v>
      </c>
      <c r="UG8" s="35" t="n">
        <f aca="false">UF8/UF$19*100</f>
        <v>0.00695410292072323</v>
      </c>
      <c r="UH8" s="106"/>
      <c r="UI8" s="39"/>
      <c r="UK8" s="39"/>
      <c r="UL8" s="105"/>
      <c r="UM8" s="104" t="n">
        <v>1</v>
      </c>
      <c r="UN8" s="35" t="n">
        <f aca="false">UM8/UM$19*100</f>
        <v>0.00723222680263253</v>
      </c>
      <c r="UO8" s="106"/>
      <c r="UP8" s="39"/>
      <c r="UR8" s="39"/>
      <c r="US8" s="105"/>
      <c r="UT8" s="106" t="n">
        <v>1</v>
      </c>
      <c r="UU8" s="35" t="n">
        <f aca="false">UT8/UT$19*100</f>
        <v>0.00755287009063444</v>
      </c>
      <c r="UV8" s="104" t="n">
        <v>0</v>
      </c>
      <c r="UW8" s="39" t="n">
        <f aca="false">UV8/UV$19*100</f>
        <v>0</v>
      </c>
      <c r="UX8" s="93" t="n">
        <v>0</v>
      </c>
      <c r="UY8" s="39" t="n">
        <f aca="false">UX8/UX$19*100</f>
        <v>0</v>
      </c>
      <c r="UZ8" s="105" t="n">
        <f aca="false">VA8-UV8-UX8</f>
        <v>0</v>
      </c>
      <c r="VA8" s="53" t="n">
        <v>0</v>
      </c>
      <c r="VB8" s="35" t="n">
        <f aca="false">VA8/VA$19*100</f>
        <v>0</v>
      </c>
      <c r="VC8" s="104"/>
      <c r="VD8" s="39"/>
      <c r="VE8" s="93"/>
      <c r="VF8" s="39"/>
      <c r="VG8" s="105"/>
      <c r="VH8" s="106" t="n">
        <v>0</v>
      </c>
      <c r="VI8" s="35" t="n">
        <f aca="false">VH8/VH$19*100</f>
        <v>0</v>
      </c>
      <c r="VJ8" s="104"/>
      <c r="VK8" s="39"/>
      <c r="VL8" s="93"/>
      <c r="VM8" s="39"/>
      <c r="VN8" s="105"/>
      <c r="VO8" s="106" t="n">
        <v>0</v>
      </c>
      <c r="VP8" s="35" t="n">
        <f aca="false">VO8/VO$19*100</f>
        <v>0</v>
      </c>
      <c r="VQ8" s="104" t="n">
        <v>0</v>
      </c>
      <c r="VR8" s="39" t="n">
        <f aca="false">VQ8/VQ$19*100</f>
        <v>0</v>
      </c>
      <c r="VS8" s="93" t="n">
        <v>0</v>
      </c>
      <c r="VT8" s="39" t="n">
        <f aca="false">VS8/VS$19*100</f>
        <v>0</v>
      </c>
      <c r="VU8" s="105" t="n">
        <f aca="false">VV8-VQ8-VS8</f>
        <v>0</v>
      </c>
      <c r="VV8" s="53" t="n">
        <v>0</v>
      </c>
      <c r="VW8" s="35" t="n">
        <f aca="false">VV8/VV$19*100</f>
        <v>0</v>
      </c>
      <c r="VX8" s="104"/>
      <c r="VY8" s="39"/>
      <c r="VZ8" s="93"/>
      <c r="WA8" s="39"/>
      <c r="WB8" s="105"/>
      <c r="WC8" s="93" t="n">
        <v>0</v>
      </c>
      <c r="WD8" s="35" t="n">
        <f aca="false">WC8/WC$19*100</f>
        <v>0</v>
      </c>
      <c r="WE8" s="104"/>
      <c r="WF8" s="39"/>
      <c r="WG8" s="93"/>
      <c r="WH8" s="39"/>
      <c r="WI8" s="105"/>
      <c r="WJ8" s="93" t="n">
        <v>0</v>
      </c>
      <c r="WK8" s="35" t="n">
        <f aca="false">WJ8/WJ$19*100</f>
        <v>0</v>
      </c>
      <c r="WL8" s="104"/>
      <c r="WM8" s="39"/>
      <c r="WN8" s="93"/>
      <c r="WO8" s="39"/>
      <c r="WP8" s="105"/>
      <c r="WQ8" s="93" t="n">
        <v>0</v>
      </c>
      <c r="WR8" s="35" t="n">
        <f aca="false">WQ8/WQ$19*100</f>
        <v>0</v>
      </c>
      <c r="WS8" s="104" t="n">
        <v>0</v>
      </c>
      <c r="WT8" s="39" t="n">
        <f aca="false">WS8/WS$19*100</f>
        <v>0</v>
      </c>
      <c r="WU8" s="93" t="n">
        <v>0</v>
      </c>
      <c r="WV8" s="39" t="n">
        <f aca="false">WU8/WU$19*100</f>
        <v>0</v>
      </c>
      <c r="WW8" s="105" t="n">
        <f aca="false">WX8-WS8-WU8</f>
        <v>0</v>
      </c>
      <c r="WX8" s="53" t="n">
        <v>0</v>
      </c>
      <c r="WY8" s="35" t="n">
        <f aca="false">WX8/WX$19*100</f>
        <v>0</v>
      </c>
      <c r="WZ8" s="104"/>
      <c r="XA8" s="39"/>
      <c r="XB8" s="93"/>
      <c r="XC8" s="39"/>
      <c r="XD8" s="105"/>
      <c r="XE8" s="93" t="n">
        <v>0</v>
      </c>
      <c r="XF8" s="35" t="n">
        <f aca="false">XE8/XE$19*100</f>
        <v>0</v>
      </c>
      <c r="XG8" s="104"/>
      <c r="XH8" s="39"/>
      <c r="XI8" s="93"/>
      <c r="XJ8" s="39"/>
      <c r="XK8" s="105"/>
      <c r="XL8" s="93" t="n">
        <v>0</v>
      </c>
      <c r="XM8" s="35" t="n">
        <f aca="false">XL8/XL$19*100</f>
        <v>0</v>
      </c>
      <c r="XN8" s="104" t="n">
        <v>0</v>
      </c>
      <c r="XO8" s="39" t="n">
        <f aca="false">XN8/XN$19*100</f>
        <v>0</v>
      </c>
      <c r="XP8" s="93" t="n">
        <v>0</v>
      </c>
      <c r="XQ8" s="39" t="n">
        <f aca="false">XP8/XP$19*100</f>
        <v>0</v>
      </c>
      <c r="XR8" s="105" t="n">
        <f aca="false">XS8-XN8-XP8</f>
        <v>0</v>
      </c>
      <c r="XS8" s="53" t="n">
        <v>0</v>
      </c>
      <c r="XT8" s="35" t="n">
        <f aca="false">XS8/XS$19*100</f>
        <v>0</v>
      </c>
      <c r="XU8" s="104"/>
      <c r="XV8" s="39"/>
      <c r="XW8" s="93"/>
      <c r="XX8" s="39"/>
      <c r="XY8" s="105"/>
      <c r="XZ8" s="93" t="n">
        <v>0</v>
      </c>
      <c r="YA8" s="35" t="n">
        <f aca="false">XZ8/XZ$19*100</f>
        <v>0</v>
      </c>
      <c r="YB8" s="104"/>
      <c r="YC8" s="39"/>
      <c r="YD8" s="93"/>
      <c r="YE8" s="39"/>
      <c r="YF8" s="105"/>
      <c r="YG8" s="93" t="n">
        <v>0</v>
      </c>
      <c r="YH8" s="35" t="n">
        <f aca="false">YG8/YG$19*100</f>
        <v>0</v>
      </c>
      <c r="YI8" s="104"/>
      <c r="YJ8" s="39"/>
      <c r="YK8" s="93"/>
      <c r="YL8" s="39"/>
      <c r="YM8" s="105"/>
      <c r="YN8" s="93" t="n">
        <v>0</v>
      </c>
      <c r="YO8" s="35" t="n">
        <f aca="false">YN8/YN$19*100</f>
        <v>0</v>
      </c>
      <c r="YP8" s="104" t="n">
        <v>0</v>
      </c>
      <c r="YQ8" s="39" t="n">
        <f aca="false">YP8/YP$19*100</f>
        <v>0</v>
      </c>
      <c r="YR8" s="93" t="n">
        <v>0</v>
      </c>
      <c r="YS8" s="39" t="n">
        <f aca="false">YR8/YR$19*100</f>
        <v>0</v>
      </c>
      <c r="YT8" s="105" t="n">
        <f aca="false">YU8-YP8-YR8</f>
        <v>0</v>
      </c>
      <c r="YU8" s="53" t="n">
        <v>0</v>
      </c>
      <c r="YV8" s="35" t="n">
        <f aca="false">YU8/YU$19*100</f>
        <v>0</v>
      </c>
      <c r="YW8" s="36"/>
      <c r="YX8" s="39"/>
      <c r="YY8" s="93"/>
      <c r="YZ8" s="39"/>
      <c r="ZA8" s="105"/>
      <c r="ZB8" s="93" t="n">
        <v>0</v>
      </c>
      <c r="ZC8" s="35" t="n">
        <f aca="false">ZB8/ZB$19*100</f>
        <v>0</v>
      </c>
      <c r="ZD8" s="104"/>
      <c r="ZE8" s="39"/>
      <c r="ZF8" s="93"/>
      <c r="ZG8" s="39"/>
      <c r="ZH8" s="105"/>
      <c r="ZI8" s="93" t="n">
        <v>0</v>
      </c>
      <c r="ZJ8" s="35" t="n">
        <f aca="false">ZI8/ZI$19*100</f>
        <v>0</v>
      </c>
      <c r="ZK8" s="104"/>
      <c r="ZL8" s="39"/>
      <c r="ZM8" s="93"/>
      <c r="ZN8" s="39"/>
      <c r="ZO8" s="105"/>
      <c r="ZP8" s="93" t="n">
        <v>0</v>
      </c>
      <c r="ZQ8" s="35" t="n">
        <f aca="false">ZP8/ZP$19*100</f>
        <v>0</v>
      </c>
      <c r="ZR8" s="104"/>
      <c r="ZS8" s="39"/>
      <c r="ZT8" s="93"/>
      <c r="ZU8" s="39"/>
      <c r="ZV8" s="105"/>
      <c r="ZW8" s="93" t="n">
        <v>0</v>
      </c>
      <c r="ZX8" s="35" t="n">
        <f aca="false">ZW8/ZW$19*100</f>
        <v>0</v>
      </c>
      <c r="ZY8" s="104"/>
      <c r="ZZ8" s="39"/>
      <c r="AAA8" s="93"/>
      <c r="AAB8" s="39"/>
      <c r="AAC8" s="105"/>
      <c r="AAD8" s="93" t="n">
        <v>0</v>
      </c>
      <c r="AAE8" s="35" t="n">
        <f aca="false">AAD8/AAD$19*100</f>
        <v>0</v>
      </c>
      <c r="AAF8" s="104" t="n">
        <v>0</v>
      </c>
      <c r="AAG8" s="39" t="n">
        <f aca="false">AAF8/AAF$19*100</f>
        <v>0</v>
      </c>
      <c r="AAH8" s="93" t="n">
        <v>0</v>
      </c>
      <c r="AAI8" s="39" t="n">
        <f aca="false">AAH8/AAH$19*100</f>
        <v>0</v>
      </c>
      <c r="AAJ8" s="105" t="n">
        <f aca="false">AAK8-AAF8-AAH8</f>
        <v>0</v>
      </c>
      <c r="AAK8" s="53" t="n">
        <v>0</v>
      </c>
      <c r="AAL8" s="35" t="n">
        <f aca="false">AAK8/AAK$19*100</f>
        <v>0</v>
      </c>
      <c r="AAM8" s="104"/>
      <c r="AAN8" s="39"/>
      <c r="AAO8" s="93"/>
      <c r="AAP8" s="39"/>
      <c r="AAQ8" s="105"/>
      <c r="AAR8" s="93" t="n">
        <v>0</v>
      </c>
      <c r="AAS8" s="35" t="n">
        <f aca="false">AAR8/AAR$19*100</f>
        <v>0</v>
      </c>
    </row>
    <row r="9" customFormat="false" ht="12.8" hidden="false" customHeight="false" outlineLevel="0" collapsed="false">
      <c r="A9" s="107" t="s">
        <v>27</v>
      </c>
      <c r="B9" s="93" t="n">
        <v>2980600</v>
      </c>
      <c r="C9" s="39" t="n">
        <f aca="false">B9/B$19*100</f>
        <v>10.1433511500483</v>
      </c>
      <c r="D9" s="93" t="n">
        <v>2788274</v>
      </c>
      <c r="E9" s="39" t="n">
        <f aca="false">D9/D$19*100</f>
        <v>9.0017556218317</v>
      </c>
      <c r="F9" s="93" t="n">
        <f aca="false">B9+D9</f>
        <v>5768874</v>
      </c>
      <c r="G9" s="39" t="n">
        <f aca="false">F9/F$19*100</f>
        <v>9.5575172152554</v>
      </c>
      <c r="H9" s="36" t="n">
        <v>2</v>
      </c>
      <c r="I9" s="39" t="n">
        <f aca="false">H9/H$19*100</f>
        <v>0.00620674673369953</v>
      </c>
      <c r="J9" s="104" t="n">
        <v>3</v>
      </c>
      <c r="K9" s="39" t="n">
        <f aca="false">J9/J$19*100</f>
        <v>0.0127161749745676</v>
      </c>
      <c r="L9" s="105" t="n">
        <f aca="false">M9-H9-J9</f>
        <v>0</v>
      </c>
      <c r="M9" s="105" t="n">
        <v>5</v>
      </c>
      <c r="N9" s="35" t="n">
        <f aca="false">M9/M$19*100</f>
        <v>0.00895816536773269</v>
      </c>
      <c r="O9" s="36" t="n">
        <v>0</v>
      </c>
      <c r="P9" s="39" t="n">
        <f aca="false">O9/O$19*100</f>
        <v>0</v>
      </c>
      <c r="Q9" s="104" t="n">
        <v>3</v>
      </c>
      <c r="R9" s="39" t="n">
        <f aca="false">Q9/Q$19*100</f>
        <v>0.0142633005277421</v>
      </c>
      <c r="S9" s="105" t="n">
        <f aca="false">T9-O9-Q9</f>
        <v>0</v>
      </c>
      <c r="T9" s="105" t="n">
        <v>3</v>
      </c>
      <c r="U9" s="35" t="n">
        <f aca="false">T9/T$19*100</f>
        <v>0.00600889316187958</v>
      </c>
      <c r="V9" s="36" t="n">
        <v>1</v>
      </c>
      <c r="W9" s="39" t="n">
        <f aca="false">V9/V$19*100</f>
        <v>0.00380474070692082</v>
      </c>
      <c r="X9" s="104" t="n">
        <v>1</v>
      </c>
      <c r="Y9" s="39" t="n">
        <f aca="false">X9/X$19*100</f>
        <v>0.0051907604464054</v>
      </c>
      <c r="Z9" s="105" t="n">
        <f aca="false">AA9-V9-X9</f>
        <v>0</v>
      </c>
      <c r="AA9" s="105" t="n">
        <v>2</v>
      </c>
      <c r="AB9" s="35" t="n">
        <f aca="false">AA9/AA$19*100</f>
        <v>0.0043909721612365</v>
      </c>
      <c r="AC9" s="36" t="n">
        <v>1</v>
      </c>
      <c r="AD9" s="39" t="n">
        <f aca="false">AC9/AC$19*100</f>
        <v>0.00416666666666667</v>
      </c>
      <c r="AE9" s="104" t="n">
        <v>1</v>
      </c>
      <c r="AF9" s="39" t="n">
        <f aca="false">AE9/AE$19*100</f>
        <v>0.005638249887235</v>
      </c>
      <c r="AG9" s="105" t="n">
        <f aca="false">AH9-AC9-AE9</f>
        <v>0</v>
      </c>
      <c r="AH9" s="105" t="n">
        <v>2</v>
      </c>
      <c r="AI9" s="35" t="n">
        <f aca="false">AH9/AH$19*100</f>
        <v>0.00479202606862181</v>
      </c>
      <c r="AJ9" s="36" t="n">
        <v>0</v>
      </c>
      <c r="AK9" s="39" t="n">
        <f aca="false">AJ9/AJ$19*100</f>
        <v>0</v>
      </c>
      <c r="AL9" s="104" t="n">
        <v>0</v>
      </c>
      <c r="AM9" s="39" t="n">
        <f aca="false">AL9/AL$19*100</f>
        <v>0</v>
      </c>
      <c r="AN9" s="105" t="n">
        <f aca="false">AO9-AJ9-AL9</f>
        <v>0</v>
      </c>
      <c r="AO9" s="93" t="n">
        <v>0</v>
      </c>
      <c r="AP9" s="35" t="n">
        <f aca="false">AO9/AO$19*100</f>
        <v>0</v>
      </c>
      <c r="AQ9" s="36" t="n">
        <v>0</v>
      </c>
      <c r="AR9" s="39" t="n">
        <f aca="false">AQ9/AQ$19*100</f>
        <v>0</v>
      </c>
      <c r="AS9" s="104" t="n">
        <v>0</v>
      </c>
      <c r="AT9" s="39" t="n">
        <f aca="false">AS9/AS$19*100</f>
        <v>0</v>
      </c>
      <c r="AU9" s="105" t="n">
        <f aca="false">AV9-AQ9-AS9</f>
        <v>0</v>
      </c>
      <c r="AV9" s="93" t="n">
        <v>0</v>
      </c>
      <c r="AW9" s="35" t="n">
        <f aca="false">AV9/AV$19*100</f>
        <v>0</v>
      </c>
      <c r="AX9" s="36" t="n">
        <v>0</v>
      </c>
      <c r="AY9" s="39" t="n">
        <f aca="false">AX9/AX$19*100</f>
        <v>0</v>
      </c>
      <c r="AZ9" s="104" t="n">
        <v>0</v>
      </c>
      <c r="BA9" s="39" t="n">
        <f aca="false">AZ9/AZ$19*100</f>
        <v>0</v>
      </c>
      <c r="BB9" s="105" t="n">
        <f aca="false">BC9-AX9-AZ9</f>
        <v>0</v>
      </c>
      <c r="BC9" s="93" t="n">
        <v>0</v>
      </c>
      <c r="BD9" s="35" t="n">
        <f aca="false">BC9/BC$19*100</f>
        <v>0</v>
      </c>
      <c r="BE9" s="36" t="n">
        <v>0</v>
      </c>
      <c r="BF9" s="39" t="n">
        <f aca="false">BE9/BE$19*100</f>
        <v>0</v>
      </c>
      <c r="BG9" s="104" t="n">
        <v>0</v>
      </c>
      <c r="BH9" s="39" t="n">
        <f aca="false">BG9/BG$19*100</f>
        <v>0</v>
      </c>
      <c r="BI9" s="105" t="n">
        <f aca="false">BJ9-BE9-BG9</f>
        <v>0</v>
      </c>
      <c r="BJ9" s="93" t="n">
        <v>0</v>
      </c>
      <c r="BK9" s="35" t="n">
        <f aca="false">BJ9/BJ$19*100</f>
        <v>0</v>
      </c>
      <c r="BL9" s="36" t="n">
        <v>0</v>
      </c>
      <c r="BM9" s="39" t="n">
        <f aca="false">BL9/BL$19*100</f>
        <v>0</v>
      </c>
      <c r="BN9" s="104" t="n">
        <v>0</v>
      </c>
      <c r="BO9" s="39" t="n">
        <f aca="false">BN9/BN$19*100</f>
        <v>0</v>
      </c>
      <c r="BP9" s="105" t="n">
        <f aca="false">BQ9-BL9-BN9</f>
        <v>0</v>
      </c>
      <c r="BQ9" s="93" t="n">
        <v>0</v>
      </c>
      <c r="BR9" s="35" t="n">
        <f aca="false">BQ9/BQ$19*100</f>
        <v>0</v>
      </c>
      <c r="BS9" s="36" t="n">
        <v>0</v>
      </c>
      <c r="BT9" s="39" t="n">
        <f aca="false">BS9/BS$19*100</f>
        <v>0</v>
      </c>
      <c r="BU9" s="104" t="n">
        <v>0</v>
      </c>
      <c r="BV9" s="39" t="n">
        <f aca="false">BU9/BU$19*100</f>
        <v>0</v>
      </c>
      <c r="BW9" s="105" t="n">
        <f aca="false">BX9-BS9-BU9</f>
        <v>0</v>
      </c>
      <c r="BX9" s="93" t="n">
        <v>0</v>
      </c>
      <c r="BY9" s="35" t="n">
        <f aca="false">BX9/BX$19*100</f>
        <v>0</v>
      </c>
      <c r="BZ9" s="36" t="n">
        <v>0</v>
      </c>
      <c r="CA9" s="39" t="n">
        <f aca="false">BZ9/BZ$19*100</f>
        <v>0</v>
      </c>
      <c r="CB9" s="104" t="n">
        <v>0</v>
      </c>
      <c r="CC9" s="39" t="n">
        <f aca="false">CB9/CB$19*100</f>
        <v>0</v>
      </c>
      <c r="CD9" s="105" t="n">
        <f aca="false">CE9-BZ9-CB9</f>
        <v>0</v>
      </c>
      <c r="CE9" s="93" t="n">
        <v>0</v>
      </c>
      <c r="CF9" s="35" t="n">
        <f aca="false">CE9/CE$19*100</f>
        <v>0</v>
      </c>
      <c r="CG9" s="36" t="n">
        <v>0</v>
      </c>
      <c r="CH9" s="39" t="n">
        <f aca="false">CG9/CG$19*100</f>
        <v>0</v>
      </c>
      <c r="CI9" s="104" t="n">
        <v>0</v>
      </c>
      <c r="CJ9" s="39" t="n">
        <f aca="false">CI9/CI$19*100</f>
        <v>0</v>
      </c>
      <c r="CK9" s="105" t="n">
        <f aca="false">CL9-CG9-CI9</f>
        <v>0</v>
      </c>
      <c r="CL9" s="93" t="n">
        <v>0</v>
      </c>
      <c r="CM9" s="35" t="n">
        <f aca="false">CL9/CL$19*100</f>
        <v>0</v>
      </c>
      <c r="CN9" s="36" t="n">
        <v>0</v>
      </c>
      <c r="CO9" s="39" t="n">
        <f aca="false">CN9/CN$19*100</f>
        <v>0</v>
      </c>
      <c r="CP9" s="104" t="n">
        <v>0</v>
      </c>
      <c r="CQ9" s="39" t="n">
        <f aca="false">CP9/CP$19*100</f>
        <v>0</v>
      </c>
      <c r="CR9" s="105" t="n">
        <f aca="false">CS9-CN9-CP9</f>
        <v>0</v>
      </c>
      <c r="CS9" s="93" t="n">
        <v>0</v>
      </c>
      <c r="CT9" s="35" t="n">
        <f aca="false">CS9/CS$19*100</f>
        <v>0</v>
      </c>
      <c r="CU9" s="36" t="n">
        <v>0</v>
      </c>
      <c r="CV9" s="39" t="n">
        <f aca="false">CU9/CU$19*100</f>
        <v>0</v>
      </c>
      <c r="CW9" s="104" t="n">
        <v>0</v>
      </c>
      <c r="CX9" s="39" t="n">
        <f aca="false">CW9/CW$19*100</f>
        <v>0</v>
      </c>
      <c r="CY9" s="105" t="n">
        <f aca="false">CZ9-CU9-CW9</f>
        <v>0</v>
      </c>
      <c r="CZ9" s="93" t="n">
        <v>0</v>
      </c>
      <c r="DA9" s="35" t="n">
        <f aca="false">CZ9/CZ$19*100</f>
        <v>0</v>
      </c>
      <c r="DB9" s="36" t="n">
        <v>0</v>
      </c>
      <c r="DC9" s="39" t="n">
        <f aca="false">DB9/DB$19*100</f>
        <v>0</v>
      </c>
      <c r="DD9" s="104" t="n">
        <v>0</v>
      </c>
      <c r="DE9" s="39" t="n">
        <f aca="false">DD9/DD$19*100</f>
        <v>0</v>
      </c>
      <c r="DF9" s="105" t="n">
        <f aca="false">DG9-DB9-DD9</f>
        <v>0</v>
      </c>
      <c r="DG9" s="93" t="n">
        <v>0</v>
      </c>
      <c r="DH9" s="35" t="n">
        <f aca="false">DG9/DG$19*100</f>
        <v>0</v>
      </c>
      <c r="DI9" s="36" t="n">
        <v>0</v>
      </c>
      <c r="DJ9" s="39" t="n">
        <f aca="false">DI9/DI$19*100</f>
        <v>0</v>
      </c>
      <c r="DK9" s="104" t="n">
        <v>0</v>
      </c>
      <c r="DL9" s="39" t="n">
        <f aca="false">DK9/DK$19*100</f>
        <v>0</v>
      </c>
      <c r="DM9" s="105" t="n">
        <f aca="false">DN9-DI9-DK9</f>
        <v>0</v>
      </c>
      <c r="DN9" s="93" t="n">
        <v>0</v>
      </c>
      <c r="DO9" s="35" t="n">
        <f aca="false">DN9/DN$19*100</f>
        <v>0</v>
      </c>
      <c r="DP9" s="36" t="n">
        <v>0</v>
      </c>
      <c r="DQ9" s="39" t="n">
        <f aca="false">DP9/DP$19*100</f>
        <v>0</v>
      </c>
      <c r="DR9" s="104" t="n">
        <v>0</v>
      </c>
      <c r="DS9" s="39" t="n">
        <f aca="false">DR9/DR$19*100</f>
        <v>0</v>
      </c>
      <c r="DT9" s="105" t="n">
        <f aca="false">DU9-DP9-DR9</f>
        <v>0</v>
      </c>
      <c r="DU9" s="93" t="n">
        <v>0</v>
      </c>
      <c r="DV9" s="35" t="n">
        <f aca="false">DU9/DU$19*100</f>
        <v>0</v>
      </c>
      <c r="DW9" s="36" t="n">
        <v>0</v>
      </c>
      <c r="DX9" s="39" t="n">
        <f aca="false">DW9/DW$19*100</f>
        <v>0</v>
      </c>
      <c r="DY9" s="104" t="n">
        <v>0</v>
      </c>
      <c r="DZ9" s="39" t="n">
        <f aca="false">DY9/DY$19*100</f>
        <v>0</v>
      </c>
      <c r="EA9" s="105" t="n">
        <f aca="false">EB9-DW9-DY9</f>
        <v>0</v>
      </c>
      <c r="EB9" s="93" t="n">
        <v>0</v>
      </c>
      <c r="EC9" s="35" t="n">
        <f aca="false">EB9/EB$19*100</f>
        <v>0</v>
      </c>
      <c r="ED9" s="36" t="n">
        <v>0</v>
      </c>
      <c r="EE9" s="39" t="n">
        <f aca="false">ED9/ED$19*100</f>
        <v>0</v>
      </c>
      <c r="EF9" s="104" t="n">
        <v>0</v>
      </c>
      <c r="EG9" s="39" t="n">
        <f aca="false">EF9/EF$19*100</f>
        <v>0</v>
      </c>
      <c r="EH9" s="105" t="n">
        <f aca="false">EI9-ED9-EF9</f>
        <v>0</v>
      </c>
      <c r="EI9" s="93" t="n">
        <v>0</v>
      </c>
      <c r="EJ9" s="35" t="n">
        <f aca="false">EI9/EI$19*100</f>
        <v>0</v>
      </c>
      <c r="EK9" s="36" t="n">
        <v>0</v>
      </c>
      <c r="EL9" s="39" t="n">
        <f aca="false">EK9/EK$19*100</f>
        <v>0</v>
      </c>
      <c r="EM9" s="104" t="n">
        <v>0</v>
      </c>
      <c r="EN9" s="39" t="n">
        <f aca="false">EM9/EM$19*100</f>
        <v>0</v>
      </c>
      <c r="EO9" s="105" t="n">
        <f aca="false">EP9-EK9-EM9</f>
        <v>0</v>
      </c>
      <c r="EP9" s="93" t="n">
        <v>0</v>
      </c>
      <c r="EQ9" s="35" t="n">
        <f aca="false">EP9/EP$19*100</f>
        <v>0</v>
      </c>
      <c r="ER9" s="36" t="n">
        <v>0</v>
      </c>
      <c r="ES9" s="39" t="n">
        <f aca="false">ER9/ER$19*100</f>
        <v>0</v>
      </c>
      <c r="ET9" s="104" t="n">
        <v>0</v>
      </c>
      <c r="EU9" s="39" t="n">
        <f aca="false">ET9/ET$19*100</f>
        <v>0</v>
      </c>
      <c r="EV9" s="105" t="n">
        <f aca="false">EW9-ER9-ET9</f>
        <v>0</v>
      </c>
      <c r="EW9" s="93" t="n">
        <v>0</v>
      </c>
      <c r="EX9" s="35" t="n">
        <f aca="false">EW9/EW$19*100</f>
        <v>0</v>
      </c>
      <c r="EY9" s="36" t="n">
        <v>0</v>
      </c>
      <c r="EZ9" s="39" t="n">
        <f aca="false">EY9/EY$19*100</f>
        <v>0</v>
      </c>
      <c r="FA9" s="104" t="n">
        <v>0</v>
      </c>
      <c r="FB9" s="39" t="n">
        <f aca="false">FA9/FA$19*100</f>
        <v>0</v>
      </c>
      <c r="FC9" s="105" t="n">
        <f aca="false">FD9-EY9-FA9</f>
        <v>0</v>
      </c>
      <c r="FD9" s="93" t="n">
        <v>0</v>
      </c>
      <c r="FE9" s="35" t="n">
        <f aca="false">FD9/FD$19*100</f>
        <v>0</v>
      </c>
      <c r="FF9" s="36" t="n">
        <v>0</v>
      </c>
      <c r="FG9" s="39" t="n">
        <f aca="false">FF9/FF$19*100</f>
        <v>0</v>
      </c>
      <c r="FH9" s="104" t="n">
        <v>0</v>
      </c>
      <c r="FI9" s="39" t="n">
        <f aca="false">FH9/FH$19*100</f>
        <v>0</v>
      </c>
      <c r="FJ9" s="105" t="n">
        <f aca="false">FK9-FF9-FH9</f>
        <v>0</v>
      </c>
      <c r="FK9" s="93" t="n">
        <v>0</v>
      </c>
      <c r="FL9" s="35" t="n">
        <f aca="false">FK9/FK$19*100</f>
        <v>0</v>
      </c>
      <c r="FM9" s="36" t="n">
        <v>0</v>
      </c>
      <c r="FN9" s="39" t="n">
        <f aca="false">FM9/FM$19*100</f>
        <v>0</v>
      </c>
      <c r="FO9" s="104" t="n">
        <v>0</v>
      </c>
      <c r="FP9" s="39" t="n">
        <f aca="false">FO9/FO$19*100</f>
        <v>0</v>
      </c>
      <c r="FQ9" s="105" t="n">
        <f aca="false">FR9-FM9-FO9</f>
        <v>0</v>
      </c>
      <c r="FR9" s="93" t="n">
        <v>0</v>
      </c>
      <c r="FS9" s="35" t="n">
        <f aca="false">FR9/FR$19*100</f>
        <v>0</v>
      </c>
      <c r="FT9" s="36" t="n">
        <v>0</v>
      </c>
      <c r="FU9" s="39" t="n">
        <f aca="false">FT9/FT$19*100</f>
        <v>0</v>
      </c>
      <c r="FV9" s="104" t="n">
        <v>0</v>
      </c>
      <c r="FW9" s="39" t="n">
        <f aca="false">FV9/FV$19*100</f>
        <v>0</v>
      </c>
      <c r="FX9" s="105" t="n">
        <f aca="false">FY9-FT9-FV9</f>
        <v>0</v>
      </c>
      <c r="FY9" s="93" t="n">
        <v>0</v>
      </c>
      <c r="FZ9" s="35" t="n">
        <f aca="false">FY9/FY$19*100</f>
        <v>0</v>
      </c>
      <c r="GA9" s="36" t="n">
        <v>0</v>
      </c>
      <c r="GB9" s="39" t="n">
        <f aca="false">GA9/GA$19*100</f>
        <v>0</v>
      </c>
      <c r="GC9" s="104" t="n">
        <v>0</v>
      </c>
      <c r="GD9" s="39" t="n">
        <f aca="false">GC9/GC$19*100</f>
        <v>0</v>
      </c>
      <c r="GE9" s="105" t="n">
        <f aca="false">GF9-GA9-GC9</f>
        <v>0</v>
      </c>
      <c r="GF9" s="93" t="n">
        <v>0</v>
      </c>
      <c r="GG9" s="35" t="n">
        <f aca="false">GF9/GF$19*100</f>
        <v>0</v>
      </c>
      <c r="GH9" s="36" t="n">
        <v>0</v>
      </c>
      <c r="GI9" s="39" t="n">
        <f aca="false">GH9/GH$19*100</f>
        <v>0</v>
      </c>
      <c r="GJ9" s="104" t="n">
        <v>0</v>
      </c>
      <c r="GK9" s="39" t="n">
        <f aca="false">GJ9/GJ$19*100</f>
        <v>0</v>
      </c>
      <c r="GL9" s="105" t="n">
        <f aca="false">GM9-GH9-GJ9</f>
        <v>0</v>
      </c>
      <c r="GM9" s="93" t="n">
        <v>0</v>
      </c>
      <c r="GN9" s="35" t="n">
        <f aca="false">GM9/GM$19*100</f>
        <v>0</v>
      </c>
      <c r="GO9" s="36" t="n">
        <v>0</v>
      </c>
      <c r="GP9" s="39" t="n">
        <f aca="false">GO9/GO$19*100</f>
        <v>0</v>
      </c>
      <c r="GQ9" s="104" t="n">
        <v>0</v>
      </c>
      <c r="GR9" s="39" t="n">
        <f aca="false">GQ9/GQ$19*100</f>
        <v>0</v>
      </c>
      <c r="GS9" s="105" t="n">
        <f aca="false">GT9-GO9-GQ9</f>
        <v>0</v>
      </c>
      <c r="GT9" s="93" t="n">
        <v>0</v>
      </c>
      <c r="GU9" s="35" t="n">
        <f aca="false">GT9/GT$19*100</f>
        <v>0</v>
      </c>
      <c r="GV9" s="36" t="n">
        <v>0</v>
      </c>
      <c r="GW9" s="39" t="n">
        <f aca="false">GV9/GV$19*100</f>
        <v>0</v>
      </c>
      <c r="GX9" s="104" t="n">
        <v>0</v>
      </c>
      <c r="GY9" s="39" t="n">
        <f aca="false">GX9/GX$19*100</f>
        <v>0</v>
      </c>
      <c r="GZ9" s="105" t="n">
        <f aca="false">HA9-GV9-GX9</f>
        <v>0</v>
      </c>
      <c r="HA9" s="93" t="n">
        <v>0</v>
      </c>
      <c r="HB9" s="35" t="n">
        <f aca="false">HA9/HA$19*100</f>
        <v>0</v>
      </c>
      <c r="HC9" s="36" t="n">
        <v>0</v>
      </c>
      <c r="HD9" s="39" t="n">
        <f aca="false">HC9/HC$19*100</f>
        <v>0</v>
      </c>
      <c r="HE9" s="104" t="n">
        <v>0</v>
      </c>
      <c r="HF9" s="39" t="n">
        <f aca="false">HE9/HE$19*100</f>
        <v>0</v>
      </c>
      <c r="HG9" s="105" t="n">
        <f aca="false">HH9-HC9-HE9</f>
        <v>0</v>
      </c>
      <c r="HH9" s="93" t="n">
        <v>0</v>
      </c>
      <c r="HI9" s="35" t="n">
        <f aca="false">HH9/HH$19*100</f>
        <v>0</v>
      </c>
      <c r="HJ9" s="36" t="n">
        <v>0</v>
      </c>
      <c r="HK9" s="39" t="n">
        <f aca="false">HJ9/HJ$19*100</f>
        <v>0</v>
      </c>
      <c r="HL9" s="104" t="n">
        <v>0</v>
      </c>
      <c r="HM9" s="39" t="n">
        <f aca="false">HL9/HL$19*100</f>
        <v>0</v>
      </c>
      <c r="HN9" s="105" t="n">
        <f aca="false">HO9-HJ9-HL9</f>
        <v>0</v>
      </c>
      <c r="HO9" s="93" t="n">
        <v>0</v>
      </c>
      <c r="HP9" s="35" t="n">
        <f aca="false">HO9/HO$19*100</f>
        <v>0</v>
      </c>
      <c r="HQ9" s="36"/>
      <c r="HR9" s="39"/>
      <c r="HS9" s="93"/>
      <c r="HT9" s="39"/>
      <c r="HU9" s="105"/>
      <c r="HV9" s="93" t="n">
        <v>0</v>
      </c>
      <c r="HW9" s="35" t="n">
        <f aca="false">HV9/HV$19*100</f>
        <v>0</v>
      </c>
      <c r="HX9" s="36"/>
      <c r="HY9" s="39"/>
      <c r="HZ9" s="93"/>
      <c r="IA9" s="39"/>
      <c r="IB9" s="105"/>
      <c r="IC9" s="93" t="n">
        <v>0</v>
      </c>
      <c r="ID9" s="35" t="n">
        <f aca="false">IC9/IC$19*100</f>
        <v>0</v>
      </c>
      <c r="IE9" s="36" t="n">
        <v>0</v>
      </c>
      <c r="IF9" s="39" t="n">
        <f aca="false">IE9/IE$19*100</f>
        <v>0</v>
      </c>
      <c r="IG9" s="104" t="n">
        <v>0</v>
      </c>
      <c r="IH9" s="39" t="n">
        <f aca="false">IG9/IG$19*100</f>
        <v>0</v>
      </c>
      <c r="II9" s="105" t="n">
        <f aca="false">IJ9-IE9-IG9</f>
        <v>0</v>
      </c>
      <c r="IJ9" s="93" t="n">
        <v>0</v>
      </c>
      <c r="IK9" s="35" t="n">
        <f aca="false">IJ9/IJ$19*100</f>
        <v>0</v>
      </c>
      <c r="IL9" s="36" t="n">
        <v>0</v>
      </c>
      <c r="IM9" s="39" t="n">
        <f aca="false">IL9/IL$19*100</f>
        <v>0</v>
      </c>
      <c r="IN9" s="104" t="n">
        <v>0</v>
      </c>
      <c r="IO9" s="39" t="n">
        <f aca="false">IN9/IN$19*100</f>
        <v>0</v>
      </c>
      <c r="IP9" s="105" t="n">
        <f aca="false">IQ9-IL9-IN9</f>
        <v>0</v>
      </c>
      <c r="IQ9" s="93" t="n">
        <v>0</v>
      </c>
      <c r="IR9" s="35" t="n">
        <f aca="false">IQ9/IQ$19*100</f>
        <v>0</v>
      </c>
      <c r="IS9" s="36"/>
      <c r="IT9" s="39"/>
      <c r="IU9" s="93"/>
      <c r="IV9" s="39"/>
      <c r="IW9" s="105"/>
      <c r="IX9" s="93" t="n">
        <v>0</v>
      </c>
      <c r="IY9" s="35" t="n">
        <f aca="false">IX9/IX$19*100</f>
        <v>0</v>
      </c>
      <c r="IZ9" s="36" t="n">
        <v>0</v>
      </c>
      <c r="JA9" s="39" t="n">
        <f aca="false">IZ9/IZ$19*100</f>
        <v>0</v>
      </c>
      <c r="JB9" s="104" t="n">
        <v>0</v>
      </c>
      <c r="JC9" s="39" t="n">
        <f aca="false">JB9/JB$19*100</f>
        <v>0</v>
      </c>
      <c r="JD9" s="105" t="n">
        <f aca="false">JE9-IZ9-JB9</f>
        <v>0</v>
      </c>
      <c r="JE9" s="93" t="n">
        <v>0</v>
      </c>
      <c r="JF9" s="35" t="n">
        <f aca="false">JE9/JE$19*100</f>
        <v>0</v>
      </c>
      <c r="JG9" s="36"/>
      <c r="JH9" s="39"/>
      <c r="JI9" s="93"/>
      <c r="JJ9" s="39"/>
      <c r="JK9" s="105"/>
      <c r="JL9" s="93" t="n">
        <v>0</v>
      </c>
      <c r="JM9" s="35" t="n">
        <f aca="false">JL9/JL$19*100</f>
        <v>0</v>
      </c>
      <c r="JN9" s="36" t="n">
        <v>0</v>
      </c>
      <c r="JO9" s="39" t="n">
        <f aca="false">JN9/JN$19*100</f>
        <v>0</v>
      </c>
      <c r="JP9" s="93" t="n">
        <v>0</v>
      </c>
      <c r="JQ9" s="39" t="n">
        <f aca="false">JP9/JP$19*100</f>
        <v>0</v>
      </c>
      <c r="JR9" s="105" t="n">
        <f aca="false">JS9-JN9-JP9</f>
        <v>0</v>
      </c>
      <c r="JS9" s="93" t="n">
        <v>0</v>
      </c>
      <c r="JT9" s="35" t="n">
        <f aca="false">JS9/JS$19*100</f>
        <v>0</v>
      </c>
      <c r="JU9" s="36"/>
      <c r="JV9" s="39"/>
      <c r="JW9" s="93"/>
      <c r="JX9" s="39"/>
      <c r="JY9" s="105"/>
      <c r="JZ9" s="93" t="n">
        <v>0</v>
      </c>
      <c r="KA9" s="35" t="n">
        <f aca="false">JZ9/JZ$19*100</f>
        <v>0</v>
      </c>
      <c r="KB9" s="36" t="n">
        <v>0</v>
      </c>
      <c r="KC9" s="39" t="n">
        <f aca="false">KB9/KB$19*100</f>
        <v>0</v>
      </c>
      <c r="KD9" s="93" t="n">
        <v>0</v>
      </c>
      <c r="KE9" s="39" t="n">
        <f aca="false">KD9/KD$19*100</f>
        <v>0</v>
      </c>
      <c r="KF9" s="105" t="n">
        <f aca="false">KG9-KB9-KD9</f>
        <v>0</v>
      </c>
      <c r="KG9" s="93" t="n">
        <v>0</v>
      </c>
      <c r="KH9" s="35" t="n">
        <f aca="false">KG9/KG$19*100</f>
        <v>0</v>
      </c>
      <c r="KI9" s="36" t="n">
        <v>0</v>
      </c>
      <c r="KJ9" s="39" t="n">
        <f aca="false">KI9/KI$19*100</f>
        <v>0</v>
      </c>
      <c r="KK9" s="93" t="n">
        <v>0</v>
      </c>
      <c r="KL9" s="39" t="n">
        <f aca="false">KK9/KK$19*100</f>
        <v>0</v>
      </c>
      <c r="KM9" s="105" t="n">
        <f aca="false">KN9-KI9-KK9</f>
        <v>0</v>
      </c>
      <c r="KN9" s="93" t="n">
        <v>0</v>
      </c>
      <c r="KO9" s="35" t="n">
        <f aca="false">KN9/KN$19*100</f>
        <v>0</v>
      </c>
      <c r="KP9" s="36"/>
      <c r="KQ9" s="39"/>
      <c r="KR9" s="93"/>
      <c r="KS9" s="39"/>
      <c r="KT9" s="105"/>
      <c r="KU9" s="93" t="n">
        <v>0</v>
      </c>
      <c r="KV9" s="35" t="n">
        <f aca="false">KU9/KU$19*100</f>
        <v>0</v>
      </c>
      <c r="KW9" s="36"/>
      <c r="KX9" s="39"/>
      <c r="KY9" s="93"/>
      <c r="KZ9" s="39"/>
      <c r="LA9" s="105"/>
      <c r="LB9" s="93" t="n">
        <v>0</v>
      </c>
      <c r="LC9" s="35" t="n">
        <f aca="false">LB9/LB$19*100</f>
        <v>0</v>
      </c>
      <c r="LD9" s="36" t="n">
        <v>0</v>
      </c>
      <c r="LE9" s="39" t="n">
        <f aca="false">LD9/LD$19*100</f>
        <v>0</v>
      </c>
      <c r="LF9" s="93" t="n">
        <v>0</v>
      </c>
      <c r="LG9" s="39" t="n">
        <f aca="false">LF9/LF$19*100</f>
        <v>0</v>
      </c>
      <c r="LH9" s="105" t="n">
        <f aca="false">LI9-LD9-LF9</f>
        <v>0</v>
      </c>
      <c r="LI9" s="93" t="n">
        <v>0</v>
      </c>
      <c r="LJ9" s="35" t="n">
        <f aca="false">LI9/LI$19*100</f>
        <v>0</v>
      </c>
      <c r="LK9" s="36"/>
      <c r="LL9" s="39"/>
      <c r="LM9" s="93"/>
      <c r="LN9" s="39"/>
      <c r="LO9" s="105"/>
      <c r="LP9" s="93" t="n">
        <v>0</v>
      </c>
      <c r="LQ9" s="35" t="n">
        <f aca="false">LP9/LP$19*100</f>
        <v>0</v>
      </c>
      <c r="LR9" s="36"/>
      <c r="LS9" s="39"/>
      <c r="LT9" s="93"/>
      <c r="LU9" s="39"/>
      <c r="LV9" s="105"/>
      <c r="LW9" s="93" t="n">
        <v>0</v>
      </c>
      <c r="LX9" s="35" t="n">
        <f aca="false">LW9/LW$19*100</f>
        <v>0</v>
      </c>
      <c r="LY9" s="36"/>
      <c r="LZ9" s="39"/>
      <c r="MA9" s="93"/>
      <c r="MB9" s="39"/>
      <c r="MC9" s="105"/>
      <c r="MD9" s="93" t="n">
        <v>0</v>
      </c>
      <c r="ME9" s="35" t="n">
        <f aca="false">MD9/MD$19*100</f>
        <v>0</v>
      </c>
      <c r="MF9" s="36" t="n">
        <v>0</v>
      </c>
      <c r="MG9" s="39" t="n">
        <f aca="false">MF9/MF$19*100</f>
        <v>0</v>
      </c>
      <c r="MH9" s="93" t="n">
        <v>0</v>
      </c>
      <c r="MI9" s="39" t="n">
        <f aca="false">MH9/MH$19*100</f>
        <v>0</v>
      </c>
      <c r="MJ9" s="105" t="n">
        <f aca="false">MK9-MF9-MH9</f>
        <v>0</v>
      </c>
      <c r="MK9" s="93" t="n">
        <v>0</v>
      </c>
      <c r="ML9" s="35" t="n">
        <f aca="false">MK9/MK$19*100</f>
        <v>0</v>
      </c>
      <c r="MM9" s="36"/>
      <c r="MN9" s="39"/>
      <c r="MO9" s="93"/>
      <c r="MP9" s="39"/>
      <c r="MQ9" s="105"/>
      <c r="MR9" s="93" t="n">
        <v>0</v>
      </c>
      <c r="MS9" s="35" t="n">
        <f aca="false">MR9/MR$19*100</f>
        <v>0</v>
      </c>
      <c r="MT9" s="36"/>
      <c r="MU9" s="39"/>
      <c r="MV9" s="93"/>
      <c r="MW9" s="39"/>
      <c r="MX9" s="105"/>
      <c r="MY9" s="93" t="n">
        <v>0</v>
      </c>
      <c r="MZ9" s="35" t="n">
        <f aca="false">MY9/MY$19*100</f>
        <v>0</v>
      </c>
      <c r="NA9" s="36" t="n">
        <v>0</v>
      </c>
      <c r="NB9" s="39" t="n">
        <f aca="false">NA9/NA$19*100</f>
        <v>0</v>
      </c>
      <c r="NC9" s="93" t="n">
        <v>0</v>
      </c>
      <c r="ND9" s="39" t="n">
        <f aca="false">NC9/NC$19*100</f>
        <v>0</v>
      </c>
      <c r="NE9" s="105" t="n">
        <f aca="false">NF9-NA9-NC9</f>
        <v>0</v>
      </c>
      <c r="NF9" s="93" t="n">
        <v>0</v>
      </c>
      <c r="NG9" s="35" t="n">
        <f aca="false">NF9/NF$19*100</f>
        <v>0</v>
      </c>
      <c r="NH9" s="36"/>
      <c r="NI9" s="39"/>
      <c r="NJ9" s="93"/>
      <c r="NK9" s="39"/>
      <c r="NL9" s="105"/>
      <c r="NM9" s="93" t="n">
        <v>0</v>
      </c>
      <c r="NN9" s="35" t="n">
        <f aca="false">NM9/NM$19*100</f>
        <v>0</v>
      </c>
      <c r="NO9" s="36"/>
      <c r="NP9" s="39"/>
      <c r="NQ9" s="93"/>
      <c r="NR9" s="39"/>
      <c r="NS9" s="105"/>
      <c r="NT9" s="93" t="n">
        <v>0</v>
      </c>
      <c r="NU9" s="35" t="n">
        <f aca="false">NT9/NT$19*100</f>
        <v>0</v>
      </c>
      <c r="NV9" s="36"/>
      <c r="NW9" s="39"/>
      <c r="NX9" s="93"/>
      <c r="NY9" s="39"/>
      <c r="NZ9" s="105"/>
      <c r="OA9" s="93" t="n">
        <v>0</v>
      </c>
      <c r="OB9" s="35" t="n">
        <f aca="false">OA9/OA$19*100</f>
        <v>0</v>
      </c>
      <c r="OC9" s="36" t="n">
        <v>0</v>
      </c>
      <c r="OD9" s="39" t="n">
        <f aca="false">OC9/OC$19*100</f>
        <v>0</v>
      </c>
      <c r="OE9" s="93" t="n">
        <v>0</v>
      </c>
      <c r="OF9" s="39" t="n">
        <f aca="false">OE9/OE$19*100</f>
        <v>0</v>
      </c>
      <c r="OG9" s="105" t="n">
        <f aca="false">OH9-OC9-OE9</f>
        <v>0</v>
      </c>
      <c r="OH9" s="93" t="n">
        <v>0</v>
      </c>
      <c r="OI9" s="35" t="n">
        <f aca="false">OH9/OH$19*100</f>
        <v>0</v>
      </c>
      <c r="OJ9" s="36"/>
      <c r="OK9" s="39"/>
      <c r="OL9" s="93"/>
      <c r="OM9" s="39"/>
      <c r="ON9" s="105"/>
      <c r="OO9" s="93" t="n">
        <v>0</v>
      </c>
      <c r="OP9" s="35" t="n">
        <f aca="false">OO9/OO$19*100</f>
        <v>0</v>
      </c>
      <c r="OQ9" s="36"/>
      <c r="OR9" s="39"/>
      <c r="OS9" s="93"/>
      <c r="OT9" s="39"/>
      <c r="OU9" s="105"/>
      <c r="OV9" s="93" t="n">
        <v>0</v>
      </c>
      <c r="OW9" s="35" t="n">
        <f aca="false">OV9/OV$19*100</f>
        <v>0</v>
      </c>
      <c r="OX9" s="36"/>
      <c r="OY9" s="39"/>
      <c r="OZ9" s="93"/>
      <c r="PA9" s="39"/>
      <c r="PB9" s="105"/>
      <c r="PC9" s="93" t="n">
        <v>0</v>
      </c>
      <c r="PD9" s="35" t="n">
        <f aca="false">PC9/PC$19*100</f>
        <v>0</v>
      </c>
      <c r="PE9" s="36" t="n">
        <v>0</v>
      </c>
      <c r="PF9" s="39" t="n">
        <f aca="false">PE9/PE$19*100</f>
        <v>0</v>
      </c>
      <c r="PG9" s="93" t="n">
        <v>0</v>
      </c>
      <c r="PH9" s="39" t="n">
        <f aca="false">PG9/PG$19*100</f>
        <v>0</v>
      </c>
      <c r="PI9" s="105" t="n">
        <f aca="false">PJ9-PE9-PG9</f>
        <v>0</v>
      </c>
      <c r="PJ9" s="93" t="n">
        <v>0</v>
      </c>
      <c r="PK9" s="35" t="n">
        <f aca="false">PJ9/PJ$19*100</f>
        <v>0</v>
      </c>
      <c r="PL9" s="36" t="n">
        <v>0</v>
      </c>
      <c r="PM9" s="39" t="n">
        <f aca="false">PL9/PL$19*100</f>
        <v>0</v>
      </c>
      <c r="PN9" s="93" t="n">
        <v>0</v>
      </c>
      <c r="PO9" s="39" t="n">
        <f aca="false">PN9/PN$19*100</f>
        <v>0</v>
      </c>
      <c r="PP9" s="105" t="n">
        <f aca="false">PQ9-PL9-PN9</f>
        <v>0</v>
      </c>
      <c r="PQ9" s="93" t="n">
        <v>0</v>
      </c>
      <c r="PR9" s="35" t="n">
        <f aca="false">PQ9/PQ$19*100</f>
        <v>0</v>
      </c>
      <c r="PS9" s="36"/>
      <c r="PT9" s="39"/>
      <c r="PU9" s="93"/>
      <c r="PV9" s="39"/>
      <c r="PW9" s="105"/>
      <c r="PX9" s="93" t="n">
        <v>0</v>
      </c>
      <c r="PY9" s="35" t="n">
        <f aca="false">PX9/PX$19*100</f>
        <v>0</v>
      </c>
      <c r="PZ9" s="36"/>
      <c r="QA9" s="39"/>
      <c r="QB9" s="93"/>
      <c r="QC9" s="39"/>
      <c r="QD9" s="105"/>
      <c r="QE9" s="93" t="n">
        <v>0</v>
      </c>
      <c r="QF9" s="35" t="n">
        <f aca="false">QE9/QE$19*100</f>
        <v>0</v>
      </c>
      <c r="QG9" s="36" t="n">
        <v>0</v>
      </c>
      <c r="QH9" s="39" t="n">
        <f aca="false">QG9/QG$19*100</f>
        <v>0</v>
      </c>
      <c r="QI9" s="93" t="n">
        <v>0</v>
      </c>
      <c r="QJ9" s="39" t="n">
        <f aca="false">QI9/QI$19*100</f>
        <v>0</v>
      </c>
      <c r="QK9" s="105" t="n">
        <f aca="false">QL9-QG9-QI9</f>
        <v>0</v>
      </c>
      <c r="QL9" s="93" t="n">
        <v>0</v>
      </c>
      <c r="QM9" s="35" t="n">
        <f aca="false">QL9/QL$19*100</f>
        <v>0</v>
      </c>
      <c r="QN9" s="36"/>
      <c r="QO9" s="39"/>
      <c r="QP9" s="93"/>
      <c r="QQ9" s="39"/>
      <c r="QR9" s="105"/>
      <c r="QS9" s="93" t="n">
        <v>0</v>
      </c>
      <c r="QT9" s="35" t="n">
        <f aca="false">QS9/QS$19*100</f>
        <v>0</v>
      </c>
      <c r="QU9" s="36"/>
      <c r="QV9" s="39"/>
      <c r="QW9" s="93"/>
      <c r="QX9" s="39"/>
      <c r="QY9" s="105"/>
      <c r="QZ9" s="93" t="n">
        <v>0</v>
      </c>
      <c r="RA9" s="35" t="n">
        <f aca="false">QZ9/QZ$19*100</f>
        <v>0</v>
      </c>
      <c r="RB9" s="36"/>
      <c r="RC9" s="39"/>
      <c r="RD9" s="93"/>
      <c r="RE9" s="39"/>
      <c r="RF9" s="105"/>
      <c r="RG9" s="93" t="n">
        <v>0</v>
      </c>
      <c r="RH9" s="35" t="n">
        <f aca="false">RG9/RG$19*100</f>
        <v>0</v>
      </c>
      <c r="RI9" s="36" t="n">
        <v>0</v>
      </c>
      <c r="RJ9" s="39" t="n">
        <f aca="false">RI9/RI$19*100</f>
        <v>0</v>
      </c>
      <c r="RK9" s="93" t="n">
        <v>0</v>
      </c>
      <c r="RL9" s="39" t="n">
        <f aca="false">RK9/RK$19*100</f>
        <v>0</v>
      </c>
      <c r="RM9" s="105" t="n">
        <f aca="false">RN9-RI9-RK9</f>
        <v>0</v>
      </c>
      <c r="RN9" s="93" t="n">
        <v>0</v>
      </c>
      <c r="RO9" s="35" t="n">
        <f aca="false">RN9/RN$19*100</f>
        <v>0</v>
      </c>
      <c r="RP9" s="36"/>
      <c r="RQ9" s="39"/>
      <c r="RR9" s="93"/>
      <c r="RS9" s="39"/>
      <c r="RT9" s="105"/>
      <c r="RU9" s="93" t="n">
        <v>0</v>
      </c>
      <c r="RV9" s="35" t="n">
        <f aca="false">RU9/RU$19*100</f>
        <v>0</v>
      </c>
      <c r="RW9" s="36" t="n">
        <v>0</v>
      </c>
      <c r="RX9" s="39" t="n">
        <f aca="false">RW9/RW$19*100</f>
        <v>0</v>
      </c>
      <c r="RY9" s="93" t="n">
        <v>0</v>
      </c>
      <c r="RZ9" s="39" t="n">
        <f aca="false">RY9/RY$19*100</f>
        <v>0</v>
      </c>
      <c r="SA9" s="105"/>
      <c r="SB9" s="93" t="n">
        <v>0</v>
      </c>
      <c r="SC9" s="35" t="n">
        <f aca="false">SB9/SB$19*100</f>
        <v>0</v>
      </c>
      <c r="SD9" s="36"/>
      <c r="SE9" s="39"/>
      <c r="SF9" s="93"/>
      <c r="SG9" s="39"/>
      <c r="SH9" s="105"/>
      <c r="SI9" s="93" t="n">
        <v>0</v>
      </c>
      <c r="SJ9" s="35" t="n">
        <f aca="false">SI9/SI$19*100</f>
        <v>0</v>
      </c>
      <c r="SK9" s="36"/>
      <c r="SL9" s="39"/>
      <c r="SM9" s="93"/>
      <c r="SN9" s="39"/>
      <c r="SO9" s="105"/>
      <c r="SP9" s="93" t="n">
        <v>0</v>
      </c>
      <c r="SQ9" s="35" t="n">
        <f aca="false">SP9/SP$19*100</f>
        <v>0</v>
      </c>
      <c r="SR9" s="36"/>
      <c r="SS9" s="39"/>
      <c r="ST9" s="93"/>
      <c r="SU9" s="39"/>
      <c r="SV9" s="105"/>
      <c r="SW9" s="93" t="n">
        <v>0</v>
      </c>
      <c r="SX9" s="35" t="n">
        <f aca="false">SW9/SW$19*100</f>
        <v>0</v>
      </c>
      <c r="SY9" s="104" t="n">
        <v>0</v>
      </c>
      <c r="SZ9" s="39" t="n">
        <f aca="false">SY9/SY$19*100</f>
        <v>0</v>
      </c>
      <c r="TA9" s="1" t="n">
        <v>0</v>
      </c>
      <c r="TB9" s="39" t="n">
        <f aca="false">TA9/TA$19*100</f>
        <v>0</v>
      </c>
      <c r="TC9" s="105" t="n">
        <f aca="false">TD9-SY9-TA9</f>
        <v>0</v>
      </c>
      <c r="TD9" s="53" t="n">
        <v>0</v>
      </c>
      <c r="TE9" s="35" t="n">
        <f aca="false">TD9/TD$19*100</f>
        <v>0</v>
      </c>
      <c r="TF9" s="104"/>
      <c r="TG9" s="39"/>
      <c r="TI9" s="39"/>
      <c r="TJ9" s="105"/>
      <c r="TK9" s="104" t="n">
        <v>0</v>
      </c>
      <c r="TL9" s="35" t="n">
        <f aca="false">TK9/TK$19*100</f>
        <v>0</v>
      </c>
      <c r="TM9" s="104"/>
      <c r="TN9" s="39"/>
      <c r="TP9" s="39"/>
      <c r="TQ9" s="105"/>
      <c r="TR9" s="104" t="n">
        <v>0</v>
      </c>
      <c r="TS9" s="35" t="n">
        <f aca="false">TR9/TR$19*100</f>
        <v>0</v>
      </c>
      <c r="TT9" s="104" t="n">
        <v>0</v>
      </c>
      <c r="TU9" s="39" t="n">
        <f aca="false">TT9/TT$19*100</f>
        <v>0</v>
      </c>
      <c r="TV9" s="1" t="n">
        <v>0</v>
      </c>
      <c r="TW9" s="39" t="n">
        <f aca="false">TV9/TV$19*100</f>
        <v>0</v>
      </c>
      <c r="TX9" s="105" t="n">
        <f aca="false">TY9-TT9-TV9</f>
        <v>0</v>
      </c>
      <c r="TY9" s="53" t="n">
        <v>0</v>
      </c>
      <c r="TZ9" s="35" t="n">
        <f aca="false">TY9/TY$19*100</f>
        <v>0</v>
      </c>
      <c r="UA9" s="104"/>
      <c r="UB9" s="39"/>
      <c r="UD9" s="39"/>
      <c r="UE9" s="105"/>
      <c r="UF9" s="133" t="n">
        <v>0</v>
      </c>
      <c r="UG9" s="35" t="n">
        <f aca="false">UF9/UF$19*100</f>
        <v>0</v>
      </c>
      <c r="UH9" s="104"/>
      <c r="UI9" s="39"/>
      <c r="UK9" s="39"/>
      <c r="UL9" s="105"/>
      <c r="UM9" s="104" t="n">
        <v>0</v>
      </c>
      <c r="UN9" s="35" t="n">
        <f aca="false">UM9/UM$19*100</f>
        <v>0</v>
      </c>
      <c r="UO9" s="104"/>
      <c r="UP9" s="39"/>
      <c r="UR9" s="39"/>
      <c r="US9" s="105"/>
      <c r="UT9" s="106" t="n">
        <v>0</v>
      </c>
      <c r="UU9" s="35" t="n">
        <f aca="false">UT9/UT$19*100</f>
        <v>0</v>
      </c>
      <c r="UV9" s="104" t="n">
        <v>0</v>
      </c>
      <c r="UW9" s="39" t="n">
        <f aca="false">UV9/UV$19*100</f>
        <v>0</v>
      </c>
      <c r="UX9" s="93" t="n">
        <v>0</v>
      </c>
      <c r="UY9" s="39" t="n">
        <f aca="false">UX9/UX$19*100</f>
        <v>0</v>
      </c>
      <c r="UZ9" s="105" t="n">
        <f aca="false">VA9-UV9-UX9</f>
        <v>0</v>
      </c>
      <c r="VA9" s="53" t="n">
        <v>0</v>
      </c>
      <c r="VB9" s="35" t="n">
        <f aca="false">VA9/VA$19*100</f>
        <v>0</v>
      </c>
      <c r="VC9" s="104"/>
      <c r="VD9" s="39"/>
      <c r="VE9" s="93"/>
      <c r="VF9" s="39"/>
      <c r="VG9" s="105"/>
      <c r="VH9" s="106" t="n">
        <v>0</v>
      </c>
      <c r="VI9" s="35" t="n">
        <f aca="false">VH9/VH$19*100</f>
        <v>0</v>
      </c>
      <c r="VJ9" s="104"/>
      <c r="VK9" s="39"/>
      <c r="VL9" s="93"/>
      <c r="VM9" s="39"/>
      <c r="VN9" s="105"/>
      <c r="VO9" s="106" t="n">
        <v>0</v>
      </c>
      <c r="VP9" s="35" t="n">
        <f aca="false">VO9/VO$19*100</f>
        <v>0</v>
      </c>
      <c r="VQ9" s="104" t="n">
        <v>0</v>
      </c>
      <c r="VR9" s="39" t="n">
        <f aca="false">VQ9/VQ$19*100</f>
        <v>0</v>
      </c>
      <c r="VS9" s="93" t="n">
        <v>0</v>
      </c>
      <c r="VT9" s="39" t="n">
        <f aca="false">VS9/VS$19*100</f>
        <v>0</v>
      </c>
      <c r="VU9" s="105" t="n">
        <f aca="false">VV9-VQ9-VS9</f>
        <v>0</v>
      </c>
      <c r="VV9" s="53" t="n">
        <v>0</v>
      </c>
      <c r="VW9" s="35" t="n">
        <f aca="false">VV9/VV$19*100</f>
        <v>0</v>
      </c>
      <c r="VX9" s="104"/>
      <c r="VY9" s="39"/>
      <c r="VZ9" s="93"/>
      <c r="WA9" s="39"/>
      <c r="WB9" s="105"/>
      <c r="WC9" s="93" t="n">
        <v>0</v>
      </c>
      <c r="WD9" s="35" t="n">
        <f aca="false">WC9/WC$19*100</f>
        <v>0</v>
      </c>
      <c r="WE9" s="104"/>
      <c r="WF9" s="39"/>
      <c r="WG9" s="93"/>
      <c r="WH9" s="39"/>
      <c r="WI9" s="105"/>
      <c r="WJ9" s="93" t="n">
        <v>0</v>
      </c>
      <c r="WK9" s="35" t="n">
        <f aca="false">WJ9/WJ$19*100</f>
        <v>0</v>
      </c>
      <c r="WL9" s="104"/>
      <c r="WM9" s="39"/>
      <c r="WN9" s="93"/>
      <c r="WO9" s="39"/>
      <c r="WP9" s="105"/>
      <c r="WQ9" s="93" t="n">
        <v>0</v>
      </c>
      <c r="WR9" s="35" t="n">
        <f aca="false">WQ9/WQ$19*100</f>
        <v>0</v>
      </c>
      <c r="WS9" s="104" t="n">
        <v>0</v>
      </c>
      <c r="WT9" s="39" t="n">
        <f aca="false">WS9/WS$19*100</f>
        <v>0</v>
      </c>
      <c r="WU9" s="93" t="n">
        <v>0</v>
      </c>
      <c r="WV9" s="39" t="n">
        <f aca="false">WU9/WU$19*100</f>
        <v>0</v>
      </c>
      <c r="WW9" s="105" t="n">
        <f aca="false">WX9-WS9-WU9</f>
        <v>0</v>
      </c>
      <c r="WX9" s="53" t="n">
        <v>0</v>
      </c>
      <c r="WY9" s="35" t="n">
        <f aca="false">WX9/WX$19*100</f>
        <v>0</v>
      </c>
      <c r="WZ9" s="104"/>
      <c r="XA9" s="39"/>
      <c r="XB9" s="93"/>
      <c r="XC9" s="39"/>
      <c r="XD9" s="105"/>
      <c r="XE9" s="93" t="n">
        <v>0</v>
      </c>
      <c r="XF9" s="35" t="n">
        <f aca="false">XE9/XE$19*100</f>
        <v>0</v>
      </c>
      <c r="XG9" s="104"/>
      <c r="XH9" s="39"/>
      <c r="XI9" s="93"/>
      <c r="XJ9" s="39"/>
      <c r="XK9" s="105"/>
      <c r="XL9" s="93" t="n">
        <v>0</v>
      </c>
      <c r="XM9" s="35" t="n">
        <f aca="false">XL9/XL$19*100</f>
        <v>0</v>
      </c>
      <c r="XN9" s="104" t="n">
        <v>0</v>
      </c>
      <c r="XO9" s="39" t="n">
        <f aca="false">XN9/XN$19*100</f>
        <v>0</v>
      </c>
      <c r="XP9" s="93" t="n">
        <v>0</v>
      </c>
      <c r="XQ9" s="39" t="n">
        <f aca="false">XP9/XP$19*100</f>
        <v>0</v>
      </c>
      <c r="XR9" s="105" t="n">
        <f aca="false">XS9-XN9-XP9</f>
        <v>0</v>
      </c>
      <c r="XS9" s="53" t="n">
        <v>0</v>
      </c>
      <c r="XT9" s="35" t="n">
        <f aca="false">XS9/XS$19*100</f>
        <v>0</v>
      </c>
      <c r="XU9" s="104"/>
      <c r="XV9" s="39"/>
      <c r="XW9" s="93"/>
      <c r="XX9" s="39"/>
      <c r="XY9" s="105"/>
      <c r="XZ9" s="93" t="n">
        <v>0</v>
      </c>
      <c r="YA9" s="35" t="n">
        <f aca="false">XZ9/XZ$19*100</f>
        <v>0</v>
      </c>
      <c r="YB9" s="104"/>
      <c r="YC9" s="39"/>
      <c r="YD9" s="93"/>
      <c r="YE9" s="39"/>
      <c r="YF9" s="105"/>
      <c r="YG9" s="93" t="n">
        <v>0</v>
      </c>
      <c r="YH9" s="35" t="n">
        <f aca="false">YG9/YG$19*100</f>
        <v>0</v>
      </c>
      <c r="YI9" s="104"/>
      <c r="YJ9" s="39"/>
      <c r="YK9" s="93"/>
      <c r="YL9" s="39"/>
      <c r="YM9" s="105"/>
      <c r="YN9" s="93" t="n">
        <v>0</v>
      </c>
      <c r="YO9" s="35" t="n">
        <f aca="false">YN9/YN$19*100</f>
        <v>0</v>
      </c>
      <c r="YP9" s="104" t="n">
        <v>0</v>
      </c>
      <c r="YQ9" s="39" t="n">
        <f aca="false">YP9/YP$19*100</f>
        <v>0</v>
      </c>
      <c r="YR9" s="93" t="n">
        <v>0</v>
      </c>
      <c r="YS9" s="39" t="n">
        <f aca="false">YR9/YR$19*100</f>
        <v>0</v>
      </c>
      <c r="YT9" s="105" t="n">
        <f aca="false">YU9-YP9-YR9</f>
        <v>0</v>
      </c>
      <c r="YU9" s="53" t="n">
        <v>0</v>
      </c>
      <c r="YV9" s="35" t="n">
        <f aca="false">YU9/YU$19*100</f>
        <v>0</v>
      </c>
      <c r="YW9" s="36"/>
      <c r="YX9" s="39"/>
      <c r="YY9" s="93"/>
      <c r="YZ9" s="39"/>
      <c r="ZA9" s="105"/>
      <c r="ZB9" s="93" t="n">
        <v>0</v>
      </c>
      <c r="ZC9" s="35" t="n">
        <f aca="false">ZB9/ZB$19*100</f>
        <v>0</v>
      </c>
      <c r="ZD9" s="104"/>
      <c r="ZE9" s="39"/>
      <c r="ZF9" s="93"/>
      <c r="ZG9" s="39"/>
      <c r="ZH9" s="105"/>
      <c r="ZI9" s="93" t="n">
        <v>0</v>
      </c>
      <c r="ZJ9" s="35" t="n">
        <f aca="false">ZI9/ZI$19*100</f>
        <v>0</v>
      </c>
      <c r="ZK9" s="104"/>
      <c r="ZL9" s="39"/>
      <c r="ZM9" s="93"/>
      <c r="ZN9" s="39"/>
      <c r="ZO9" s="105"/>
      <c r="ZP9" s="93" t="n">
        <v>0</v>
      </c>
      <c r="ZQ9" s="35" t="n">
        <f aca="false">ZP9/ZP$19*100</f>
        <v>0</v>
      </c>
      <c r="ZR9" s="104"/>
      <c r="ZS9" s="39"/>
      <c r="ZT9" s="93"/>
      <c r="ZU9" s="39"/>
      <c r="ZV9" s="105"/>
      <c r="ZW9" s="93" t="n">
        <v>0</v>
      </c>
      <c r="ZX9" s="35" t="n">
        <f aca="false">ZW9/ZW$19*100</f>
        <v>0</v>
      </c>
      <c r="ZY9" s="104"/>
      <c r="ZZ9" s="39"/>
      <c r="AAA9" s="93"/>
      <c r="AAB9" s="39"/>
      <c r="AAC9" s="105"/>
      <c r="AAD9" s="93" t="n">
        <v>0</v>
      </c>
      <c r="AAE9" s="35" t="n">
        <f aca="false">AAD9/AAD$19*100</f>
        <v>0</v>
      </c>
      <c r="AAF9" s="104" t="n">
        <v>0</v>
      </c>
      <c r="AAG9" s="39" t="n">
        <f aca="false">AAF9/AAF$19*100</f>
        <v>0</v>
      </c>
      <c r="AAH9" s="93" t="n">
        <v>0</v>
      </c>
      <c r="AAI9" s="39" t="n">
        <f aca="false">AAH9/AAH$19*100</f>
        <v>0</v>
      </c>
      <c r="AAJ9" s="105" t="n">
        <f aca="false">AAK9-AAF9-AAH9</f>
        <v>0</v>
      </c>
      <c r="AAK9" s="53" t="n">
        <v>0</v>
      </c>
      <c r="AAL9" s="35" t="n">
        <f aca="false">AAK9/AAK$19*100</f>
        <v>0</v>
      </c>
      <c r="AAM9" s="104"/>
      <c r="AAN9" s="39"/>
      <c r="AAO9" s="93"/>
      <c r="AAP9" s="39"/>
      <c r="AAQ9" s="105"/>
      <c r="AAR9" s="93" t="n">
        <v>0</v>
      </c>
      <c r="AAS9" s="35" t="n">
        <f aca="false">AAR9/AAR$19*100</f>
        <v>0</v>
      </c>
    </row>
    <row r="10" customFormat="false" ht="12.8" hidden="false" customHeight="false" outlineLevel="0" collapsed="false">
      <c r="A10" s="102" t="s">
        <v>28</v>
      </c>
      <c r="B10" s="93" t="n">
        <v>3212204</v>
      </c>
      <c r="C10" s="39" t="n">
        <f aca="false">B10/B$19*100</f>
        <v>10.9315282619572</v>
      </c>
      <c r="D10" s="93" t="n">
        <v>2989066</v>
      </c>
      <c r="E10" s="39" t="n">
        <f aca="false">D10/D$19*100</f>
        <v>9.64999912832311</v>
      </c>
      <c r="F10" s="93" t="n">
        <f aca="false">B10+D10</f>
        <v>6201270</v>
      </c>
      <c r="G10" s="39" t="n">
        <f aca="false">F10/F$19*100</f>
        <v>10.2738844324641</v>
      </c>
      <c r="H10" s="36" t="n">
        <v>14</v>
      </c>
      <c r="I10" s="39" t="n">
        <f aca="false">H10/H$19*100</f>
        <v>0.0434472271358967</v>
      </c>
      <c r="J10" s="104" t="n">
        <v>12</v>
      </c>
      <c r="K10" s="39" t="n">
        <f aca="false">J10/J$19*100</f>
        <v>0.0508646998982706</v>
      </c>
      <c r="L10" s="105" t="n">
        <f aca="false">M10-H10-J10</f>
        <v>0</v>
      </c>
      <c r="M10" s="105" t="n">
        <v>26</v>
      </c>
      <c r="N10" s="35" t="n">
        <f aca="false">M10/M$19*100</f>
        <v>0.04658245991221</v>
      </c>
      <c r="O10" s="36" t="n">
        <v>13</v>
      </c>
      <c r="P10" s="39" t="n">
        <f aca="false">O10/O$19*100</f>
        <v>0.0449935970650331</v>
      </c>
      <c r="Q10" s="104" t="n">
        <v>8</v>
      </c>
      <c r="R10" s="39" t="n">
        <f aca="false">Q10/Q$19*100</f>
        <v>0.038035468073979</v>
      </c>
      <c r="S10" s="105" t="n">
        <f aca="false">T10-O10-Q10</f>
        <v>0</v>
      </c>
      <c r="T10" s="105" t="n">
        <v>21</v>
      </c>
      <c r="U10" s="35" t="n">
        <f aca="false">T10/T$19*100</f>
        <v>0.0420622521331571</v>
      </c>
      <c r="V10" s="36" t="n">
        <v>10</v>
      </c>
      <c r="W10" s="39" t="n">
        <f aca="false">V10/V$19*100</f>
        <v>0.0380474070692082</v>
      </c>
      <c r="X10" s="104" t="n">
        <v>5</v>
      </c>
      <c r="Y10" s="39" t="n">
        <f aca="false">X10/X$19*100</f>
        <v>0.025953802232027</v>
      </c>
      <c r="Z10" s="105" t="n">
        <f aca="false">AA10-V10-X10</f>
        <v>0</v>
      </c>
      <c r="AA10" s="105" t="n">
        <v>15</v>
      </c>
      <c r="AB10" s="35" t="n">
        <f aca="false">AA10/AA$19*100</f>
        <v>0.0329322912092737</v>
      </c>
      <c r="AC10" s="36" t="n">
        <v>11</v>
      </c>
      <c r="AD10" s="39" t="n">
        <f aca="false">AC10/AC$19*100</f>
        <v>0.0458333333333333</v>
      </c>
      <c r="AE10" s="104" t="n">
        <v>5</v>
      </c>
      <c r="AF10" s="39" t="n">
        <f aca="false">AE10/AE$19*100</f>
        <v>0.028191249436175</v>
      </c>
      <c r="AG10" s="105" t="n">
        <f aca="false">AH10-AC10-AE10</f>
        <v>0</v>
      </c>
      <c r="AH10" s="105" t="n">
        <v>16</v>
      </c>
      <c r="AI10" s="35" t="n">
        <f aca="false">AH10/AH$19*100</f>
        <v>0.0383362085489745</v>
      </c>
      <c r="AJ10" s="36" t="n">
        <v>10</v>
      </c>
      <c r="AK10" s="39" t="n">
        <f aca="false">AJ10/AJ$19*100</f>
        <v>0.0433050407067383</v>
      </c>
      <c r="AL10" s="104" t="n">
        <v>3</v>
      </c>
      <c r="AM10" s="39" t="n">
        <f aca="false">AL10/AL$19*100</f>
        <v>0.0175274596868427</v>
      </c>
      <c r="AN10" s="105" t="n">
        <f aca="false">AO10-AJ10-AL10</f>
        <v>0</v>
      </c>
      <c r="AO10" s="93" t="n">
        <v>13</v>
      </c>
      <c r="AP10" s="35" t="n">
        <f aca="false">AO10/AO$19*100</f>
        <v>0.0323318742538798</v>
      </c>
      <c r="AQ10" s="36" t="n">
        <v>11</v>
      </c>
      <c r="AR10" s="39" t="n">
        <f aca="false">AQ10/AQ$19*100</f>
        <v>0.0490567720643982</v>
      </c>
      <c r="AS10" s="104" t="n">
        <v>3</v>
      </c>
      <c r="AT10" s="39" t="n">
        <f aca="false">AS10/AS$19*100</f>
        <v>0.0180418571084917</v>
      </c>
      <c r="AU10" s="105" t="n">
        <f aca="false">AV10-AQ10-AS10</f>
        <v>0</v>
      </c>
      <c r="AV10" s="93" t="n">
        <v>14</v>
      </c>
      <c r="AW10" s="35" t="n">
        <f aca="false">AV10/AV$19*100</f>
        <v>0.0358505544032163</v>
      </c>
      <c r="AX10" s="36" t="n">
        <v>12</v>
      </c>
      <c r="AY10" s="39" t="n">
        <f aca="false">AX10/AX$19*100</f>
        <v>0.0559049615653389</v>
      </c>
      <c r="AZ10" s="104" t="n">
        <v>3</v>
      </c>
      <c r="BA10" s="39" t="n">
        <f aca="false">AZ10/AZ$19*100</f>
        <v>0.0187476565429321</v>
      </c>
      <c r="BB10" s="105" t="n">
        <f aca="false">BC10-AX10-AZ10</f>
        <v>0</v>
      </c>
      <c r="BC10" s="93" t="n">
        <v>15</v>
      </c>
      <c r="BD10" s="35" t="n">
        <f aca="false">BC10/BC$19*100</f>
        <v>0.0400352310032829</v>
      </c>
      <c r="BE10" s="36" t="n">
        <v>11</v>
      </c>
      <c r="BF10" s="39" t="n">
        <f aca="false">BE10/BE$19*100</f>
        <v>0.0513370980538573</v>
      </c>
      <c r="BG10" s="104" t="n">
        <v>3</v>
      </c>
      <c r="BH10" s="39" t="n">
        <f aca="false">BG10/BG$19*100</f>
        <v>0.0187781672508763</v>
      </c>
      <c r="BI10" s="105" t="n">
        <f aca="false">BJ10-BE10-BG10</f>
        <v>0</v>
      </c>
      <c r="BJ10" s="93" t="n">
        <v>14</v>
      </c>
      <c r="BK10" s="35" t="n">
        <f aca="false">BJ10/BJ$19*100</f>
        <v>0.0374301526615512</v>
      </c>
      <c r="BL10" s="36" t="n">
        <v>12</v>
      </c>
      <c r="BM10" s="39" t="n">
        <f aca="false">BL10/BL$19*100</f>
        <v>0.0569097979702172</v>
      </c>
      <c r="BN10" s="104" t="n">
        <v>3</v>
      </c>
      <c r="BO10" s="39" t="n">
        <f aca="false">BN10/BN$19*100</f>
        <v>0.0190851835358483</v>
      </c>
      <c r="BP10" s="105" t="n">
        <f aca="false">BQ10-BL10-BN10</f>
        <v>0</v>
      </c>
      <c r="BQ10" s="93" t="n">
        <v>15</v>
      </c>
      <c r="BR10" s="35" t="n">
        <f aca="false">BQ10/BQ$19*100</f>
        <v>0.0407553321559571</v>
      </c>
      <c r="BS10" s="36" t="n">
        <v>12</v>
      </c>
      <c r="BT10" s="39" t="n">
        <f aca="false">BS10/BS$19*100</f>
        <v>0.0571864277544796</v>
      </c>
      <c r="BU10" s="104" t="n">
        <v>3</v>
      </c>
      <c r="BV10" s="39" t="n">
        <f aca="false">BU10/BU$19*100</f>
        <v>0.0191619826264691</v>
      </c>
      <c r="BW10" s="105" t="n">
        <f aca="false">BX10-BS10-BU10</f>
        <v>0</v>
      </c>
      <c r="BX10" s="93" t="n">
        <v>15</v>
      </c>
      <c r="BY10" s="35" t="n">
        <f aca="false">BX10/BX$19*100</f>
        <v>0.040938864628821</v>
      </c>
      <c r="BZ10" s="36" t="n">
        <v>12</v>
      </c>
      <c r="CA10" s="39" t="n">
        <f aca="false">BZ10/BZ$19*100</f>
        <v>0.0578062527096681</v>
      </c>
      <c r="CB10" s="104" t="n">
        <v>3</v>
      </c>
      <c r="CC10" s="39" t="n">
        <f aca="false">CB10/CB$19*100</f>
        <v>0.0193886124216377</v>
      </c>
      <c r="CD10" s="105" t="n">
        <f aca="false">CE10-BZ10-CB10</f>
        <v>0</v>
      </c>
      <c r="CE10" s="93" t="n">
        <v>15</v>
      </c>
      <c r="CF10" s="35" t="n">
        <f aca="false">CE10/CE$19*100</f>
        <v>0.0413998675204239</v>
      </c>
      <c r="CG10" s="36" t="n">
        <v>12</v>
      </c>
      <c r="CH10" s="39" t="n">
        <f aca="false">CG10/CG$19*100</f>
        <v>0.0580720092915215</v>
      </c>
      <c r="CI10" s="104" t="n">
        <v>3</v>
      </c>
      <c r="CJ10" s="39" t="n">
        <f aca="false">CI10/CI$19*100</f>
        <v>0.0194982451579358</v>
      </c>
      <c r="CK10" s="105" t="n">
        <f aca="false">CL10-CG10-CI10</f>
        <v>0</v>
      </c>
      <c r="CL10" s="93" t="n">
        <v>15</v>
      </c>
      <c r="CM10" s="35" t="n">
        <f aca="false">CL10/CL$19*100</f>
        <v>0.0416088765603329</v>
      </c>
      <c r="CN10" s="36" t="n">
        <v>12</v>
      </c>
      <c r="CO10" s="39" t="n">
        <f aca="false">CN10/CN$19*100</f>
        <v>0.058133901753706</v>
      </c>
      <c r="CP10" s="104" t="n">
        <v>3</v>
      </c>
      <c r="CQ10" s="39" t="n">
        <f aca="false">CP10/CP$19*100</f>
        <v>0.0195248942401562</v>
      </c>
      <c r="CR10" s="105" t="n">
        <f aca="false">CS10-CN10-CP10</f>
        <v>0</v>
      </c>
      <c r="CS10" s="93" t="n">
        <v>15</v>
      </c>
      <c r="CT10" s="35" t="n">
        <f aca="false">CS10/CS$19*100</f>
        <v>0.0416585663898686</v>
      </c>
      <c r="CU10" s="36" t="n">
        <v>12</v>
      </c>
      <c r="CV10" s="39" t="n">
        <f aca="false">CU10/CU$19*100</f>
        <v>0.0583062047519557</v>
      </c>
      <c r="CW10" s="104" t="n">
        <v>3</v>
      </c>
      <c r="CX10" s="39" t="n">
        <f aca="false">CW10/CW$19*100</f>
        <v>0.0195848021934978</v>
      </c>
      <c r="CY10" s="105" t="n">
        <f aca="false">CZ10-CU10-CW10</f>
        <v>0</v>
      </c>
      <c r="CZ10" s="93" t="n">
        <v>15</v>
      </c>
      <c r="DA10" s="35" t="n">
        <f aca="false">CZ10/CZ$19*100</f>
        <v>0.0417838937017744</v>
      </c>
      <c r="DB10" s="36" t="n">
        <v>12</v>
      </c>
      <c r="DC10" s="39" t="n">
        <f aca="false">DB10/DB$19*100</f>
        <v>0.0585622956419892</v>
      </c>
      <c r="DD10" s="104" t="n">
        <v>3</v>
      </c>
      <c r="DE10" s="39" t="n">
        <f aca="false">DD10/DD$19*100</f>
        <v>0.0196914998359042</v>
      </c>
      <c r="DF10" s="105" t="n">
        <f aca="false">DG10-DB10-DD10</f>
        <v>0</v>
      </c>
      <c r="DG10" s="93" t="n">
        <v>15</v>
      </c>
      <c r="DH10" s="35" t="n">
        <f aca="false">DG10/DG$19*100</f>
        <v>0.0419862285170464</v>
      </c>
      <c r="DI10" s="36" t="n">
        <v>12</v>
      </c>
      <c r="DJ10" s="39" t="n">
        <f aca="false">DI10/DI$19*100</f>
        <v>0.0586883161343962</v>
      </c>
      <c r="DK10" s="104" t="n">
        <v>3</v>
      </c>
      <c r="DL10" s="39" t="n">
        <f aca="false">DK10/DK$19*100</f>
        <v>0.0197459356282499</v>
      </c>
      <c r="DM10" s="105" t="n">
        <f aca="false">DN10-DI10-DK10</f>
        <v>0</v>
      </c>
      <c r="DN10" s="93" t="n">
        <v>15</v>
      </c>
      <c r="DO10" s="35" t="n">
        <f aca="false">DN10/DN$19*100</f>
        <v>0.0420875420875421</v>
      </c>
      <c r="DP10" s="36" t="n">
        <v>12</v>
      </c>
      <c r="DQ10" s="39" t="n">
        <f aca="false">DP10/DP$19*100</f>
        <v>0.0587975892988387</v>
      </c>
      <c r="DR10" s="104" t="n">
        <v>3</v>
      </c>
      <c r="DS10" s="39" t="n">
        <f aca="false">DR10/DR$19*100</f>
        <v>0.019790223629527</v>
      </c>
      <c r="DT10" s="105" t="n">
        <f aca="false">DU10-DP10-DR10</f>
        <v>0</v>
      </c>
      <c r="DU10" s="93" t="n">
        <v>15</v>
      </c>
      <c r="DV10" s="35" t="n">
        <f aca="false">DU10/DU$19*100</f>
        <v>0.0421727395411606</v>
      </c>
      <c r="DW10" s="36" t="n">
        <v>12</v>
      </c>
      <c r="DX10" s="39" t="n">
        <f aca="false">DW10/DW$19*100</f>
        <v>0.0583771161704612</v>
      </c>
      <c r="DY10" s="104" t="n">
        <v>4</v>
      </c>
      <c r="DZ10" s="39" t="n">
        <f aca="false">DY10/DY$19*100</f>
        <v>0.0259723394584767</v>
      </c>
      <c r="EA10" s="105" t="n">
        <f aca="false">EB10-DW10-DY10</f>
        <v>0</v>
      </c>
      <c r="EB10" s="93" t="n">
        <v>16</v>
      </c>
      <c r="EC10" s="35" t="n">
        <f aca="false">EB10/EB$19*100</f>
        <v>0.0444975943488055</v>
      </c>
      <c r="ED10" s="36" t="n">
        <v>12</v>
      </c>
      <c r="EE10" s="39" t="n">
        <f aca="false">ED10/ED$19*100</f>
        <v>0.0588033517910521</v>
      </c>
      <c r="EF10" s="104" t="n">
        <v>3</v>
      </c>
      <c r="EG10" s="39" t="n">
        <f aca="false">EF10/EF$19*100</f>
        <v>0.0197954470471792</v>
      </c>
      <c r="EH10" s="105" t="n">
        <f aca="false">EI10-ED10-EF10</f>
        <v>0</v>
      </c>
      <c r="EI10" s="93" t="n">
        <v>15</v>
      </c>
      <c r="EJ10" s="35" t="n">
        <f aca="false">EI10/EI$19*100</f>
        <v>0.0421798549012991</v>
      </c>
      <c r="EK10" s="36" t="n">
        <v>12</v>
      </c>
      <c r="EL10" s="39" t="n">
        <f aca="false">EK10/EK$19*100</f>
        <v>0.0584254345391694</v>
      </c>
      <c r="EM10" s="104" t="n">
        <v>4</v>
      </c>
      <c r="EN10" s="39" t="n">
        <f aca="false">EM10/EM$19*100</f>
        <v>0.026019644831848</v>
      </c>
      <c r="EO10" s="105" t="n">
        <f aca="false">EP10-EK10-EM10</f>
        <v>0</v>
      </c>
      <c r="EP10" s="93" t="n">
        <v>16</v>
      </c>
      <c r="EQ10" s="35" t="n">
        <f aca="false">EP10/EP$19*100</f>
        <v>0.0445533526397862</v>
      </c>
      <c r="ER10" s="36" t="n">
        <v>12</v>
      </c>
      <c r="ES10" s="39" t="n">
        <f aca="false">ER10/ER$19*100</f>
        <v>0.0585108976546882</v>
      </c>
      <c r="ET10" s="104" t="n">
        <v>4</v>
      </c>
      <c r="EU10" s="39" t="n">
        <f aca="false">ET10/ET$19*100</f>
        <v>0.0260858223555498</v>
      </c>
      <c r="EV10" s="105" t="n">
        <f aca="false">EW10-ER10-ET10</f>
        <v>0</v>
      </c>
      <c r="EW10" s="93" t="n">
        <v>16</v>
      </c>
      <c r="EX10" s="35" t="n">
        <f aca="false">EW10/EW$19*100</f>
        <v>0.044639120609324</v>
      </c>
      <c r="EY10" s="36" t="n">
        <v>12</v>
      </c>
      <c r="EZ10" s="39" t="n">
        <f aca="false">EY10/EY$19*100</f>
        <v>0.0587889476778366</v>
      </c>
      <c r="FA10" s="104" t="n">
        <v>4</v>
      </c>
      <c r="FB10" s="39" t="n">
        <f aca="false">FA10/FA$19*100</f>
        <v>0.0262605042016807</v>
      </c>
      <c r="FC10" s="105" t="n">
        <f aca="false">FD10-EY10-FA10</f>
        <v>0</v>
      </c>
      <c r="FD10" s="93" t="n">
        <v>16</v>
      </c>
      <c r="FE10" s="35" t="n">
        <f aca="false">FD10/FD$19*100</f>
        <v>0.0448883402536191</v>
      </c>
      <c r="FF10" s="36" t="n">
        <v>12</v>
      </c>
      <c r="FG10" s="39" t="n">
        <f aca="false">FF10/FF$19*100</f>
        <v>0.060747190442442</v>
      </c>
      <c r="FH10" s="104" t="n">
        <v>4</v>
      </c>
      <c r="FI10" s="39" t="n">
        <f aca="false">FH10/FH$19*100</f>
        <v>0.0274612110394068</v>
      </c>
      <c r="FJ10" s="105" t="n">
        <f aca="false">FK10-FF10-FH10</f>
        <v>0</v>
      </c>
      <c r="FK10" s="93" t="n">
        <v>16</v>
      </c>
      <c r="FL10" s="35" t="n">
        <f aca="false">FK10/FK$19*100</f>
        <v>0.0466200466200466</v>
      </c>
      <c r="FM10" s="36" t="n">
        <v>12</v>
      </c>
      <c r="FN10" s="39" t="n">
        <f aca="false">FM10/FM$19*100</f>
        <v>0.0608920688080378</v>
      </c>
      <c r="FO10" s="104" t="n">
        <v>4</v>
      </c>
      <c r="FP10" s="39" t="n">
        <f aca="false">FO10/FO$19*100</f>
        <v>0.0275785990071704</v>
      </c>
      <c r="FQ10" s="105" t="n">
        <f aca="false">FR10-FM10-FO10</f>
        <v>0</v>
      </c>
      <c r="FR10" s="93" t="n">
        <v>16</v>
      </c>
      <c r="FS10" s="35" t="n">
        <f aca="false">FR10/FR$19*100</f>
        <v>0.0467685832042326</v>
      </c>
      <c r="FT10" s="36" t="n">
        <v>12</v>
      </c>
      <c r="FU10" s="39" t="n">
        <f aca="false">FT10/FT$19*100</f>
        <v>0.0609818070942169</v>
      </c>
      <c r="FV10" s="104" t="n">
        <v>4</v>
      </c>
      <c r="FW10" s="39" t="n">
        <f aca="false">FV10/FV$19*100</f>
        <v>0.0276548672566372</v>
      </c>
      <c r="FX10" s="105" t="n">
        <f aca="false">FY10-FT10-FV10</f>
        <v>0</v>
      </c>
      <c r="FY10" s="93" t="n">
        <v>16</v>
      </c>
      <c r="FZ10" s="35" t="n">
        <f aca="false">FY10/FY$19*100</f>
        <v>0.0468631011657196</v>
      </c>
      <c r="GA10" s="36" t="n">
        <v>12</v>
      </c>
      <c r="GB10" s="39" t="n">
        <f aca="false">GA10/GA$19*100</f>
        <v>0.0610190175938167</v>
      </c>
      <c r="GC10" s="104" t="n">
        <v>4</v>
      </c>
      <c r="GD10" s="39" t="n">
        <f aca="false">GC10/GC$19*100</f>
        <v>0.0277777777777778</v>
      </c>
      <c r="GE10" s="105" t="n">
        <f aca="false">GF10-GA10-GC10</f>
        <v>0</v>
      </c>
      <c r="GF10" s="93" t="n">
        <v>16</v>
      </c>
      <c r="GG10" s="35" t="n">
        <f aca="false">GF10/GF$19*100</f>
        <v>0.0469676510303528</v>
      </c>
      <c r="GH10" s="36" t="n">
        <v>12</v>
      </c>
      <c r="GI10" s="39" t="n">
        <f aca="false">GH10/GH$19*100</f>
        <v>0.0610159149844918</v>
      </c>
      <c r="GJ10" s="104" t="n">
        <v>4</v>
      </c>
      <c r="GK10" s="39" t="n">
        <f aca="false">GJ10/GJ$19*100</f>
        <v>0.0278570931123337</v>
      </c>
      <c r="GL10" s="105" t="n">
        <f aca="false">GM10-GH10-GJ10</f>
        <v>0</v>
      </c>
      <c r="GM10" s="93" t="n">
        <v>16</v>
      </c>
      <c r="GN10" s="35" t="n">
        <f aca="false">GM10/GM$19*100</f>
        <v>0.0470228648680421</v>
      </c>
      <c r="GO10" s="36" t="n">
        <v>12</v>
      </c>
      <c r="GP10" s="39" t="n">
        <f aca="false">GO10/GO$19*100</f>
        <v>0.0611309220580744</v>
      </c>
      <c r="GQ10" s="104" t="n">
        <v>4</v>
      </c>
      <c r="GR10" s="39" t="n">
        <f aca="false">GQ10/GQ$19*100</f>
        <v>0.0279329608938547</v>
      </c>
      <c r="GS10" s="105" t="n">
        <f aca="false">GT10-GO10-GQ10</f>
        <v>0</v>
      </c>
      <c r="GT10" s="93" t="n">
        <v>16</v>
      </c>
      <c r="GU10" s="35" t="n">
        <f aca="false">GT10/GT$19*100</f>
        <v>0.0471281296023564</v>
      </c>
      <c r="GV10" s="36" t="n">
        <v>12</v>
      </c>
      <c r="GW10" s="39" t="n">
        <f aca="false">GV10/GV$19*100</f>
        <v>0.0613999181334425</v>
      </c>
      <c r="GX10" s="104" t="n">
        <v>4</v>
      </c>
      <c r="GY10" s="39" t="n">
        <f aca="false">GX10/GX$19*100</f>
        <v>0.028184892897407</v>
      </c>
      <c r="GZ10" s="105" t="n">
        <f aca="false">HA10-GV10-GX10</f>
        <v>0</v>
      </c>
      <c r="HA10" s="93" t="n">
        <v>16</v>
      </c>
      <c r="HB10" s="35" t="n">
        <f aca="false">HA10/HA$19*100</f>
        <v>0.0474270808631729</v>
      </c>
      <c r="HC10" s="36" t="n">
        <v>12</v>
      </c>
      <c r="HD10" s="39" t="n">
        <f aca="false">HC10/HC$19*100</f>
        <v>0.0616554488002877</v>
      </c>
      <c r="HE10" s="104" t="n">
        <v>4</v>
      </c>
      <c r="HF10" s="39" t="n">
        <f aca="false">HE10/HE$19*100</f>
        <v>0.0284313028644538</v>
      </c>
      <c r="HG10" s="105" t="n">
        <f aca="false">HH10-HC10-HE10</f>
        <v>0</v>
      </c>
      <c r="HH10" s="93" t="n">
        <v>16</v>
      </c>
      <c r="HI10" s="35" t="n">
        <f aca="false">HH10/HH$19*100</f>
        <v>0.0477156149349875</v>
      </c>
      <c r="HJ10" s="36" t="n">
        <v>12</v>
      </c>
      <c r="HK10" s="39" t="n">
        <f aca="false">HJ10/HJ$19*100</f>
        <v>0.061617458279846</v>
      </c>
      <c r="HL10" s="104" t="n">
        <v>4</v>
      </c>
      <c r="HM10" s="39" t="n">
        <f aca="false">HL10/HL$19*100</f>
        <v>0.0284353451340016</v>
      </c>
      <c r="HN10" s="105" t="n">
        <f aca="false">HO10-HJ10-HL10</f>
        <v>0</v>
      </c>
      <c r="HO10" s="93" t="n">
        <v>16</v>
      </c>
      <c r="HP10" s="35" t="n">
        <f aca="false">HO10/HO$19*100</f>
        <v>0.0477013893029635</v>
      </c>
      <c r="HQ10" s="36"/>
      <c r="HR10" s="39"/>
      <c r="HS10" s="93"/>
      <c r="HT10" s="39"/>
      <c r="HU10" s="105"/>
      <c r="HV10" s="93" t="n">
        <v>16</v>
      </c>
      <c r="HW10" s="35" t="n">
        <f aca="false">HV10/HV$19*100</f>
        <v>0.0477640456146636</v>
      </c>
      <c r="HX10" s="36"/>
      <c r="HY10" s="39"/>
      <c r="HZ10" s="93"/>
      <c r="IA10" s="39"/>
      <c r="IB10" s="105"/>
      <c r="IC10" s="93" t="n">
        <v>16</v>
      </c>
      <c r="ID10" s="35" t="n">
        <f aca="false">IC10/IC$19*100</f>
        <v>0.0479486948964608</v>
      </c>
      <c r="IE10" s="36" t="n">
        <v>11</v>
      </c>
      <c r="IF10" s="39" t="n">
        <f aca="false">IE10/IE$19*100</f>
        <v>0.0567156483629802</v>
      </c>
      <c r="IG10" s="104" t="n">
        <v>4</v>
      </c>
      <c r="IH10" s="39" t="n">
        <f aca="false">IG10/IG$19*100</f>
        <v>0.0287562904385334</v>
      </c>
      <c r="II10" s="105" t="n">
        <f aca="false">IJ10-IE10-IG10</f>
        <v>0</v>
      </c>
      <c r="IJ10" s="93" t="n">
        <v>15</v>
      </c>
      <c r="IK10" s="35" t="n">
        <f aca="false">IJ10/IJ$19*100</f>
        <v>0.0450328739980186</v>
      </c>
      <c r="IL10" s="36" t="n">
        <v>11</v>
      </c>
      <c r="IM10" s="39" t="n">
        <f aca="false">IL10/IL$19*100</f>
        <v>0.0568681176653053</v>
      </c>
      <c r="IN10" s="104" t="n">
        <v>4</v>
      </c>
      <c r="IO10" s="39" t="n">
        <f aca="false">IN10/IN$19*100</f>
        <v>0.028855864954552</v>
      </c>
      <c r="IP10" s="105" t="n">
        <f aca="false">IQ10-IL10-IN10</f>
        <v>0</v>
      </c>
      <c r="IQ10" s="93" t="n">
        <v>15</v>
      </c>
      <c r="IR10" s="35" t="n">
        <f aca="false">IQ10/IQ$19*100</f>
        <v>0.0451684784245235</v>
      </c>
      <c r="IS10" s="36"/>
      <c r="IT10" s="39"/>
      <c r="IU10" s="93"/>
      <c r="IV10" s="39"/>
      <c r="IW10" s="105"/>
      <c r="IX10" s="93" t="n">
        <v>15</v>
      </c>
      <c r="IY10" s="35" t="n">
        <f aca="false">IX10/IX$19*100</f>
        <v>0.0452243125904486</v>
      </c>
      <c r="IZ10" s="36" t="n">
        <v>11</v>
      </c>
      <c r="JA10" s="39" t="n">
        <f aca="false">IZ10/IZ$19*100</f>
        <v>0.0571577032995583</v>
      </c>
      <c r="JB10" s="104" t="n">
        <v>4</v>
      </c>
      <c r="JC10" s="39" t="n">
        <f aca="false">JB10/JB$19*100</f>
        <v>0.0292205420410549</v>
      </c>
      <c r="JD10" s="105" t="n">
        <f aca="false">JE10-IZ10-JB10</f>
        <v>0</v>
      </c>
      <c r="JE10" s="93" t="n">
        <v>15</v>
      </c>
      <c r="JF10" s="35" t="n">
        <f aca="false">JE10/JE$19*100</f>
        <v>0.0455401056530451</v>
      </c>
      <c r="JG10" s="36"/>
      <c r="JH10" s="39"/>
      <c r="JI10" s="93"/>
      <c r="JJ10" s="39"/>
      <c r="JK10" s="105"/>
      <c r="JL10" s="93" t="n">
        <v>15</v>
      </c>
      <c r="JM10" s="35" t="n">
        <f aca="false">JL10/JL$19*100</f>
        <v>0.045638482368333</v>
      </c>
      <c r="JN10" s="36" t="n">
        <v>11</v>
      </c>
      <c r="JO10" s="39" t="n">
        <f aca="false">JN10/JN$19*100</f>
        <v>0.0572827162422538</v>
      </c>
      <c r="JP10" s="93" t="n">
        <v>4</v>
      </c>
      <c r="JQ10" s="39" t="n">
        <f aca="false">JP10/JP$19*100</f>
        <v>0.0293664194993025</v>
      </c>
      <c r="JR10" s="105" t="n">
        <f aca="false">JS10-JN10-JP10</f>
        <v>0</v>
      </c>
      <c r="JS10" s="93" t="n">
        <v>15</v>
      </c>
      <c r="JT10" s="35" t="n">
        <f aca="false">JS10/JS$19*100</f>
        <v>0.0456968773800457</v>
      </c>
      <c r="JU10" s="36"/>
      <c r="JV10" s="39"/>
      <c r="JW10" s="93"/>
      <c r="JX10" s="39"/>
      <c r="JY10" s="105"/>
      <c r="JZ10" s="93" t="n">
        <v>15</v>
      </c>
      <c r="KA10" s="35" t="n">
        <f aca="false">JZ10/JZ$19*100</f>
        <v>0.0458407187824705</v>
      </c>
      <c r="KB10" s="36" t="n">
        <v>11</v>
      </c>
      <c r="KC10" s="39" t="n">
        <f aca="false">KB10/KB$19*100</f>
        <v>0.0577094591049788</v>
      </c>
      <c r="KD10" s="93" t="n">
        <v>4</v>
      </c>
      <c r="KE10" s="39" t="n">
        <f aca="false">KD10/KD$19*100</f>
        <v>0.0298819662333782</v>
      </c>
      <c r="KF10" s="105" t="n">
        <f aca="false">KG10-KB10-KD10</f>
        <v>0</v>
      </c>
      <c r="KG10" s="93" t="n">
        <v>15</v>
      </c>
      <c r="KH10" s="35" t="n">
        <f aca="false">KG10/KG$19*100</f>
        <v>0.0462278106508876</v>
      </c>
      <c r="KI10" s="36" t="n">
        <v>11</v>
      </c>
      <c r="KJ10" s="39" t="n">
        <f aca="false">KI10/KI$19*100</f>
        <v>0.0578277783618968</v>
      </c>
      <c r="KK10" s="93" t="n">
        <v>4</v>
      </c>
      <c r="KL10" s="39" t="n">
        <f aca="false">KK10/KK$19*100</f>
        <v>0.0300075018754689</v>
      </c>
      <c r="KM10" s="105" t="n">
        <f aca="false">KN10-KI10-KK10</f>
        <v>0</v>
      </c>
      <c r="KN10" s="93" t="n">
        <v>15</v>
      </c>
      <c r="KO10" s="35" t="n">
        <f aca="false">KN10/KN$19*100</f>
        <v>0.046363552066269</v>
      </c>
      <c r="KP10" s="36"/>
      <c r="KQ10" s="39"/>
      <c r="KR10" s="93"/>
      <c r="KS10" s="39"/>
      <c r="KT10" s="105"/>
      <c r="KU10" s="93" t="n">
        <v>14</v>
      </c>
      <c r="KV10" s="35" t="n">
        <f aca="false">KU10/KU$19*100</f>
        <v>0.0434310532030402</v>
      </c>
      <c r="KW10" s="36"/>
      <c r="KX10" s="39"/>
      <c r="KY10" s="93"/>
      <c r="KZ10" s="39"/>
      <c r="LA10" s="105"/>
      <c r="LB10" s="93" t="n">
        <v>13</v>
      </c>
      <c r="LC10" s="35" t="n">
        <f aca="false">LB10/LB$19*100</f>
        <v>0.0407064128256513</v>
      </c>
      <c r="LD10" s="36" t="n">
        <v>10</v>
      </c>
      <c r="LE10" s="39" t="n">
        <f aca="false">LD10/LD$19*100</f>
        <v>0.0531688643130583</v>
      </c>
      <c r="LF10" s="93" t="n">
        <v>3</v>
      </c>
      <c r="LG10" s="39" t="n">
        <f aca="false">LF10/LF$19*100</f>
        <v>0.0230026069621224</v>
      </c>
      <c r="LH10" s="105" t="n">
        <f aca="false">LI10-LD10-LF10</f>
        <v>0</v>
      </c>
      <c r="LI10" s="93" t="n">
        <v>13</v>
      </c>
      <c r="LJ10" s="35" t="n">
        <f aca="false">LI10/LI$19*100</f>
        <v>0.0408150450535305</v>
      </c>
      <c r="LK10" s="36"/>
      <c r="LL10" s="39"/>
      <c r="LM10" s="93"/>
      <c r="LN10" s="39"/>
      <c r="LO10" s="105"/>
      <c r="LP10" s="93" t="n">
        <v>12</v>
      </c>
      <c r="LQ10" s="35" t="n">
        <f aca="false">LP10/LP$19*100</f>
        <v>0.0378286362776622</v>
      </c>
      <c r="LR10" s="36"/>
      <c r="LS10" s="39"/>
      <c r="LT10" s="93"/>
      <c r="LU10" s="39"/>
      <c r="LV10" s="105"/>
      <c r="LW10" s="93" t="n">
        <v>12</v>
      </c>
      <c r="LX10" s="35" t="n">
        <f aca="false">LW10/LW$19*100</f>
        <v>0.0380396880745578</v>
      </c>
      <c r="LY10" s="36"/>
      <c r="LZ10" s="39"/>
      <c r="MA10" s="93"/>
      <c r="MB10" s="39"/>
      <c r="MC10" s="105"/>
      <c r="MD10" s="93" t="n">
        <v>13</v>
      </c>
      <c r="ME10" s="35" t="n">
        <f aca="false">MD10/MD$19*100</f>
        <v>0.0416026625704045</v>
      </c>
      <c r="MF10" s="36" t="n">
        <v>10</v>
      </c>
      <c r="MG10" s="39" t="n">
        <f aca="false">MF10/MF$19*100</f>
        <v>0.0541125541125541</v>
      </c>
      <c r="MH10" s="93" t="n">
        <v>3</v>
      </c>
      <c r="MI10" s="39" t="n">
        <f aca="false">MH10/MH$19*100</f>
        <v>0.0237812128418549</v>
      </c>
      <c r="MJ10" s="105" t="n">
        <f aca="false">MK10-MF10-MH10</f>
        <v>0</v>
      </c>
      <c r="MK10" s="93" t="n">
        <v>13</v>
      </c>
      <c r="ML10" s="35" t="n">
        <f aca="false">MK10/MK$19*100</f>
        <v>0.0418060200668896</v>
      </c>
      <c r="MM10" s="36"/>
      <c r="MN10" s="39"/>
      <c r="MO10" s="93"/>
      <c r="MP10" s="39"/>
      <c r="MQ10" s="105"/>
      <c r="MR10" s="93" t="n">
        <v>12</v>
      </c>
      <c r="MS10" s="35" t="n">
        <f aca="false">MR10/MR$19*100</f>
        <v>0.0395621785572992</v>
      </c>
      <c r="MT10" s="36"/>
      <c r="MU10" s="39"/>
      <c r="MV10" s="93"/>
      <c r="MW10" s="39"/>
      <c r="MX10" s="105"/>
      <c r="MY10" s="93" t="n">
        <v>12</v>
      </c>
      <c r="MZ10" s="35" t="n">
        <f aca="false">MY10/MY$19*100</f>
        <v>0.04015661078205</v>
      </c>
      <c r="NA10" s="36" t="n">
        <v>8</v>
      </c>
      <c r="NB10" s="39" t="n">
        <f aca="false">NA10/NA$19*100</f>
        <v>0.0447527411053927</v>
      </c>
      <c r="NC10" s="93" t="n">
        <v>4</v>
      </c>
      <c r="ND10" s="39" t="n">
        <f aca="false">NC10/NC$19*100</f>
        <v>0.0338581344167936</v>
      </c>
      <c r="NE10" s="105" t="n">
        <f aca="false">NF10-NA10-NC10</f>
        <v>0</v>
      </c>
      <c r="NF10" s="93" t="n">
        <v>12</v>
      </c>
      <c r="NG10" s="35" t="n">
        <f aca="false">NF10/NF$19*100</f>
        <v>0.0404162877639689</v>
      </c>
      <c r="NH10" s="36"/>
      <c r="NI10" s="39"/>
      <c r="NJ10" s="93"/>
      <c r="NK10" s="39"/>
      <c r="NL10" s="105"/>
      <c r="NM10" s="93" t="n">
        <v>11</v>
      </c>
      <c r="NN10" s="35" t="n">
        <f aca="false">NM10/NM$19*100</f>
        <v>0.0372565622353937</v>
      </c>
      <c r="NO10" s="36"/>
      <c r="NP10" s="39"/>
      <c r="NQ10" s="93"/>
      <c r="NR10" s="39"/>
      <c r="NS10" s="105"/>
      <c r="NT10" s="93" t="n">
        <v>9</v>
      </c>
      <c r="NU10" s="35" t="n">
        <f aca="false">NT10/NT$19*100</f>
        <v>0.0311386361277376</v>
      </c>
      <c r="NV10" s="36"/>
      <c r="NW10" s="39"/>
      <c r="NX10" s="93"/>
      <c r="NY10" s="39"/>
      <c r="NZ10" s="105"/>
      <c r="OA10" s="93" t="n">
        <v>9</v>
      </c>
      <c r="OB10" s="35" t="n">
        <f aca="false">OA10/OA$19*100</f>
        <v>0.0318313645044918</v>
      </c>
      <c r="OC10" s="36" t="n">
        <v>6</v>
      </c>
      <c r="OD10" s="39" t="n">
        <f aca="false">OC10/OC$19*100</f>
        <v>0.0352588587882706</v>
      </c>
      <c r="OE10" s="93" t="n">
        <v>3</v>
      </c>
      <c r="OF10" s="39" t="n">
        <f aca="false">OE10/OE$19*100</f>
        <v>0.0274373513810134</v>
      </c>
      <c r="OG10" s="105" t="n">
        <f aca="false">OH10-OC10-OE10</f>
        <v>0</v>
      </c>
      <c r="OH10" s="93" t="n">
        <v>9</v>
      </c>
      <c r="OI10" s="35" t="n">
        <f aca="false">OH10/OH$19*100</f>
        <v>0.0321945984618136</v>
      </c>
      <c r="OJ10" s="36"/>
      <c r="OK10" s="39"/>
      <c r="OL10" s="93"/>
      <c r="OM10" s="39"/>
      <c r="ON10" s="105"/>
      <c r="OO10" s="93" t="n">
        <v>10</v>
      </c>
      <c r="OP10" s="35" t="n">
        <f aca="false">OO10/OO$19*100</f>
        <v>0.0364936865922195</v>
      </c>
      <c r="OQ10" s="36"/>
      <c r="OR10" s="39"/>
      <c r="OS10" s="93"/>
      <c r="OT10" s="39"/>
      <c r="OU10" s="105"/>
      <c r="OV10" s="93" t="n">
        <v>9</v>
      </c>
      <c r="OW10" s="35" t="n">
        <f aca="false">OV10/OV$19*100</f>
        <v>0.0334672021419009</v>
      </c>
      <c r="OX10" s="36"/>
      <c r="OY10" s="39"/>
      <c r="OZ10" s="93"/>
      <c r="PA10" s="39"/>
      <c r="PB10" s="105"/>
      <c r="PC10" s="93" t="n">
        <v>9</v>
      </c>
      <c r="PD10" s="35" t="n">
        <f aca="false">PC10/PC$19*100</f>
        <v>0.0345502706437867</v>
      </c>
      <c r="PE10" s="36" t="n">
        <v>6</v>
      </c>
      <c r="PF10" s="39" t="n">
        <f aca="false">PE10/PE$19*100</f>
        <v>0.0380541637597514</v>
      </c>
      <c r="PG10" s="93" t="n">
        <v>2</v>
      </c>
      <c r="PH10" s="39" t="n">
        <f aca="false">PG10/PG$19*100</f>
        <v>0.0206526228831062</v>
      </c>
      <c r="PI10" s="105" t="n">
        <f aca="false">PJ10-PE10-PG10</f>
        <v>0</v>
      </c>
      <c r="PJ10" s="93" t="n">
        <v>8</v>
      </c>
      <c r="PK10" s="35" t="n">
        <f aca="false">PJ10/PJ$19*100</f>
        <v>0.0314317146000314</v>
      </c>
      <c r="PL10" s="36" t="n">
        <v>6</v>
      </c>
      <c r="PM10" s="39" t="n">
        <f aca="false">PL10/PL$19*100</f>
        <v>0.0383117297745993</v>
      </c>
      <c r="PN10" s="93" t="n">
        <v>2</v>
      </c>
      <c r="PO10" s="39" t="n">
        <f aca="false">PN10/PN$19*100</f>
        <v>0.0209358316759133</v>
      </c>
      <c r="PP10" s="105" t="n">
        <f aca="false">PQ10-PL10-PN10</f>
        <v>0</v>
      </c>
      <c r="PQ10" s="93" t="n">
        <v>8</v>
      </c>
      <c r="PR10" s="35" t="n">
        <f aca="false">PQ10/PQ$19*100</f>
        <v>0.0317271465397581</v>
      </c>
      <c r="PS10" s="36"/>
      <c r="PT10" s="39"/>
      <c r="PU10" s="93"/>
      <c r="PV10" s="39"/>
      <c r="PW10" s="105"/>
      <c r="PX10" s="93" t="n">
        <v>8</v>
      </c>
      <c r="PY10" s="35" t="n">
        <f aca="false">PX10/PX$19*100</f>
        <v>0.0322841000807103</v>
      </c>
      <c r="PZ10" s="36"/>
      <c r="QA10" s="39"/>
      <c r="QB10" s="93"/>
      <c r="QC10" s="39"/>
      <c r="QD10" s="105"/>
      <c r="QE10" s="93" t="n">
        <v>7</v>
      </c>
      <c r="QF10" s="35" t="n">
        <f aca="false">QE10/QE$19*100</f>
        <v>0.0296912114014252</v>
      </c>
      <c r="QG10" s="36" t="n">
        <v>5</v>
      </c>
      <c r="QH10" s="39" t="n">
        <f aca="false">QG10/QG$19*100</f>
        <v>0.0340901343151292</v>
      </c>
      <c r="QI10" s="93" t="n">
        <v>2</v>
      </c>
      <c r="QJ10" s="39" t="n">
        <f aca="false">QI10/QI$19*100</f>
        <v>0.0235404896421846</v>
      </c>
      <c r="QK10" s="105" t="n">
        <f aca="false">QL10-QG10-QI10</f>
        <v>0</v>
      </c>
      <c r="QL10" s="93" t="n">
        <v>7</v>
      </c>
      <c r="QM10" s="35" t="n">
        <f aca="false">QL10/QL$19*100</f>
        <v>0.0301880282904951</v>
      </c>
      <c r="QN10" s="36"/>
      <c r="QO10" s="39"/>
      <c r="QP10" s="93"/>
      <c r="QQ10" s="39"/>
      <c r="QR10" s="105"/>
      <c r="QS10" s="93" t="n">
        <v>7</v>
      </c>
      <c r="QT10" s="35" t="n">
        <f aca="false">QS10/QS$19*100</f>
        <v>0.0309953949698902</v>
      </c>
      <c r="QU10" s="36"/>
      <c r="QV10" s="39"/>
      <c r="QW10" s="93"/>
      <c r="QX10" s="39"/>
      <c r="QY10" s="105"/>
      <c r="QZ10" s="93" t="n">
        <v>7</v>
      </c>
      <c r="RA10" s="35" t="n">
        <f aca="false">QZ10/QZ$19*100</f>
        <v>0.0324825986078886</v>
      </c>
      <c r="RB10" s="36"/>
      <c r="RC10" s="39"/>
      <c r="RD10" s="93"/>
      <c r="RE10" s="39"/>
      <c r="RF10" s="105"/>
      <c r="RG10" s="93" t="n">
        <v>7</v>
      </c>
      <c r="RH10" s="35" t="n">
        <f aca="false">RG10/RG$19*100</f>
        <v>0.0340964442279591</v>
      </c>
      <c r="RI10" s="36" t="n">
        <v>5</v>
      </c>
      <c r="RJ10" s="39" t="n">
        <f aca="false">RI10/RI$19*100</f>
        <v>0.038337678270204</v>
      </c>
      <c r="RK10" s="93" t="n">
        <v>2</v>
      </c>
      <c r="RL10" s="39" t="n">
        <f aca="false">RK10/RK$19*100</f>
        <v>0.0288517022504328</v>
      </c>
      <c r="RM10" s="105" t="n">
        <f aca="false">RN10-RI10-RK10</f>
        <v>0</v>
      </c>
      <c r="RN10" s="93" t="n">
        <v>7</v>
      </c>
      <c r="RO10" s="35" t="n">
        <f aca="false">RN10/RN$19*100</f>
        <v>0.0350105031509453</v>
      </c>
      <c r="RP10" s="36"/>
      <c r="RQ10" s="39"/>
      <c r="RR10" s="93"/>
      <c r="RS10" s="39"/>
      <c r="RT10" s="105"/>
      <c r="RU10" s="93" t="n">
        <v>7</v>
      </c>
      <c r="RV10" s="35" t="n">
        <f aca="false">RU10/RU$19*100</f>
        <v>0.0358845542625724</v>
      </c>
      <c r="RW10" s="36" t="n">
        <v>5</v>
      </c>
      <c r="RX10" s="39" t="n">
        <f aca="false">RW10/RW$19*100</f>
        <v>0.0406471018616373</v>
      </c>
      <c r="RY10" s="93" t="n">
        <v>2</v>
      </c>
      <c r="RZ10" s="39" t="n">
        <f aca="false">RY10/RY$19*100</f>
        <v>0.0315507177788295</v>
      </c>
      <c r="SA10" s="105"/>
      <c r="SB10" s="93" t="n">
        <v>7</v>
      </c>
      <c r="SC10" s="35" t="n">
        <f aca="false">SB10/SB$19*100</f>
        <v>0.0375536480686695</v>
      </c>
      <c r="SD10" s="36"/>
      <c r="SE10" s="39"/>
      <c r="SF10" s="93"/>
      <c r="SG10" s="39"/>
      <c r="SH10" s="105"/>
      <c r="SI10" s="93" t="n">
        <v>7</v>
      </c>
      <c r="SJ10" s="35" t="n">
        <f aca="false">SI10/SI$19*100</f>
        <v>0.0381159814865233</v>
      </c>
      <c r="SK10" s="36"/>
      <c r="SL10" s="39"/>
      <c r="SM10" s="93"/>
      <c r="SN10" s="39"/>
      <c r="SO10" s="105"/>
      <c r="SP10" s="93" t="n">
        <v>7</v>
      </c>
      <c r="SQ10" s="35" t="n">
        <f aca="false">SP10/SP$19*100</f>
        <v>0.0390734021769467</v>
      </c>
      <c r="SR10" s="36"/>
      <c r="SS10" s="39"/>
      <c r="ST10" s="93"/>
      <c r="SU10" s="39"/>
      <c r="SV10" s="105"/>
      <c r="SW10" s="93" t="n">
        <v>7</v>
      </c>
      <c r="SX10" s="35" t="n">
        <f aca="false">SW10/SW$19*100</f>
        <v>0.040317935721691</v>
      </c>
      <c r="SY10" s="104" t="n">
        <v>5</v>
      </c>
      <c r="SZ10" s="39" t="n">
        <f aca="false">SY10/SY$19*100</f>
        <v>0.0447908268386634</v>
      </c>
      <c r="TA10" s="1" t="n">
        <v>2</v>
      </c>
      <c r="TB10" s="39" t="n">
        <f aca="false">TA10/TA$19*100</f>
        <v>0.0365363536719035</v>
      </c>
      <c r="TC10" s="105" t="n">
        <f aca="false">TD10-SY10-TA10</f>
        <v>0</v>
      </c>
      <c r="TD10" s="53" t="n">
        <v>7</v>
      </c>
      <c r="TE10" s="35" t="n">
        <f aca="false">TD10/TD$19*100</f>
        <v>0.0420344682639765</v>
      </c>
      <c r="TF10" s="104"/>
      <c r="TG10" s="39"/>
      <c r="TI10" s="39"/>
      <c r="TJ10" s="105"/>
      <c r="TK10" s="104" t="n">
        <v>6</v>
      </c>
      <c r="TL10" s="35" t="n">
        <f aca="false">TK10/TK$19*100</f>
        <v>0.0371264154445888</v>
      </c>
      <c r="TM10" s="104"/>
      <c r="TN10" s="39"/>
      <c r="TP10" s="39"/>
      <c r="TQ10" s="105"/>
      <c r="TR10" s="104" t="n">
        <v>7</v>
      </c>
      <c r="TS10" s="35" t="n">
        <f aca="false">TR10/TR$19*100</f>
        <v>0.0449611407283705</v>
      </c>
      <c r="TT10" s="104" t="n">
        <v>4</v>
      </c>
      <c r="TU10" s="39" t="n">
        <f aca="false">TT10/TT$19*100</f>
        <v>0.0398168425243878</v>
      </c>
      <c r="TV10" s="1" t="n">
        <v>3</v>
      </c>
      <c r="TW10" s="39" t="n">
        <f aca="false">TV10/TV$19*100</f>
        <v>0.0625912789484665</v>
      </c>
      <c r="TX10" s="105" t="n">
        <f aca="false">TY10-TT10-TV10</f>
        <v>0</v>
      </c>
      <c r="TY10" s="53" t="n">
        <v>7</v>
      </c>
      <c r="TZ10" s="35" t="n">
        <f aca="false">TY10/TY$19*100</f>
        <v>0.0471094959283936</v>
      </c>
      <c r="UA10" s="104"/>
      <c r="UB10" s="39"/>
      <c r="UD10" s="39"/>
      <c r="UE10" s="105"/>
      <c r="UF10" s="133" t="n">
        <v>7</v>
      </c>
      <c r="UG10" s="35" t="n">
        <f aca="false">UF10/UF$19*100</f>
        <v>0.0486787204450626</v>
      </c>
      <c r="UH10" s="104"/>
      <c r="UI10" s="39"/>
      <c r="UK10" s="39"/>
      <c r="UL10" s="105"/>
      <c r="UM10" s="104" t="n">
        <v>6</v>
      </c>
      <c r="UN10" s="35" t="n">
        <f aca="false">UM10/UM$19*100</f>
        <v>0.0433933608157952</v>
      </c>
      <c r="UO10" s="104"/>
      <c r="UP10" s="39"/>
      <c r="UR10" s="39"/>
      <c r="US10" s="105"/>
      <c r="UT10" s="106" t="n">
        <v>6</v>
      </c>
      <c r="UU10" s="35" t="n">
        <f aca="false">UT10/UT$19*100</f>
        <v>0.0453172205438066</v>
      </c>
      <c r="UV10" s="104" t="n">
        <v>4</v>
      </c>
      <c r="UW10" s="39" t="n">
        <f aca="false">UV10/UV$19*100</f>
        <v>0.0465603538586893</v>
      </c>
      <c r="UX10" s="93" t="n">
        <v>2</v>
      </c>
      <c r="UY10" s="39" t="n">
        <f aca="false">UX10/UX$19*100</f>
        <v>0.0508001016002032</v>
      </c>
      <c r="UZ10" s="105" t="n">
        <f aca="false">VA10-UV10-UX10</f>
        <v>0</v>
      </c>
      <c r="VA10" s="53" t="n">
        <v>6</v>
      </c>
      <c r="VB10" s="35" t="n">
        <f aca="false">VA10/VA$19*100</f>
        <v>0.0478163850812879</v>
      </c>
      <c r="VC10" s="104"/>
      <c r="VD10" s="39"/>
      <c r="VE10" s="93"/>
      <c r="VF10" s="39"/>
      <c r="VG10" s="105"/>
      <c r="VH10" s="106" t="n">
        <v>3</v>
      </c>
      <c r="VI10" s="35" t="n">
        <f aca="false">VH10/VH$19*100</f>
        <v>0.0253057781526782</v>
      </c>
      <c r="VJ10" s="104"/>
      <c r="VK10" s="39"/>
      <c r="VL10" s="93"/>
      <c r="VM10" s="39"/>
      <c r="VN10" s="105"/>
      <c r="VO10" s="106" t="n">
        <v>2</v>
      </c>
      <c r="VP10" s="35" t="n">
        <f aca="false">VO10/VO$19*100</f>
        <v>0.0182815356489945</v>
      </c>
      <c r="VQ10" s="104" t="n">
        <v>1</v>
      </c>
      <c r="VR10" s="39" t="n">
        <f aca="false">VQ10/VQ$19*100</f>
        <v>0.0144383482529599</v>
      </c>
      <c r="VS10" s="93" t="n">
        <v>1</v>
      </c>
      <c r="VT10" s="39" t="n">
        <f aca="false">VS10/VS$19*100</f>
        <v>0.0324464633354964</v>
      </c>
      <c r="VU10" s="105" t="n">
        <f aca="false">VV10-VQ10-VS10</f>
        <v>0</v>
      </c>
      <c r="VV10" s="53" t="n">
        <v>2</v>
      </c>
      <c r="VW10" s="35" t="n">
        <f aca="false">VV10/VV$19*100</f>
        <v>0.0199580880151681</v>
      </c>
      <c r="VX10" s="104"/>
      <c r="VY10" s="39"/>
      <c r="VZ10" s="93"/>
      <c r="WA10" s="39"/>
      <c r="WB10" s="105"/>
      <c r="WC10" s="93" t="n">
        <v>1</v>
      </c>
      <c r="WD10" s="35" t="n">
        <f aca="false">WC10/WC$19*100</f>
        <v>0.0108483402039488</v>
      </c>
      <c r="WE10" s="104"/>
      <c r="WF10" s="39"/>
      <c r="WG10" s="93"/>
      <c r="WH10" s="39"/>
      <c r="WI10" s="105"/>
      <c r="WJ10" s="93" t="n">
        <v>1</v>
      </c>
      <c r="WK10" s="35" t="n">
        <f aca="false">WJ10/WJ$19*100</f>
        <v>0.0118231260345235</v>
      </c>
      <c r="WL10" s="104"/>
      <c r="WM10" s="39"/>
      <c r="WN10" s="93"/>
      <c r="WO10" s="39"/>
      <c r="WP10" s="105"/>
      <c r="WQ10" s="93" t="n">
        <v>0</v>
      </c>
      <c r="WR10" s="35" t="n">
        <f aca="false">WQ10/WQ$19*100</f>
        <v>0</v>
      </c>
      <c r="WS10" s="104" t="n">
        <v>0</v>
      </c>
      <c r="WT10" s="39" t="n">
        <f aca="false">WS10/WS$19*100</f>
        <v>0</v>
      </c>
      <c r="WU10" s="93" t="n">
        <v>0</v>
      </c>
      <c r="WV10" s="39" t="n">
        <f aca="false">WU10/WU$19*100</f>
        <v>0</v>
      </c>
      <c r="WW10" s="105" t="n">
        <f aca="false">WX10-WS10-WU10</f>
        <v>0</v>
      </c>
      <c r="WX10" s="53" t="n">
        <v>0</v>
      </c>
      <c r="WY10" s="35" t="n">
        <f aca="false">WX10/WX$19*100</f>
        <v>0</v>
      </c>
      <c r="WZ10" s="104"/>
      <c r="XA10" s="39"/>
      <c r="XB10" s="93"/>
      <c r="XC10" s="39"/>
      <c r="XD10" s="105"/>
      <c r="XE10" s="93" t="n">
        <v>0</v>
      </c>
      <c r="XF10" s="35" t="n">
        <f aca="false">XE10/XE$19*100</f>
        <v>0</v>
      </c>
      <c r="XG10" s="104"/>
      <c r="XH10" s="39"/>
      <c r="XI10" s="93"/>
      <c r="XJ10" s="39"/>
      <c r="XK10" s="105"/>
      <c r="XL10" s="93" t="n">
        <v>0</v>
      </c>
      <c r="XM10" s="35" t="n">
        <f aca="false">XL10/XL$19*100</f>
        <v>0</v>
      </c>
      <c r="XN10" s="104" t="n">
        <v>0</v>
      </c>
      <c r="XO10" s="39" t="n">
        <f aca="false">XN10/XN$19*100</f>
        <v>0</v>
      </c>
      <c r="XP10" s="93" t="n">
        <v>0</v>
      </c>
      <c r="XQ10" s="39" t="n">
        <f aca="false">XP10/XP$19*100</f>
        <v>0</v>
      </c>
      <c r="XR10" s="105" t="n">
        <f aca="false">XS10-XN10-XP10</f>
        <v>0</v>
      </c>
      <c r="XS10" s="53" t="n">
        <v>0</v>
      </c>
      <c r="XT10" s="35" t="n">
        <f aca="false">XS10/XS$19*100</f>
        <v>0</v>
      </c>
      <c r="XU10" s="104"/>
      <c r="XV10" s="39"/>
      <c r="XW10" s="93"/>
      <c r="XX10" s="39"/>
      <c r="XY10" s="105"/>
      <c r="XZ10" s="93" t="n">
        <v>0</v>
      </c>
      <c r="YA10" s="35" t="n">
        <f aca="false">XZ10/XZ$19*100</f>
        <v>0</v>
      </c>
      <c r="YB10" s="104"/>
      <c r="YC10" s="39"/>
      <c r="YD10" s="93"/>
      <c r="YE10" s="39"/>
      <c r="YF10" s="105"/>
      <c r="YG10" s="93" t="n">
        <v>0</v>
      </c>
      <c r="YH10" s="35" t="n">
        <f aca="false">YG10/YG$19*100</f>
        <v>0</v>
      </c>
      <c r="YI10" s="104"/>
      <c r="YJ10" s="39"/>
      <c r="YK10" s="93"/>
      <c r="YL10" s="39"/>
      <c r="YM10" s="105"/>
      <c r="YN10" s="93" t="n">
        <v>0</v>
      </c>
      <c r="YO10" s="35" t="n">
        <f aca="false">YN10/YN$19*100</f>
        <v>0</v>
      </c>
      <c r="YP10" s="104" t="n">
        <v>0</v>
      </c>
      <c r="YQ10" s="39" t="n">
        <f aca="false">YP10/YP$19*100</f>
        <v>0</v>
      </c>
      <c r="YR10" s="93" t="n">
        <v>0</v>
      </c>
      <c r="YS10" s="39" t="n">
        <f aca="false">YR10/YR$19*100</f>
        <v>0</v>
      </c>
      <c r="YT10" s="105" t="n">
        <f aca="false">YU10-YP10-YR10</f>
        <v>0</v>
      </c>
      <c r="YU10" s="53" t="n">
        <v>0</v>
      </c>
      <c r="YV10" s="35" t="n">
        <f aca="false">YU10/YU$19*100</f>
        <v>0</v>
      </c>
      <c r="YW10" s="36"/>
      <c r="YX10" s="39"/>
      <c r="YY10" s="93"/>
      <c r="YZ10" s="39"/>
      <c r="ZA10" s="105"/>
      <c r="ZB10" s="93" t="n">
        <v>0</v>
      </c>
      <c r="ZC10" s="35" t="n">
        <f aca="false">ZB10/ZB$19*100</f>
        <v>0</v>
      </c>
      <c r="ZD10" s="104"/>
      <c r="ZE10" s="39"/>
      <c r="ZF10" s="93"/>
      <c r="ZG10" s="39"/>
      <c r="ZH10" s="105"/>
      <c r="ZI10" s="93" t="n">
        <v>0</v>
      </c>
      <c r="ZJ10" s="35" t="n">
        <f aca="false">ZI10/ZI$19*100</f>
        <v>0</v>
      </c>
      <c r="ZK10" s="104"/>
      <c r="ZL10" s="39"/>
      <c r="ZM10" s="93"/>
      <c r="ZN10" s="39"/>
      <c r="ZO10" s="105"/>
      <c r="ZP10" s="93" t="n">
        <v>0</v>
      </c>
      <c r="ZQ10" s="35" t="n">
        <f aca="false">ZP10/ZP$19*100</f>
        <v>0</v>
      </c>
      <c r="ZR10" s="104"/>
      <c r="ZS10" s="39"/>
      <c r="ZT10" s="93"/>
      <c r="ZU10" s="39"/>
      <c r="ZV10" s="105"/>
      <c r="ZW10" s="93" t="n">
        <v>0</v>
      </c>
      <c r="ZX10" s="35" t="n">
        <f aca="false">ZW10/ZW$19*100</f>
        <v>0</v>
      </c>
      <c r="ZY10" s="104"/>
      <c r="ZZ10" s="39"/>
      <c r="AAA10" s="93"/>
      <c r="AAB10" s="39"/>
      <c r="AAC10" s="105"/>
      <c r="AAD10" s="93" t="n">
        <v>0</v>
      </c>
      <c r="AAE10" s="35" t="n">
        <f aca="false">AAD10/AAD$19*100</f>
        <v>0</v>
      </c>
      <c r="AAF10" s="104" t="n">
        <v>0</v>
      </c>
      <c r="AAG10" s="39" t="n">
        <f aca="false">AAF10/AAF$19*100</f>
        <v>0</v>
      </c>
      <c r="AAH10" s="93" t="n">
        <v>0</v>
      </c>
      <c r="AAI10" s="39" t="n">
        <f aca="false">AAH10/AAH$19*100</f>
        <v>0</v>
      </c>
      <c r="AAJ10" s="105" t="n">
        <f aca="false">AAK10-AAF10-AAH10</f>
        <v>0</v>
      </c>
      <c r="AAK10" s="53" t="n">
        <v>0</v>
      </c>
      <c r="AAL10" s="35" t="n">
        <f aca="false">AAK10/AAK$19*100</f>
        <v>0</v>
      </c>
      <c r="AAM10" s="104"/>
      <c r="AAN10" s="39"/>
      <c r="AAO10" s="93"/>
      <c r="AAP10" s="39"/>
      <c r="AAQ10" s="105"/>
      <c r="AAR10" s="93" t="n">
        <v>0</v>
      </c>
      <c r="AAS10" s="35" t="n">
        <f aca="false">AAR10/AAR$19*100</f>
        <v>0</v>
      </c>
    </row>
    <row r="11" customFormat="false" ht="12.8" hidden="false" customHeight="false" outlineLevel="0" collapsed="false">
      <c r="A11" s="102" t="s">
        <v>29</v>
      </c>
      <c r="B11" s="93" t="n">
        <v>3559151</v>
      </c>
      <c r="C11" s="39" t="n">
        <f aca="false">B11/B$19*100</f>
        <v>12.1122318959423</v>
      </c>
      <c r="D11" s="93" t="n">
        <v>3515067</v>
      </c>
      <c r="E11" s="39" t="n">
        <f aca="false">D11/D$19*100</f>
        <v>11.3481580821559</v>
      </c>
      <c r="F11" s="93" t="n">
        <f aca="false">B11+D11</f>
        <v>7074218</v>
      </c>
      <c r="G11" s="39" t="n">
        <f aca="false">F11/F$19*100</f>
        <v>11.7201312282899</v>
      </c>
      <c r="H11" s="36" t="n">
        <v>78</v>
      </c>
      <c r="I11" s="39" t="n">
        <f aca="false">H11/H$19*100</f>
        <v>0.242063122614282</v>
      </c>
      <c r="J11" s="104" t="n">
        <v>40</v>
      </c>
      <c r="K11" s="39" t="n">
        <f aca="false">J11/J$19*100</f>
        <v>0.169548999660902</v>
      </c>
      <c r="L11" s="105" t="n">
        <f aca="false">M11-H11-J11</f>
        <v>0</v>
      </c>
      <c r="M11" s="105" t="n">
        <v>118</v>
      </c>
      <c r="N11" s="35" t="n">
        <f aca="false">M11/M$19*100</f>
        <v>0.211412702678491</v>
      </c>
      <c r="O11" s="36" t="n">
        <v>67</v>
      </c>
      <c r="P11" s="39" t="n">
        <f aca="false">O11/O$19*100</f>
        <v>0.231890077181324</v>
      </c>
      <c r="Q11" s="104" t="n">
        <v>33</v>
      </c>
      <c r="R11" s="39" t="n">
        <f aca="false">Q11/Q$19*100</f>
        <v>0.156896305805163</v>
      </c>
      <c r="S11" s="105" t="n">
        <f aca="false">T11-O11-Q11</f>
        <v>0</v>
      </c>
      <c r="T11" s="105" t="n">
        <v>100</v>
      </c>
      <c r="U11" s="35" t="n">
        <f aca="false">T11/T$19*100</f>
        <v>0.200296438729319</v>
      </c>
      <c r="V11" s="36" t="n">
        <v>61</v>
      </c>
      <c r="W11" s="39" t="n">
        <f aca="false">V11/V$19*100</f>
        <v>0.23208918312217</v>
      </c>
      <c r="X11" s="104" t="n">
        <v>29</v>
      </c>
      <c r="Y11" s="39" t="n">
        <f aca="false">X11/X$19*100</f>
        <v>0.150532052945757</v>
      </c>
      <c r="Z11" s="105" t="n">
        <f aca="false">AA11-V11-X11</f>
        <v>0</v>
      </c>
      <c r="AA11" s="105" t="n">
        <v>90</v>
      </c>
      <c r="AB11" s="35" t="n">
        <f aca="false">AA11/AA$19*100</f>
        <v>0.197593747255642</v>
      </c>
      <c r="AC11" s="36" t="n">
        <v>57</v>
      </c>
      <c r="AD11" s="39" t="n">
        <f aca="false">AC11/AC$19*100</f>
        <v>0.2375</v>
      </c>
      <c r="AE11" s="104" t="n">
        <v>28</v>
      </c>
      <c r="AF11" s="39" t="n">
        <f aca="false">AE11/AE$19*100</f>
        <v>0.15787099684258</v>
      </c>
      <c r="AG11" s="105" t="n">
        <f aca="false">AH11-AC11-AE11</f>
        <v>0</v>
      </c>
      <c r="AH11" s="105" t="n">
        <v>85</v>
      </c>
      <c r="AI11" s="35" t="n">
        <f aca="false">AH11/AH$19*100</f>
        <v>0.203661107916427</v>
      </c>
      <c r="AJ11" s="36" t="n">
        <v>56</v>
      </c>
      <c r="AK11" s="39" t="n">
        <f aca="false">AJ11/AJ$19*100</f>
        <v>0.242508227957734</v>
      </c>
      <c r="AL11" s="104" t="n">
        <v>25</v>
      </c>
      <c r="AM11" s="39" t="n">
        <f aca="false">AL11/AL$19*100</f>
        <v>0.146062164057023</v>
      </c>
      <c r="AN11" s="105" t="n">
        <f aca="false">AO11-AJ11-AL11</f>
        <v>0</v>
      </c>
      <c r="AO11" s="93" t="n">
        <v>81</v>
      </c>
      <c r="AP11" s="35" t="n">
        <f aca="false">AO11/AO$19*100</f>
        <v>0.201452447274174</v>
      </c>
      <c r="AQ11" s="36" t="n">
        <v>53</v>
      </c>
      <c r="AR11" s="39" t="n">
        <f aca="false">AQ11/AQ$19*100</f>
        <v>0.236364447219373</v>
      </c>
      <c r="AS11" s="104" t="n">
        <v>24</v>
      </c>
      <c r="AT11" s="39" t="n">
        <f aca="false">AS11/AS$19*100</f>
        <v>0.144334856867934</v>
      </c>
      <c r="AU11" s="105" t="n">
        <f aca="false">AV11-AQ11-AS11</f>
        <v>0</v>
      </c>
      <c r="AV11" s="93" t="n">
        <v>77</v>
      </c>
      <c r="AW11" s="35" t="n">
        <f aca="false">AV11/AV$19*100</f>
        <v>0.19717804921769</v>
      </c>
      <c r="AX11" s="36" t="n">
        <v>49</v>
      </c>
      <c r="AY11" s="39" t="n">
        <f aca="false">AX11/AX$19*100</f>
        <v>0.228278593058467</v>
      </c>
      <c r="AZ11" s="104" t="n">
        <v>24</v>
      </c>
      <c r="BA11" s="39" t="n">
        <f aca="false">AZ11/AZ$19*100</f>
        <v>0.149981252343457</v>
      </c>
      <c r="BB11" s="105" t="n">
        <f aca="false">BC11-AX11-AZ11</f>
        <v>0</v>
      </c>
      <c r="BC11" s="93" t="n">
        <v>73</v>
      </c>
      <c r="BD11" s="35" t="n">
        <f aca="false">BC11/BC$19*100</f>
        <v>0.194838124215977</v>
      </c>
      <c r="BE11" s="36" t="n">
        <v>49</v>
      </c>
      <c r="BF11" s="39" t="n">
        <f aca="false">BE11/BE$19*100</f>
        <v>0.228683436785364</v>
      </c>
      <c r="BG11" s="104" t="n">
        <v>25</v>
      </c>
      <c r="BH11" s="39" t="n">
        <f aca="false">BG11/BG$19*100</f>
        <v>0.156484727090636</v>
      </c>
      <c r="BI11" s="105" t="n">
        <f aca="false">BJ11-BE11-BG11</f>
        <v>0</v>
      </c>
      <c r="BJ11" s="93" t="n">
        <v>74</v>
      </c>
      <c r="BK11" s="35" t="n">
        <f aca="false">BJ11/BJ$19*100</f>
        <v>0.197845092639628</v>
      </c>
      <c r="BL11" s="36" t="n">
        <v>47</v>
      </c>
      <c r="BM11" s="39" t="n">
        <f aca="false">BL11/BL$19*100</f>
        <v>0.222896708716684</v>
      </c>
      <c r="BN11" s="104" t="n">
        <v>24</v>
      </c>
      <c r="BO11" s="39" t="n">
        <f aca="false">BN11/BN$19*100</f>
        <v>0.152681468286787</v>
      </c>
      <c r="BP11" s="105" t="n">
        <f aca="false">BQ11-BL11-BN11</f>
        <v>0</v>
      </c>
      <c r="BQ11" s="93" t="n">
        <v>71</v>
      </c>
      <c r="BR11" s="35" t="n">
        <f aca="false">BQ11/BQ$19*100</f>
        <v>0.192908572204863</v>
      </c>
      <c r="BS11" s="36" t="n">
        <v>47</v>
      </c>
      <c r="BT11" s="39" t="n">
        <f aca="false">BS11/BS$19*100</f>
        <v>0.223980175371712</v>
      </c>
      <c r="BU11" s="104" t="n">
        <v>24</v>
      </c>
      <c r="BV11" s="39" t="n">
        <f aca="false">BU11/BU$19*100</f>
        <v>0.153295861011753</v>
      </c>
      <c r="BW11" s="105" t="n">
        <f aca="false">BX11-BS11-BU11</f>
        <v>0</v>
      </c>
      <c r="BX11" s="93" t="n">
        <v>71</v>
      </c>
      <c r="BY11" s="35" t="n">
        <f aca="false">BX11/BX$19*100</f>
        <v>0.193777292576419</v>
      </c>
      <c r="BZ11" s="36" t="n">
        <v>46</v>
      </c>
      <c r="CA11" s="39" t="n">
        <f aca="false">BZ11/BZ$19*100</f>
        <v>0.221590635387061</v>
      </c>
      <c r="CB11" s="104" t="n">
        <v>24</v>
      </c>
      <c r="CC11" s="39" t="n">
        <f aca="false">CB11/CB$19*100</f>
        <v>0.155108899373102</v>
      </c>
      <c r="CD11" s="105" t="n">
        <f aca="false">CE11-BZ11-CB11</f>
        <v>0</v>
      </c>
      <c r="CE11" s="93" t="n">
        <v>70</v>
      </c>
      <c r="CF11" s="35" t="n">
        <f aca="false">CE11/CE$19*100</f>
        <v>0.193199381761978</v>
      </c>
      <c r="CG11" s="36" t="n">
        <v>46</v>
      </c>
      <c r="CH11" s="39" t="n">
        <f aca="false">CG11/CG$19*100</f>
        <v>0.222609368950832</v>
      </c>
      <c r="CI11" s="104" t="n">
        <v>24</v>
      </c>
      <c r="CJ11" s="39" t="n">
        <f aca="false">CI11/CI$19*100</f>
        <v>0.155985961263486</v>
      </c>
      <c r="CK11" s="105" t="n">
        <f aca="false">CL11-CG11-CI11</f>
        <v>0</v>
      </c>
      <c r="CL11" s="93" t="n">
        <v>70</v>
      </c>
      <c r="CM11" s="35" t="n">
        <f aca="false">CL11/CL$19*100</f>
        <v>0.194174757281553</v>
      </c>
      <c r="CN11" s="36" t="n">
        <v>46</v>
      </c>
      <c r="CO11" s="39" t="n">
        <f aca="false">CN11/CN$19*100</f>
        <v>0.222846623389206</v>
      </c>
      <c r="CP11" s="104" t="n">
        <v>24</v>
      </c>
      <c r="CQ11" s="39" t="n">
        <f aca="false">CP11/CP$19*100</f>
        <v>0.15619915392125</v>
      </c>
      <c r="CR11" s="105" t="n">
        <f aca="false">CS11-CN11-CP11</f>
        <v>0</v>
      </c>
      <c r="CS11" s="93" t="n">
        <v>70</v>
      </c>
      <c r="CT11" s="35" t="n">
        <f aca="false">CS11/CS$19*100</f>
        <v>0.19440664315272</v>
      </c>
      <c r="CU11" s="36" t="n">
        <v>46</v>
      </c>
      <c r="CV11" s="39" t="n">
        <f aca="false">CU11/CU$19*100</f>
        <v>0.22350711821583</v>
      </c>
      <c r="CW11" s="104" t="n">
        <v>24</v>
      </c>
      <c r="CX11" s="39" t="n">
        <f aca="false">CW11/CW$19*100</f>
        <v>0.156678417547983</v>
      </c>
      <c r="CY11" s="105" t="n">
        <f aca="false">CZ11-CU11-CW11</f>
        <v>0</v>
      </c>
      <c r="CZ11" s="93" t="n">
        <v>70</v>
      </c>
      <c r="DA11" s="35" t="n">
        <f aca="false">CZ11/CZ$19*100</f>
        <v>0.194991503941614</v>
      </c>
      <c r="DB11" s="36" t="n">
        <v>45</v>
      </c>
      <c r="DC11" s="39" t="n">
        <f aca="false">DB11/DB$19*100</f>
        <v>0.219608608657459</v>
      </c>
      <c r="DD11" s="104" t="n">
        <v>24</v>
      </c>
      <c r="DE11" s="39" t="n">
        <f aca="false">DD11/DD$19*100</f>
        <v>0.157531998687233</v>
      </c>
      <c r="DF11" s="105" t="n">
        <f aca="false">DG11-DB11-DD11</f>
        <v>0</v>
      </c>
      <c r="DG11" s="93" t="n">
        <v>69</v>
      </c>
      <c r="DH11" s="35" t="n">
        <f aca="false">DG11/DG$19*100</f>
        <v>0.193136651178413</v>
      </c>
      <c r="DI11" s="36" t="n">
        <v>45</v>
      </c>
      <c r="DJ11" s="39" t="n">
        <f aca="false">DI11/DI$19*100</f>
        <v>0.220081185503986</v>
      </c>
      <c r="DK11" s="104" t="n">
        <v>23</v>
      </c>
      <c r="DL11" s="39" t="n">
        <f aca="false">DK11/DK$19*100</f>
        <v>0.151385506483249</v>
      </c>
      <c r="DM11" s="105" t="n">
        <f aca="false">DN11-DI11-DK11</f>
        <v>0</v>
      </c>
      <c r="DN11" s="93" t="n">
        <v>68</v>
      </c>
      <c r="DO11" s="35" t="n">
        <f aca="false">DN11/DN$19*100</f>
        <v>0.190796857463524</v>
      </c>
      <c r="DP11" s="36" t="n">
        <v>45</v>
      </c>
      <c r="DQ11" s="39" t="n">
        <f aca="false">DP11/DP$19*100</f>
        <v>0.220490959870645</v>
      </c>
      <c r="DR11" s="104" t="n">
        <v>23</v>
      </c>
      <c r="DS11" s="39" t="n">
        <f aca="false">DR11/DR$19*100</f>
        <v>0.151725047826374</v>
      </c>
      <c r="DT11" s="105" t="n">
        <f aca="false">DU11-DP11-DR11</f>
        <v>0</v>
      </c>
      <c r="DU11" s="93" t="n">
        <v>68</v>
      </c>
      <c r="DV11" s="35" t="n">
        <f aca="false">DU11/DU$19*100</f>
        <v>0.191183085919928</v>
      </c>
      <c r="DW11" s="36" t="n">
        <v>45</v>
      </c>
      <c r="DX11" s="39" t="n">
        <f aca="false">DW11/DW$19*100</f>
        <v>0.218914185639229</v>
      </c>
      <c r="DY11" s="104" t="n">
        <v>23</v>
      </c>
      <c r="DZ11" s="39" t="n">
        <f aca="false">DY11/DY$19*100</f>
        <v>0.149340951886241</v>
      </c>
      <c r="EA11" s="105" t="n">
        <f aca="false">EB11-DW11-DY11</f>
        <v>0</v>
      </c>
      <c r="EB11" s="93" t="n">
        <v>68</v>
      </c>
      <c r="EC11" s="35" t="n">
        <f aca="false">EB11/EB$19*100</f>
        <v>0.189114775982423</v>
      </c>
      <c r="ED11" s="36" t="n">
        <v>45</v>
      </c>
      <c r="EE11" s="39" t="n">
        <f aca="false">ED11/ED$19*100</f>
        <v>0.220512569216445</v>
      </c>
      <c r="EF11" s="104" t="n">
        <v>23</v>
      </c>
      <c r="EG11" s="39" t="n">
        <f aca="false">EF11/EF$19*100</f>
        <v>0.151765094028373</v>
      </c>
      <c r="EH11" s="105" t="n">
        <f aca="false">EI11-ED11-EF11</f>
        <v>0</v>
      </c>
      <c r="EI11" s="93" t="n">
        <v>68</v>
      </c>
      <c r="EJ11" s="35" t="n">
        <f aca="false">EI11/EI$19*100</f>
        <v>0.191215342219223</v>
      </c>
      <c r="EK11" s="36" t="n">
        <v>45</v>
      </c>
      <c r="EL11" s="39" t="n">
        <f aca="false">EK11/EK$19*100</f>
        <v>0.219095379521885</v>
      </c>
      <c r="EM11" s="104" t="n">
        <v>23</v>
      </c>
      <c r="EN11" s="39" t="n">
        <f aca="false">EM11/EM$19*100</f>
        <v>0.149612957783126</v>
      </c>
      <c r="EO11" s="105" t="n">
        <f aca="false">EP11-EK11-EM11</f>
        <v>0</v>
      </c>
      <c r="EP11" s="93" t="n">
        <v>68</v>
      </c>
      <c r="EQ11" s="35" t="n">
        <f aca="false">EP11/EP$19*100</f>
        <v>0.189351748719091</v>
      </c>
      <c r="ER11" s="36" t="n">
        <v>44</v>
      </c>
      <c r="ES11" s="39" t="n">
        <f aca="false">ER11/ER$19*100</f>
        <v>0.21453995806719</v>
      </c>
      <c r="ET11" s="104" t="n">
        <v>23</v>
      </c>
      <c r="EU11" s="39" t="n">
        <f aca="false">ET11/ET$19*100</f>
        <v>0.149993478544411</v>
      </c>
      <c r="EV11" s="105" t="n">
        <f aca="false">EW11-ER11-ET11</f>
        <v>0</v>
      </c>
      <c r="EW11" s="93" t="n">
        <v>67</v>
      </c>
      <c r="EX11" s="35" t="n">
        <f aca="false">EW11/EW$19*100</f>
        <v>0.186926317551544</v>
      </c>
      <c r="EY11" s="36" t="n">
        <v>44</v>
      </c>
      <c r="EZ11" s="39" t="n">
        <f aca="false">EY11/EY$19*100</f>
        <v>0.215559474818734</v>
      </c>
      <c r="FA11" s="104" t="n">
        <v>23</v>
      </c>
      <c r="FB11" s="39" t="n">
        <f aca="false">FA11/FA$19*100</f>
        <v>0.150997899159664</v>
      </c>
      <c r="FC11" s="105" t="n">
        <f aca="false">FD11-EY11-FA11</f>
        <v>0</v>
      </c>
      <c r="FD11" s="93" t="n">
        <v>67</v>
      </c>
      <c r="FE11" s="35" t="n">
        <f aca="false">FD11/FD$19*100</f>
        <v>0.18796992481203</v>
      </c>
      <c r="FF11" s="36" t="n">
        <v>44</v>
      </c>
      <c r="FG11" s="39" t="n">
        <f aca="false">FF11/FF$19*100</f>
        <v>0.222739698288954</v>
      </c>
      <c r="FH11" s="104" t="n">
        <v>23</v>
      </c>
      <c r="FI11" s="39" t="n">
        <f aca="false">FH11/FH$19*100</f>
        <v>0.157901963476589</v>
      </c>
      <c r="FJ11" s="105" t="n">
        <f aca="false">FK11-FF11-FH11</f>
        <v>0</v>
      </c>
      <c r="FK11" s="93" t="n">
        <v>67</v>
      </c>
      <c r="FL11" s="35" t="n">
        <f aca="false">FK11/FK$19*100</f>
        <v>0.195221445221445</v>
      </c>
      <c r="FM11" s="36" t="n">
        <v>43</v>
      </c>
      <c r="FN11" s="39" t="n">
        <f aca="false">FM11/FM$19*100</f>
        <v>0.218196579895469</v>
      </c>
      <c r="FO11" s="104" t="n">
        <v>23</v>
      </c>
      <c r="FP11" s="39" t="n">
        <f aca="false">FO11/FO$19*100</f>
        <v>0.15857694429123</v>
      </c>
      <c r="FQ11" s="105" t="n">
        <f aca="false">FR11-FM11-FO11</f>
        <v>0</v>
      </c>
      <c r="FR11" s="93" t="n">
        <v>66</v>
      </c>
      <c r="FS11" s="35" t="n">
        <f aca="false">FR11/FR$19*100</f>
        <v>0.192920405717459</v>
      </c>
      <c r="FT11" s="36" t="n">
        <v>43</v>
      </c>
      <c r="FU11" s="39" t="n">
        <f aca="false">FT11/FT$19*100</f>
        <v>0.218518142087611</v>
      </c>
      <c r="FV11" s="104" t="n">
        <v>23</v>
      </c>
      <c r="FW11" s="39" t="n">
        <f aca="false">FV11/FV$19*100</f>
        <v>0.159015486725664</v>
      </c>
      <c r="FX11" s="105" t="n">
        <f aca="false">FY11-FT11-FV11</f>
        <v>0</v>
      </c>
      <c r="FY11" s="93" t="n">
        <v>66</v>
      </c>
      <c r="FZ11" s="35" t="n">
        <f aca="false">FY11/FY$19*100</f>
        <v>0.193310292308594</v>
      </c>
      <c r="GA11" s="36" t="n">
        <v>43</v>
      </c>
      <c r="GB11" s="39" t="n">
        <f aca="false">GA11/GA$19*100</f>
        <v>0.218651479711177</v>
      </c>
      <c r="GC11" s="104" t="n">
        <v>23</v>
      </c>
      <c r="GD11" s="39" t="n">
        <f aca="false">GC11/GC$19*100</f>
        <v>0.159722222222222</v>
      </c>
      <c r="GE11" s="105" t="n">
        <f aca="false">GF11-GA11-GC11</f>
        <v>0</v>
      </c>
      <c r="GF11" s="93" t="n">
        <v>66</v>
      </c>
      <c r="GG11" s="35" t="n">
        <f aca="false">GF11/GF$19*100</f>
        <v>0.193741560500205</v>
      </c>
      <c r="GH11" s="36" t="n">
        <v>43</v>
      </c>
      <c r="GI11" s="39" t="n">
        <f aca="false">GH11/GH$19*100</f>
        <v>0.218640362027762</v>
      </c>
      <c r="GJ11" s="104" t="n">
        <v>23</v>
      </c>
      <c r="GK11" s="39" t="n">
        <f aca="false">GJ11/GJ$19*100</f>
        <v>0.160178285395919</v>
      </c>
      <c r="GL11" s="105" t="n">
        <f aca="false">GM11-GH11-GJ11</f>
        <v>0</v>
      </c>
      <c r="GM11" s="93" t="n">
        <v>66</v>
      </c>
      <c r="GN11" s="35" t="n">
        <f aca="false">GM11/GM$19*100</f>
        <v>0.193969317580674</v>
      </c>
      <c r="GO11" s="36" t="n">
        <v>43</v>
      </c>
      <c r="GP11" s="39" t="n">
        <f aca="false">GO11/GO$19*100</f>
        <v>0.2190524707081</v>
      </c>
      <c r="GQ11" s="104" t="n">
        <v>23</v>
      </c>
      <c r="GR11" s="39" t="n">
        <f aca="false">GQ11/GQ$19*100</f>
        <v>0.160614525139665</v>
      </c>
      <c r="GS11" s="105" t="n">
        <f aca="false">GT11-GO11-GQ11</f>
        <v>0</v>
      </c>
      <c r="GT11" s="93" t="n">
        <v>66</v>
      </c>
      <c r="GU11" s="35" t="n">
        <f aca="false">GT11/GT$19*100</f>
        <v>0.19440353460972</v>
      </c>
      <c r="GV11" s="36" t="n">
        <v>43</v>
      </c>
      <c r="GW11" s="39" t="n">
        <f aca="false">GV11/GV$19*100</f>
        <v>0.220016373311502</v>
      </c>
      <c r="GX11" s="104" t="n">
        <v>23</v>
      </c>
      <c r="GY11" s="39" t="n">
        <f aca="false">GX11/GX$19*100</f>
        <v>0.16206313416009</v>
      </c>
      <c r="GZ11" s="105" t="n">
        <f aca="false">HA11-GV11-GX11</f>
        <v>0</v>
      </c>
      <c r="HA11" s="93" t="n">
        <v>66</v>
      </c>
      <c r="HB11" s="35" t="n">
        <f aca="false">HA11/HA$19*100</f>
        <v>0.195636708560588</v>
      </c>
      <c r="HC11" s="36" t="n">
        <v>43</v>
      </c>
      <c r="HD11" s="39" t="n">
        <f aca="false">HC11/HC$19*100</f>
        <v>0.220932024867698</v>
      </c>
      <c r="HE11" s="104" t="n">
        <v>23</v>
      </c>
      <c r="HF11" s="39" t="n">
        <f aca="false">HE11/HE$19*100</f>
        <v>0.163479991470609</v>
      </c>
      <c r="HG11" s="105" t="n">
        <f aca="false">HH11-HC11-HE11</f>
        <v>0</v>
      </c>
      <c r="HH11" s="93" t="n">
        <v>66</v>
      </c>
      <c r="HI11" s="35" t="n">
        <f aca="false">HH11/HH$19*100</f>
        <v>0.196826911606823</v>
      </c>
      <c r="HJ11" s="36" t="n">
        <v>43</v>
      </c>
      <c r="HK11" s="39" t="n">
        <f aca="false">HJ11/HJ$19*100</f>
        <v>0.220795892169448</v>
      </c>
      <c r="HL11" s="104" t="n">
        <v>23</v>
      </c>
      <c r="HM11" s="39" t="n">
        <f aca="false">HL11/HL$19*100</f>
        <v>0.163503234520509</v>
      </c>
      <c r="HN11" s="105" t="n">
        <f aca="false">HO11-HJ11-HL11</f>
        <v>0</v>
      </c>
      <c r="HO11" s="93" t="n">
        <v>66</v>
      </c>
      <c r="HP11" s="35" t="n">
        <f aca="false">HO11/HO$19*100</f>
        <v>0.196768230874724</v>
      </c>
      <c r="HQ11" s="36"/>
      <c r="HR11" s="39"/>
      <c r="HS11" s="93"/>
      <c r="HT11" s="39"/>
      <c r="HU11" s="105"/>
      <c r="HV11" s="93" t="n">
        <v>66</v>
      </c>
      <c r="HW11" s="35" t="n">
        <f aca="false">HV11/HV$19*100</f>
        <v>0.197026688160487</v>
      </c>
      <c r="HX11" s="36"/>
      <c r="HY11" s="39"/>
      <c r="HZ11" s="93"/>
      <c r="IA11" s="39"/>
      <c r="IB11" s="105"/>
      <c r="IC11" s="93" t="n">
        <v>65</v>
      </c>
      <c r="ID11" s="35" t="n">
        <f aca="false">IC11/IC$19*100</f>
        <v>0.194791573016872</v>
      </c>
      <c r="IE11" s="36" t="n">
        <v>42</v>
      </c>
      <c r="IF11" s="39" t="n">
        <f aca="false">IE11/IE$19*100</f>
        <v>0.216550657385924</v>
      </c>
      <c r="IG11" s="104" t="n">
        <v>23</v>
      </c>
      <c r="IH11" s="39" t="n">
        <f aca="false">IG11/IG$19*100</f>
        <v>0.165348670021567</v>
      </c>
      <c r="II11" s="105" t="n">
        <f aca="false">IJ11-IE11-IG11</f>
        <v>0</v>
      </c>
      <c r="IJ11" s="93" t="n">
        <v>65</v>
      </c>
      <c r="IK11" s="35" t="n">
        <f aca="false">IJ11/IJ$19*100</f>
        <v>0.195142453991414</v>
      </c>
      <c r="IL11" s="36" t="n">
        <v>42</v>
      </c>
      <c r="IM11" s="39" t="n">
        <f aca="false">IL11/IL$19*100</f>
        <v>0.217132812903893</v>
      </c>
      <c r="IN11" s="104" t="n">
        <v>23</v>
      </c>
      <c r="IO11" s="39" t="n">
        <f aca="false">IN11/IN$19*100</f>
        <v>0.165921223488674</v>
      </c>
      <c r="IP11" s="105" t="n">
        <f aca="false">IQ11-IL11-IN11</f>
        <v>0</v>
      </c>
      <c r="IQ11" s="93" t="n">
        <v>65</v>
      </c>
      <c r="IR11" s="35" t="n">
        <f aca="false">IQ11/IQ$19*100</f>
        <v>0.195730073172935</v>
      </c>
      <c r="IS11" s="36"/>
      <c r="IT11" s="39"/>
      <c r="IU11" s="93"/>
      <c r="IV11" s="39"/>
      <c r="IW11" s="105"/>
      <c r="IX11" s="93" t="n">
        <v>65</v>
      </c>
      <c r="IY11" s="35" t="n">
        <f aca="false">IX11/IX$19*100</f>
        <v>0.195972021225277</v>
      </c>
      <c r="IZ11" s="36" t="n">
        <v>41</v>
      </c>
      <c r="JA11" s="39" t="n">
        <f aca="false">IZ11/IZ$19*100</f>
        <v>0.21304234866199</v>
      </c>
      <c r="JB11" s="104" t="n">
        <v>23</v>
      </c>
      <c r="JC11" s="39" t="n">
        <f aca="false">JB11/JB$19*100</f>
        <v>0.168018116736065</v>
      </c>
      <c r="JD11" s="105" t="n">
        <f aca="false">JE11-IZ11-JB11</f>
        <v>0</v>
      </c>
      <c r="JE11" s="93" t="n">
        <v>64</v>
      </c>
      <c r="JF11" s="35" t="n">
        <f aca="false">JE11/JE$19*100</f>
        <v>0.194304450786326</v>
      </c>
      <c r="JG11" s="36"/>
      <c r="JH11" s="39"/>
      <c r="JI11" s="93"/>
      <c r="JJ11" s="39"/>
      <c r="JK11" s="105"/>
      <c r="JL11" s="93" t="n">
        <v>64</v>
      </c>
      <c r="JM11" s="35" t="n">
        <f aca="false">JL11/JL$19*100</f>
        <v>0.194724191438221</v>
      </c>
      <c r="JN11" s="36" t="n">
        <v>41</v>
      </c>
      <c r="JO11" s="39" t="n">
        <f aca="false">JN11/JN$19*100</f>
        <v>0.213508305993855</v>
      </c>
      <c r="JP11" s="93" t="n">
        <v>23</v>
      </c>
      <c r="JQ11" s="39" t="n">
        <f aca="false">JP11/JP$19*100</f>
        <v>0.16885691212099</v>
      </c>
      <c r="JR11" s="105" t="n">
        <f aca="false">JS11-JN11-JP11</f>
        <v>0</v>
      </c>
      <c r="JS11" s="93" t="n">
        <v>64</v>
      </c>
      <c r="JT11" s="35" t="n">
        <f aca="false">JS11/JS$19*100</f>
        <v>0.194973343488195</v>
      </c>
      <c r="JU11" s="36"/>
      <c r="JV11" s="39"/>
      <c r="JW11" s="93"/>
      <c r="JX11" s="39"/>
      <c r="JY11" s="105"/>
      <c r="JZ11" s="93" t="n">
        <v>64</v>
      </c>
      <c r="KA11" s="35" t="n">
        <f aca="false">JZ11/JZ$19*100</f>
        <v>0.195587066805208</v>
      </c>
      <c r="KB11" s="36" t="n">
        <v>41</v>
      </c>
      <c r="KC11" s="39" t="n">
        <f aca="false">KB11/KB$19*100</f>
        <v>0.215098893027648</v>
      </c>
      <c r="KD11" s="93" t="n">
        <v>23</v>
      </c>
      <c r="KE11" s="39" t="n">
        <f aca="false">KD11/KD$19*100</f>
        <v>0.171821305841924</v>
      </c>
      <c r="KF11" s="105" t="n">
        <f aca="false">KG11-KB11-KD11</f>
        <v>0</v>
      </c>
      <c r="KG11" s="93" t="n">
        <v>64</v>
      </c>
      <c r="KH11" s="35" t="n">
        <f aca="false">KG11/KG$19*100</f>
        <v>0.19723865877712</v>
      </c>
      <c r="KI11" s="36" t="n">
        <v>41</v>
      </c>
      <c r="KJ11" s="39" t="n">
        <f aca="false">KI11/KI$19*100</f>
        <v>0.21553990116707</v>
      </c>
      <c r="KK11" s="93" t="n">
        <v>22</v>
      </c>
      <c r="KL11" s="39" t="n">
        <f aca="false">KK11/KK$19*100</f>
        <v>0.165041260315079</v>
      </c>
      <c r="KM11" s="105" t="n">
        <f aca="false">KN11-KI11-KK11</f>
        <v>0</v>
      </c>
      <c r="KN11" s="93" t="n">
        <v>63</v>
      </c>
      <c r="KO11" s="35" t="n">
        <f aca="false">KN11/KN$19*100</f>
        <v>0.19472691867833</v>
      </c>
      <c r="KP11" s="36"/>
      <c r="KQ11" s="39"/>
      <c r="KR11" s="93"/>
      <c r="KS11" s="39"/>
      <c r="KT11" s="105"/>
      <c r="KU11" s="93" t="n">
        <v>63</v>
      </c>
      <c r="KV11" s="35" t="n">
        <f aca="false">KU11/KU$19*100</f>
        <v>0.195439739413681</v>
      </c>
      <c r="KW11" s="36"/>
      <c r="KX11" s="39"/>
      <c r="KY11" s="93"/>
      <c r="KZ11" s="39"/>
      <c r="LA11" s="105"/>
      <c r="LB11" s="93" t="n">
        <v>62</v>
      </c>
      <c r="LC11" s="35" t="n">
        <f aca="false">LB11/LB$19*100</f>
        <v>0.194138276553106</v>
      </c>
      <c r="LD11" s="36" t="n">
        <v>41</v>
      </c>
      <c r="LE11" s="39" t="n">
        <f aca="false">LD11/LD$19*100</f>
        <v>0.217992343683539</v>
      </c>
      <c r="LF11" s="93" t="n">
        <v>21</v>
      </c>
      <c r="LG11" s="39" t="n">
        <f aca="false">LF11/LF$19*100</f>
        <v>0.161018248734857</v>
      </c>
      <c r="LH11" s="105" t="n">
        <f aca="false">LI11-LD11-LF11</f>
        <v>0</v>
      </c>
      <c r="LI11" s="93" t="n">
        <v>62</v>
      </c>
      <c r="LJ11" s="35" t="n">
        <f aca="false">LI11/LI$19*100</f>
        <v>0.194656368716838</v>
      </c>
      <c r="LK11" s="36"/>
      <c r="LL11" s="39"/>
      <c r="LM11" s="93"/>
      <c r="LN11" s="39"/>
      <c r="LO11" s="105"/>
      <c r="LP11" s="93" t="n">
        <v>62</v>
      </c>
      <c r="LQ11" s="35" t="n">
        <f aca="false">LP11/LP$19*100</f>
        <v>0.195447954101255</v>
      </c>
      <c r="LR11" s="36"/>
      <c r="LS11" s="39"/>
      <c r="LT11" s="93"/>
      <c r="LU11" s="39"/>
      <c r="LV11" s="105"/>
      <c r="LW11" s="93" t="n">
        <v>62</v>
      </c>
      <c r="LX11" s="35" t="n">
        <f aca="false">LW11/LW$19*100</f>
        <v>0.196538388385215</v>
      </c>
      <c r="LY11" s="36"/>
      <c r="LZ11" s="39"/>
      <c r="MA11" s="93"/>
      <c r="MB11" s="39"/>
      <c r="MC11" s="105"/>
      <c r="MD11" s="93" t="n">
        <v>61</v>
      </c>
      <c r="ME11" s="35" t="n">
        <f aca="false">MD11/MD$19*100</f>
        <v>0.19521249359959</v>
      </c>
      <c r="MF11" s="36" t="n">
        <v>41</v>
      </c>
      <c r="MG11" s="39" t="n">
        <f aca="false">MF11/MF$19*100</f>
        <v>0.221861471861472</v>
      </c>
      <c r="MH11" s="93" t="n">
        <v>20</v>
      </c>
      <c r="MI11" s="39" t="n">
        <f aca="false">MH11/MH$19*100</f>
        <v>0.1585414189457</v>
      </c>
      <c r="MJ11" s="105" t="n">
        <f aca="false">MK11-MF11-MH11</f>
        <v>0</v>
      </c>
      <c r="MK11" s="93" t="n">
        <v>61</v>
      </c>
      <c r="ML11" s="35" t="n">
        <f aca="false">MK11/MK$19*100</f>
        <v>0.196166709544636</v>
      </c>
      <c r="MM11" s="36"/>
      <c r="MN11" s="39"/>
      <c r="MO11" s="93"/>
      <c r="MP11" s="39"/>
      <c r="MQ11" s="105"/>
      <c r="MR11" s="93" t="n">
        <v>60</v>
      </c>
      <c r="MS11" s="35" t="n">
        <f aca="false">MR11/MR$19*100</f>
        <v>0.197810892786496</v>
      </c>
      <c r="MT11" s="36"/>
      <c r="MU11" s="39"/>
      <c r="MV11" s="93"/>
      <c r="MW11" s="39"/>
      <c r="MX11" s="105"/>
      <c r="MY11" s="93" t="n">
        <v>60</v>
      </c>
      <c r="MZ11" s="35" t="n">
        <f aca="false">MY11/MY$19*100</f>
        <v>0.20078305391025</v>
      </c>
      <c r="NA11" s="36" t="n">
        <v>40</v>
      </c>
      <c r="NB11" s="39" t="n">
        <f aca="false">NA11/NA$19*100</f>
        <v>0.223763705526964</v>
      </c>
      <c r="NC11" s="93" t="n">
        <v>19</v>
      </c>
      <c r="ND11" s="39" t="n">
        <f aca="false">NC11/NC$19*100</f>
        <v>0.16082613847977</v>
      </c>
      <c r="NE11" s="105" t="n">
        <f aca="false">NF11-NA11-NC11</f>
        <v>0</v>
      </c>
      <c r="NF11" s="93" t="n">
        <v>59</v>
      </c>
      <c r="NG11" s="35" t="n">
        <f aca="false">NF11/NF$19*100</f>
        <v>0.198713414839514</v>
      </c>
      <c r="NH11" s="36"/>
      <c r="NI11" s="39"/>
      <c r="NJ11" s="93"/>
      <c r="NK11" s="39"/>
      <c r="NL11" s="105"/>
      <c r="NM11" s="93" t="n">
        <v>58</v>
      </c>
      <c r="NN11" s="35" t="n">
        <f aca="false">NM11/NM$19*100</f>
        <v>0.196443691786622</v>
      </c>
      <c r="NO11" s="36"/>
      <c r="NP11" s="39"/>
      <c r="NQ11" s="93"/>
      <c r="NR11" s="39"/>
      <c r="NS11" s="105"/>
      <c r="NT11" s="93" t="n">
        <v>58</v>
      </c>
      <c r="NU11" s="35" t="n">
        <f aca="false">NT11/NT$19*100</f>
        <v>0.200671210600976</v>
      </c>
      <c r="NV11" s="36"/>
      <c r="NW11" s="39"/>
      <c r="NX11" s="93"/>
      <c r="NY11" s="39"/>
      <c r="NZ11" s="105"/>
      <c r="OA11" s="93" t="n">
        <v>55</v>
      </c>
      <c r="OB11" s="35" t="n">
        <f aca="false">OA11/OA$19*100</f>
        <v>0.194525005305227</v>
      </c>
      <c r="OC11" s="36" t="n">
        <v>35</v>
      </c>
      <c r="OD11" s="39" t="n">
        <f aca="false">OC11/OC$19*100</f>
        <v>0.205676676264911</v>
      </c>
      <c r="OE11" s="93" t="n">
        <v>19</v>
      </c>
      <c r="OF11" s="39" t="n">
        <f aca="false">OE11/OE$19*100</f>
        <v>0.173769892079751</v>
      </c>
      <c r="OG11" s="105" t="n">
        <f aca="false">OH11-OC11-OE11</f>
        <v>0</v>
      </c>
      <c r="OH11" s="93" t="n">
        <v>54</v>
      </c>
      <c r="OI11" s="35" t="n">
        <f aca="false">OH11/OH$19*100</f>
        <v>0.193167590770882</v>
      </c>
      <c r="OJ11" s="36"/>
      <c r="OK11" s="39"/>
      <c r="OL11" s="93"/>
      <c r="OM11" s="39"/>
      <c r="ON11" s="105"/>
      <c r="OO11" s="93" t="n">
        <v>53</v>
      </c>
      <c r="OP11" s="35" t="n">
        <f aca="false">OO11/OO$19*100</f>
        <v>0.193416538938764</v>
      </c>
      <c r="OQ11" s="36"/>
      <c r="OR11" s="39"/>
      <c r="OS11" s="93"/>
      <c r="OT11" s="39"/>
      <c r="OU11" s="105"/>
      <c r="OV11" s="93" t="n">
        <v>51</v>
      </c>
      <c r="OW11" s="35" t="n">
        <f aca="false">OV11/OV$19*100</f>
        <v>0.189647478804105</v>
      </c>
      <c r="OX11" s="36"/>
      <c r="OY11" s="39"/>
      <c r="OZ11" s="93"/>
      <c r="PA11" s="39"/>
      <c r="PB11" s="105"/>
      <c r="PC11" s="93" t="n">
        <v>51</v>
      </c>
      <c r="PD11" s="35" t="n">
        <f aca="false">PC11/PC$19*100</f>
        <v>0.195784866981458</v>
      </c>
      <c r="PE11" s="36" t="n">
        <v>33</v>
      </c>
      <c r="PF11" s="39" t="n">
        <f aca="false">PE11/PE$19*100</f>
        <v>0.209297900678633</v>
      </c>
      <c r="PG11" s="93" t="n">
        <v>17</v>
      </c>
      <c r="PH11" s="39" t="n">
        <f aca="false">PG11/PG$19*100</f>
        <v>0.175547294506402</v>
      </c>
      <c r="PI11" s="105" t="n">
        <f aca="false">PJ11-PE11-PG11</f>
        <v>0</v>
      </c>
      <c r="PJ11" s="93" t="n">
        <v>50</v>
      </c>
      <c r="PK11" s="35" t="n">
        <f aca="false">PJ11/PJ$19*100</f>
        <v>0.196448216250196</v>
      </c>
      <c r="PL11" s="36" t="n">
        <v>32</v>
      </c>
      <c r="PM11" s="39" t="n">
        <f aca="false">PL11/PL$19*100</f>
        <v>0.20432922546453</v>
      </c>
      <c r="PN11" s="93" t="n">
        <v>17</v>
      </c>
      <c r="PO11" s="39" t="n">
        <f aca="false">PN11/PN$19*100</f>
        <v>0.177954569245263</v>
      </c>
      <c r="PP11" s="105" t="n">
        <f aca="false">PQ11-PL11-PN11</f>
        <v>0</v>
      </c>
      <c r="PQ11" s="93" t="n">
        <v>49</v>
      </c>
      <c r="PR11" s="35" t="n">
        <f aca="false">PQ11/PQ$19*100</f>
        <v>0.194328772556018</v>
      </c>
      <c r="PS11" s="36"/>
      <c r="PT11" s="39"/>
      <c r="PU11" s="93"/>
      <c r="PV11" s="39"/>
      <c r="PW11" s="105"/>
      <c r="PX11" s="93" t="n">
        <v>49</v>
      </c>
      <c r="PY11" s="35" t="n">
        <f aca="false">PX11/PX$19*100</f>
        <v>0.19774011299435</v>
      </c>
      <c r="PZ11" s="36"/>
      <c r="QA11" s="39"/>
      <c r="QB11" s="93"/>
      <c r="QC11" s="39"/>
      <c r="QD11" s="105"/>
      <c r="QE11" s="93" t="n">
        <v>49</v>
      </c>
      <c r="QF11" s="35" t="n">
        <f aca="false">QE11/QE$19*100</f>
        <v>0.207838479809976</v>
      </c>
      <c r="QG11" s="36" t="n">
        <v>30</v>
      </c>
      <c r="QH11" s="39" t="n">
        <f aca="false">QG11/QG$19*100</f>
        <v>0.204540805890775</v>
      </c>
      <c r="QI11" s="93" t="n">
        <v>18</v>
      </c>
      <c r="QJ11" s="39" t="n">
        <f aca="false">QI11/QI$19*100</f>
        <v>0.211864406779661</v>
      </c>
      <c r="QK11" s="105" t="n">
        <f aca="false">QL11-QG11-QI11</f>
        <v>0</v>
      </c>
      <c r="QL11" s="93" t="n">
        <v>48</v>
      </c>
      <c r="QM11" s="35" t="n">
        <f aca="false">QL11/QL$19*100</f>
        <v>0.207003622563395</v>
      </c>
      <c r="QN11" s="36"/>
      <c r="QO11" s="39"/>
      <c r="QP11" s="93"/>
      <c r="QQ11" s="39"/>
      <c r="QR11" s="105"/>
      <c r="QS11" s="93" t="n">
        <v>47</v>
      </c>
      <c r="QT11" s="35" t="n">
        <f aca="false">QS11/QS$19*100</f>
        <v>0.208111937654977</v>
      </c>
      <c r="QU11" s="36"/>
      <c r="QV11" s="39"/>
      <c r="QW11" s="93"/>
      <c r="QX11" s="39"/>
      <c r="QY11" s="105"/>
      <c r="QZ11" s="93" t="n">
        <v>45</v>
      </c>
      <c r="RA11" s="35" t="n">
        <f aca="false">QZ11/QZ$19*100</f>
        <v>0.208816705336427</v>
      </c>
      <c r="RB11" s="36"/>
      <c r="RC11" s="39"/>
      <c r="RD11" s="93"/>
      <c r="RE11" s="39"/>
      <c r="RF11" s="105"/>
      <c r="RG11" s="93" t="n">
        <v>41</v>
      </c>
      <c r="RH11" s="35" t="n">
        <f aca="false">RG11/RG$19*100</f>
        <v>0.19970774476376</v>
      </c>
      <c r="RI11" s="36" t="n">
        <v>28</v>
      </c>
      <c r="RJ11" s="39" t="n">
        <f aca="false">RI11/RI$19*100</f>
        <v>0.214690998313142</v>
      </c>
      <c r="RK11" s="93" t="n">
        <v>12</v>
      </c>
      <c r="RL11" s="39" t="n">
        <f aca="false">RK11/RK$19*100</f>
        <v>0.173110213502597</v>
      </c>
      <c r="RM11" s="105" t="n">
        <f aca="false">RN11-RI11-RK11</f>
        <v>0</v>
      </c>
      <c r="RN11" s="93" t="n">
        <v>40</v>
      </c>
      <c r="RO11" s="35" t="n">
        <f aca="false">RN11/RN$19*100</f>
        <v>0.200060018005402</v>
      </c>
      <c r="RP11" s="36"/>
      <c r="RQ11" s="39"/>
      <c r="RR11" s="93"/>
      <c r="RS11" s="39"/>
      <c r="RT11" s="105"/>
      <c r="RU11" s="93" t="n">
        <v>39</v>
      </c>
      <c r="RV11" s="35" t="n">
        <f aca="false">RU11/RU$19*100</f>
        <v>0.199928230891475</v>
      </c>
      <c r="RW11" s="36" t="n">
        <v>27</v>
      </c>
      <c r="RX11" s="39" t="n">
        <f aca="false">RW11/RW$19*100</f>
        <v>0.219494350052841</v>
      </c>
      <c r="RY11" s="93" t="n">
        <v>12</v>
      </c>
      <c r="RZ11" s="39" t="n">
        <f aca="false">RY11/RY$19*100</f>
        <v>0.189304306672977</v>
      </c>
      <c r="SA11" s="105"/>
      <c r="SB11" s="93" t="n">
        <v>39</v>
      </c>
      <c r="SC11" s="35" t="n">
        <f aca="false">SB11/SB$19*100</f>
        <v>0.209227467811159</v>
      </c>
      <c r="SD11" s="36"/>
      <c r="SE11" s="39"/>
      <c r="SF11" s="93"/>
      <c r="SG11" s="39"/>
      <c r="SH11" s="105"/>
      <c r="SI11" s="93" t="n">
        <v>39</v>
      </c>
      <c r="SJ11" s="35" t="n">
        <f aca="false">SI11/SI$19*100</f>
        <v>0.212360468282058</v>
      </c>
      <c r="SK11" s="36"/>
      <c r="SL11" s="39"/>
      <c r="SM11" s="93"/>
      <c r="SN11" s="39"/>
      <c r="SO11" s="105"/>
      <c r="SP11" s="93" t="n">
        <v>39</v>
      </c>
      <c r="SQ11" s="35" t="n">
        <f aca="false">SP11/SP$19*100</f>
        <v>0.21769466927156</v>
      </c>
      <c r="SR11" s="36"/>
      <c r="SS11" s="39"/>
      <c r="ST11" s="93"/>
      <c r="SU11" s="39"/>
      <c r="SV11" s="105"/>
      <c r="SW11" s="93" t="n">
        <v>38</v>
      </c>
      <c r="SX11" s="35" t="n">
        <f aca="false">SW11/SW$19*100</f>
        <v>0.218868793917751</v>
      </c>
      <c r="SY11" s="104" t="n">
        <v>25</v>
      </c>
      <c r="SZ11" s="39" t="n">
        <f aca="false">SY11/SY$19*100</f>
        <v>0.223954134193317</v>
      </c>
      <c r="TA11" s="1" t="n">
        <v>11</v>
      </c>
      <c r="TB11" s="39" t="n">
        <f aca="false">TA11/TA$19*100</f>
        <v>0.200949945195469</v>
      </c>
      <c r="TC11" s="105" t="n">
        <f aca="false">TD11-SY11-TA11</f>
        <v>0</v>
      </c>
      <c r="TD11" s="53" t="n">
        <v>36</v>
      </c>
      <c r="TE11" s="35" t="n">
        <f aca="false">TD11/TD$19*100</f>
        <v>0.216177265357593</v>
      </c>
      <c r="TF11" s="104"/>
      <c r="TG11" s="39"/>
      <c r="TI11" s="39"/>
      <c r="TJ11" s="105"/>
      <c r="TK11" s="104" t="n">
        <v>35</v>
      </c>
      <c r="TL11" s="35" t="n">
        <f aca="false">TK11/TK$19*100</f>
        <v>0.216570756760101</v>
      </c>
      <c r="TM11" s="104"/>
      <c r="TN11" s="39"/>
      <c r="TP11" s="39"/>
      <c r="TQ11" s="105"/>
      <c r="TR11" s="104" t="n">
        <v>35</v>
      </c>
      <c r="TS11" s="35" t="n">
        <f aca="false">TR11/TR$19*100</f>
        <v>0.224805703641852</v>
      </c>
      <c r="TT11" s="104" t="n">
        <v>24</v>
      </c>
      <c r="TU11" s="39" t="n">
        <f aca="false">TT11/TT$19*100</f>
        <v>0.238901055146327</v>
      </c>
      <c r="TV11" s="1" t="n">
        <v>10</v>
      </c>
      <c r="TW11" s="39" t="n">
        <f aca="false">TV11/TV$19*100</f>
        <v>0.208637596494888</v>
      </c>
      <c r="TX11" s="105" t="n">
        <f aca="false">TY11-TT11-TV11</f>
        <v>0</v>
      </c>
      <c r="TY11" s="53" t="n">
        <v>34</v>
      </c>
      <c r="TZ11" s="35" t="n">
        <f aca="false">TY11/TY$19*100</f>
        <v>0.228817551652197</v>
      </c>
      <c r="UA11" s="104"/>
      <c r="UB11" s="39"/>
      <c r="UD11" s="39"/>
      <c r="UE11" s="105"/>
      <c r="UF11" s="133" t="n">
        <v>34</v>
      </c>
      <c r="UG11" s="35" t="n">
        <f aca="false">UF11/UF$19*100</f>
        <v>0.23643949930459</v>
      </c>
      <c r="UH11" s="104"/>
      <c r="UI11" s="39"/>
      <c r="UK11" s="39"/>
      <c r="UL11" s="105"/>
      <c r="UM11" s="87" t="n">
        <v>31</v>
      </c>
      <c r="UN11" s="35" t="n">
        <f aca="false">UM11/UM$19*100</f>
        <v>0.224199030881608</v>
      </c>
      <c r="UO11" s="104"/>
      <c r="UP11" s="39"/>
      <c r="UR11" s="39"/>
      <c r="US11" s="105"/>
      <c r="UT11" s="106" t="n">
        <v>30</v>
      </c>
      <c r="UU11" s="35" t="n">
        <f aca="false">UT11/UT$19*100</f>
        <v>0.226586102719033</v>
      </c>
      <c r="UV11" s="104" t="n">
        <v>22</v>
      </c>
      <c r="UW11" s="39" t="n">
        <f aca="false">UV11/UV$19*100</f>
        <v>0.256081946222791</v>
      </c>
      <c r="UX11" s="93" t="n">
        <v>7</v>
      </c>
      <c r="UY11" s="39" t="n">
        <f aca="false">UX11/UX$19*100</f>
        <v>0.177800355600711</v>
      </c>
      <c r="UZ11" s="105" t="n">
        <f aca="false">VA11-UV11-UX11</f>
        <v>0</v>
      </c>
      <c r="VA11" s="53" t="n">
        <v>29</v>
      </c>
      <c r="VB11" s="35" t="n">
        <f aca="false">VA11/VA$19*100</f>
        <v>0.231112527892891</v>
      </c>
      <c r="VC11" s="104"/>
      <c r="VD11" s="39"/>
      <c r="VE11" s="93"/>
      <c r="VF11" s="39"/>
      <c r="VG11" s="105"/>
      <c r="VH11" s="106" t="n">
        <v>29</v>
      </c>
      <c r="VI11" s="35" t="n">
        <f aca="false">VH11/VH$19*100</f>
        <v>0.244622522142556</v>
      </c>
      <c r="VJ11" s="104"/>
      <c r="VK11" s="39"/>
      <c r="VL11" s="93"/>
      <c r="VM11" s="39"/>
      <c r="VN11" s="105"/>
      <c r="VO11" s="106" t="n">
        <v>25</v>
      </c>
      <c r="VP11" s="35" t="n">
        <f aca="false">VO11/VO$19*100</f>
        <v>0.228519195612431</v>
      </c>
      <c r="VQ11" s="104" t="n">
        <v>18</v>
      </c>
      <c r="VR11" s="39" t="n">
        <f aca="false">VQ11/VQ$19*100</f>
        <v>0.259890268553277</v>
      </c>
      <c r="VS11" s="93" t="n">
        <v>2</v>
      </c>
      <c r="VT11" s="39" t="n">
        <f aca="false">VS11/VS$19*100</f>
        <v>0.0648929266709929</v>
      </c>
      <c r="VU11" s="105" t="n">
        <f aca="false">VV11-VQ11-VS11</f>
        <v>0</v>
      </c>
      <c r="VV11" s="53" t="n">
        <v>20</v>
      </c>
      <c r="VW11" s="35" t="n">
        <f aca="false">VV11/VV$19*100</f>
        <v>0.199580880151681</v>
      </c>
      <c r="VX11" s="104"/>
      <c r="VY11" s="39"/>
      <c r="VZ11" s="93"/>
      <c r="WA11" s="39"/>
      <c r="WB11" s="105"/>
      <c r="WC11" s="93" t="n">
        <v>20</v>
      </c>
      <c r="WD11" s="35" t="n">
        <f aca="false">WC11/WC$19*100</f>
        <v>0.216966804078976</v>
      </c>
      <c r="WE11" s="104"/>
      <c r="WF11" s="39"/>
      <c r="WG11" s="93"/>
      <c r="WH11" s="39"/>
      <c r="WI11" s="105"/>
      <c r="WJ11" s="93" t="n">
        <v>18</v>
      </c>
      <c r="WK11" s="35" t="n">
        <f aca="false">WJ11/WJ$19*100</f>
        <v>0.212816268621423</v>
      </c>
      <c r="WL11" s="104"/>
      <c r="WM11" s="39"/>
      <c r="WN11" s="93"/>
      <c r="WO11" s="39"/>
      <c r="WP11" s="105"/>
      <c r="WQ11" s="93" t="n">
        <v>18</v>
      </c>
      <c r="WR11" s="35" t="n">
        <f aca="false">WQ11/WQ$19*100</f>
        <v>0.237185399920938</v>
      </c>
      <c r="WS11" s="104" t="n">
        <v>14</v>
      </c>
      <c r="WT11" s="39" t="n">
        <f aca="false">WS11/WS$19*100</f>
        <v>0.29251984956122</v>
      </c>
      <c r="WU11" s="93" t="n">
        <v>3</v>
      </c>
      <c r="WV11" s="39" t="n">
        <f aca="false">WU11/WU$19*100</f>
        <v>0.149253731343284</v>
      </c>
      <c r="WW11" s="105" t="n">
        <f aca="false">WX11-WS11-WU11</f>
        <v>0</v>
      </c>
      <c r="WX11" s="53" t="n">
        <v>17</v>
      </c>
      <c r="WY11" s="35" t="n">
        <f aca="false">WX11/WX$19*100</f>
        <v>0.249963240699897</v>
      </c>
      <c r="WZ11" s="104"/>
      <c r="XA11" s="39"/>
      <c r="XB11" s="93"/>
      <c r="XC11" s="39"/>
      <c r="XD11" s="105"/>
      <c r="XE11" s="93" t="n">
        <v>17</v>
      </c>
      <c r="XF11" s="35" t="n">
        <f aca="false">XE11/XE$19*100</f>
        <v>0.276108494396622</v>
      </c>
      <c r="XG11" s="104"/>
      <c r="XH11" s="39"/>
      <c r="XI11" s="93"/>
      <c r="XJ11" s="39"/>
      <c r="XK11" s="105"/>
      <c r="XL11" s="93" t="n">
        <v>14</v>
      </c>
      <c r="XM11" s="35" t="n">
        <f aca="false">XL11/XL$19*100</f>
        <v>0.252661974372857</v>
      </c>
      <c r="XN11" s="104" t="n">
        <v>9</v>
      </c>
      <c r="XO11" s="39" t="n">
        <f aca="false">XN11/XN$19*100</f>
        <v>0.254022015241321</v>
      </c>
      <c r="XP11" s="93" t="n">
        <v>3</v>
      </c>
      <c r="XQ11" s="39" t="n">
        <f aca="false">XP11/XP$19*100</f>
        <v>0.20703933747412</v>
      </c>
      <c r="XR11" s="105" t="n">
        <f aca="false">XS11-XN11-XP11</f>
        <v>0</v>
      </c>
      <c r="XS11" s="53" t="n">
        <v>12</v>
      </c>
      <c r="XT11" s="35" t="n">
        <f aca="false">XS11/XS$19*100</f>
        <v>0.239139099242726</v>
      </c>
      <c r="XU11" s="104"/>
      <c r="XV11" s="39"/>
      <c r="XW11" s="93"/>
      <c r="XX11" s="39"/>
      <c r="XY11" s="105"/>
      <c r="XZ11" s="93" t="n">
        <v>12</v>
      </c>
      <c r="YA11" s="35" t="n">
        <f aca="false">XZ11/XZ$19*100</f>
        <v>0.268817204301075</v>
      </c>
      <c r="YB11" s="104"/>
      <c r="YC11" s="39"/>
      <c r="YD11" s="93"/>
      <c r="YE11" s="39"/>
      <c r="YF11" s="105"/>
      <c r="YG11" s="93" t="n">
        <v>11</v>
      </c>
      <c r="YH11" s="35" t="n">
        <f aca="false">YG11/YG$19*100</f>
        <v>0.291854603343062</v>
      </c>
      <c r="YI11" s="104"/>
      <c r="YJ11" s="39"/>
      <c r="YK11" s="93"/>
      <c r="YL11" s="39"/>
      <c r="YM11" s="105"/>
      <c r="YN11" s="93" t="n">
        <v>9</v>
      </c>
      <c r="YO11" s="35" t="n">
        <f aca="false">YN11/YN$19*100</f>
        <v>0.281337918099406</v>
      </c>
      <c r="YP11" s="104" t="n">
        <v>7</v>
      </c>
      <c r="YQ11" s="39" t="n">
        <f aca="false">YP11/YP$19*100</f>
        <v>0.327255726975222</v>
      </c>
      <c r="YR11" s="93" t="n">
        <v>2</v>
      </c>
      <c r="YS11" s="39" t="n">
        <f aca="false">YR11/YR$19*100</f>
        <v>0.224719101123596</v>
      </c>
      <c r="YT11" s="105" t="n">
        <f aca="false">YU11-YP11-YR11</f>
        <v>0</v>
      </c>
      <c r="YU11" s="53" t="n">
        <v>9</v>
      </c>
      <c r="YV11" s="35" t="n">
        <f aca="false">YU11/YU$19*100</f>
        <v>0.295372497538563</v>
      </c>
      <c r="YW11" s="36"/>
      <c r="YX11" s="39"/>
      <c r="YY11" s="93"/>
      <c r="YZ11" s="39"/>
      <c r="ZA11" s="105"/>
      <c r="ZB11" s="93" t="n">
        <v>7</v>
      </c>
      <c r="ZC11" s="35" t="n">
        <f aca="false">ZB11/ZB$19*100</f>
        <v>0.292887029288703</v>
      </c>
      <c r="ZD11" s="104"/>
      <c r="ZE11" s="39"/>
      <c r="ZF11" s="93"/>
      <c r="ZG11" s="39"/>
      <c r="ZH11" s="105"/>
      <c r="ZI11" s="93" t="n">
        <v>5</v>
      </c>
      <c r="ZJ11" s="35" t="n">
        <f aca="false">ZI11/ZI$19*100</f>
        <v>0.249625561657514</v>
      </c>
      <c r="ZK11" s="104"/>
      <c r="ZL11" s="39"/>
      <c r="ZM11" s="93"/>
      <c r="ZN11" s="39"/>
      <c r="ZO11" s="105"/>
      <c r="ZP11" s="93" t="n">
        <v>4</v>
      </c>
      <c r="ZQ11" s="35" t="n">
        <f aca="false">ZP11/ZP$19*100</f>
        <v>0.235710076605775</v>
      </c>
      <c r="ZR11" s="104"/>
      <c r="ZS11" s="39"/>
      <c r="ZT11" s="93"/>
      <c r="ZU11" s="39"/>
      <c r="ZV11" s="105"/>
      <c r="ZW11" s="93" t="n">
        <v>4</v>
      </c>
      <c r="ZX11" s="35" t="n">
        <f aca="false">ZW11/ZW$19*100</f>
        <v>0.246305418719212</v>
      </c>
      <c r="ZY11" s="104"/>
      <c r="ZZ11" s="39"/>
      <c r="AAA11" s="93"/>
      <c r="AAB11" s="39"/>
      <c r="AAC11" s="105"/>
      <c r="AAD11" s="93" t="n">
        <v>1</v>
      </c>
      <c r="AAE11" s="35" t="n">
        <f aca="false">AAD11/AAD$19*100</f>
        <v>0.0835421888053467</v>
      </c>
      <c r="AAF11" s="104" t="n">
        <v>1</v>
      </c>
      <c r="AAG11" s="39" t="n">
        <f aca="false">AAF11/AAF$19*100</f>
        <v>0.174825174825175</v>
      </c>
      <c r="AAH11" s="93" t="n">
        <v>0</v>
      </c>
      <c r="AAI11" s="39" t="n">
        <f aca="false">AAH11/AAH$19*100</f>
        <v>0</v>
      </c>
      <c r="AAJ11" s="105" t="n">
        <f aca="false">AAK11-AAF11-AAH11</f>
        <v>0</v>
      </c>
      <c r="AAK11" s="53" t="n">
        <v>1</v>
      </c>
      <c r="AAL11" s="35" t="n">
        <f aca="false">AAK11/AAK$19*100</f>
        <v>0.127388535031847</v>
      </c>
      <c r="AAM11" s="104"/>
      <c r="AAN11" s="39"/>
      <c r="AAO11" s="93"/>
      <c r="AAP11" s="39"/>
      <c r="AAQ11" s="105"/>
      <c r="AAR11" s="93" t="n">
        <v>0</v>
      </c>
      <c r="AAS11" s="35" t="n">
        <f aca="false">AAR11/AAR$19*100</f>
        <v>0</v>
      </c>
    </row>
    <row r="12" customFormat="false" ht="12.8" hidden="false" customHeight="false" outlineLevel="0" collapsed="false">
      <c r="A12" s="102" t="s">
        <v>30</v>
      </c>
      <c r="B12" s="93" t="n">
        <v>4593789</v>
      </c>
      <c r="C12" s="39" t="n">
        <f aca="false">B12/B$19*100</f>
        <v>15.6332332202339</v>
      </c>
      <c r="D12" s="93" t="n">
        <v>4648865</v>
      </c>
      <c r="E12" s="39" t="n">
        <f aca="false">D12/D$19*100</f>
        <v>15.0085488904199</v>
      </c>
      <c r="F12" s="93" t="n">
        <f aca="false">B12+D12</f>
        <v>9242654</v>
      </c>
      <c r="G12" s="39" t="n">
        <f aca="false">F12/F$19*100</f>
        <v>15.3126632198327</v>
      </c>
      <c r="H12" s="36" t="n">
        <v>353</v>
      </c>
      <c r="I12" s="39" t="n">
        <f aca="false">H12/H$19*100</f>
        <v>1.09549079849797</v>
      </c>
      <c r="J12" s="104" t="n">
        <v>140</v>
      </c>
      <c r="K12" s="39" t="n">
        <f aca="false">J12/J$19*100</f>
        <v>0.593421498813157</v>
      </c>
      <c r="L12" s="105" t="n">
        <f aca="false">M12-H12-J12</f>
        <v>0</v>
      </c>
      <c r="M12" s="105" t="n">
        <v>493</v>
      </c>
      <c r="N12" s="35" t="n">
        <f aca="false">M12/M$19*100</f>
        <v>0.883275105258443</v>
      </c>
      <c r="O12" s="36" t="n">
        <v>321</v>
      </c>
      <c r="P12" s="39" t="n">
        <f aca="false">O12/O$19*100</f>
        <v>1.11099574291351</v>
      </c>
      <c r="Q12" s="104" t="n">
        <v>129</v>
      </c>
      <c r="R12" s="39" t="n">
        <f aca="false">Q12/Q$19*100</f>
        <v>0.613321922692911</v>
      </c>
      <c r="S12" s="105" t="n">
        <f aca="false">T12-O12-Q12</f>
        <v>0</v>
      </c>
      <c r="T12" s="105" t="n">
        <v>450</v>
      </c>
      <c r="U12" s="35" t="n">
        <f aca="false">T12/T$19*100</f>
        <v>0.901333974281937</v>
      </c>
      <c r="V12" s="36" t="n">
        <v>290</v>
      </c>
      <c r="W12" s="39" t="n">
        <f aca="false">V12/V$19*100</f>
        <v>1.10337480500704</v>
      </c>
      <c r="X12" s="104" t="n">
        <v>120</v>
      </c>
      <c r="Y12" s="39" t="n">
        <f aca="false">X12/X$19*100</f>
        <v>0.622891253568648</v>
      </c>
      <c r="Z12" s="105" t="n">
        <f aca="false">AA12-V12-X12</f>
        <v>0</v>
      </c>
      <c r="AA12" s="105" t="n">
        <v>410</v>
      </c>
      <c r="AB12" s="35" t="n">
        <f aca="false">AA12/AA$19*100</f>
        <v>0.900149293053482</v>
      </c>
      <c r="AC12" s="36" t="n">
        <v>261</v>
      </c>
      <c r="AD12" s="39" t="n">
        <f aca="false">AC12/AC$19*100</f>
        <v>1.0875</v>
      </c>
      <c r="AE12" s="104" t="n">
        <v>102</v>
      </c>
      <c r="AF12" s="39" t="n">
        <f aca="false">AE12/AE$19*100</f>
        <v>0.57510148849797</v>
      </c>
      <c r="AG12" s="105" t="n">
        <f aca="false">AH12-AC12-AE12</f>
        <v>0</v>
      </c>
      <c r="AH12" s="105" t="n">
        <v>363</v>
      </c>
      <c r="AI12" s="35" t="n">
        <f aca="false">AH12/AH$19*100</f>
        <v>0.869752731454859</v>
      </c>
      <c r="AJ12" s="36" t="n">
        <v>253</v>
      </c>
      <c r="AK12" s="39" t="n">
        <f aca="false">AJ12/AJ$19*100</f>
        <v>1.09561752988048</v>
      </c>
      <c r="AL12" s="104" t="n">
        <v>97</v>
      </c>
      <c r="AM12" s="39" t="n">
        <f aca="false">AL12/AL$19*100</f>
        <v>0.566721196541248</v>
      </c>
      <c r="AN12" s="105" t="n">
        <f aca="false">AO12-AJ12-AL12</f>
        <v>0</v>
      </c>
      <c r="AO12" s="93" t="n">
        <v>350</v>
      </c>
      <c r="AP12" s="35" t="n">
        <f aca="false">AO12/AO$19*100</f>
        <v>0.870473537604457</v>
      </c>
      <c r="AQ12" s="36" t="n">
        <v>245</v>
      </c>
      <c r="AR12" s="39" t="n">
        <f aca="false">AQ12/AQ$19*100</f>
        <v>1.09262810507069</v>
      </c>
      <c r="AS12" s="104" t="n">
        <v>94</v>
      </c>
      <c r="AT12" s="39" t="n">
        <f aca="false">AS12/AS$19*100</f>
        <v>0.56531152273274</v>
      </c>
      <c r="AU12" s="105" t="n">
        <f aca="false">AV12-AQ12-AS12</f>
        <v>0</v>
      </c>
      <c r="AV12" s="93" t="n">
        <v>339</v>
      </c>
      <c r="AW12" s="35" t="n">
        <f aca="false">AV12/AV$19*100</f>
        <v>0.868095567335023</v>
      </c>
      <c r="AX12" s="36" t="n">
        <v>234</v>
      </c>
      <c r="AY12" s="39" t="n">
        <f aca="false">AX12/AX$19*100</f>
        <v>1.09014675052411</v>
      </c>
      <c r="AZ12" s="104" t="n">
        <v>93</v>
      </c>
      <c r="BA12" s="39" t="n">
        <f aca="false">AZ12/AZ$19*100</f>
        <v>0.581177352830896</v>
      </c>
      <c r="BB12" s="105" t="n">
        <f aca="false">BC12-AX12-AZ12</f>
        <v>0</v>
      </c>
      <c r="BC12" s="93" t="n">
        <v>327</v>
      </c>
      <c r="BD12" s="35" t="n">
        <f aca="false">BC12/BC$19*100</f>
        <v>0.872768035871567</v>
      </c>
      <c r="BE12" s="36" t="n">
        <v>233</v>
      </c>
      <c r="BF12" s="39" t="n">
        <f aca="false">BE12/BE$19*100</f>
        <v>1.08741307695898</v>
      </c>
      <c r="BG12" s="104" t="n">
        <v>93</v>
      </c>
      <c r="BH12" s="39" t="n">
        <f aca="false">BG12/BG$19*100</f>
        <v>0.582123184777166</v>
      </c>
      <c r="BI12" s="105" t="n">
        <f aca="false">BJ12-BE12-BG12</f>
        <v>0</v>
      </c>
      <c r="BJ12" s="93" t="n">
        <v>326</v>
      </c>
      <c r="BK12" s="35" t="n">
        <f aca="false">BJ12/BJ$19*100</f>
        <v>0.87158784054755</v>
      </c>
      <c r="BL12" s="36" t="n">
        <v>233</v>
      </c>
      <c r="BM12" s="39" t="n">
        <f aca="false">BL12/BL$19*100</f>
        <v>1.10499857725505</v>
      </c>
      <c r="BN12" s="104" t="n">
        <v>89</v>
      </c>
      <c r="BO12" s="39" t="n">
        <f aca="false">BN12/BN$19*100</f>
        <v>0.566193778230167</v>
      </c>
      <c r="BP12" s="105" t="n">
        <f aca="false">BQ12-BL12-BN12</f>
        <v>0</v>
      </c>
      <c r="BQ12" s="93" t="n">
        <v>322</v>
      </c>
      <c r="BR12" s="35" t="n">
        <f aca="false">BQ12/BQ$19*100</f>
        <v>0.874881130281212</v>
      </c>
      <c r="BS12" s="36" t="n">
        <v>232</v>
      </c>
      <c r="BT12" s="39" t="n">
        <f aca="false">BS12/BS$19*100</f>
        <v>1.10560426991994</v>
      </c>
      <c r="BU12" s="104" t="n">
        <v>89</v>
      </c>
      <c r="BV12" s="39" t="n">
        <f aca="false">BU12/BU$19*100</f>
        <v>0.568472151251916</v>
      </c>
      <c r="BW12" s="105" t="n">
        <f aca="false">BX12-BS12-BU12</f>
        <v>0</v>
      </c>
      <c r="BX12" s="93" t="n">
        <v>321</v>
      </c>
      <c r="BY12" s="35" t="n">
        <f aca="false">BX12/BX$19*100</f>
        <v>0.876091703056768</v>
      </c>
      <c r="BZ12" s="36" t="n">
        <v>231</v>
      </c>
      <c r="CA12" s="39" t="n">
        <f aca="false">BZ12/BZ$19*100</f>
        <v>1.11277036466111</v>
      </c>
      <c r="CB12" s="104" t="n">
        <v>89</v>
      </c>
      <c r="CC12" s="39" t="n">
        <f aca="false">CB12/CB$19*100</f>
        <v>0.575195501841918</v>
      </c>
      <c r="CD12" s="105" t="n">
        <f aca="false">CE12-BZ12-CB12</f>
        <v>0</v>
      </c>
      <c r="CE12" s="93" t="n">
        <v>320</v>
      </c>
      <c r="CF12" s="35" t="n">
        <f aca="false">CE12/CE$19*100</f>
        <v>0.883197173769044</v>
      </c>
      <c r="CG12" s="36" t="n">
        <v>230</v>
      </c>
      <c r="CH12" s="39" t="n">
        <f aca="false">CG12/CG$19*100</f>
        <v>1.11304684475416</v>
      </c>
      <c r="CI12" s="104" t="n">
        <v>89</v>
      </c>
      <c r="CJ12" s="39" t="n">
        <f aca="false">CI12/CI$19*100</f>
        <v>0.578447939685428</v>
      </c>
      <c r="CK12" s="105" t="n">
        <f aca="false">CL12-CG12-CI12</f>
        <v>0</v>
      </c>
      <c r="CL12" s="93" t="n">
        <v>319</v>
      </c>
      <c r="CM12" s="35" t="n">
        <f aca="false">CL12/CL$19*100</f>
        <v>0.884882108183079</v>
      </c>
      <c r="CN12" s="36" t="n">
        <v>229</v>
      </c>
      <c r="CO12" s="39" t="n">
        <f aca="false">CN12/CN$19*100</f>
        <v>1.10938862513322</v>
      </c>
      <c r="CP12" s="104" t="n">
        <v>89</v>
      </c>
      <c r="CQ12" s="39" t="n">
        <f aca="false">CP12/CP$19*100</f>
        <v>0.579238529124634</v>
      </c>
      <c r="CR12" s="105" t="n">
        <f aca="false">CS12-CN12-CP12</f>
        <v>0</v>
      </c>
      <c r="CS12" s="93" t="n">
        <v>318</v>
      </c>
      <c r="CT12" s="35" t="n">
        <f aca="false">CS12/CS$19*100</f>
        <v>0.883161607465215</v>
      </c>
      <c r="CU12" s="36" t="n">
        <v>229</v>
      </c>
      <c r="CV12" s="39" t="n">
        <f aca="false">CU12/CU$19*100</f>
        <v>1.11267674068315</v>
      </c>
      <c r="CW12" s="104" t="n">
        <v>89</v>
      </c>
      <c r="CX12" s="39" t="n">
        <f aca="false">CW12/CW$19*100</f>
        <v>0.581015798407103</v>
      </c>
      <c r="CY12" s="105" t="n">
        <f aca="false">CZ12-CU12-CW12</f>
        <v>0</v>
      </c>
      <c r="CZ12" s="93" t="n">
        <v>318</v>
      </c>
      <c r="DA12" s="35" t="n">
        <f aca="false">CZ12/CZ$19*100</f>
        <v>0.885818546477618</v>
      </c>
      <c r="DB12" s="36" t="n">
        <v>225</v>
      </c>
      <c r="DC12" s="39" t="n">
        <f aca="false">DB12/DB$19*100</f>
        <v>1.0980430432873</v>
      </c>
      <c r="DD12" s="104" t="n">
        <v>89</v>
      </c>
      <c r="DE12" s="39" t="n">
        <f aca="false">DD12/DD$19*100</f>
        <v>0.58418116179849</v>
      </c>
      <c r="DF12" s="105" t="n">
        <f aca="false">DG12-DB12-DD12</f>
        <v>0</v>
      </c>
      <c r="DG12" s="93" t="n">
        <v>314</v>
      </c>
      <c r="DH12" s="35" t="n">
        <f aca="false">DG12/DG$19*100</f>
        <v>0.878911716956838</v>
      </c>
      <c r="DI12" s="36" t="n">
        <v>224</v>
      </c>
      <c r="DJ12" s="39" t="n">
        <f aca="false">DI12/DI$19*100</f>
        <v>1.09551523450873</v>
      </c>
      <c r="DK12" s="104" t="n">
        <v>89</v>
      </c>
      <c r="DL12" s="39" t="n">
        <f aca="false">DK12/DK$19*100</f>
        <v>0.585796090304746</v>
      </c>
      <c r="DM12" s="105" t="n">
        <f aca="false">DN12-DI12-DK12</f>
        <v>0</v>
      </c>
      <c r="DN12" s="93" t="n">
        <v>313</v>
      </c>
      <c r="DO12" s="35" t="n">
        <f aca="false">DN12/DN$19*100</f>
        <v>0.878226711560045</v>
      </c>
      <c r="DP12" s="36" t="n">
        <v>223</v>
      </c>
      <c r="DQ12" s="39" t="n">
        <f aca="false">DP12/DP$19*100</f>
        <v>1.09265520113675</v>
      </c>
      <c r="DR12" s="104" t="n">
        <v>89</v>
      </c>
      <c r="DS12" s="39" t="n">
        <f aca="false">DR12/DR$19*100</f>
        <v>0.587109967675968</v>
      </c>
      <c r="DT12" s="105" t="n">
        <f aca="false">DU12-DP12-DR12</f>
        <v>0</v>
      </c>
      <c r="DU12" s="93" t="n">
        <v>312</v>
      </c>
      <c r="DV12" s="35" t="n">
        <f aca="false">DU12/DU$19*100</f>
        <v>0.87719298245614</v>
      </c>
      <c r="DW12" s="36" t="n">
        <v>224</v>
      </c>
      <c r="DX12" s="39" t="n">
        <f aca="false">DW12/DW$19*100</f>
        <v>1.08970616851528</v>
      </c>
      <c r="DY12" s="104" t="n">
        <v>90</v>
      </c>
      <c r="DZ12" s="39" t="n">
        <f aca="false">DY12/DY$19*100</f>
        <v>0.584377637815726</v>
      </c>
      <c r="EA12" s="105" t="n">
        <f aca="false">EB12-DW12-DY12</f>
        <v>0</v>
      </c>
      <c r="EB12" s="93" t="n">
        <v>314</v>
      </c>
      <c r="EC12" s="35" t="n">
        <f aca="false">EB12/EB$19*100</f>
        <v>0.873265289095308</v>
      </c>
      <c r="ED12" s="36" t="n">
        <v>223</v>
      </c>
      <c r="EE12" s="39" t="n">
        <f aca="false">ED12/ED$19*100</f>
        <v>1.09276228745038</v>
      </c>
      <c r="EF12" s="104" t="n">
        <v>89</v>
      </c>
      <c r="EG12" s="39" t="n">
        <f aca="false">EF12/EF$19*100</f>
        <v>0.587264929066315</v>
      </c>
      <c r="EH12" s="105" t="n">
        <f aca="false">EI12-ED12-EF12</f>
        <v>0</v>
      </c>
      <c r="EI12" s="93" t="n">
        <v>312</v>
      </c>
      <c r="EJ12" s="35" t="n">
        <f aca="false">EI12/EI$19*100</f>
        <v>0.877340981947022</v>
      </c>
      <c r="EK12" s="36" t="n">
        <v>223</v>
      </c>
      <c r="EL12" s="39" t="n">
        <f aca="false">EK12/EK$19*100</f>
        <v>1.08573932518623</v>
      </c>
      <c r="EM12" s="104" t="n">
        <v>89</v>
      </c>
      <c r="EN12" s="39" t="n">
        <f aca="false">EM12/EM$19*100</f>
        <v>0.578937097508619</v>
      </c>
      <c r="EO12" s="105" t="n">
        <f aca="false">EP12-EK12-EM12</f>
        <v>0</v>
      </c>
      <c r="EP12" s="93" t="n">
        <v>312</v>
      </c>
      <c r="EQ12" s="35" t="n">
        <f aca="false">EP12/EP$19*100</f>
        <v>0.86879037647583</v>
      </c>
      <c r="ER12" s="36" t="n">
        <v>224</v>
      </c>
      <c r="ES12" s="39" t="n">
        <f aca="false">ER12/ER$19*100</f>
        <v>1.09220342288751</v>
      </c>
      <c r="ET12" s="104" t="n">
        <v>89</v>
      </c>
      <c r="EU12" s="39" t="n">
        <f aca="false">ET12/ET$19*100</f>
        <v>0.580409547410982</v>
      </c>
      <c r="EV12" s="105" t="n">
        <f aca="false">EW12-ER12-ET12</f>
        <v>0</v>
      </c>
      <c r="EW12" s="93" t="n">
        <v>313</v>
      </c>
      <c r="EX12" s="35" t="n">
        <f aca="false">EW12/EW$19*100</f>
        <v>0.873252796919901</v>
      </c>
      <c r="EY12" s="36" t="n">
        <v>224</v>
      </c>
      <c r="EZ12" s="39" t="n">
        <f aca="false">EY12/EY$19*100</f>
        <v>1.09739368998628</v>
      </c>
      <c r="FA12" s="104" t="n">
        <v>89</v>
      </c>
      <c r="FB12" s="39" t="n">
        <f aca="false">FA12/FA$19*100</f>
        <v>0.584296218487395</v>
      </c>
      <c r="FC12" s="105" t="n">
        <f aca="false">FD12-EY12-FA12</f>
        <v>0</v>
      </c>
      <c r="FD12" s="93" t="n">
        <v>313</v>
      </c>
      <c r="FE12" s="35" t="n">
        <f aca="false">FD12/FD$19*100</f>
        <v>0.878128156211424</v>
      </c>
      <c r="FF12" s="36" t="n">
        <v>220</v>
      </c>
      <c r="FG12" s="39" t="n">
        <f aca="false">FF12/FF$19*100</f>
        <v>1.11369849144477</v>
      </c>
      <c r="FH12" s="104" t="n">
        <v>86</v>
      </c>
      <c r="FI12" s="39" t="n">
        <f aca="false">FH12/FH$19*100</f>
        <v>0.590416037347247</v>
      </c>
      <c r="FJ12" s="105" t="n">
        <f aca="false">FK12-FF12-FH12</f>
        <v>0</v>
      </c>
      <c r="FK12" s="93" t="n">
        <v>306</v>
      </c>
      <c r="FL12" s="35" t="n">
        <f aca="false">FK12/FK$19*100</f>
        <v>0.891608391608392</v>
      </c>
      <c r="FM12" s="36" t="n">
        <v>217</v>
      </c>
      <c r="FN12" s="39" t="n">
        <f aca="false">FM12/FM$19*100</f>
        <v>1.10113157761202</v>
      </c>
      <c r="FO12" s="104" t="n">
        <v>86</v>
      </c>
      <c r="FP12" s="39" t="n">
        <f aca="false">FO12/FO$19*100</f>
        <v>0.592939878654164</v>
      </c>
      <c r="FQ12" s="105" t="n">
        <f aca="false">FR12-FM12-FO12</f>
        <v>0</v>
      </c>
      <c r="FR12" s="93" t="n">
        <v>303</v>
      </c>
      <c r="FS12" s="35" t="n">
        <f aca="false">FR12/FR$19*100</f>
        <v>0.885680044430154</v>
      </c>
      <c r="FT12" s="36" t="n">
        <v>217</v>
      </c>
      <c r="FU12" s="39" t="n">
        <f aca="false">FT12/FT$19*100</f>
        <v>1.10275434495376</v>
      </c>
      <c r="FV12" s="104" t="n">
        <v>86</v>
      </c>
      <c r="FW12" s="39" t="n">
        <f aca="false">FV12/FV$19*100</f>
        <v>0.594579646017699</v>
      </c>
      <c r="FX12" s="105" t="n">
        <f aca="false">FY12-FT12-FV12</f>
        <v>0</v>
      </c>
      <c r="FY12" s="93" t="n">
        <v>303</v>
      </c>
      <c r="FZ12" s="35" t="n">
        <f aca="false">FY12/FY$19*100</f>
        <v>0.887469978325816</v>
      </c>
      <c r="GA12" s="36" t="n">
        <v>215</v>
      </c>
      <c r="GB12" s="39" t="n">
        <f aca="false">GA12/GA$19*100</f>
        <v>1.09325739855588</v>
      </c>
      <c r="GC12" s="104" t="n">
        <v>85</v>
      </c>
      <c r="GD12" s="39" t="n">
        <f aca="false">GC12/GC$19*100</f>
        <v>0.590277777777778</v>
      </c>
      <c r="GE12" s="105" t="n">
        <f aca="false">GF12-GA12-GC12</f>
        <v>0</v>
      </c>
      <c r="GF12" s="93" t="n">
        <v>300</v>
      </c>
      <c r="GG12" s="35" t="n">
        <f aca="false">GF12/GF$19*100</f>
        <v>0.880643456819116</v>
      </c>
      <c r="GH12" s="36" t="n">
        <v>215</v>
      </c>
      <c r="GI12" s="39" t="n">
        <f aca="false">GH12/GH$19*100</f>
        <v>1.09320181013881</v>
      </c>
      <c r="GJ12" s="104" t="n">
        <v>84</v>
      </c>
      <c r="GK12" s="39" t="n">
        <f aca="false">GJ12/GJ$19*100</f>
        <v>0.584998955359008</v>
      </c>
      <c r="GL12" s="105" t="n">
        <f aca="false">GM12-GH12-GJ12</f>
        <v>0</v>
      </c>
      <c r="GM12" s="93" t="n">
        <v>299</v>
      </c>
      <c r="GN12" s="35" t="n">
        <f aca="false">GM12/GM$19*100</f>
        <v>0.878739787221536</v>
      </c>
      <c r="GO12" s="36" t="n">
        <v>214</v>
      </c>
      <c r="GP12" s="39" t="n">
        <f aca="false">GO12/GO$19*100</f>
        <v>1.09016811003566</v>
      </c>
      <c r="GQ12" s="104" t="n">
        <v>84</v>
      </c>
      <c r="GR12" s="39" t="n">
        <f aca="false">GQ12/GQ$19*100</f>
        <v>0.58659217877095</v>
      </c>
      <c r="GS12" s="105" t="n">
        <f aca="false">GT12-GO12-GQ12</f>
        <v>0</v>
      </c>
      <c r="GT12" s="93" t="n">
        <v>298</v>
      </c>
      <c r="GU12" s="35" t="n">
        <f aca="false">GT12/GT$19*100</f>
        <v>0.877761413843888</v>
      </c>
      <c r="GV12" s="36" t="n">
        <v>213</v>
      </c>
      <c r="GW12" s="39" t="n">
        <f aca="false">GV12/GV$19*100</f>
        <v>1.0898485468686</v>
      </c>
      <c r="GX12" s="104" t="n">
        <v>83</v>
      </c>
      <c r="GY12" s="39" t="n">
        <f aca="false">GX12/GX$19*100</f>
        <v>0.584836527621195</v>
      </c>
      <c r="GZ12" s="105" t="n">
        <f aca="false">HA12-GV12-GX12</f>
        <v>0</v>
      </c>
      <c r="HA12" s="93" t="n">
        <v>296</v>
      </c>
      <c r="HB12" s="35" t="n">
        <f aca="false">HA12/HA$19*100</f>
        <v>0.877400995968698</v>
      </c>
      <c r="HC12" s="36" t="n">
        <v>211</v>
      </c>
      <c r="HD12" s="39" t="n">
        <f aca="false">HC12/HC$19*100</f>
        <v>1.08410830807173</v>
      </c>
      <c r="HE12" s="104" t="n">
        <v>81</v>
      </c>
      <c r="HF12" s="39" t="n">
        <f aca="false">HE12/HE$19*100</f>
        <v>0.575733883005189</v>
      </c>
      <c r="HG12" s="105" t="n">
        <f aca="false">HH12-HC12-HE12</f>
        <v>0</v>
      </c>
      <c r="HH12" s="93" t="n">
        <v>292</v>
      </c>
      <c r="HI12" s="35" t="n">
        <f aca="false">HH12/HH$19*100</f>
        <v>0.870809972563521</v>
      </c>
      <c r="HJ12" s="36" t="n">
        <v>211</v>
      </c>
      <c r="HK12" s="39" t="n">
        <f aca="false">HJ12/HJ$19*100</f>
        <v>1.08344030808729</v>
      </c>
      <c r="HL12" s="104" t="n">
        <v>81</v>
      </c>
      <c r="HM12" s="39" t="n">
        <f aca="false">HL12/HL$19*100</f>
        <v>0.575815738963532</v>
      </c>
      <c r="HN12" s="105" t="n">
        <f aca="false">HO12-HJ12-HL12</f>
        <v>0</v>
      </c>
      <c r="HO12" s="93" t="n">
        <v>292</v>
      </c>
      <c r="HP12" s="35" t="n">
        <f aca="false">HO12/HO$19*100</f>
        <v>0.870550354779083</v>
      </c>
      <c r="HQ12" s="36"/>
      <c r="HR12" s="39"/>
      <c r="HS12" s="93"/>
      <c r="HT12" s="39"/>
      <c r="HU12" s="105"/>
      <c r="HV12" s="93" t="n">
        <v>291</v>
      </c>
      <c r="HW12" s="35" t="n">
        <f aca="false">HV12/HV$19*100</f>
        <v>0.868708579616694</v>
      </c>
      <c r="HX12" s="36"/>
      <c r="HY12" s="39"/>
      <c r="HZ12" s="93"/>
      <c r="IA12" s="39"/>
      <c r="IB12" s="105"/>
      <c r="IC12" s="93" t="n">
        <v>289</v>
      </c>
      <c r="ID12" s="35" t="n">
        <f aca="false">IC12/IC$19*100</f>
        <v>0.866073301567323</v>
      </c>
      <c r="IE12" s="36" t="n">
        <v>208</v>
      </c>
      <c r="IF12" s="39" t="n">
        <f aca="false">IE12/IE$19*100</f>
        <v>1.07244135086362</v>
      </c>
      <c r="IG12" s="104" t="n">
        <v>79</v>
      </c>
      <c r="IH12" s="39" t="n">
        <f aca="false">IG12/IG$19*100</f>
        <v>0.567936736161035</v>
      </c>
      <c r="II12" s="105" t="n">
        <f aca="false">IJ12-IE12-IG12</f>
        <v>0</v>
      </c>
      <c r="IJ12" s="93" t="n">
        <v>287</v>
      </c>
      <c r="IK12" s="35" t="n">
        <f aca="false">IJ12/IJ$19*100</f>
        <v>0.861628989162088</v>
      </c>
      <c r="IL12" s="36" t="n">
        <v>208</v>
      </c>
      <c r="IM12" s="39" t="n">
        <f aca="false">IL12/IL$19*100</f>
        <v>1.07532440676214</v>
      </c>
      <c r="IN12" s="104" t="n">
        <v>78</v>
      </c>
      <c r="IO12" s="39" t="n">
        <f aca="false">IN12/IN$19*100</f>
        <v>0.562689366613764</v>
      </c>
      <c r="IP12" s="105" t="n">
        <f aca="false">IQ12-IL12-IN12</f>
        <v>0</v>
      </c>
      <c r="IQ12" s="93" t="n">
        <v>286</v>
      </c>
      <c r="IR12" s="35" t="n">
        <f aca="false">IQ12/IQ$19*100</f>
        <v>0.861212321960914</v>
      </c>
      <c r="IS12" s="36"/>
      <c r="IT12" s="39"/>
      <c r="IU12" s="93"/>
      <c r="IV12" s="39"/>
      <c r="IW12" s="105"/>
      <c r="IX12" s="93" t="n">
        <v>286</v>
      </c>
      <c r="IY12" s="35" t="n">
        <f aca="false">IX12/IX$19*100</f>
        <v>0.86227689339122</v>
      </c>
      <c r="IZ12" s="36" t="n">
        <v>207</v>
      </c>
      <c r="JA12" s="39" t="n">
        <f aca="false">IZ12/IZ$19*100</f>
        <v>1.07560405300078</v>
      </c>
      <c r="JB12" s="104" t="n">
        <v>76</v>
      </c>
      <c r="JC12" s="39" t="n">
        <f aca="false">JB12/JB$19*100</f>
        <v>0.555190298780042</v>
      </c>
      <c r="JD12" s="105" t="n">
        <f aca="false">JE12-IZ12-JB12</f>
        <v>0</v>
      </c>
      <c r="JE12" s="93" t="n">
        <v>283</v>
      </c>
      <c r="JF12" s="35" t="n">
        <f aca="false">JE12/JE$19*100</f>
        <v>0.859189993320785</v>
      </c>
      <c r="JG12" s="36"/>
      <c r="JH12" s="39"/>
      <c r="JI12" s="93"/>
      <c r="JJ12" s="39"/>
      <c r="JK12" s="105"/>
      <c r="JL12" s="93" t="n">
        <v>281</v>
      </c>
      <c r="JM12" s="35" t="n">
        <f aca="false">JL12/JL$19*100</f>
        <v>0.854960903033438</v>
      </c>
      <c r="JN12" s="36" t="n">
        <v>205</v>
      </c>
      <c r="JO12" s="39" t="n">
        <f aca="false">JN12/JN$19*100</f>
        <v>1.06754152996928</v>
      </c>
      <c r="JP12" s="93" t="n">
        <v>77</v>
      </c>
      <c r="JQ12" s="39" t="n">
        <f aca="false">JP12/JP$19*100</f>
        <v>0.565303575361574</v>
      </c>
      <c r="JR12" s="105" t="n">
        <f aca="false">JS12-JN12-JP12</f>
        <v>0</v>
      </c>
      <c r="JS12" s="93" t="n">
        <v>282</v>
      </c>
      <c r="JT12" s="35" t="n">
        <f aca="false">JS12/JS$19*100</f>
        <v>0.859101294744859</v>
      </c>
      <c r="JU12" s="36"/>
      <c r="JV12" s="39"/>
      <c r="JW12" s="93"/>
      <c r="JX12" s="39"/>
      <c r="JY12" s="105"/>
      <c r="JZ12" s="93" t="n">
        <v>282</v>
      </c>
      <c r="KA12" s="35" t="n">
        <f aca="false">JZ12/JZ$19*100</f>
        <v>0.861805513110446</v>
      </c>
      <c r="KB12" s="36" t="n">
        <v>205</v>
      </c>
      <c r="KC12" s="39" t="n">
        <f aca="false">KB12/KB$19*100</f>
        <v>1.07549446513824</v>
      </c>
      <c r="KD12" s="93" t="n">
        <v>76</v>
      </c>
      <c r="KE12" s="39" t="n">
        <f aca="false">KD12/KD$19*100</f>
        <v>0.567757358434185</v>
      </c>
      <c r="KF12" s="105" t="n">
        <f aca="false">KG12-KB12-KD12</f>
        <v>0</v>
      </c>
      <c r="KG12" s="93" t="n">
        <v>281</v>
      </c>
      <c r="KH12" s="35" t="n">
        <f aca="false">KG12/KG$19*100</f>
        <v>0.866000986193294</v>
      </c>
      <c r="KI12" s="36" t="n">
        <v>203</v>
      </c>
      <c r="KJ12" s="39" t="n">
        <f aca="false">KI12/KI$19*100</f>
        <v>1.067185364315</v>
      </c>
      <c r="KK12" s="93" t="n">
        <v>76</v>
      </c>
      <c r="KL12" s="39" t="n">
        <f aca="false">KK12/KK$19*100</f>
        <v>0.570142535633909</v>
      </c>
      <c r="KM12" s="105" t="n">
        <f aca="false">KN12-KI12-KK12</f>
        <v>0</v>
      </c>
      <c r="KN12" s="93" t="n">
        <v>279</v>
      </c>
      <c r="KO12" s="35" t="n">
        <f aca="false">KN12/KN$19*100</f>
        <v>0.862362068432603</v>
      </c>
      <c r="KP12" s="36"/>
      <c r="KQ12" s="39"/>
      <c r="KR12" s="93"/>
      <c r="KS12" s="39"/>
      <c r="KT12" s="105"/>
      <c r="KU12" s="93" t="n">
        <v>278</v>
      </c>
      <c r="KV12" s="35" t="n">
        <f aca="false">KU12/KU$19*100</f>
        <v>0.862416627888941</v>
      </c>
      <c r="KW12" s="36"/>
      <c r="KX12" s="39"/>
      <c r="KY12" s="93"/>
      <c r="KZ12" s="39"/>
      <c r="LA12" s="105"/>
      <c r="LB12" s="93" t="n">
        <v>277</v>
      </c>
      <c r="LC12" s="35" t="n">
        <f aca="false">LB12/LB$19*100</f>
        <v>0.867359719438878</v>
      </c>
      <c r="LD12" s="36" t="n">
        <v>201</v>
      </c>
      <c r="LE12" s="39" t="n">
        <f aca="false">LD12/LD$19*100</f>
        <v>1.06869417269247</v>
      </c>
      <c r="LF12" s="93" t="n">
        <v>76</v>
      </c>
      <c r="LG12" s="39" t="n">
        <f aca="false">LF12/LF$19*100</f>
        <v>0.5827327097071</v>
      </c>
      <c r="LH12" s="105" t="n">
        <f aca="false">LI12-LD12-LF12</f>
        <v>0</v>
      </c>
      <c r="LI12" s="93" t="n">
        <v>277</v>
      </c>
      <c r="LJ12" s="35" t="n">
        <f aca="false">LI12/LI$19*100</f>
        <v>0.869674421525227</v>
      </c>
      <c r="LK12" s="36"/>
      <c r="LL12" s="39"/>
      <c r="LM12" s="93"/>
      <c r="LN12" s="39"/>
      <c r="LO12" s="105"/>
      <c r="LP12" s="93" t="n">
        <v>274</v>
      </c>
      <c r="LQ12" s="35" t="n">
        <f aca="false">LP12/LP$19*100</f>
        <v>0.863753861673287</v>
      </c>
      <c r="LR12" s="36"/>
      <c r="LS12" s="39"/>
      <c r="LT12" s="93"/>
      <c r="LU12" s="39"/>
      <c r="LV12" s="105"/>
      <c r="LW12" s="93" t="n">
        <v>272</v>
      </c>
      <c r="LX12" s="35" t="n">
        <f aca="false">LW12/LW$19*100</f>
        <v>0.862232929689976</v>
      </c>
      <c r="LY12" s="36"/>
      <c r="LZ12" s="39"/>
      <c r="MA12" s="93"/>
      <c r="MB12" s="39"/>
      <c r="MC12" s="105"/>
      <c r="MD12" s="93" t="n">
        <v>269</v>
      </c>
      <c r="ME12" s="35" t="n">
        <f aca="false">MD12/MD$19*100</f>
        <v>0.860855094726063</v>
      </c>
      <c r="MF12" s="36" t="n">
        <v>199</v>
      </c>
      <c r="MG12" s="39" t="n">
        <f aca="false">MF12/MF$19*100</f>
        <v>1.07683982683983</v>
      </c>
      <c r="MH12" s="93" t="n">
        <v>70</v>
      </c>
      <c r="MI12" s="39" t="n">
        <f aca="false">MH12/MH$19*100</f>
        <v>0.554894966309949</v>
      </c>
      <c r="MJ12" s="105" t="n">
        <f aca="false">MK12-MF12-MH12</f>
        <v>0</v>
      </c>
      <c r="MK12" s="93" t="n">
        <v>269</v>
      </c>
      <c r="ML12" s="35" t="n">
        <f aca="false">MK12/MK$19*100</f>
        <v>0.86506303061487</v>
      </c>
      <c r="MM12" s="36"/>
      <c r="MN12" s="39"/>
      <c r="MO12" s="93"/>
      <c r="MP12" s="39"/>
      <c r="MQ12" s="105"/>
      <c r="MR12" s="93" t="n">
        <v>262</v>
      </c>
      <c r="MS12" s="35" t="n">
        <f aca="false">MR12/MR$19*100</f>
        <v>0.863774231834366</v>
      </c>
      <c r="MT12" s="36"/>
      <c r="MU12" s="39"/>
      <c r="MV12" s="93"/>
      <c r="MW12" s="39"/>
      <c r="MX12" s="105"/>
      <c r="MY12" s="93" t="n">
        <v>259</v>
      </c>
      <c r="MZ12" s="35" t="n">
        <f aca="false">MY12/MY$19*100</f>
        <v>0.866713516045913</v>
      </c>
      <c r="NA12" s="36" t="n">
        <v>191</v>
      </c>
      <c r="NB12" s="39" t="n">
        <f aca="false">NA12/NA$19*100</f>
        <v>1.06847169389125</v>
      </c>
      <c r="NC12" s="93" t="n">
        <v>67</v>
      </c>
      <c r="ND12" s="39" t="n">
        <f aca="false">NC12/NC$19*100</f>
        <v>0.567123751481293</v>
      </c>
      <c r="NE12" s="105" t="n">
        <f aca="false">NF12-NA12-NC12</f>
        <v>0</v>
      </c>
      <c r="NF12" s="93" t="n">
        <v>258</v>
      </c>
      <c r="NG12" s="35" t="n">
        <f aca="false">NF12/NF$19*100</f>
        <v>0.868950186925331</v>
      </c>
      <c r="NH12" s="36"/>
      <c r="NI12" s="39"/>
      <c r="NJ12" s="93"/>
      <c r="NK12" s="39"/>
      <c r="NL12" s="105"/>
      <c r="NM12" s="93" t="n">
        <v>257</v>
      </c>
      <c r="NN12" s="35" t="n">
        <f aca="false">NM12/NM$19*100</f>
        <v>0.870448772226926</v>
      </c>
      <c r="NO12" s="36"/>
      <c r="NP12" s="39"/>
      <c r="NQ12" s="93"/>
      <c r="NR12" s="39"/>
      <c r="NS12" s="105"/>
      <c r="NT12" s="93" t="n">
        <v>252</v>
      </c>
      <c r="NU12" s="35" t="n">
        <f aca="false">NT12/NT$19*100</f>
        <v>0.871881811576653</v>
      </c>
      <c r="NV12" s="36"/>
      <c r="NW12" s="39"/>
      <c r="NX12" s="93"/>
      <c r="NY12" s="39"/>
      <c r="NZ12" s="105"/>
      <c r="OA12" s="93" t="n">
        <v>248</v>
      </c>
      <c r="OB12" s="35" t="n">
        <f aca="false">OA12/OA$19*100</f>
        <v>0.877130933012662</v>
      </c>
      <c r="OC12" s="36" t="n">
        <v>184</v>
      </c>
      <c r="OD12" s="39" t="n">
        <f aca="false">OC12/OC$19*100</f>
        <v>1.08127166950696</v>
      </c>
      <c r="OE12" s="93" t="n">
        <v>62</v>
      </c>
      <c r="OF12" s="39" t="n">
        <f aca="false">OE12/OE$19*100</f>
        <v>0.567038595207609</v>
      </c>
      <c r="OG12" s="105" t="n">
        <f aca="false">OH12-OC12-OE12</f>
        <v>0</v>
      </c>
      <c r="OH12" s="93" t="n">
        <v>246</v>
      </c>
      <c r="OI12" s="35" t="n">
        <f aca="false">OH12/OH$19*100</f>
        <v>0.879985691289573</v>
      </c>
      <c r="OJ12" s="36"/>
      <c r="OK12" s="39"/>
      <c r="OL12" s="93"/>
      <c r="OM12" s="39"/>
      <c r="ON12" s="105"/>
      <c r="OO12" s="93" t="n">
        <v>242</v>
      </c>
      <c r="OP12" s="35" t="n">
        <f aca="false">OO12/OO$19*100</f>
        <v>0.883147215531713</v>
      </c>
      <c r="OQ12" s="36"/>
      <c r="OR12" s="39"/>
      <c r="OS12" s="93"/>
      <c r="OT12" s="39"/>
      <c r="OU12" s="105"/>
      <c r="OV12" s="93" t="n">
        <v>235</v>
      </c>
      <c r="OW12" s="35" t="n">
        <f aca="false">OV12/OV$19*100</f>
        <v>0.873865833705191</v>
      </c>
      <c r="OX12" s="36"/>
      <c r="OY12" s="39"/>
      <c r="OZ12" s="93"/>
      <c r="PA12" s="39"/>
      <c r="PB12" s="105"/>
      <c r="PC12" s="93" t="n">
        <v>231</v>
      </c>
      <c r="PD12" s="35" t="n">
        <f aca="false">PC12/PC$19*100</f>
        <v>0.886790279857192</v>
      </c>
      <c r="PE12" s="36" t="n">
        <v>168</v>
      </c>
      <c r="PF12" s="39" t="n">
        <f aca="false">PE12/PE$19*100</f>
        <v>1.06551658527304</v>
      </c>
      <c r="PG12" s="93" t="n">
        <v>56</v>
      </c>
      <c r="PH12" s="39" t="n">
        <f aca="false">PG12/PG$19*100</f>
        <v>0.578273440726972</v>
      </c>
      <c r="PI12" s="105" t="n">
        <f aca="false">PJ12-PE12-PG12</f>
        <v>0</v>
      </c>
      <c r="PJ12" s="93" t="n">
        <v>224</v>
      </c>
      <c r="PK12" s="35" t="n">
        <f aca="false">PJ12/PJ$19*100</f>
        <v>0.88008800880088</v>
      </c>
      <c r="PL12" s="36" t="n">
        <v>168</v>
      </c>
      <c r="PM12" s="39" t="n">
        <f aca="false">PL12/PL$19*100</f>
        <v>1.07272843368878</v>
      </c>
      <c r="PN12" s="93" t="n">
        <v>56</v>
      </c>
      <c r="PO12" s="39" t="n">
        <f aca="false">PN12/PN$19*100</f>
        <v>0.586203286925573</v>
      </c>
      <c r="PP12" s="105" t="n">
        <f aca="false">PQ12-PL12-PN12</f>
        <v>0</v>
      </c>
      <c r="PQ12" s="93" t="n">
        <v>224</v>
      </c>
      <c r="PR12" s="35" t="n">
        <f aca="false">PQ12/PQ$19*100</f>
        <v>0.888360103113226</v>
      </c>
      <c r="PS12" s="36"/>
      <c r="PT12" s="39"/>
      <c r="PU12" s="93"/>
      <c r="PV12" s="39"/>
      <c r="PW12" s="105"/>
      <c r="PX12" s="93" t="n">
        <v>223</v>
      </c>
      <c r="PY12" s="35" t="n">
        <f aca="false">PX12/PX$19*100</f>
        <v>0.899919289749798</v>
      </c>
      <c r="PZ12" s="36"/>
      <c r="QA12" s="39"/>
      <c r="QB12" s="93"/>
      <c r="QC12" s="39"/>
      <c r="QD12" s="105"/>
      <c r="QE12" s="93" t="n">
        <v>213</v>
      </c>
      <c r="QF12" s="35" t="n">
        <f aca="false">QE12/QE$19*100</f>
        <v>0.90346114692908</v>
      </c>
      <c r="QG12" s="36" t="n">
        <v>154</v>
      </c>
      <c r="QH12" s="39" t="n">
        <f aca="false">QG12/QG$19*100</f>
        <v>1.04997613690598</v>
      </c>
      <c r="QI12" s="93" t="n">
        <v>49</v>
      </c>
      <c r="QJ12" s="39" t="n">
        <f aca="false">QI12/QI$19*100</f>
        <v>0.576741996233522</v>
      </c>
      <c r="QK12" s="105" t="n">
        <f aca="false">QL12-QG12-QI12</f>
        <v>0</v>
      </c>
      <c r="QL12" s="93" t="n">
        <v>203</v>
      </c>
      <c r="QM12" s="35" t="n">
        <f aca="false">QL12/QL$19*100</f>
        <v>0.875452820424357</v>
      </c>
      <c r="QN12" s="36"/>
      <c r="QO12" s="39"/>
      <c r="QP12" s="93"/>
      <c r="QQ12" s="39"/>
      <c r="QR12" s="105"/>
      <c r="QS12" s="93" t="n">
        <v>197</v>
      </c>
      <c r="QT12" s="35" t="n">
        <f aca="false">QS12/QS$19*100</f>
        <v>0.872298972724052</v>
      </c>
      <c r="QU12" s="36"/>
      <c r="QV12" s="39"/>
      <c r="QW12" s="93"/>
      <c r="QX12" s="39"/>
      <c r="QY12" s="105"/>
      <c r="QZ12" s="93" t="n">
        <v>184</v>
      </c>
      <c r="RA12" s="35" t="n">
        <f aca="false">QZ12/QZ$19*100</f>
        <v>0.853828306264501</v>
      </c>
      <c r="RB12" s="36"/>
      <c r="RC12" s="39"/>
      <c r="RD12" s="93"/>
      <c r="RE12" s="39"/>
      <c r="RF12" s="105"/>
      <c r="RG12" s="93" t="n">
        <v>180</v>
      </c>
      <c r="RH12" s="35" t="n">
        <f aca="false">RG12/RG$19*100</f>
        <v>0.876765708718948</v>
      </c>
      <c r="RI12" s="36" t="n">
        <v>133</v>
      </c>
      <c r="RJ12" s="39" t="n">
        <f aca="false">RI12/RI$19*100</f>
        <v>1.01978224198743</v>
      </c>
      <c r="RK12" s="93" t="n">
        <v>45</v>
      </c>
      <c r="RL12" s="39" t="n">
        <f aca="false">RK12/RK$19*100</f>
        <v>0.649163300634737</v>
      </c>
      <c r="RM12" s="105" t="n">
        <f aca="false">RN12-RI12-RK12</f>
        <v>0</v>
      </c>
      <c r="RN12" s="93" t="n">
        <v>178</v>
      </c>
      <c r="RO12" s="35" t="n">
        <f aca="false">RN12/RN$19*100</f>
        <v>0.890267080124037</v>
      </c>
      <c r="RP12" s="36"/>
      <c r="RQ12" s="39"/>
      <c r="RR12" s="93"/>
      <c r="RS12" s="39"/>
      <c r="RT12" s="105"/>
      <c r="RU12" s="93" t="n">
        <v>173</v>
      </c>
      <c r="RV12" s="35" t="n">
        <f aca="false">RU12/RU$19*100</f>
        <v>0.886861126775004</v>
      </c>
      <c r="RW12" s="36" t="n">
        <v>128</v>
      </c>
      <c r="RX12" s="39" t="n">
        <f aca="false">RW12/RW$19*100</f>
        <v>1.04056580765791</v>
      </c>
      <c r="RY12" s="93" t="n">
        <v>42</v>
      </c>
      <c r="RZ12" s="39" t="n">
        <f aca="false">RY12/RY$19*100</f>
        <v>0.662565073355419</v>
      </c>
      <c r="SA12" s="105"/>
      <c r="SB12" s="93" t="n">
        <v>170</v>
      </c>
      <c r="SC12" s="35" t="n">
        <f aca="false">SB12/SB$19*100</f>
        <v>0.912017167381974</v>
      </c>
      <c r="SD12" s="36"/>
      <c r="SE12" s="39"/>
      <c r="SF12" s="93"/>
      <c r="SG12" s="39"/>
      <c r="SH12" s="105"/>
      <c r="SI12" s="93" t="n">
        <v>167</v>
      </c>
      <c r="SJ12" s="35" t="n">
        <f aca="false">SI12/SI$19*100</f>
        <v>0.909338415464198</v>
      </c>
      <c r="SK12" s="36"/>
      <c r="SL12" s="39"/>
      <c r="SM12" s="93"/>
      <c r="SN12" s="39"/>
      <c r="SO12" s="105"/>
      <c r="SP12" s="93" t="n">
        <v>164</v>
      </c>
      <c r="SQ12" s="35" t="n">
        <f aca="false">SP12/SP$19*100</f>
        <v>0.915433993859894</v>
      </c>
      <c r="SR12" s="36"/>
      <c r="SS12" s="39"/>
      <c r="ST12" s="93"/>
      <c r="SU12" s="39"/>
      <c r="SV12" s="105"/>
      <c r="SW12" s="93" t="n">
        <v>159</v>
      </c>
      <c r="SX12" s="35" t="n">
        <f aca="false">SW12/SW$19*100</f>
        <v>0.915793111392697</v>
      </c>
      <c r="SY12" s="104" t="n">
        <v>114</v>
      </c>
      <c r="SZ12" s="39" t="n">
        <f aca="false">SY12/SY$19*100</f>
        <v>1.02123085192153</v>
      </c>
      <c r="TA12" s="1" t="n">
        <v>39</v>
      </c>
      <c r="TB12" s="39" t="n">
        <f aca="false">TA12/TA$19*100</f>
        <v>0.712458896602119</v>
      </c>
      <c r="TC12" s="105" t="n">
        <f aca="false">TD12-SY12-TA12</f>
        <v>0</v>
      </c>
      <c r="TD12" s="53" t="n">
        <v>153</v>
      </c>
      <c r="TE12" s="35" t="n">
        <f aca="false">TD12/TD$19*100</f>
        <v>0.918753377769771</v>
      </c>
      <c r="TF12" s="104"/>
      <c r="TG12" s="39"/>
      <c r="TI12" s="39"/>
      <c r="TJ12" s="105"/>
      <c r="TK12" s="104" t="n">
        <v>146</v>
      </c>
      <c r="TL12" s="35" t="n">
        <f aca="false">TK12/TK$19*100</f>
        <v>0.903409442484995</v>
      </c>
      <c r="TM12" s="104"/>
      <c r="TN12" s="39"/>
      <c r="TP12" s="39"/>
      <c r="TQ12" s="105"/>
      <c r="TR12" s="104" t="n">
        <v>141</v>
      </c>
      <c r="TS12" s="35" t="n">
        <f aca="false">TR12/TR$19*100</f>
        <v>0.905645834671462</v>
      </c>
      <c r="TT12" s="104" t="n">
        <v>102</v>
      </c>
      <c r="TU12" s="39" t="n">
        <f aca="false">TT12/TT$19*100</f>
        <v>1.01532948437189</v>
      </c>
      <c r="TV12" s="1" t="n">
        <v>34</v>
      </c>
      <c r="TW12" s="39" t="n">
        <f aca="false">TV12/TV$19*100</f>
        <v>0.709367828082621</v>
      </c>
      <c r="TX12" s="105" t="n">
        <f aca="false">TY12-TT12-TV12</f>
        <v>0</v>
      </c>
      <c r="TY12" s="53" t="n">
        <v>136</v>
      </c>
      <c r="TZ12" s="35" t="n">
        <f aca="false">TY12/TY$19*100</f>
        <v>0.915270206608789</v>
      </c>
      <c r="UA12" s="104"/>
      <c r="UB12" s="39"/>
      <c r="UD12" s="39"/>
      <c r="UE12" s="105"/>
      <c r="UF12" s="133" t="n">
        <v>128</v>
      </c>
      <c r="UG12" s="35" t="n">
        <f aca="false">UF12/UF$19*100</f>
        <v>0.890125173852573</v>
      </c>
      <c r="UH12" s="104"/>
      <c r="UI12" s="39"/>
      <c r="UK12" s="39"/>
      <c r="UL12" s="105"/>
      <c r="UM12" s="87" t="n">
        <v>122</v>
      </c>
      <c r="UN12" s="35" t="n">
        <f aca="false">UM12/UM$19*100</f>
        <v>0.882331669921169</v>
      </c>
      <c r="UO12" s="104"/>
      <c r="UP12" s="39"/>
      <c r="UR12" s="39"/>
      <c r="US12" s="105"/>
      <c r="UT12" s="106" t="n">
        <v>114</v>
      </c>
      <c r="UU12" s="35" t="n">
        <f aca="false">UT12/UT$19*100</f>
        <v>0.861027190332326</v>
      </c>
      <c r="UV12" s="104" t="n">
        <v>81</v>
      </c>
      <c r="UW12" s="39" t="n">
        <f aca="false">UV12/UV$19*100</f>
        <v>0.942847165638459</v>
      </c>
      <c r="UX12" s="93" t="n">
        <v>29</v>
      </c>
      <c r="UY12" s="39" t="n">
        <f aca="false">UX12/UX$19*100</f>
        <v>0.736601473202946</v>
      </c>
      <c r="UZ12" s="105" t="n">
        <f aca="false">VA12-UV12-UX12</f>
        <v>0</v>
      </c>
      <c r="VA12" s="53" t="n">
        <v>110</v>
      </c>
      <c r="VB12" s="35" t="n">
        <f aca="false">VA12/VA$19*100</f>
        <v>0.876633726490277</v>
      </c>
      <c r="VC12" s="104"/>
      <c r="VD12" s="39"/>
      <c r="VE12" s="93"/>
      <c r="VF12" s="39"/>
      <c r="VG12" s="105"/>
      <c r="VH12" s="106" t="n">
        <v>104</v>
      </c>
      <c r="VI12" s="35" t="n">
        <f aca="false">VH12/VH$19*100</f>
        <v>0.877266975959511</v>
      </c>
      <c r="VJ12" s="104"/>
      <c r="VK12" s="39"/>
      <c r="VL12" s="93"/>
      <c r="VM12" s="39"/>
      <c r="VN12" s="105"/>
      <c r="VO12" s="106" t="n">
        <v>92</v>
      </c>
      <c r="VP12" s="35" t="n">
        <f aca="false">VO12/VO$19*100</f>
        <v>0.840950639853748</v>
      </c>
      <c r="VQ12" s="104" t="n">
        <v>66</v>
      </c>
      <c r="VR12" s="39" t="n">
        <f aca="false">VQ12/VQ$19*100</f>
        <v>0.952930984695351</v>
      </c>
      <c r="VS12" s="93" t="n">
        <v>23</v>
      </c>
      <c r="VT12" s="39" t="n">
        <f aca="false">VS12/VS$19*100</f>
        <v>0.746268656716418</v>
      </c>
      <c r="VU12" s="105" t="n">
        <f aca="false">VV12-VQ12-VS12</f>
        <v>0</v>
      </c>
      <c r="VV12" s="53" t="n">
        <v>89</v>
      </c>
      <c r="VW12" s="35" t="n">
        <f aca="false">VV12/VV$19*100</f>
        <v>0.888134916674983</v>
      </c>
      <c r="VX12" s="104"/>
      <c r="VY12" s="39"/>
      <c r="VZ12" s="93"/>
      <c r="WA12" s="39"/>
      <c r="WB12" s="105"/>
      <c r="WC12" s="93" t="n">
        <v>81</v>
      </c>
      <c r="WD12" s="35" t="n">
        <f aca="false">WC12/WC$19*100</f>
        <v>0.878715556519853</v>
      </c>
      <c r="WE12" s="104"/>
      <c r="WF12" s="39"/>
      <c r="WG12" s="93"/>
      <c r="WH12" s="39"/>
      <c r="WI12" s="105"/>
      <c r="WJ12" s="93" t="n">
        <v>76</v>
      </c>
      <c r="WK12" s="35" t="n">
        <f aca="false">WJ12/WJ$19*100</f>
        <v>0.898557578623788</v>
      </c>
      <c r="WL12" s="104"/>
      <c r="WM12" s="39"/>
      <c r="WN12" s="93"/>
      <c r="WO12" s="39"/>
      <c r="WP12" s="105"/>
      <c r="WQ12" s="93" t="n">
        <v>72</v>
      </c>
      <c r="WR12" s="35" t="n">
        <f aca="false">WQ12/WQ$19*100</f>
        <v>0.948741599683753</v>
      </c>
      <c r="WS12" s="104" t="n">
        <v>49</v>
      </c>
      <c r="WT12" s="39" t="n">
        <f aca="false">WS12/WS$19*100</f>
        <v>1.02381947346427</v>
      </c>
      <c r="WU12" s="93" t="n">
        <v>18</v>
      </c>
      <c r="WV12" s="39" t="n">
        <f aca="false">WU12/WU$19*100</f>
        <v>0.895522388059701</v>
      </c>
      <c r="WW12" s="105" t="n">
        <f aca="false">WX12-WS12-WU12</f>
        <v>0</v>
      </c>
      <c r="WX12" s="53" t="n">
        <v>67</v>
      </c>
      <c r="WY12" s="35" t="n">
        <f aca="false">WX12/WX$19*100</f>
        <v>0.985149242758418</v>
      </c>
      <c r="WZ12" s="104"/>
      <c r="XA12" s="39"/>
      <c r="XB12" s="93"/>
      <c r="XC12" s="39"/>
      <c r="XD12" s="105"/>
      <c r="XE12" s="93" t="n">
        <v>57</v>
      </c>
      <c r="XF12" s="35" t="n">
        <f aca="false">XE12/XE$19*100</f>
        <v>0.925775540035732</v>
      </c>
      <c r="XG12" s="104"/>
      <c r="XH12" s="39"/>
      <c r="XI12" s="93"/>
      <c r="XJ12" s="39"/>
      <c r="XK12" s="105"/>
      <c r="XL12" s="93" t="n">
        <v>46</v>
      </c>
      <c r="XM12" s="35" t="n">
        <f aca="false">XL12/XL$19*100</f>
        <v>0.830175058653673</v>
      </c>
      <c r="XN12" s="104" t="n">
        <v>31</v>
      </c>
      <c r="XO12" s="39" t="n">
        <f aca="false">XN12/XN$19*100</f>
        <v>0.87496471916455</v>
      </c>
      <c r="XP12" s="93" t="n">
        <v>10</v>
      </c>
      <c r="XQ12" s="39" t="n">
        <f aca="false">XP12/XP$19*100</f>
        <v>0.690131124913734</v>
      </c>
      <c r="XR12" s="105" t="n">
        <f aca="false">XS12-XN12-XP12</f>
        <v>0</v>
      </c>
      <c r="XS12" s="53" t="n">
        <v>41</v>
      </c>
      <c r="XT12" s="35" t="n">
        <f aca="false">XS12/XS$19*100</f>
        <v>0.817058589079315</v>
      </c>
      <c r="XU12" s="104"/>
      <c r="XV12" s="39"/>
      <c r="XW12" s="93"/>
      <c r="XX12" s="39"/>
      <c r="XY12" s="105"/>
      <c r="XZ12" s="93" t="n">
        <v>38</v>
      </c>
      <c r="YA12" s="35" t="n">
        <f aca="false">XZ12/XZ$19*100</f>
        <v>0.851254480286738</v>
      </c>
      <c r="YB12" s="104"/>
      <c r="YC12" s="39"/>
      <c r="YD12" s="93"/>
      <c r="YE12" s="39"/>
      <c r="YF12" s="105"/>
      <c r="YG12" s="93" t="n">
        <v>31</v>
      </c>
      <c r="YH12" s="35" t="n">
        <f aca="false">YG12/YG$19*100</f>
        <v>0.822499336694083</v>
      </c>
      <c r="YI12" s="104"/>
      <c r="YJ12" s="39"/>
      <c r="YK12" s="93"/>
      <c r="YL12" s="39"/>
      <c r="YM12" s="105"/>
      <c r="YN12" s="93" t="n">
        <v>27</v>
      </c>
      <c r="YO12" s="35" t="n">
        <f aca="false">YN12/YN$19*100</f>
        <v>0.844013754298218</v>
      </c>
      <c r="YP12" s="104" t="n">
        <v>16</v>
      </c>
      <c r="YQ12" s="39" t="n">
        <f aca="false">YP12/YP$19*100</f>
        <v>0.748013090229079</v>
      </c>
      <c r="YR12" s="93" t="n">
        <v>9</v>
      </c>
      <c r="YS12" s="39" t="n">
        <f aca="false">YR12/YR$19*100</f>
        <v>1.01123595505618</v>
      </c>
      <c r="YT12" s="105" t="n">
        <f aca="false">YU12-YP12-YR12</f>
        <v>0</v>
      </c>
      <c r="YU12" s="53" t="n">
        <v>25</v>
      </c>
      <c r="YV12" s="35" t="n">
        <f aca="false">YU12/YU$19*100</f>
        <v>0.82047915982934</v>
      </c>
      <c r="YW12" s="36"/>
      <c r="YX12" s="39"/>
      <c r="YY12" s="93"/>
      <c r="YZ12" s="39"/>
      <c r="ZA12" s="105"/>
      <c r="ZB12" s="93" t="n">
        <v>18</v>
      </c>
      <c r="ZC12" s="35" t="n">
        <f aca="false">ZB12/ZB$19*100</f>
        <v>0.753138075313808</v>
      </c>
      <c r="ZD12" s="104"/>
      <c r="ZE12" s="39"/>
      <c r="ZF12" s="93"/>
      <c r="ZG12" s="39"/>
      <c r="ZH12" s="105"/>
      <c r="ZI12" s="93" t="n">
        <v>12</v>
      </c>
      <c r="ZJ12" s="35" t="n">
        <f aca="false">ZI12/ZI$19*100</f>
        <v>0.599101347978033</v>
      </c>
      <c r="ZK12" s="104"/>
      <c r="ZL12" s="39"/>
      <c r="ZM12" s="93"/>
      <c r="ZN12" s="39"/>
      <c r="ZO12" s="105"/>
      <c r="ZP12" s="93" t="n">
        <v>9</v>
      </c>
      <c r="ZQ12" s="35" t="n">
        <f aca="false">ZP12/ZP$19*100</f>
        <v>0.530347672362993</v>
      </c>
      <c r="ZR12" s="104"/>
      <c r="ZS12" s="39"/>
      <c r="ZT12" s="93"/>
      <c r="ZU12" s="39"/>
      <c r="ZV12" s="105"/>
      <c r="ZW12" s="93" t="n">
        <v>10</v>
      </c>
      <c r="ZX12" s="35" t="n">
        <f aca="false">ZW12/ZW$19*100</f>
        <v>0.61576354679803</v>
      </c>
      <c r="ZY12" s="104"/>
      <c r="ZZ12" s="39"/>
      <c r="AAA12" s="93"/>
      <c r="AAB12" s="39"/>
      <c r="AAC12" s="105"/>
      <c r="AAD12" s="93" t="n">
        <v>7</v>
      </c>
      <c r="AAE12" s="35" t="n">
        <f aca="false">AAD12/AAD$19*100</f>
        <v>0.584795321637427</v>
      </c>
      <c r="AAF12" s="104" t="n">
        <v>0</v>
      </c>
      <c r="AAG12" s="39" t="n">
        <f aca="false">AAF12/AAF$19*100</f>
        <v>0</v>
      </c>
      <c r="AAH12" s="93" t="n">
        <v>1</v>
      </c>
      <c r="AAI12" s="39" t="n">
        <f aca="false">AAH12/AAH$19*100</f>
        <v>0.471698113207547</v>
      </c>
      <c r="AAJ12" s="105" t="n">
        <f aca="false">AAK12-AAF12-AAH12</f>
        <v>0</v>
      </c>
      <c r="AAK12" s="53" t="n">
        <v>1</v>
      </c>
      <c r="AAL12" s="35" t="n">
        <f aca="false">AAK12/AAK$19*100</f>
        <v>0.127388535031847</v>
      </c>
      <c r="AAM12" s="104"/>
      <c r="AAN12" s="39"/>
      <c r="AAO12" s="93"/>
      <c r="AAP12" s="39"/>
      <c r="AAQ12" s="105"/>
      <c r="AAR12" s="93" t="n">
        <v>1</v>
      </c>
      <c r="AAS12" s="35" t="n">
        <f aca="false">AAR12/AAR$19*100</f>
        <v>0.280112044817927</v>
      </c>
    </row>
    <row r="13" customFormat="false" ht="12.8" hidden="false" customHeight="false" outlineLevel="0" collapsed="false">
      <c r="A13" s="102" t="s">
        <v>31</v>
      </c>
      <c r="B13" s="93" t="n">
        <v>4578610</v>
      </c>
      <c r="C13" s="39" t="n">
        <f aca="false">B13/B$19*100</f>
        <v>15.5815772022823</v>
      </c>
      <c r="D13" s="93" t="n">
        <v>4773621</v>
      </c>
      <c r="E13" s="39" t="n">
        <f aca="false">D13/D$19*100</f>
        <v>15.4113152700358</v>
      </c>
      <c r="F13" s="93" t="n">
        <f aca="false">B13+D13</f>
        <v>9352231</v>
      </c>
      <c r="G13" s="39" t="n">
        <f aca="false">F13/F$19*100</f>
        <v>15.494203684037</v>
      </c>
      <c r="H13" s="36" t="n">
        <v>1422</v>
      </c>
      <c r="I13" s="39" t="n">
        <f aca="false">H13/H$19*100</f>
        <v>4.41299692766037</v>
      </c>
      <c r="J13" s="104" t="n">
        <v>471</v>
      </c>
      <c r="K13" s="39" t="n">
        <f aca="false">J13/J$19*100</f>
        <v>1.99643947100712</v>
      </c>
      <c r="L13" s="105" t="n">
        <f aca="false">M13-H13-J13</f>
        <v>0</v>
      </c>
      <c r="M13" s="105" t="n">
        <v>1893</v>
      </c>
      <c r="N13" s="35" t="n">
        <f aca="false">M13/M$19*100</f>
        <v>3.3915614082236</v>
      </c>
      <c r="O13" s="36" t="n">
        <v>1308</v>
      </c>
      <c r="P13" s="39" t="n">
        <f aca="false">O13/O$19*100</f>
        <v>4.52704807392794</v>
      </c>
      <c r="Q13" s="104" t="n">
        <v>424</v>
      </c>
      <c r="R13" s="39" t="n">
        <f aca="false">Q13/Q$19*100</f>
        <v>2.01587980792089</v>
      </c>
      <c r="S13" s="105" t="n">
        <f aca="false">T13-O13-Q13</f>
        <v>0</v>
      </c>
      <c r="T13" s="105" t="n">
        <v>1732</v>
      </c>
      <c r="U13" s="35" t="n">
        <f aca="false">T13/T$19*100</f>
        <v>3.46913431879181</v>
      </c>
      <c r="V13" s="36" t="n">
        <v>1202</v>
      </c>
      <c r="W13" s="39" t="n">
        <f aca="false">V13/V$19*100</f>
        <v>4.57329832971883</v>
      </c>
      <c r="X13" s="104" t="n">
        <v>386</v>
      </c>
      <c r="Y13" s="39" t="n">
        <f aca="false">X13/X$19*100</f>
        <v>2.00363353231248</v>
      </c>
      <c r="Z13" s="105" t="n">
        <f aca="false">AA13-V13-X13</f>
        <v>0</v>
      </c>
      <c r="AA13" s="105" t="n">
        <v>1588</v>
      </c>
      <c r="AB13" s="35" t="n">
        <f aca="false">AA13/AA$19*100</f>
        <v>3.48643189602178</v>
      </c>
      <c r="AC13" s="36" t="n">
        <v>1088</v>
      </c>
      <c r="AD13" s="39" t="n">
        <f aca="false">AC13/AC$19*100</f>
        <v>4.53333333333333</v>
      </c>
      <c r="AE13" s="104" t="n">
        <v>353</v>
      </c>
      <c r="AF13" s="39" t="n">
        <f aca="false">AE13/AE$19*100</f>
        <v>1.99030221019396</v>
      </c>
      <c r="AG13" s="105" t="n">
        <f aca="false">AH13-AC13-AE13</f>
        <v>0</v>
      </c>
      <c r="AH13" s="105" t="n">
        <v>1441</v>
      </c>
      <c r="AI13" s="35" t="n">
        <f aca="false">AH13/AH$19*100</f>
        <v>3.45265478244202</v>
      </c>
      <c r="AJ13" s="36" t="n">
        <v>1051</v>
      </c>
      <c r="AK13" s="39" t="n">
        <f aca="false">AJ13/AJ$19*100</f>
        <v>4.55135977827819</v>
      </c>
      <c r="AL13" s="104" t="n">
        <v>337</v>
      </c>
      <c r="AM13" s="39" t="n">
        <f aca="false">AL13/AL$19*100</f>
        <v>1.96891797148867</v>
      </c>
      <c r="AN13" s="105" t="n">
        <f aca="false">AO13-AJ13-AL13</f>
        <v>0</v>
      </c>
      <c r="AO13" s="93" t="n">
        <v>1388</v>
      </c>
      <c r="AP13" s="35" t="n">
        <f aca="false">AO13/AO$19*100</f>
        <v>3.45204934341425</v>
      </c>
      <c r="AQ13" s="36" t="n">
        <v>1035</v>
      </c>
      <c r="AR13" s="39" t="n">
        <f aca="false">AQ13/AQ$19*100</f>
        <v>4.61579628060474</v>
      </c>
      <c r="AS13" s="104" t="n">
        <v>323</v>
      </c>
      <c r="AT13" s="39" t="n">
        <f aca="false">AS13/AS$19*100</f>
        <v>1.94250661534761</v>
      </c>
      <c r="AU13" s="105" t="n">
        <f aca="false">AV13-AQ13-AS13</f>
        <v>0</v>
      </c>
      <c r="AV13" s="93" t="n">
        <v>1358</v>
      </c>
      <c r="AW13" s="35" t="n">
        <f aca="false">AV13/AV$19*100</f>
        <v>3.47750377711198</v>
      </c>
      <c r="AX13" s="36" t="n">
        <v>1000</v>
      </c>
      <c r="AY13" s="39" t="n">
        <f aca="false">AX13/AX$19*100</f>
        <v>4.65874679711158</v>
      </c>
      <c r="AZ13" s="104" t="n">
        <v>316</v>
      </c>
      <c r="BA13" s="39" t="n">
        <f aca="false">AZ13/AZ$19*100</f>
        <v>1.97475315585552</v>
      </c>
      <c r="BB13" s="105" t="n">
        <f aca="false">BC13-AX13-AZ13</f>
        <v>0</v>
      </c>
      <c r="BC13" s="93" t="n">
        <v>1316</v>
      </c>
      <c r="BD13" s="35" t="n">
        <f aca="false">BC13/BC$19*100</f>
        <v>3.51242426668802</v>
      </c>
      <c r="BE13" s="36" t="n">
        <v>998</v>
      </c>
      <c r="BF13" s="39" t="n">
        <f aca="false">BE13/BE$19*100</f>
        <v>4.65767489615905</v>
      </c>
      <c r="BG13" s="104" t="n">
        <v>316</v>
      </c>
      <c r="BH13" s="39" t="n">
        <f aca="false">BG13/BG$19*100</f>
        <v>1.97796695042564</v>
      </c>
      <c r="BI13" s="105" t="n">
        <f aca="false">BJ13-BE13-BG13</f>
        <v>0</v>
      </c>
      <c r="BJ13" s="93" t="n">
        <v>1314</v>
      </c>
      <c r="BK13" s="35" t="n">
        <f aca="false">BJ13/BJ$19*100</f>
        <v>3.51308718551988</v>
      </c>
      <c r="BL13" s="36" t="n">
        <v>983</v>
      </c>
      <c r="BM13" s="39" t="n">
        <f aca="false">BL13/BL$19*100</f>
        <v>4.66186095039363</v>
      </c>
      <c r="BN13" s="104" t="n">
        <v>311</v>
      </c>
      <c r="BO13" s="39" t="n">
        <f aca="false">BN13/BN$19*100</f>
        <v>1.97849735988294</v>
      </c>
      <c r="BP13" s="105" t="n">
        <f aca="false">BQ13-BL13-BN13</f>
        <v>0</v>
      </c>
      <c r="BQ13" s="93" t="n">
        <v>1294</v>
      </c>
      <c r="BR13" s="35" t="n">
        <f aca="false">BQ13/BQ$19*100</f>
        <v>3.51582665398723</v>
      </c>
      <c r="BS13" s="36" t="n">
        <v>979</v>
      </c>
      <c r="BT13" s="39" t="n">
        <f aca="false">BS13/BS$19*100</f>
        <v>4.66545939763629</v>
      </c>
      <c r="BU13" s="104" t="n">
        <v>309</v>
      </c>
      <c r="BV13" s="39" t="n">
        <f aca="false">BU13/BU$19*100</f>
        <v>1.97368421052632</v>
      </c>
      <c r="BW13" s="105" t="n">
        <f aca="false">BX13-BS13-BU13</f>
        <v>0</v>
      </c>
      <c r="BX13" s="93" t="n">
        <v>1288</v>
      </c>
      <c r="BY13" s="35" t="n">
        <f aca="false">BX13/BX$19*100</f>
        <v>3.51528384279476</v>
      </c>
      <c r="BZ13" s="36" t="n">
        <v>968</v>
      </c>
      <c r="CA13" s="39" t="n">
        <f aca="false">BZ13/BZ$19*100</f>
        <v>4.66303771857989</v>
      </c>
      <c r="CB13" s="104" t="n">
        <v>302</v>
      </c>
      <c r="CC13" s="39" t="n">
        <f aca="false">CB13/CB$19*100</f>
        <v>1.95178698377819</v>
      </c>
      <c r="CD13" s="105" t="n">
        <f aca="false">CE13-BZ13-CB13</f>
        <v>0</v>
      </c>
      <c r="CE13" s="93" t="n">
        <v>1270</v>
      </c>
      <c r="CF13" s="35" t="n">
        <f aca="false">CE13/CE$19*100</f>
        <v>3.50518878339589</v>
      </c>
      <c r="CG13" s="36" t="n">
        <v>961</v>
      </c>
      <c r="CH13" s="39" t="n">
        <f aca="false">CG13/CG$19*100</f>
        <v>4.65060007742935</v>
      </c>
      <c r="CI13" s="104" t="n">
        <v>302</v>
      </c>
      <c r="CJ13" s="39" t="n">
        <f aca="false">CI13/CI$19*100</f>
        <v>1.96282334589887</v>
      </c>
      <c r="CK13" s="105" t="n">
        <f aca="false">CL13-CG13-CI13</f>
        <v>0</v>
      </c>
      <c r="CL13" s="93" t="n">
        <v>1263</v>
      </c>
      <c r="CM13" s="35" t="n">
        <f aca="false">CL13/CL$19*100</f>
        <v>3.50346740638003</v>
      </c>
      <c r="CN13" s="36" t="n">
        <v>959</v>
      </c>
      <c r="CO13" s="39" t="n">
        <f aca="false">CN13/CN$19*100</f>
        <v>4.64586764848367</v>
      </c>
      <c r="CP13" s="104" t="n">
        <v>302</v>
      </c>
      <c r="CQ13" s="39" t="n">
        <f aca="false">CP13/CP$19*100</f>
        <v>1.96550602017572</v>
      </c>
      <c r="CR13" s="105" t="n">
        <f aca="false">CS13-CN13-CP13</f>
        <v>0</v>
      </c>
      <c r="CS13" s="93" t="n">
        <v>1261</v>
      </c>
      <c r="CT13" s="35" t="n">
        <f aca="false">CS13/CS$19*100</f>
        <v>3.50209681450829</v>
      </c>
      <c r="CU13" s="36" t="n">
        <v>953</v>
      </c>
      <c r="CV13" s="39" t="n">
        <f aca="false">CU13/CU$19*100</f>
        <v>4.63048442738448</v>
      </c>
      <c r="CW13" s="104" t="n">
        <v>302</v>
      </c>
      <c r="CX13" s="39" t="n">
        <f aca="false">CW13/CW$19*100</f>
        <v>1.97153675414545</v>
      </c>
      <c r="CY13" s="105" t="n">
        <f aca="false">CZ13-CU13-CW13</f>
        <v>0</v>
      </c>
      <c r="CZ13" s="93" t="n">
        <v>1255</v>
      </c>
      <c r="DA13" s="35" t="n">
        <f aca="false">CZ13/CZ$19*100</f>
        <v>3.49591910638179</v>
      </c>
      <c r="DB13" s="36" t="n">
        <v>947</v>
      </c>
      <c r="DC13" s="39" t="n">
        <f aca="false">DB13/DB$19*100</f>
        <v>4.62154116441365</v>
      </c>
      <c r="DD13" s="104" t="n">
        <v>301</v>
      </c>
      <c r="DE13" s="39" t="n">
        <f aca="false">DD13/DD$19*100</f>
        <v>1.97571381686905</v>
      </c>
      <c r="DF13" s="105" t="n">
        <f aca="false">DG13-DB13-DD13</f>
        <v>0</v>
      </c>
      <c r="DG13" s="93" t="n">
        <v>1248</v>
      </c>
      <c r="DH13" s="35" t="n">
        <f aca="false">DG13/DG$19*100</f>
        <v>3.49325421261826</v>
      </c>
      <c r="DI13" s="36" t="n">
        <v>944</v>
      </c>
      <c r="DJ13" s="39" t="n">
        <f aca="false">DI13/DI$19*100</f>
        <v>4.6168142025725</v>
      </c>
      <c r="DK13" s="104" t="n">
        <v>301</v>
      </c>
      <c r="DL13" s="39" t="n">
        <f aca="false">DK13/DK$19*100</f>
        <v>1.98117554136774</v>
      </c>
      <c r="DM13" s="105" t="n">
        <f aca="false">DN13-DI13-DK13</f>
        <v>0</v>
      </c>
      <c r="DN13" s="93" t="n">
        <v>1245</v>
      </c>
      <c r="DO13" s="35" t="n">
        <f aca="false">DN13/DN$19*100</f>
        <v>3.49326599326599</v>
      </c>
      <c r="DP13" s="36" t="n">
        <v>941</v>
      </c>
      <c r="DQ13" s="39" t="n">
        <f aca="false">DP13/DP$19*100</f>
        <v>4.61071096085061</v>
      </c>
      <c r="DR13" s="104" t="n">
        <v>301</v>
      </c>
      <c r="DS13" s="39" t="n">
        <f aca="false">DR13/DR$19*100</f>
        <v>1.98561910416254</v>
      </c>
      <c r="DT13" s="105" t="n">
        <f aca="false">DU13-DP13-DR13</f>
        <v>0</v>
      </c>
      <c r="DU13" s="93" t="n">
        <v>1242</v>
      </c>
      <c r="DV13" s="35" t="n">
        <f aca="false">DU13/DU$19*100</f>
        <v>3.4919028340081</v>
      </c>
      <c r="DW13" s="36" t="n">
        <v>942</v>
      </c>
      <c r="DX13" s="39" t="n">
        <f aca="false">DW13/DW$19*100</f>
        <v>4.5826036193812</v>
      </c>
      <c r="DY13" s="104" t="n">
        <v>304</v>
      </c>
      <c r="DZ13" s="39" t="n">
        <f aca="false">DY13/DY$19*100</f>
        <v>1.97389779884423</v>
      </c>
      <c r="EA13" s="105" t="n">
        <f aca="false">EB13-DW13-DY13</f>
        <v>0</v>
      </c>
      <c r="EB13" s="93" t="n">
        <v>1246</v>
      </c>
      <c r="EC13" s="35" t="n">
        <f aca="false">EB13/EB$19*100</f>
        <v>3.46525015991323</v>
      </c>
      <c r="ED13" s="36" t="n">
        <v>940</v>
      </c>
      <c r="EE13" s="39" t="n">
        <f aca="false">ED13/ED$19*100</f>
        <v>4.60626255696575</v>
      </c>
      <c r="EF13" s="104" t="n">
        <v>301</v>
      </c>
      <c r="EG13" s="39" t="n">
        <f aca="false">EF13/EF$19*100</f>
        <v>1.98614318706697</v>
      </c>
      <c r="EH13" s="105" t="n">
        <f aca="false">EI13-ED13-EF13</f>
        <v>0</v>
      </c>
      <c r="EI13" s="93" t="n">
        <v>1241</v>
      </c>
      <c r="EJ13" s="35" t="n">
        <f aca="false">EI13/EI$19*100</f>
        <v>3.48967999550082</v>
      </c>
      <c r="EK13" s="36" t="n">
        <v>943</v>
      </c>
      <c r="EL13" s="39" t="n">
        <f aca="false">EK13/EK$19*100</f>
        <v>4.59126539753639</v>
      </c>
      <c r="EM13" s="104" t="n">
        <v>302</v>
      </c>
      <c r="EN13" s="39" t="n">
        <f aca="false">EM13/EM$19*100</f>
        <v>1.96448318480453</v>
      </c>
      <c r="EO13" s="105" t="n">
        <f aca="false">EP13-EK13-EM13</f>
        <v>0</v>
      </c>
      <c r="EP13" s="93" t="n">
        <v>1245</v>
      </c>
      <c r="EQ13" s="35" t="n">
        <f aca="false">EP13/EP$19*100</f>
        <v>3.46680775228336</v>
      </c>
      <c r="ER13" s="36" t="n">
        <v>941</v>
      </c>
      <c r="ES13" s="39" t="n">
        <f aca="false">ER13/ER$19*100</f>
        <v>4.58822955775513</v>
      </c>
      <c r="ET13" s="104" t="n">
        <v>300</v>
      </c>
      <c r="EU13" s="39" t="n">
        <f aca="false">ET13/ET$19*100</f>
        <v>1.95643667666623</v>
      </c>
      <c r="EV13" s="105" t="n">
        <f aca="false">EW13-ER13-ET13</f>
        <v>0</v>
      </c>
      <c r="EW13" s="93" t="n">
        <v>1241</v>
      </c>
      <c r="EX13" s="35" t="n">
        <f aca="false">EW13/EW$19*100</f>
        <v>3.46232179226069</v>
      </c>
      <c r="EY13" s="36" t="n">
        <v>935</v>
      </c>
      <c r="EZ13" s="39" t="n">
        <f aca="false">EY13/EY$19*100</f>
        <v>4.5806388398981</v>
      </c>
      <c r="FA13" s="104" t="n">
        <v>298</v>
      </c>
      <c r="FB13" s="39" t="n">
        <f aca="false">FA13/FA$19*100</f>
        <v>1.95640756302521</v>
      </c>
      <c r="FC13" s="105" t="n">
        <f aca="false">FD13-EY13-FA13</f>
        <v>0</v>
      </c>
      <c r="FD13" s="93" t="n">
        <v>1233</v>
      </c>
      <c r="FE13" s="35" t="n">
        <f aca="false">FD13/FD$19*100</f>
        <v>3.45920772079452</v>
      </c>
      <c r="FF13" s="36" t="n">
        <v>905</v>
      </c>
      <c r="FG13" s="39" t="n">
        <f aca="false">FF13/FF$19*100</f>
        <v>4.58135061253417</v>
      </c>
      <c r="FH13" s="104" t="n">
        <v>285</v>
      </c>
      <c r="FI13" s="39" t="n">
        <f aca="false">FH13/FH$19*100</f>
        <v>1.95661128655774</v>
      </c>
      <c r="FJ13" s="105" t="n">
        <f aca="false">FK13-FF13-FH13</f>
        <v>0</v>
      </c>
      <c r="FK13" s="93" t="n">
        <v>1190</v>
      </c>
      <c r="FL13" s="35" t="n">
        <f aca="false">FK13/FK$19*100</f>
        <v>3.46736596736597</v>
      </c>
      <c r="FM13" s="36" t="n">
        <v>905</v>
      </c>
      <c r="FN13" s="39" t="n">
        <f aca="false">FM13/FM$19*100</f>
        <v>4.59227685593951</v>
      </c>
      <c r="FO13" s="104" t="n">
        <v>283</v>
      </c>
      <c r="FP13" s="39" t="n">
        <f aca="false">FO13/FO$19*100</f>
        <v>1.95118587975731</v>
      </c>
      <c r="FQ13" s="105" t="n">
        <f aca="false">FR13-FM13-FO13</f>
        <v>0</v>
      </c>
      <c r="FR13" s="93" t="n">
        <v>1188</v>
      </c>
      <c r="FS13" s="35" t="n">
        <f aca="false">FR13/FR$19*100</f>
        <v>3.47256730291427</v>
      </c>
      <c r="FT13" s="36" t="n">
        <v>903</v>
      </c>
      <c r="FU13" s="39" t="n">
        <f aca="false">FT13/FT$19*100</f>
        <v>4.58888098383982</v>
      </c>
      <c r="FV13" s="104" t="n">
        <v>283</v>
      </c>
      <c r="FW13" s="39" t="n">
        <f aca="false">FV13/FV$19*100</f>
        <v>1.95658185840708</v>
      </c>
      <c r="FX13" s="105" t="n">
        <f aca="false">FY13-FT13-FV13</f>
        <v>0</v>
      </c>
      <c r="FY13" s="93" t="n">
        <v>1186</v>
      </c>
      <c r="FZ13" s="35" t="n">
        <f aca="false">FY13/FY$19*100</f>
        <v>3.47372737390897</v>
      </c>
      <c r="GA13" s="36" t="n">
        <v>903</v>
      </c>
      <c r="GB13" s="39" t="n">
        <f aca="false">GA13/GA$19*100</f>
        <v>4.59168107393471</v>
      </c>
      <c r="GC13" s="104" t="n">
        <v>284</v>
      </c>
      <c r="GD13" s="39" t="n">
        <f aca="false">GC13/GC$19*100</f>
        <v>1.97222222222222</v>
      </c>
      <c r="GE13" s="105" t="n">
        <f aca="false">GF13-GA13-GC13</f>
        <v>0</v>
      </c>
      <c r="GF13" s="93" t="n">
        <v>1187</v>
      </c>
      <c r="GG13" s="35" t="n">
        <f aca="false">GF13/GF$19*100</f>
        <v>3.4844126108143</v>
      </c>
      <c r="GH13" s="36" t="n">
        <v>900</v>
      </c>
      <c r="GI13" s="39" t="n">
        <f aca="false">GH13/GH$19*100</f>
        <v>4.57619362383688</v>
      </c>
      <c r="GJ13" s="104" t="n">
        <v>284</v>
      </c>
      <c r="GK13" s="39" t="n">
        <f aca="false">GJ13/GJ$19*100</f>
        <v>1.97785361097569</v>
      </c>
      <c r="GL13" s="105" t="n">
        <f aca="false">GM13-GH13-GJ13</f>
        <v>0</v>
      </c>
      <c r="GM13" s="93" t="n">
        <v>1184</v>
      </c>
      <c r="GN13" s="35" t="n">
        <f aca="false">GM13/GM$19*100</f>
        <v>3.47969200023511</v>
      </c>
      <c r="GO13" s="36" t="n">
        <v>895</v>
      </c>
      <c r="GP13" s="39" t="n">
        <f aca="false">GO13/GO$19*100</f>
        <v>4.55934793683138</v>
      </c>
      <c r="GQ13" s="104" t="n">
        <v>281</v>
      </c>
      <c r="GR13" s="39" t="n">
        <f aca="false">GQ13/GQ$19*100</f>
        <v>1.9622905027933</v>
      </c>
      <c r="GS13" s="105" t="n">
        <f aca="false">GT13-GO13-GQ13</f>
        <v>0</v>
      </c>
      <c r="GT13" s="93" t="n">
        <v>1176</v>
      </c>
      <c r="GU13" s="35" t="n">
        <f aca="false">GT13/GT$19*100</f>
        <v>3.4639175257732</v>
      </c>
      <c r="GV13" s="36" t="n">
        <v>893</v>
      </c>
      <c r="GW13" s="39" t="n">
        <f aca="false">GV13/GV$19*100</f>
        <v>4.56917724109701</v>
      </c>
      <c r="GX13" s="104" t="n">
        <v>281</v>
      </c>
      <c r="GY13" s="39" t="n">
        <f aca="false">GX13/GX$19*100</f>
        <v>1.97998872604284</v>
      </c>
      <c r="GZ13" s="105" t="n">
        <f aca="false">HA13-GV13-GX13</f>
        <v>0</v>
      </c>
      <c r="HA13" s="93" t="n">
        <v>1174</v>
      </c>
      <c r="HB13" s="35" t="n">
        <f aca="false">HA13/HA$19*100</f>
        <v>3.47996205833531</v>
      </c>
      <c r="HC13" s="36" t="n">
        <v>889</v>
      </c>
      <c r="HD13" s="39" t="n">
        <f aca="false">HC13/HC$19*100</f>
        <v>4.56764116528798</v>
      </c>
      <c r="HE13" s="104" t="n">
        <v>280</v>
      </c>
      <c r="HF13" s="39" t="n">
        <f aca="false">HE13/HE$19*100</f>
        <v>1.99019120051176</v>
      </c>
      <c r="HG13" s="105" t="n">
        <f aca="false">HH13-HC13-HE13</f>
        <v>0</v>
      </c>
      <c r="HH13" s="93" t="n">
        <v>1169</v>
      </c>
      <c r="HI13" s="35" t="n">
        <f aca="false">HH13/HH$19*100</f>
        <v>3.48622211618752</v>
      </c>
      <c r="HJ13" s="36" t="n">
        <v>889</v>
      </c>
      <c r="HK13" s="39" t="n">
        <f aca="false">HJ13/HJ$19*100</f>
        <v>4.56482670089859</v>
      </c>
      <c r="HL13" s="104" t="n">
        <v>281</v>
      </c>
      <c r="HM13" s="39" t="n">
        <f aca="false">HL13/HL$19*100</f>
        <v>1.99758299566361</v>
      </c>
      <c r="HN13" s="105" t="n">
        <f aca="false">HO13-HJ13-HL13</f>
        <v>0</v>
      </c>
      <c r="HO13" s="93" t="n">
        <v>1170</v>
      </c>
      <c r="HP13" s="35" t="n">
        <f aca="false">HO13/HO$19*100</f>
        <v>3.4881640927792</v>
      </c>
      <c r="HQ13" s="36"/>
      <c r="HR13" s="39"/>
      <c r="HS13" s="93"/>
      <c r="HT13" s="39"/>
      <c r="HU13" s="105"/>
      <c r="HV13" s="93" t="n">
        <v>1168</v>
      </c>
      <c r="HW13" s="35" t="n">
        <f aca="false">HV13/HV$19*100</f>
        <v>3.48677532987044</v>
      </c>
      <c r="HX13" s="36"/>
      <c r="HY13" s="39"/>
      <c r="HZ13" s="93"/>
      <c r="IA13" s="39"/>
      <c r="IB13" s="105"/>
      <c r="IC13" s="93" t="n">
        <v>1166</v>
      </c>
      <c r="ID13" s="35" t="n">
        <f aca="false">IC13/IC$19*100</f>
        <v>3.49426114057958</v>
      </c>
      <c r="IE13" s="36" t="n">
        <v>886</v>
      </c>
      <c r="IF13" s="39" t="n">
        <f aca="false">IE13/IE$19*100</f>
        <v>4.5681876772364</v>
      </c>
      <c r="IG13" s="104" t="n">
        <v>278</v>
      </c>
      <c r="IH13" s="39" t="n">
        <f aca="false">IG13/IG$19*100</f>
        <v>1.99856218547807</v>
      </c>
      <c r="II13" s="105" t="n">
        <f aca="false">IJ13-IE13-IG13</f>
        <v>0</v>
      </c>
      <c r="IJ13" s="93" t="n">
        <v>1164</v>
      </c>
      <c r="IK13" s="35" t="n">
        <f aca="false">IJ13/IJ$19*100</f>
        <v>3.49455102224624</v>
      </c>
      <c r="IL13" s="36" t="n">
        <v>883</v>
      </c>
      <c r="IM13" s="39" t="n">
        <f aca="false">IL13/IL$19*100</f>
        <v>4.56495889986041</v>
      </c>
      <c r="IN13" s="104" t="n">
        <v>276</v>
      </c>
      <c r="IO13" s="39" t="n">
        <f aca="false">IN13/IN$19*100</f>
        <v>1.99105468186409</v>
      </c>
      <c r="IP13" s="105" t="n">
        <f aca="false">IQ13-IL13-IN13</f>
        <v>0</v>
      </c>
      <c r="IQ13" s="93" t="n">
        <v>1159</v>
      </c>
      <c r="IR13" s="35" t="n">
        <f aca="false">IQ13/IQ$19*100</f>
        <v>3.49001776626818</v>
      </c>
      <c r="IS13" s="36"/>
      <c r="IT13" s="39"/>
      <c r="IU13" s="93"/>
      <c r="IV13" s="39"/>
      <c r="IW13" s="105"/>
      <c r="IX13" s="93" t="n">
        <v>1157</v>
      </c>
      <c r="IY13" s="35" t="n">
        <f aca="false">IX13/IX$19*100</f>
        <v>3.48830197780994</v>
      </c>
      <c r="IZ13" s="36" t="n">
        <v>879</v>
      </c>
      <c r="JA13" s="39" t="n">
        <f aca="false">IZ13/IZ$19*100</f>
        <v>4.56742010911925</v>
      </c>
      <c r="JB13" s="104" t="n">
        <v>269</v>
      </c>
      <c r="JC13" s="39" t="n">
        <f aca="false">JB13/JB$19*100</f>
        <v>1.96508145226094</v>
      </c>
      <c r="JD13" s="105" t="n">
        <f aca="false">JE13-IZ13-JB13</f>
        <v>0</v>
      </c>
      <c r="JE13" s="93" t="n">
        <v>1148</v>
      </c>
      <c r="JF13" s="35" t="n">
        <f aca="false">JE13/JE$19*100</f>
        <v>3.48533608597972</v>
      </c>
      <c r="JG13" s="36"/>
      <c r="JH13" s="39"/>
      <c r="JI13" s="93"/>
      <c r="JJ13" s="39"/>
      <c r="JK13" s="105"/>
      <c r="JL13" s="93" t="n">
        <v>1144</v>
      </c>
      <c r="JM13" s="35" t="n">
        <f aca="false">JL13/JL$19*100</f>
        <v>3.4806949219582</v>
      </c>
      <c r="JN13" s="36" t="n">
        <v>876</v>
      </c>
      <c r="JO13" s="39" t="n">
        <f aca="false">JN13/JN$19*100</f>
        <v>4.56178722074676</v>
      </c>
      <c r="JP13" s="93" t="n">
        <v>267</v>
      </c>
      <c r="JQ13" s="39" t="n">
        <f aca="false">JP13/JP$19*100</f>
        <v>1.96020850157845</v>
      </c>
      <c r="JR13" s="105" t="n">
        <f aca="false">JS13-JN13-JP13</f>
        <v>0</v>
      </c>
      <c r="JS13" s="93" t="n">
        <v>1143</v>
      </c>
      <c r="JT13" s="35" t="n">
        <f aca="false">JS13/JS$19*100</f>
        <v>3.48210205635948</v>
      </c>
      <c r="JU13" s="36"/>
      <c r="JV13" s="39"/>
      <c r="JW13" s="93"/>
      <c r="JX13" s="39"/>
      <c r="JY13" s="105"/>
      <c r="JZ13" s="93" t="n">
        <v>1141</v>
      </c>
      <c r="KA13" s="35" t="n">
        <f aca="false">JZ13/JZ$19*100</f>
        <v>3.48695067538659</v>
      </c>
      <c r="KB13" s="36" t="n">
        <v>870</v>
      </c>
      <c r="KC13" s="39" t="n">
        <f aca="false">KB13/KB$19*100</f>
        <v>4.56429358375741</v>
      </c>
      <c r="KD13" s="93" t="n">
        <v>265</v>
      </c>
      <c r="KE13" s="39" t="n">
        <f aca="false">KD13/KD$19*100</f>
        <v>1.9796802629613</v>
      </c>
      <c r="KF13" s="105" t="n">
        <f aca="false">KG13-KB13-KD13</f>
        <v>0</v>
      </c>
      <c r="KG13" s="93" t="n">
        <v>1135</v>
      </c>
      <c r="KH13" s="35" t="n">
        <f aca="false">KG13/KG$19*100</f>
        <v>3.49790433925049</v>
      </c>
      <c r="KI13" s="36" t="n">
        <v>869</v>
      </c>
      <c r="KJ13" s="39" t="n">
        <f aca="false">KI13/KI$19*100</f>
        <v>4.56839449058984</v>
      </c>
      <c r="KK13" s="93" t="n">
        <v>264</v>
      </c>
      <c r="KL13" s="39" t="n">
        <f aca="false">KK13/KK$19*100</f>
        <v>1.98049512378095</v>
      </c>
      <c r="KM13" s="105" t="n">
        <f aca="false">KN13-KI13-KK13</f>
        <v>0</v>
      </c>
      <c r="KN13" s="93" t="n">
        <v>1133</v>
      </c>
      <c r="KO13" s="35" t="n">
        <f aca="false">KN13/KN$19*100</f>
        <v>3.50199363273885</v>
      </c>
      <c r="KP13" s="36"/>
      <c r="KQ13" s="39"/>
      <c r="KR13" s="93"/>
      <c r="KS13" s="39"/>
      <c r="KT13" s="105"/>
      <c r="KU13" s="93" t="n">
        <v>1128</v>
      </c>
      <c r="KV13" s="35" t="n">
        <f aca="false">KU13/KU$19*100</f>
        <v>3.49930200093067</v>
      </c>
      <c r="KW13" s="36"/>
      <c r="KX13" s="39"/>
      <c r="KY13" s="93"/>
      <c r="KZ13" s="39"/>
      <c r="LA13" s="105"/>
      <c r="LB13" s="93" t="n">
        <v>1118</v>
      </c>
      <c r="LC13" s="35" t="n">
        <f aca="false">LB13/LB$19*100</f>
        <v>3.50075150300601</v>
      </c>
      <c r="LD13" s="36" t="n">
        <v>862</v>
      </c>
      <c r="LE13" s="39" t="n">
        <f aca="false">LD13/LD$19*100</f>
        <v>4.58315610378562</v>
      </c>
      <c r="LF13" s="93" t="n">
        <v>252</v>
      </c>
      <c r="LG13" s="39" t="n">
        <f aca="false">LF13/LF$19*100</f>
        <v>1.93221898481828</v>
      </c>
      <c r="LH13" s="105" t="n">
        <f aca="false">LI13-LD13-LF13</f>
        <v>0</v>
      </c>
      <c r="LI13" s="93" t="n">
        <v>1114</v>
      </c>
      <c r="LJ13" s="35" t="n">
        <f aca="false">LI13/LI$19*100</f>
        <v>3.49753539920254</v>
      </c>
      <c r="LK13" s="36"/>
      <c r="LL13" s="39"/>
      <c r="LM13" s="93"/>
      <c r="LN13" s="39"/>
      <c r="LO13" s="105"/>
      <c r="LP13" s="93" t="n">
        <v>1110</v>
      </c>
      <c r="LQ13" s="35" t="n">
        <f aca="false">LP13/LP$19*100</f>
        <v>3.49914885568375</v>
      </c>
      <c r="LR13" s="36"/>
      <c r="LS13" s="39"/>
      <c r="LT13" s="93"/>
      <c r="LU13" s="39"/>
      <c r="LV13" s="105"/>
      <c r="LW13" s="93" t="n">
        <v>1103</v>
      </c>
      <c r="LX13" s="35" t="n">
        <f aca="false">LW13/LW$19*100</f>
        <v>3.4964813288531</v>
      </c>
      <c r="LY13" s="36"/>
      <c r="LZ13" s="39"/>
      <c r="MA13" s="93"/>
      <c r="MB13" s="39"/>
      <c r="MC13" s="105"/>
      <c r="MD13" s="93" t="n">
        <v>1105</v>
      </c>
      <c r="ME13" s="35" t="n">
        <f aca="false">MD13/MD$19*100</f>
        <v>3.53622631848438</v>
      </c>
      <c r="MF13" s="36" t="n">
        <v>852</v>
      </c>
      <c r="MG13" s="39" t="n">
        <f aca="false">MF13/MF$19*100</f>
        <v>4.61038961038961</v>
      </c>
      <c r="MH13" s="93" t="n">
        <v>250</v>
      </c>
      <c r="MI13" s="39" t="n">
        <f aca="false">MH13/MH$19*100</f>
        <v>1.98176773682124</v>
      </c>
      <c r="MJ13" s="105" t="n">
        <f aca="false">MK13-MF13-MH13</f>
        <v>0</v>
      </c>
      <c r="MK13" s="93" t="n">
        <v>1102</v>
      </c>
      <c r="ML13" s="35" t="n">
        <f aca="false">MK13/MK$19*100</f>
        <v>3.54386416259326</v>
      </c>
      <c r="MM13" s="36"/>
      <c r="MN13" s="39"/>
      <c r="MO13" s="93"/>
      <c r="MP13" s="39"/>
      <c r="MQ13" s="105"/>
      <c r="MR13" s="93" t="n">
        <v>1081</v>
      </c>
      <c r="MS13" s="35" t="n">
        <f aca="false">MR13/MR$19*100</f>
        <v>3.56389291837004</v>
      </c>
      <c r="MT13" s="36"/>
      <c r="MU13" s="39"/>
      <c r="MV13" s="93"/>
      <c r="MW13" s="39"/>
      <c r="MX13" s="105"/>
      <c r="MY13" s="93" t="n">
        <v>1069</v>
      </c>
      <c r="MZ13" s="35" t="n">
        <f aca="false">MY13/MY$19*100</f>
        <v>3.57728474383429</v>
      </c>
      <c r="NA13" s="36" t="n">
        <v>824</v>
      </c>
      <c r="NB13" s="39" t="n">
        <f aca="false">NA13/NA$19*100</f>
        <v>4.60953233385545</v>
      </c>
      <c r="NC13" s="93" t="n">
        <v>239</v>
      </c>
      <c r="ND13" s="39" t="n">
        <f aca="false">NC13/NC$19*100</f>
        <v>2.02302353140342</v>
      </c>
      <c r="NE13" s="105" t="n">
        <f aca="false">NF13-NA13-NC13</f>
        <v>0</v>
      </c>
      <c r="NF13" s="93" t="n">
        <v>1063</v>
      </c>
      <c r="NG13" s="35" t="n">
        <f aca="false">NF13/NF$19*100</f>
        <v>3.58020949109158</v>
      </c>
      <c r="NH13" s="36"/>
      <c r="NI13" s="39"/>
      <c r="NJ13" s="93"/>
      <c r="NK13" s="39"/>
      <c r="NL13" s="105"/>
      <c r="NM13" s="93" t="n">
        <v>1051</v>
      </c>
      <c r="NN13" s="35" t="n">
        <f aca="false">NM13/NM$19*100</f>
        <v>3.55969517358171</v>
      </c>
      <c r="NO13" s="36"/>
      <c r="NP13" s="39"/>
      <c r="NQ13" s="93"/>
      <c r="NR13" s="39"/>
      <c r="NS13" s="105"/>
      <c r="NT13" s="93" t="n">
        <v>1027</v>
      </c>
      <c r="NU13" s="35" t="n">
        <f aca="false">NT13/NT$19*100</f>
        <v>3.55326436702072</v>
      </c>
      <c r="NV13" s="36"/>
      <c r="NW13" s="39"/>
      <c r="NX13" s="93"/>
      <c r="NY13" s="39"/>
      <c r="NZ13" s="105"/>
      <c r="OA13" s="93" t="n">
        <v>1005</v>
      </c>
      <c r="OB13" s="35" t="n">
        <f aca="false">OA13/OA$19*100</f>
        <v>3.55450236966825</v>
      </c>
      <c r="OC13" s="36" t="n">
        <v>778</v>
      </c>
      <c r="OD13" s="39" t="n">
        <f aca="false">OC13/OC$19*100</f>
        <v>4.57189868954575</v>
      </c>
      <c r="OE13" s="93" t="n">
        <v>215</v>
      </c>
      <c r="OF13" s="39" t="n">
        <f aca="false">OE13/OE$19*100</f>
        <v>1.96634351563929</v>
      </c>
      <c r="OG13" s="105" t="n">
        <f aca="false">OH13-OC13-OE13</f>
        <v>0</v>
      </c>
      <c r="OH13" s="93" t="n">
        <v>993</v>
      </c>
      <c r="OI13" s="35" t="n">
        <f aca="false">OH13/OH$19*100</f>
        <v>3.5521373636201</v>
      </c>
      <c r="OJ13" s="36"/>
      <c r="OK13" s="39"/>
      <c r="OL13" s="93"/>
      <c r="OM13" s="39"/>
      <c r="ON13" s="105"/>
      <c r="OO13" s="93" t="n">
        <v>972</v>
      </c>
      <c r="OP13" s="35" t="n">
        <f aca="false">OO13/OO$19*100</f>
        <v>3.54718633676374</v>
      </c>
      <c r="OQ13" s="36"/>
      <c r="OR13" s="39"/>
      <c r="OS13" s="93"/>
      <c r="OT13" s="39"/>
      <c r="OU13" s="105"/>
      <c r="OV13" s="93" t="n">
        <v>960</v>
      </c>
      <c r="OW13" s="35" t="n">
        <f aca="false">OV13/OV$19*100</f>
        <v>3.5698348951361</v>
      </c>
      <c r="OX13" s="36"/>
      <c r="OY13" s="39"/>
      <c r="OZ13" s="93"/>
      <c r="PA13" s="39"/>
      <c r="PB13" s="105"/>
      <c r="PC13" s="93" t="n">
        <v>940</v>
      </c>
      <c r="PD13" s="35" t="n">
        <f aca="false">PC13/PC$19*100</f>
        <v>3.6085838227955</v>
      </c>
      <c r="PE13" s="36" t="n">
        <v>728</v>
      </c>
      <c r="PF13" s="39" t="n">
        <f aca="false">PE13/PE$19*100</f>
        <v>4.61723853618317</v>
      </c>
      <c r="PG13" s="93" t="n">
        <v>195</v>
      </c>
      <c r="PH13" s="39" t="n">
        <f aca="false">PG13/PG$19*100</f>
        <v>2.01363073110285</v>
      </c>
      <c r="PI13" s="105" t="n">
        <f aca="false">PJ13-PE13-PG13</f>
        <v>0</v>
      </c>
      <c r="PJ13" s="93" t="n">
        <v>923</v>
      </c>
      <c r="PK13" s="35" t="n">
        <f aca="false">PJ13/PJ$19*100</f>
        <v>3.62643407197863</v>
      </c>
      <c r="PL13" s="36" t="n">
        <v>724</v>
      </c>
      <c r="PM13" s="39" t="n">
        <f aca="false">PL13/PL$19*100</f>
        <v>4.62294872613499</v>
      </c>
      <c r="PN13" s="93" t="n">
        <v>194</v>
      </c>
      <c r="PO13" s="39" t="n">
        <f aca="false">PN13/PN$19*100</f>
        <v>2.03077567256359</v>
      </c>
      <c r="PP13" s="105" t="n">
        <f aca="false">PQ13-PL13-PN13</f>
        <v>0</v>
      </c>
      <c r="PQ13" s="93" t="n">
        <v>918</v>
      </c>
      <c r="PR13" s="35" t="n">
        <f aca="false">PQ13/PQ$19*100</f>
        <v>3.64069006543724</v>
      </c>
      <c r="PS13" s="36"/>
      <c r="PT13" s="39"/>
      <c r="PU13" s="93"/>
      <c r="PV13" s="39"/>
      <c r="PW13" s="105"/>
      <c r="PX13" s="93" t="n">
        <v>903</v>
      </c>
      <c r="PY13" s="35" t="n">
        <f aca="false">PX13/PX$19*100</f>
        <v>3.64406779661017</v>
      </c>
      <c r="PZ13" s="36"/>
      <c r="QA13" s="39"/>
      <c r="QB13" s="93"/>
      <c r="QC13" s="39"/>
      <c r="QD13" s="105"/>
      <c r="QE13" s="93" t="n">
        <v>870</v>
      </c>
      <c r="QF13" s="35" t="n">
        <f aca="false">QE13/QE$19*100</f>
        <v>3.69019341703427</v>
      </c>
      <c r="QG13" s="36" t="n">
        <v>681</v>
      </c>
      <c r="QH13" s="39" t="n">
        <f aca="false">QG13/QG$19*100</f>
        <v>4.6430762937206</v>
      </c>
      <c r="QI13" s="93" t="n">
        <v>180</v>
      </c>
      <c r="QJ13" s="39" t="n">
        <f aca="false">QI13/QI$19*100</f>
        <v>2.11864406779661</v>
      </c>
      <c r="QK13" s="105" t="n">
        <f aca="false">QL13-QG13-QI13</f>
        <v>0</v>
      </c>
      <c r="QL13" s="93" t="n">
        <v>861</v>
      </c>
      <c r="QM13" s="35" t="n">
        <f aca="false">QL13/QL$19*100</f>
        <v>3.7131274797309</v>
      </c>
      <c r="QN13" s="36"/>
      <c r="QO13" s="39"/>
      <c r="QP13" s="93"/>
      <c r="QQ13" s="39"/>
      <c r="QR13" s="105"/>
      <c r="QS13" s="93" t="n">
        <v>842</v>
      </c>
      <c r="QT13" s="35" t="n">
        <f aca="false">QS13/QS$19*100</f>
        <v>3.72830322352108</v>
      </c>
      <c r="QU13" s="36"/>
      <c r="QV13" s="39"/>
      <c r="QW13" s="93"/>
      <c r="QX13" s="39"/>
      <c r="QY13" s="105"/>
      <c r="QZ13" s="93" t="n">
        <v>799</v>
      </c>
      <c r="RA13" s="35" t="n">
        <f aca="false">QZ13/QZ$19*100</f>
        <v>3.707656612529</v>
      </c>
      <c r="RB13" s="36"/>
      <c r="RC13" s="39"/>
      <c r="RD13" s="93"/>
      <c r="RE13" s="39"/>
      <c r="RF13" s="105"/>
      <c r="RG13" s="93" t="n">
        <v>776</v>
      </c>
      <c r="RH13" s="35" t="n">
        <f aca="false">RG13/RG$19*100</f>
        <v>3.77983438869946</v>
      </c>
      <c r="RI13" s="36" t="n">
        <v>606</v>
      </c>
      <c r="RJ13" s="39" t="n">
        <f aca="false">RI13/RI$19*100</f>
        <v>4.64652660634872</v>
      </c>
      <c r="RK13" s="93" t="n">
        <v>150</v>
      </c>
      <c r="RL13" s="39" t="n">
        <f aca="false">RK13/RK$19*100</f>
        <v>2.16387766878246</v>
      </c>
      <c r="RM13" s="105" t="n">
        <f aca="false">RN13-RI13-RK13</f>
        <v>0</v>
      </c>
      <c r="RN13" s="93" t="n">
        <v>756</v>
      </c>
      <c r="RO13" s="35" t="n">
        <f aca="false">RN13/RN$19*100</f>
        <v>3.78113434030209</v>
      </c>
      <c r="RP13" s="36"/>
      <c r="RQ13" s="39"/>
      <c r="RR13" s="93"/>
      <c r="RS13" s="39"/>
      <c r="RT13" s="105"/>
      <c r="RU13" s="93" t="n">
        <v>746</v>
      </c>
      <c r="RV13" s="35" t="n">
        <f aca="false">RU13/RU$19*100</f>
        <v>3.82426821141129</v>
      </c>
      <c r="RW13" s="36" t="n">
        <v>568</v>
      </c>
      <c r="RX13" s="39" t="n">
        <f aca="false">RW13/RW$19*100</f>
        <v>4.61751077148199</v>
      </c>
      <c r="RY13" s="93" t="n">
        <v>144</v>
      </c>
      <c r="RZ13" s="39" t="n">
        <f aca="false">RY13/RY$19*100</f>
        <v>2.27165168007572</v>
      </c>
      <c r="SA13" s="105"/>
      <c r="SB13" s="93" t="n">
        <v>712</v>
      </c>
      <c r="SC13" s="35" t="n">
        <f aca="false">SB13/SB$19*100</f>
        <v>3.81974248927039</v>
      </c>
      <c r="SD13" s="36"/>
      <c r="SE13" s="39"/>
      <c r="SF13" s="93"/>
      <c r="SG13" s="39"/>
      <c r="SH13" s="105"/>
      <c r="SI13" s="93" t="n">
        <v>704</v>
      </c>
      <c r="SJ13" s="35" t="n">
        <f aca="false">SI13/SI$19*100</f>
        <v>3.83337870950177</v>
      </c>
      <c r="SK13" s="36"/>
      <c r="SL13" s="39"/>
      <c r="SM13" s="93"/>
      <c r="SN13" s="39"/>
      <c r="SO13" s="105"/>
      <c r="SP13" s="93" t="n">
        <v>692</v>
      </c>
      <c r="SQ13" s="35" t="n">
        <f aca="false">SP13/SP$19*100</f>
        <v>3.86268490092102</v>
      </c>
      <c r="SR13" s="36"/>
      <c r="SS13" s="39"/>
      <c r="ST13" s="93"/>
      <c r="SU13" s="39"/>
      <c r="SV13" s="105"/>
      <c r="SW13" s="93" t="n">
        <v>673</v>
      </c>
      <c r="SX13" s="35" t="n">
        <f aca="false">SW13/SW$19*100</f>
        <v>3.87628153438544</v>
      </c>
      <c r="SY13" s="104" t="n">
        <v>504</v>
      </c>
      <c r="SZ13" s="39" t="n">
        <f aca="false">SY13/SY$19*100</f>
        <v>4.51491534533727</v>
      </c>
      <c r="TA13" s="1" t="n">
        <v>133</v>
      </c>
      <c r="TB13" s="39" t="n">
        <f aca="false">TA13/TA$19*100</f>
        <v>2.42966751918159</v>
      </c>
      <c r="TC13" s="105" t="n">
        <f aca="false">TD13-SY13-TA13</f>
        <v>1</v>
      </c>
      <c r="TD13" s="53" t="n">
        <v>638</v>
      </c>
      <c r="TE13" s="35" t="n">
        <f aca="false">TD13/TD$19*100</f>
        <v>3.83114153605957</v>
      </c>
      <c r="TF13" s="104"/>
      <c r="TG13" s="39"/>
      <c r="TI13" s="39"/>
      <c r="TJ13" s="105"/>
      <c r="TK13" s="104" t="n">
        <v>611</v>
      </c>
      <c r="TL13" s="35" t="n">
        <f aca="false">TK13/TK$19*100</f>
        <v>3.78070663944063</v>
      </c>
      <c r="TM13" s="104"/>
      <c r="TN13" s="39"/>
      <c r="TP13" s="39"/>
      <c r="TQ13" s="105"/>
      <c r="TR13" s="104" t="n">
        <v>591</v>
      </c>
      <c r="TS13" s="35" t="n">
        <f aca="false">TR13/TR$19*100</f>
        <v>3.79600488149528</v>
      </c>
      <c r="TT13" s="104" t="n">
        <v>447</v>
      </c>
      <c r="TU13" s="39" t="n">
        <f aca="false">TT13/TT$19*100</f>
        <v>4.44953215210034</v>
      </c>
      <c r="TV13" s="1" t="n">
        <v>118</v>
      </c>
      <c r="TW13" s="39" t="n">
        <f aca="false">TV13/TV$19*100</f>
        <v>2.46192363863968</v>
      </c>
      <c r="TX13" s="105" t="n">
        <f aca="false">TY13-TT13-TV13</f>
        <v>2</v>
      </c>
      <c r="TY13" s="53" t="n">
        <v>567</v>
      </c>
      <c r="TZ13" s="35" t="n">
        <f aca="false">TY13/TY$19*100</f>
        <v>3.81586917019988</v>
      </c>
      <c r="UA13" s="104"/>
      <c r="UB13" s="39"/>
      <c r="UD13" s="39"/>
      <c r="UE13" s="105"/>
      <c r="UF13" s="133" t="n">
        <v>549</v>
      </c>
      <c r="UG13" s="35" t="n">
        <f aca="false">UF13/UF$19*100</f>
        <v>3.81780250347705</v>
      </c>
      <c r="UH13" s="104"/>
      <c r="UI13" s="39"/>
      <c r="UK13" s="39"/>
      <c r="UL13" s="105"/>
      <c r="UM13" s="87" t="n">
        <v>527</v>
      </c>
      <c r="UN13" s="35" t="n">
        <f aca="false">UM13/UM$19*100</f>
        <v>3.81138352498734</v>
      </c>
      <c r="UO13" s="104"/>
      <c r="UP13" s="39"/>
      <c r="UR13" s="39"/>
      <c r="US13" s="105"/>
      <c r="UT13" s="106" t="n">
        <v>506</v>
      </c>
      <c r="UU13" s="35" t="n">
        <f aca="false">UT13/UT$19*100</f>
        <v>3.82175226586103</v>
      </c>
      <c r="UV13" s="104" t="n">
        <v>377</v>
      </c>
      <c r="UW13" s="39" t="n">
        <f aca="false">UV13/UV$19*100</f>
        <v>4.38831335118147</v>
      </c>
      <c r="UX13" s="93" t="n">
        <v>100</v>
      </c>
      <c r="UY13" s="39" t="n">
        <f aca="false">UX13/UX$19*100</f>
        <v>2.54000508001016</v>
      </c>
      <c r="UZ13" s="105" t="n">
        <f aca="false">VA13-UV13-UX13</f>
        <v>2</v>
      </c>
      <c r="VA13" s="53" t="n">
        <v>479</v>
      </c>
      <c r="VB13" s="35" t="n">
        <f aca="false">VA13/VA$19*100</f>
        <v>3.81734140898948</v>
      </c>
      <c r="VC13" s="104"/>
      <c r="VD13" s="39"/>
      <c r="VE13" s="93"/>
      <c r="VF13" s="39"/>
      <c r="VG13" s="105"/>
      <c r="VH13" s="106" t="n">
        <v>455</v>
      </c>
      <c r="VI13" s="35" t="n">
        <f aca="false">VH13/VH$19*100</f>
        <v>3.83804301982286</v>
      </c>
      <c r="VJ13" s="104"/>
      <c r="VK13" s="39"/>
      <c r="VL13" s="93"/>
      <c r="VM13" s="39"/>
      <c r="VN13" s="105"/>
      <c r="VO13" s="106" t="n">
        <v>409</v>
      </c>
      <c r="VP13" s="35" t="n">
        <f aca="false">VO13/VO$19*100</f>
        <v>3.73857404021938</v>
      </c>
      <c r="VQ13" s="104" t="n">
        <v>294</v>
      </c>
      <c r="VR13" s="39" t="n">
        <f aca="false">VQ13/VQ$19*100</f>
        <v>4.2448743863702</v>
      </c>
      <c r="VS13" s="93" t="n">
        <v>74</v>
      </c>
      <c r="VT13" s="39" t="n">
        <f aca="false">VS13/VS$19*100</f>
        <v>2.40103828682674</v>
      </c>
      <c r="VU13" s="105" t="n">
        <f aca="false">VV13-VQ13-VS13</f>
        <v>1</v>
      </c>
      <c r="VV13" s="53" t="n">
        <v>369</v>
      </c>
      <c r="VW13" s="35" t="n">
        <f aca="false">VV13/VV$19*100</f>
        <v>3.68226723879852</v>
      </c>
      <c r="VX13" s="104"/>
      <c r="VY13" s="39"/>
      <c r="VZ13" s="93"/>
      <c r="WA13" s="39"/>
      <c r="WB13" s="105"/>
      <c r="WC13" s="93" t="n">
        <v>340</v>
      </c>
      <c r="WD13" s="35" t="n">
        <f aca="false">WC13/WC$19*100</f>
        <v>3.68843566934259</v>
      </c>
      <c r="WE13" s="104"/>
      <c r="WF13" s="39"/>
      <c r="WG13" s="93"/>
      <c r="WH13" s="39"/>
      <c r="WI13" s="105"/>
      <c r="WJ13" s="93" t="n">
        <v>314</v>
      </c>
      <c r="WK13" s="35" t="n">
        <f aca="false">WJ13/WJ$19*100</f>
        <v>3.71246157484039</v>
      </c>
      <c r="WL13" s="104"/>
      <c r="WM13" s="39"/>
      <c r="WN13" s="93"/>
      <c r="WO13" s="39"/>
      <c r="WP13" s="105"/>
      <c r="WQ13" s="93" t="n">
        <v>275</v>
      </c>
      <c r="WR13" s="35" t="n">
        <f aca="false">WQ13/WQ$19*100</f>
        <v>3.62366583212544</v>
      </c>
      <c r="WS13" s="104" t="n">
        <v>190</v>
      </c>
      <c r="WT13" s="39" t="n">
        <f aca="false">WS13/WS$19*100</f>
        <v>3.96991224404513</v>
      </c>
      <c r="WU13" s="93" t="n">
        <v>52</v>
      </c>
      <c r="WV13" s="39" t="n">
        <f aca="false">WU13/WU$19*100</f>
        <v>2.58706467661692</v>
      </c>
      <c r="WW13" s="105" t="n">
        <f aca="false">WX13-WS13-WU13</f>
        <v>1</v>
      </c>
      <c r="WX13" s="53" t="n">
        <v>243</v>
      </c>
      <c r="WY13" s="35" t="n">
        <f aca="false">WX13/WX$19*100</f>
        <v>3.57300397000441</v>
      </c>
      <c r="WZ13" s="104"/>
      <c r="XA13" s="39"/>
      <c r="XB13" s="93"/>
      <c r="XC13" s="39"/>
      <c r="XD13" s="105"/>
      <c r="XE13" s="93" t="n">
        <v>220</v>
      </c>
      <c r="XF13" s="35" t="n">
        <f aca="false">XE13/XE$19*100</f>
        <v>3.5731687510151</v>
      </c>
      <c r="XG13" s="104"/>
      <c r="XH13" s="39"/>
      <c r="XI13" s="93"/>
      <c r="XJ13" s="39"/>
      <c r="XK13" s="105"/>
      <c r="XL13" s="93" t="n">
        <v>191</v>
      </c>
      <c r="XM13" s="35" t="n">
        <f aca="false">XL13/XL$19*100</f>
        <v>3.44703122180112</v>
      </c>
      <c r="XN13" s="104" t="n">
        <v>129</v>
      </c>
      <c r="XO13" s="39" t="n">
        <f aca="false">XN13/XN$19*100</f>
        <v>3.64098221845893</v>
      </c>
      <c r="XP13" s="93" t="n">
        <v>38</v>
      </c>
      <c r="XQ13" s="39" t="n">
        <f aca="false">XP13/XP$19*100</f>
        <v>2.62249827467219</v>
      </c>
      <c r="XR13" s="105" t="n">
        <f aca="false">XS13-XN13-XP13</f>
        <v>1</v>
      </c>
      <c r="XS13" s="53" t="n">
        <v>168</v>
      </c>
      <c r="XT13" s="35" t="n">
        <f aca="false">XS13/XS$19*100</f>
        <v>3.34794738939817</v>
      </c>
      <c r="XU13" s="104"/>
      <c r="XV13" s="39"/>
      <c r="XW13" s="93"/>
      <c r="XX13" s="39"/>
      <c r="XY13" s="105"/>
      <c r="XZ13" s="93" t="n">
        <v>138</v>
      </c>
      <c r="YA13" s="35" t="n">
        <f aca="false">XZ13/XZ$19*100</f>
        <v>3.09139784946237</v>
      </c>
      <c r="YB13" s="104"/>
      <c r="YC13" s="39"/>
      <c r="YD13" s="93"/>
      <c r="YE13" s="39"/>
      <c r="YF13" s="105"/>
      <c r="YG13" s="93" t="n">
        <v>111</v>
      </c>
      <c r="YH13" s="35" t="n">
        <f aca="false">YG13/YG$19*100</f>
        <v>2.94507827009817</v>
      </c>
      <c r="YI13" s="104"/>
      <c r="YJ13" s="39"/>
      <c r="YK13" s="93"/>
      <c r="YL13" s="39"/>
      <c r="YM13" s="105"/>
      <c r="YN13" s="93" t="n">
        <v>93</v>
      </c>
      <c r="YO13" s="35" t="n">
        <f aca="false">YN13/YN$19*100</f>
        <v>2.9071584870272</v>
      </c>
      <c r="YP13" s="104" t="n">
        <v>63</v>
      </c>
      <c r="YQ13" s="39" t="n">
        <f aca="false">YP13/YP$19*100</f>
        <v>2.945301542777</v>
      </c>
      <c r="YR13" s="93" t="n">
        <v>19</v>
      </c>
      <c r="YS13" s="39" t="n">
        <f aca="false">YR13/YR$19*100</f>
        <v>2.13483146067416</v>
      </c>
      <c r="YT13" s="105" t="n">
        <f aca="false">YU13-YP13-YR13</f>
        <v>1</v>
      </c>
      <c r="YU13" s="53" t="n">
        <v>83</v>
      </c>
      <c r="YV13" s="35" t="n">
        <f aca="false">YU13/YU$19*100</f>
        <v>2.72399081063341</v>
      </c>
      <c r="YW13" s="36"/>
      <c r="YX13" s="39"/>
      <c r="YY13" s="93"/>
      <c r="YZ13" s="39"/>
      <c r="ZA13" s="105"/>
      <c r="ZB13" s="93" t="n">
        <v>65</v>
      </c>
      <c r="ZC13" s="35" t="n">
        <f aca="false">ZB13/ZB$19*100</f>
        <v>2.71966527196653</v>
      </c>
      <c r="ZD13" s="104"/>
      <c r="ZE13" s="39"/>
      <c r="ZF13" s="93"/>
      <c r="ZG13" s="39"/>
      <c r="ZH13" s="105"/>
      <c r="ZI13" s="93" t="n">
        <v>56</v>
      </c>
      <c r="ZJ13" s="35" t="n">
        <f aca="false">ZI13/ZI$19*100</f>
        <v>2.79580629056415</v>
      </c>
      <c r="ZK13" s="104"/>
      <c r="ZL13" s="39"/>
      <c r="ZM13" s="93"/>
      <c r="ZN13" s="39"/>
      <c r="ZO13" s="105"/>
      <c r="ZP13" s="93" t="n">
        <v>46</v>
      </c>
      <c r="ZQ13" s="35" t="n">
        <f aca="false">ZP13/ZP$19*100</f>
        <v>2.71066588096641</v>
      </c>
      <c r="ZR13" s="104"/>
      <c r="ZS13" s="39"/>
      <c r="ZT13" s="93"/>
      <c r="ZU13" s="39"/>
      <c r="ZV13" s="105"/>
      <c r="ZW13" s="93" t="n">
        <v>43</v>
      </c>
      <c r="ZX13" s="35" t="n">
        <f aca="false">ZW13/ZW$19*100</f>
        <v>2.64778325123153</v>
      </c>
      <c r="ZY13" s="104"/>
      <c r="ZZ13" s="39"/>
      <c r="AAA13" s="93"/>
      <c r="AAB13" s="39"/>
      <c r="AAC13" s="105"/>
      <c r="AAD13" s="93" t="n">
        <v>28</v>
      </c>
      <c r="AAE13" s="35" t="n">
        <f aca="false">AAD13/AAD$19*100</f>
        <v>2.33918128654971</v>
      </c>
      <c r="AAF13" s="104" t="n">
        <v>10</v>
      </c>
      <c r="AAG13" s="39" t="n">
        <f aca="false">AAF13/AAF$19*100</f>
        <v>1.74825174825175</v>
      </c>
      <c r="AAH13" s="93" t="n">
        <v>4</v>
      </c>
      <c r="AAI13" s="39" t="n">
        <f aca="false">AAH13/AAH$19*100</f>
        <v>1.88679245283019</v>
      </c>
      <c r="AAJ13" s="105" t="n">
        <f aca="false">AAK13-AAF13-AAH13</f>
        <v>0</v>
      </c>
      <c r="AAK13" s="53" t="n">
        <v>14</v>
      </c>
      <c r="AAL13" s="35" t="n">
        <f aca="false">AAK13/AAK$19*100</f>
        <v>1.78343949044586</v>
      </c>
      <c r="AAM13" s="104"/>
      <c r="AAN13" s="39"/>
      <c r="AAO13" s="93"/>
      <c r="AAP13" s="39"/>
      <c r="AAQ13" s="105"/>
      <c r="AAR13" s="93" t="n">
        <v>3</v>
      </c>
      <c r="AAS13" s="35" t="n">
        <f aca="false">AAR13/AAR$19*100</f>
        <v>0.840336134453782</v>
      </c>
    </row>
    <row r="14" customFormat="false" ht="12.8" hidden="false" customHeight="false" outlineLevel="0" collapsed="false">
      <c r="A14" s="102" t="s">
        <v>32</v>
      </c>
      <c r="B14" s="93" t="n">
        <v>3511037</v>
      </c>
      <c r="C14" s="39" t="n">
        <f aca="false">B14/B$19*100</f>
        <v>11.9484939917507</v>
      </c>
      <c r="D14" s="93" t="n">
        <v>3826173</v>
      </c>
      <c r="E14" s="39" t="n">
        <f aca="false">D14/D$19*100</f>
        <v>12.3525429397723</v>
      </c>
      <c r="F14" s="93" t="n">
        <f aca="false">B14+D14</f>
        <v>7337210</v>
      </c>
      <c r="G14" s="39" t="n">
        <f aca="false">F14/F$19*100</f>
        <v>12.1558402708993</v>
      </c>
      <c r="H14" s="36" t="n">
        <v>4113</v>
      </c>
      <c r="I14" s="39" t="n">
        <f aca="false">H14/H$19*100</f>
        <v>12.7641746578531</v>
      </c>
      <c r="J14" s="104" t="n">
        <v>1339</v>
      </c>
      <c r="K14" s="39" t="n">
        <f aca="false">J14/J$19*100</f>
        <v>5.6756527636487</v>
      </c>
      <c r="L14" s="105" t="n">
        <f aca="false">M14-H14-J14</f>
        <v>0</v>
      </c>
      <c r="M14" s="105" t="n">
        <v>5452</v>
      </c>
      <c r="N14" s="35" t="n">
        <f aca="false">M14/M$19*100</f>
        <v>9.76798351697572</v>
      </c>
      <c r="O14" s="36" t="n">
        <v>3753</v>
      </c>
      <c r="P14" s="39" t="n">
        <f aca="false">O14/O$19*100</f>
        <v>12.9893053680822</v>
      </c>
      <c r="Q14" s="104" t="n">
        <v>1203</v>
      </c>
      <c r="R14" s="39" t="n">
        <f aca="false">Q14/Q$19*100</f>
        <v>5.71958351162459</v>
      </c>
      <c r="S14" s="105" t="n">
        <f aca="false">T14-O14-Q14</f>
        <v>0</v>
      </c>
      <c r="T14" s="105" t="n">
        <v>4956</v>
      </c>
      <c r="U14" s="35" t="n">
        <f aca="false">T14/T$19*100</f>
        <v>9.92669150342507</v>
      </c>
      <c r="V14" s="36" t="n">
        <v>3392</v>
      </c>
      <c r="W14" s="39" t="n">
        <f aca="false">V14/V$19*100</f>
        <v>12.9056804778754</v>
      </c>
      <c r="X14" s="104" t="n">
        <v>1095</v>
      </c>
      <c r="Y14" s="39" t="n">
        <f aca="false">X14/X$19*100</f>
        <v>5.68388268881391</v>
      </c>
      <c r="Z14" s="105" t="n">
        <f aca="false">AA14-V14-X14</f>
        <v>0</v>
      </c>
      <c r="AA14" s="105" t="n">
        <v>4487</v>
      </c>
      <c r="AB14" s="35" t="n">
        <f aca="false">AA14/AA$19*100</f>
        <v>9.85114604373408</v>
      </c>
      <c r="AC14" s="36" t="n">
        <v>3132</v>
      </c>
      <c r="AD14" s="39" t="n">
        <f aca="false">AC14/AC$19*100</f>
        <v>13.05</v>
      </c>
      <c r="AE14" s="104" t="n">
        <v>999</v>
      </c>
      <c r="AF14" s="39" t="n">
        <f aca="false">AE14/AE$19*100</f>
        <v>5.63261163734777</v>
      </c>
      <c r="AG14" s="105" t="n">
        <f aca="false">AH14-AC14-AE14</f>
        <v>0</v>
      </c>
      <c r="AH14" s="105" t="n">
        <v>4131</v>
      </c>
      <c r="AI14" s="35" t="n">
        <f aca="false">AH14/AH$19*100</f>
        <v>9.89792984473836</v>
      </c>
      <c r="AJ14" s="36" t="n">
        <v>3028</v>
      </c>
      <c r="AK14" s="39" t="n">
        <f aca="false">AJ14/AJ$19*100</f>
        <v>13.1127663260003</v>
      </c>
      <c r="AL14" s="104" t="n">
        <v>953</v>
      </c>
      <c r="AM14" s="39" t="n">
        <f aca="false">AL14/AL$19*100</f>
        <v>5.5678896938537</v>
      </c>
      <c r="AN14" s="105" t="n">
        <f aca="false">AO14-AJ14-AL14</f>
        <v>0</v>
      </c>
      <c r="AO14" s="93" t="n">
        <v>3981</v>
      </c>
      <c r="AP14" s="35" t="n">
        <f aca="false">AO14/AO$19*100</f>
        <v>9.90101472343812</v>
      </c>
      <c r="AQ14" s="36" t="n">
        <v>2942</v>
      </c>
      <c r="AR14" s="39" t="n">
        <f aca="false">AQ14/AQ$19*100</f>
        <v>13.1204566739509</v>
      </c>
      <c r="AS14" s="104" t="n">
        <v>933</v>
      </c>
      <c r="AT14" s="39" t="n">
        <f aca="false">AS14/AS$19*100</f>
        <v>5.61101756074092</v>
      </c>
      <c r="AU14" s="105" t="n">
        <f aca="false">AV14-AQ14-AS14</f>
        <v>0</v>
      </c>
      <c r="AV14" s="93" t="n">
        <v>3875</v>
      </c>
      <c r="AW14" s="35" t="n">
        <f aca="false">AV14/AV$19*100</f>
        <v>9.92292130803309</v>
      </c>
      <c r="AX14" s="36" t="n">
        <v>2843</v>
      </c>
      <c r="AY14" s="39" t="n">
        <f aca="false">AX14/AX$19*100</f>
        <v>13.2448171441882</v>
      </c>
      <c r="AZ14" s="104" t="n">
        <v>904</v>
      </c>
      <c r="BA14" s="39" t="n">
        <f aca="false">AZ14/AZ$19*100</f>
        <v>5.64929383827022</v>
      </c>
      <c r="BB14" s="105" t="n">
        <f aca="false">BC14-AX14-AZ14</f>
        <v>0</v>
      </c>
      <c r="BC14" s="93" t="n">
        <v>3747</v>
      </c>
      <c r="BD14" s="35" t="n">
        <f aca="false">BC14/BC$19*100</f>
        <v>10.0008007046201</v>
      </c>
      <c r="BE14" s="36" t="n">
        <v>2839</v>
      </c>
      <c r="BF14" s="39" t="n">
        <f aca="false">BE14/BE$19*100</f>
        <v>13.2496383068092</v>
      </c>
      <c r="BG14" s="104" t="n">
        <v>900</v>
      </c>
      <c r="BH14" s="39" t="n">
        <f aca="false">BG14/BG$19*100</f>
        <v>5.63345017526289</v>
      </c>
      <c r="BI14" s="105" t="n">
        <f aca="false">BJ14-BE14-BG14</f>
        <v>0</v>
      </c>
      <c r="BJ14" s="93" t="n">
        <v>3739</v>
      </c>
      <c r="BK14" s="35" t="n">
        <f aca="false">BJ14/BJ$19*100</f>
        <v>9.99652434296714</v>
      </c>
      <c r="BL14" s="36" t="n">
        <v>2802</v>
      </c>
      <c r="BM14" s="39" t="n">
        <f aca="false">BL14/BL$19*100</f>
        <v>13.2884378260457</v>
      </c>
      <c r="BN14" s="104" t="n">
        <v>884</v>
      </c>
      <c r="BO14" s="39" t="n">
        <f aca="false">BN14/BN$19*100</f>
        <v>5.62376741522998</v>
      </c>
      <c r="BP14" s="105" t="n">
        <f aca="false">BQ14-BL14-BN14</f>
        <v>0</v>
      </c>
      <c r="BQ14" s="93" t="n">
        <v>3686</v>
      </c>
      <c r="BR14" s="35" t="n">
        <f aca="false">BQ14/BQ$19*100</f>
        <v>10.0149436217905</v>
      </c>
      <c r="BS14" s="36" t="n">
        <v>2789</v>
      </c>
      <c r="BT14" s="39" t="n">
        <f aca="false">BS14/BS$19*100</f>
        <v>13.2910789172703</v>
      </c>
      <c r="BU14" s="104" t="n">
        <v>882</v>
      </c>
      <c r="BV14" s="39" t="n">
        <f aca="false">BU14/BU$19*100</f>
        <v>5.63362289218191</v>
      </c>
      <c r="BW14" s="105" t="n">
        <f aca="false">BX14-BS14-BU14</f>
        <v>0</v>
      </c>
      <c r="BX14" s="93" t="n">
        <v>3671</v>
      </c>
      <c r="BY14" s="35" t="n">
        <f aca="false">BX14/BX$19*100</f>
        <v>10.0191048034935</v>
      </c>
      <c r="BZ14" s="36" t="n">
        <v>2758</v>
      </c>
      <c r="CA14" s="39" t="n">
        <f aca="false">BZ14/BZ$19*100</f>
        <v>13.2858037477721</v>
      </c>
      <c r="CB14" s="104" t="n">
        <v>871</v>
      </c>
      <c r="CC14" s="39" t="n">
        <f aca="false">CB14/CB$19*100</f>
        <v>5.62916047308214</v>
      </c>
      <c r="CD14" s="105" t="n">
        <f aca="false">CE14-BZ14-CB14</f>
        <v>0</v>
      </c>
      <c r="CE14" s="93" t="n">
        <v>3629</v>
      </c>
      <c r="CF14" s="35" t="n">
        <f aca="false">CE14/CE$19*100</f>
        <v>10.0160079487746</v>
      </c>
      <c r="CG14" s="36" t="n">
        <v>2747</v>
      </c>
      <c r="CH14" s="39" t="n">
        <f aca="false">CG14/CG$19*100</f>
        <v>13.2936507936508</v>
      </c>
      <c r="CI14" s="104" t="n">
        <v>866</v>
      </c>
      <c r="CJ14" s="39" t="n">
        <f aca="false">CI14/CI$19*100</f>
        <v>5.6284934355908</v>
      </c>
      <c r="CK14" s="105" t="n">
        <f aca="false">CL14-CG14-CI14</f>
        <v>0</v>
      </c>
      <c r="CL14" s="93" t="n">
        <v>3613</v>
      </c>
      <c r="CM14" s="35" t="n">
        <f aca="false">CL14/CL$19*100</f>
        <v>10.0221914008322</v>
      </c>
      <c r="CN14" s="36" t="n">
        <v>2742</v>
      </c>
      <c r="CO14" s="39" t="n">
        <f aca="false">CN14/CN$19*100</f>
        <v>13.2835965507218</v>
      </c>
      <c r="CP14" s="104" t="n">
        <v>864</v>
      </c>
      <c r="CQ14" s="39" t="n">
        <f aca="false">CP14/CP$19*100</f>
        <v>5.62316954116499</v>
      </c>
      <c r="CR14" s="105" t="n">
        <f aca="false">CS14-CN14-CP14</f>
        <v>0</v>
      </c>
      <c r="CS14" s="93" t="n">
        <v>3606</v>
      </c>
      <c r="CT14" s="35" t="n">
        <f aca="false">CS14/CS$19*100</f>
        <v>10.0147193601244</v>
      </c>
      <c r="CU14" s="36" t="n">
        <v>2736</v>
      </c>
      <c r="CV14" s="39" t="n">
        <f aca="false">CU14/CU$19*100</f>
        <v>13.2938146834459</v>
      </c>
      <c r="CW14" s="104" t="n">
        <v>863</v>
      </c>
      <c r="CX14" s="39" t="n">
        <f aca="false">CW14/CW$19*100</f>
        <v>5.63389476432955</v>
      </c>
      <c r="CY14" s="105" t="n">
        <f aca="false">CZ14-CU14-CW14</f>
        <v>0</v>
      </c>
      <c r="CZ14" s="93" t="n">
        <v>3599</v>
      </c>
      <c r="DA14" s="35" t="n">
        <f aca="false">CZ14/CZ$19*100</f>
        <v>10.0253488955124</v>
      </c>
      <c r="DB14" s="36" t="n">
        <v>2729</v>
      </c>
      <c r="DC14" s="39" t="n">
        <f aca="false">DB14/DB$19*100</f>
        <v>13.318042067249</v>
      </c>
      <c r="DD14" s="104" t="n">
        <v>859</v>
      </c>
      <c r="DE14" s="39" t="n">
        <f aca="false">DD14/DD$19*100</f>
        <v>5.63833278634723</v>
      </c>
      <c r="DF14" s="105" t="n">
        <f aca="false">DG14-DB14-DD14</f>
        <v>0</v>
      </c>
      <c r="DG14" s="93" t="n">
        <v>3588</v>
      </c>
      <c r="DH14" s="35" t="n">
        <f aca="false">DG14/DG$19*100</f>
        <v>10.0431058612775</v>
      </c>
      <c r="DI14" s="36" t="n">
        <v>2718</v>
      </c>
      <c r="DJ14" s="39" t="n">
        <f aca="false">DI14/DI$19*100</f>
        <v>13.2929036044408</v>
      </c>
      <c r="DK14" s="104" t="n">
        <v>857</v>
      </c>
      <c r="DL14" s="39" t="n">
        <f aca="false">DK14/DK$19*100</f>
        <v>5.64075561113671</v>
      </c>
      <c r="DM14" s="105" t="n">
        <f aca="false">DN14-DI14-DK14</f>
        <v>0</v>
      </c>
      <c r="DN14" s="93" t="n">
        <v>3575</v>
      </c>
      <c r="DO14" s="35" t="n">
        <f aca="false">DN14/DN$19*100</f>
        <v>10.0308641975309</v>
      </c>
      <c r="DP14" s="36" t="n">
        <v>2716</v>
      </c>
      <c r="DQ14" s="39" t="n">
        <f aca="false">DP14/DP$19*100</f>
        <v>13.3078543779705</v>
      </c>
      <c r="DR14" s="104" t="n">
        <v>856</v>
      </c>
      <c r="DS14" s="39" t="n">
        <f aca="false">DR14/DR$19*100</f>
        <v>5.64681047562504</v>
      </c>
      <c r="DT14" s="105" t="n">
        <f aca="false">DU14-DP14-DR14</f>
        <v>0</v>
      </c>
      <c r="DU14" s="93" t="n">
        <v>3572</v>
      </c>
      <c r="DV14" s="35" t="n">
        <f aca="false">DU14/DU$19*100</f>
        <v>10.042735042735</v>
      </c>
      <c r="DW14" s="36" t="n">
        <v>2730</v>
      </c>
      <c r="DX14" s="39" t="n">
        <f aca="false">DW14/DW$19*100</f>
        <v>13.2807939287799</v>
      </c>
      <c r="DY14" s="104" t="n">
        <v>867</v>
      </c>
      <c r="DZ14" s="39" t="n">
        <f aca="false">DY14/DY$19*100</f>
        <v>5.62950457762483</v>
      </c>
      <c r="EA14" s="105" t="n">
        <f aca="false">EB14-DW14-DY14</f>
        <v>0</v>
      </c>
      <c r="EB14" s="93" t="n">
        <v>3597</v>
      </c>
      <c r="EC14" s="35" t="n">
        <f aca="false">EB14/EB$19*100</f>
        <v>10.0036154295408</v>
      </c>
      <c r="ED14" s="36" t="n">
        <v>2715</v>
      </c>
      <c r="EE14" s="39" t="n">
        <f aca="false">ED14/ED$19*100</f>
        <v>13.3042583427255</v>
      </c>
      <c r="EF14" s="104" t="n">
        <v>856</v>
      </c>
      <c r="EG14" s="39" t="n">
        <f aca="false">EF14/EF$19*100</f>
        <v>5.64830089079512</v>
      </c>
      <c r="EH14" s="105" t="n">
        <f aca="false">EI14-ED14-EF14</f>
        <v>0</v>
      </c>
      <c r="EI14" s="93" t="n">
        <v>3571</v>
      </c>
      <c r="EJ14" s="35" t="n">
        <f aca="false">EI14/EI$19*100</f>
        <v>10.0416174568359</v>
      </c>
      <c r="EK14" s="36" t="n">
        <v>2728</v>
      </c>
      <c r="EL14" s="39" t="n">
        <f aca="false">EK14/EK$19*100</f>
        <v>13.2820487852378</v>
      </c>
      <c r="EM14" s="104" t="n">
        <v>866</v>
      </c>
      <c r="EN14" s="39" t="n">
        <f aca="false">EM14/EM$19*100</f>
        <v>5.6332531060951</v>
      </c>
      <c r="EO14" s="105" t="n">
        <f aca="false">EP14-EK14-EM14</f>
        <v>0</v>
      </c>
      <c r="EP14" s="93" t="n">
        <v>3594</v>
      </c>
      <c r="EQ14" s="35" t="n">
        <f aca="false">EP14/EP$19*100</f>
        <v>10.007796836712</v>
      </c>
      <c r="ER14" s="36" t="n">
        <v>2726</v>
      </c>
      <c r="ES14" s="39" t="n">
        <f aca="false">ER14/ER$19*100</f>
        <v>13.29172558389</v>
      </c>
      <c r="ET14" s="104" t="n">
        <v>866</v>
      </c>
      <c r="EU14" s="39" t="n">
        <f aca="false">ET14/ET$19*100</f>
        <v>5.64758053997652</v>
      </c>
      <c r="EV14" s="105" t="n">
        <f aca="false">EW14-ER14-ET14</f>
        <v>0</v>
      </c>
      <c r="EW14" s="93" t="n">
        <v>3592</v>
      </c>
      <c r="EX14" s="35" t="n">
        <f aca="false">EW14/EW$19*100</f>
        <v>10.0214825767932</v>
      </c>
      <c r="EY14" s="36" t="n">
        <v>2721</v>
      </c>
      <c r="EZ14" s="39" t="n">
        <f aca="false">EY14/EY$19*100</f>
        <v>13.3303938859494</v>
      </c>
      <c r="FA14" s="104" t="n">
        <v>861</v>
      </c>
      <c r="FB14" s="39" t="n">
        <f aca="false">FA14/FA$19*100</f>
        <v>5.65257352941176</v>
      </c>
      <c r="FC14" s="105" t="n">
        <f aca="false">FD14-EY14-FA14</f>
        <v>0</v>
      </c>
      <c r="FD14" s="93" t="n">
        <v>3582</v>
      </c>
      <c r="FE14" s="35" t="n">
        <f aca="false">FD14/FD$19*100</f>
        <v>10.049377174279</v>
      </c>
      <c r="FF14" s="36" t="n">
        <v>2619</v>
      </c>
      <c r="FG14" s="39" t="n">
        <f aca="false">FF14/FF$19*100</f>
        <v>13.258074314063</v>
      </c>
      <c r="FH14" s="104" t="n">
        <v>829</v>
      </c>
      <c r="FI14" s="39" t="n">
        <f aca="false">FH14/FH$19*100</f>
        <v>5.69133598791707</v>
      </c>
      <c r="FJ14" s="105" t="n">
        <f aca="false">FK14-FF14-FH14</f>
        <v>0</v>
      </c>
      <c r="FK14" s="93" t="n">
        <v>3448</v>
      </c>
      <c r="FL14" s="35" t="n">
        <f aca="false">FK14/FK$19*100</f>
        <v>10.04662004662</v>
      </c>
      <c r="FM14" s="36" t="n">
        <v>2613</v>
      </c>
      <c r="FN14" s="39" t="n">
        <f aca="false">FM14/FM$19*100</f>
        <v>13.2592479829502</v>
      </c>
      <c r="FO14" s="104" t="n">
        <v>827</v>
      </c>
      <c r="FP14" s="39" t="n">
        <f aca="false">FO14/FO$19*100</f>
        <v>5.70187534473249</v>
      </c>
      <c r="FQ14" s="105" t="n">
        <f aca="false">FR14-FM14-FO14</f>
        <v>0</v>
      </c>
      <c r="FR14" s="93" t="n">
        <v>3440</v>
      </c>
      <c r="FS14" s="35" t="n">
        <f aca="false">FR14/FR$19*100</f>
        <v>10.05524538891</v>
      </c>
      <c r="FT14" s="36" t="n">
        <v>2610</v>
      </c>
      <c r="FU14" s="39" t="n">
        <f aca="false">FT14/FT$19*100</f>
        <v>13.2635430429922</v>
      </c>
      <c r="FV14" s="104" t="n">
        <v>823</v>
      </c>
      <c r="FW14" s="39" t="n">
        <f aca="false">FV14/FV$19*100</f>
        <v>5.6899889380531</v>
      </c>
      <c r="FX14" s="105" t="n">
        <f aca="false">FY14-FT14-FV14</f>
        <v>0</v>
      </c>
      <c r="FY14" s="93" t="n">
        <v>3433</v>
      </c>
      <c r="FZ14" s="35" t="n">
        <f aca="false">FY14/FY$19*100</f>
        <v>10.0550641438697</v>
      </c>
      <c r="GA14" s="36" t="n">
        <v>2612</v>
      </c>
      <c r="GB14" s="39" t="n">
        <f aca="false">GA14/GA$19*100</f>
        <v>13.2818061629208</v>
      </c>
      <c r="GC14" s="104" t="n">
        <v>819</v>
      </c>
      <c r="GD14" s="39" t="n">
        <f aca="false">GC14/GC$19*100</f>
        <v>5.6875</v>
      </c>
      <c r="GE14" s="105" t="n">
        <f aca="false">GF14-GA14-GC14</f>
        <v>0</v>
      </c>
      <c r="GF14" s="93" t="n">
        <v>3431</v>
      </c>
      <c r="GG14" s="35" t="n">
        <f aca="false">GF14/GF$19*100</f>
        <v>10.0716256678213</v>
      </c>
      <c r="GH14" s="36" t="n">
        <v>2617</v>
      </c>
      <c r="GI14" s="39" t="n">
        <f aca="false">GH14/GH$19*100</f>
        <v>13.3065541262013</v>
      </c>
      <c r="GJ14" s="104" t="n">
        <v>815</v>
      </c>
      <c r="GK14" s="39" t="n">
        <f aca="false">GJ14/GJ$19*100</f>
        <v>5.675882721638</v>
      </c>
      <c r="GL14" s="105" t="n">
        <f aca="false">GM14-GH14-GJ14</f>
        <v>0</v>
      </c>
      <c r="GM14" s="93" t="n">
        <v>3432</v>
      </c>
      <c r="GN14" s="35" t="n">
        <f aca="false">GM14/GM$19*100</f>
        <v>10.086404514195</v>
      </c>
      <c r="GO14" s="36" t="n">
        <v>2611</v>
      </c>
      <c r="GP14" s="39" t="n">
        <f aca="false">GO14/GO$19*100</f>
        <v>13.301069791136</v>
      </c>
      <c r="GQ14" s="104" t="n">
        <v>812</v>
      </c>
      <c r="GR14" s="39" t="n">
        <f aca="false">GQ14/GQ$19*100</f>
        <v>5.67039106145251</v>
      </c>
      <c r="GS14" s="105" t="n">
        <f aca="false">GT14-GO14-GQ14</f>
        <v>0</v>
      </c>
      <c r="GT14" s="93" t="n">
        <v>3423</v>
      </c>
      <c r="GU14" s="35" t="n">
        <f aca="false">GT14/GT$19*100</f>
        <v>10.0824742268041</v>
      </c>
      <c r="GV14" s="36" t="n">
        <v>2600</v>
      </c>
      <c r="GW14" s="39" t="n">
        <f aca="false">GV14/GV$19*100</f>
        <v>13.3033155955792</v>
      </c>
      <c r="GX14" s="104" t="n">
        <v>811</v>
      </c>
      <c r="GY14" s="39" t="n">
        <f aca="false">GX14/GX$19*100</f>
        <v>5.71448703494927</v>
      </c>
      <c r="GZ14" s="105" t="n">
        <f aca="false">HA14-GV14-GX14</f>
        <v>0</v>
      </c>
      <c r="HA14" s="93" t="n">
        <v>3411</v>
      </c>
      <c r="HB14" s="35" t="n">
        <f aca="false">HA14/HA$19*100</f>
        <v>10.1108608015177</v>
      </c>
      <c r="HC14" s="36" t="n">
        <v>2591</v>
      </c>
      <c r="HD14" s="39" t="n">
        <f aca="false">HC14/HC$19*100</f>
        <v>13.3124389867955</v>
      </c>
      <c r="HE14" s="104" t="n">
        <v>808</v>
      </c>
      <c r="HF14" s="39" t="n">
        <f aca="false">HE14/HE$19*100</f>
        <v>5.74312317861966</v>
      </c>
      <c r="HG14" s="105" t="n">
        <f aca="false">HH14-HC14-HE14</f>
        <v>0</v>
      </c>
      <c r="HH14" s="93" t="n">
        <v>3399</v>
      </c>
      <c r="HI14" s="35" t="n">
        <f aca="false">HH14/HH$19*100</f>
        <v>10.1365859477514</v>
      </c>
      <c r="HJ14" s="36" t="n">
        <v>2590</v>
      </c>
      <c r="HK14" s="39" t="n">
        <f aca="false">HJ14/HJ$19*100</f>
        <v>13.2991014120668</v>
      </c>
      <c r="HL14" s="104" t="n">
        <v>807</v>
      </c>
      <c r="HM14" s="39" t="n">
        <f aca="false">HL14/HL$19*100</f>
        <v>5.73683088078482</v>
      </c>
      <c r="HN14" s="105" t="n">
        <f aca="false">HO14-HJ14-HL14</f>
        <v>0</v>
      </c>
      <c r="HO14" s="93" t="n">
        <v>3397</v>
      </c>
      <c r="HP14" s="35" t="n">
        <f aca="false">HO14/HO$19*100</f>
        <v>10.1276012163854</v>
      </c>
      <c r="HQ14" s="36"/>
      <c r="HR14" s="39"/>
      <c r="HS14" s="93"/>
      <c r="HT14" s="39"/>
      <c r="HU14" s="105"/>
      <c r="HV14" s="93" t="n">
        <v>3395</v>
      </c>
      <c r="HW14" s="35" t="n">
        <f aca="false">HV14/HV$19*100</f>
        <v>10.1349334288614</v>
      </c>
      <c r="HX14" s="36"/>
      <c r="HY14" s="39"/>
      <c r="HZ14" s="93"/>
      <c r="IA14" s="39"/>
      <c r="IB14" s="105"/>
      <c r="IC14" s="93" t="n">
        <v>3384</v>
      </c>
      <c r="ID14" s="35" t="n">
        <f aca="false">IC14/IC$19*100</f>
        <v>10.1411489706015</v>
      </c>
      <c r="IE14" s="36" t="n">
        <v>2580</v>
      </c>
      <c r="IF14" s="39" t="n">
        <f aca="false">IE14/IE$19*100</f>
        <v>13.3023975251353</v>
      </c>
      <c r="IG14" s="104" t="n">
        <v>797</v>
      </c>
      <c r="IH14" s="39" t="n">
        <f aca="false">IG14/IG$19*100</f>
        <v>5.72969086987779</v>
      </c>
      <c r="II14" s="105" t="n">
        <f aca="false">IJ14-IE14-IG14</f>
        <v>0</v>
      </c>
      <c r="IJ14" s="93" t="n">
        <v>3377</v>
      </c>
      <c r="IK14" s="35" t="n">
        <f aca="false">IJ14/IJ$19*100</f>
        <v>10.1384010327539</v>
      </c>
      <c r="IL14" s="36" t="n">
        <v>2572</v>
      </c>
      <c r="IM14" s="39" t="n">
        <f aca="false">IL14/IL$19*100</f>
        <v>13.2967998759241</v>
      </c>
      <c r="IN14" s="104" t="n">
        <v>795</v>
      </c>
      <c r="IO14" s="39" t="n">
        <f aca="false">IN14/IN$19*100</f>
        <v>5.73510315971721</v>
      </c>
      <c r="IP14" s="105" t="n">
        <f aca="false">IQ14-IL14-IN14</f>
        <v>0</v>
      </c>
      <c r="IQ14" s="93" t="n">
        <v>3367</v>
      </c>
      <c r="IR14" s="35" t="n">
        <f aca="false">IQ14/IQ$19*100</f>
        <v>10.138817790358</v>
      </c>
      <c r="IS14" s="36"/>
      <c r="IT14" s="39"/>
      <c r="IU14" s="93"/>
      <c r="IV14" s="39"/>
      <c r="IW14" s="105"/>
      <c r="IX14" s="93" t="n">
        <v>3365</v>
      </c>
      <c r="IY14" s="35" t="n">
        <f aca="false">IX14/IX$19*100</f>
        <v>10.145320791124</v>
      </c>
      <c r="IZ14" s="36" t="n">
        <v>2557</v>
      </c>
      <c r="JA14" s="39" t="n">
        <f aca="false">IZ14/IZ$19*100</f>
        <v>13.2865679397246</v>
      </c>
      <c r="JB14" s="104" t="n">
        <v>793</v>
      </c>
      <c r="JC14" s="39" t="n">
        <f aca="false">JB14/JB$19*100</f>
        <v>5.79297245963913</v>
      </c>
      <c r="JD14" s="105" t="n">
        <f aca="false">JE14-IZ14-JB14</f>
        <v>0</v>
      </c>
      <c r="JE14" s="93" t="n">
        <v>3350</v>
      </c>
      <c r="JF14" s="35" t="n">
        <f aca="false">JE14/JE$19*100</f>
        <v>10.1706235958467</v>
      </c>
      <c r="JG14" s="36"/>
      <c r="JH14" s="39"/>
      <c r="JI14" s="93"/>
      <c r="JJ14" s="39"/>
      <c r="JK14" s="105"/>
      <c r="JL14" s="93" t="n">
        <v>3344</v>
      </c>
      <c r="JM14" s="35" t="n">
        <f aca="false">JL14/JL$19*100</f>
        <v>10.174339002647</v>
      </c>
      <c r="JN14" s="36" t="n">
        <v>2552</v>
      </c>
      <c r="JO14" s="39" t="n">
        <f aca="false">JN14/JN$19*100</f>
        <v>13.2895901682029</v>
      </c>
      <c r="JP14" s="93" t="n">
        <v>790</v>
      </c>
      <c r="JQ14" s="39" t="n">
        <f aca="false">JP14/JP$19*100</f>
        <v>5.79986785111225</v>
      </c>
      <c r="JR14" s="105" t="n">
        <f aca="false">JS14-JN14-JP14</f>
        <v>0</v>
      </c>
      <c r="JS14" s="93" t="n">
        <v>3342</v>
      </c>
      <c r="JT14" s="35" t="n">
        <f aca="false">JS14/JS$19*100</f>
        <v>10.1812642802742</v>
      </c>
      <c r="JU14" s="36"/>
      <c r="JV14" s="39"/>
      <c r="JW14" s="93"/>
      <c r="JX14" s="39"/>
      <c r="JY14" s="105"/>
      <c r="JZ14" s="93" t="n">
        <v>3335</v>
      </c>
      <c r="KA14" s="35" t="n">
        <f aca="false">JZ14/JZ$19*100</f>
        <v>10.1919198093026</v>
      </c>
      <c r="KB14" s="36" t="n">
        <v>2532</v>
      </c>
      <c r="KC14" s="39" t="n">
        <f aca="false">KB14/KB$19*100</f>
        <v>13.2836682230733</v>
      </c>
      <c r="KD14" s="93" t="n">
        <v>785</v>
      </c>
      <c r="KE14" s="39" t="n">
        <f aca="false">KD14/KD$19*100</f>
        <v>5.86433587330046</v>
      </c>
      <c r="KF14" s="105" t="n">
        <f aca="false">KG14-KB14-KD14</f>
        <v>0</v>
      </c>
      <c r="KG14" s="93" t="n">
        <v>3317</v>
      </c>
      <c r="KH14" s="35" t="n">
        <f aca="false">KG14/KG$19*100</f>
        <v>10.2225098619329</v>
      </c>
      <c r="KI14" s="36" t="n">
        <v>2528</v>
      </c>
      <c r="KJ14" s="39" t="n">
        <f aca="false">KI14/KI$19*100</f>
        <v>13.2898748817159</v>
      </c>
      <c r="KK14" s="93" t="n">
        <v>779</v>
      </c>
      <c r="KL14" s="39" t="n">
        <f aca="false">KK14/KK$19*100</f>
        <v>5.84396099024756</v>
      </c>
      <c r="KM14" s="105" t="n">
        <f aca="false">KN14-KI14-KK14</f>
        <v>0</v>
      </c>
      <c r="KN14" s="93" t="n">
        <v>3307</v>
      </c>
      <c r="KO14" s="35" t="n">
        <f aca="false">KN14/KN$19*100</f>
        <v>10.2216177788768</v>
      </c>
      <c r="KP14" s="36"/>
      <c r="KQ14" s="39"/>
      <c r="KR14" s="93"/>
      <c r="KS14" s="39"/>
      <c r="KT14" s="105"/>
      <c r="KU14" s="93" t="n">
        <v>3298</v>
      </c>
      <c r="KV14" s="35" t="n">
        <f aca="false">KU14/KU$19*100</f>
        <v>10.2311152474019</v>
      </c>
      <c r="KW14" s="36"/>
      <c r="KX14" s="39"/>
      <c r="KY14" s="93"/>
      <c r="KZ14" s="39"/>
      <c r="LA14" s="105"/>
      <c r="LB14" s="93" t="n">
        <v>3281</v>
      </c>
      <c r="LC14" s="35" t="n">
        <f aca="false">LB14/LB$19*100</f>
        <v>10.2736723446894</v>
      </c>
      <c r="LD14" s="36" t="n">
        <v>2499</v>
      </c>
      <c r="LE14" s="39" t="n">
        <f aca="false">LD14/LD$19*100</f>
        <v>13.2868991918333</v>
      </c>
      <c r="LF14" s="93" t="n">
        <v>773</v>
      </c>
      <c r="LG14" s="39" t="n">
        <f aca="false">LF14/LF$19*100</f>
        <v>5.92700506057353</v>
      </c>
      <c r="LH14" s="105" t="n">
        <f aca="false">LI14-LD14-LF14</f>
        <v>0</v>
      </c>
      <c r="LI14" s="93" t="n">
        <v>3272</v>
      </c>
      <c r="LJ14" s="35" t="n">
        <f aca="false">LI14/LI$19*100</f>
        <v>10.2728328780886</v>
      </c>
      <c r="LK14" s="36"/>
      <c r="LL14" s="39"/>
      <c r="LM14" s="93"/>
      <c r="LN14" s="39"/>
      <c r="LO14" s="105"/>
      <c r="LP14" s="93" t="n">
        <v>3262</v>
      </c>
      <c r="LQ14" s="35" t="n">
        <f aca="false">LP14/LP$19*100</f>
        <v>10.2830842948112</v>
      </c>
      <c r="LR14" s="36"/>
      <c r="LS14" s="39"/>
      <c r="LT14" s="93"/>
      <c r="LU14" s="39"/>
      <c r="LV14" s="105"/>
      <c r="LW14" s="93" t="n">
        <v>3249</v>
      </c>
      <c r="LX14" s="35" t="n">
        <f aca="false">LW14/LW$19*100</f>
        <v>10.2992455461865</v>
      </c>
      <c r="LY14" s="36"/>
      <c r="LZ14" s="39"/>
      <c r="MA14" s="93"/>
      <c r="MB14" s="39"/>
      <c r="MC14" s="105"/>
      <c r="MD14" s="93" t="n">
        <v>3233</v>
      </c>
      <c r="ME14" s="35" t="n">
        <f aca="false">MD14/MD$19*100</f>
        <v>10.3462621607783</v>
      </c>
      <c r="MF14" s="36" t="n">
        <v>2463</v>
      </c>
      <c r="MG14" s="39" t="n">
        <f aca="false">MF14/MF$19*100</f>
        <v>13.3279220779221</v>
      </c>
      <c r="MH14" s="93" t="n">
        <v>762</v>
      </c>
      <c r="MI14" s="39" t="n">
        <f aca="false">MH14/MH$19*100</f>
        <v>6.04042806183115</v>
      </c>
      <c r="MJ14" s="105" t="n">
        <f aca="false">MK14-MF14-MH14</f>
        <v>0</v>
      </c>
      <c r="MK14" s="93" t="n">
        <v>3225</v>
      </c>
      <c r="ML14" s="35" t="n">
        <f aca="false">MK14/MK$19*100</f>
        <v>10.3711088242861</v>
      </c>
      <c r="MM14" s="36"/>
      <c r="MN14" s="39"/>
      <c r="MO14" s="93"/>
      <c r="MP14" s="39"/>
      <c r="MQ14" s="105"/>
      <c r="MR14" s="93" t="n">
        <v>3174</v>
      </c>
      <c r="MS14" s="35" t="n">
        <f aca="false">MR14/MR$19*100</f>
        <v>10.4641962284056</v>
      </c>
      <c r="MT14" s="36"/>
      <c r="MU14" s="39"/>
      <c r="MV14" s="93"/>
      <c r="MW14" s="39"/>
      <c r="MX14" s="105"/>
      <c r="MY14" s="93" t="n">
        <v>3135</v>
      </c>
      <c r="MZ14" s="35" t="n">
        <f aca="false">MY14/MY$19*100</f>
        <v>10.4909145668106</v>
      </c>
      <c r="NA14" s="36" t="n">
        <v>2399</v>
      </c>
      <c r="NB14" s="39" t="n">
        <f aca="false">NA14/NA$19*100</f>
        <v>13.4202282389796</v>
      </c>
      <c r="NC14" s="93" t="n">
        <v>728</v>
      </c>
      <c r="ND14" s="39" t="n">
        <f aca="false">NC14/NC$19*100</f>
        <v>6.16218046385644</v>
      </c>
      <c r="NE14" s="105" t="n">
        <f aca="false">NF14-NA14-NC14</f>
        <v>0</v>
      </c>
      <c r="NF14" s="93" t="n">
        <v>3127</v>
      </c>
      <c r="NG14" s="35" t="n">
        <f aca="false">NF14/NF$19*100</f>
        <v>10.5318109864942</v>
      </c>
      <c r="NH14" s="36"/>
      <c r="NI14" s="39"/>
      <c r="NJ14" s="93"/>
      <c r="NK14" s="39"/>
      <c r="NL14" s="105"/>
      <c r="NM14" s="93" t="n">
        <v>3107</v>
      </c>
      <c r="NN14" s="35" t="n">
        <f aca="false">NM14/NM$19*100</f>
        <v>10.5232853513971</v>
      </c>
      <c r="NO14" s="36"/>
      <c r="NP14" s="39"/>
      <c r="NQ14" s="93"/>
      <c r="NR14" s="39"/>
      <c r="NS14" s="105"/>
      <c r="NT14" s="93" t="n">
        <v>3043</v>
      </c>
      <c r="NU14" s="35" t="n">
        <f aca="false">NT14/NT$19*100</f>
        <v>10.528318859634</v>
      </c>
      <c r="NV14" s="36"/>
      <c r="NW14" s="39"/>
      <c r="NX14" s="93"/>
      <c r="NY14" s="39"/>
      <c r="NZ14" s="105"/>
      <c r="OA14" s="93" t="n">
        <v>2989</v>
      </c>
      <c r="OB14" s="35" t="n">
        <f aca="false">OA14/OA$19*100</f>
        <v>10.5715498337695</v>
      </c>
      <c r="OC14" s="36" t="n">
        <v>2299</v>
      </c>
      <c r="OD14" s="39" t="n">
        <f aca="false">OC14/OC$19*100</f>
        <v>13.5100193923723</v>
      </c>
      <c r="OE14" s="93" t="n">
        <v>676</v>
      </c>
      <c r="OF14" s="39" t="n">
        <f aca="false">OE14/OE$19*100</f>
        <v>6.18254984452168</v>
      </c>
      <c r="OG14" s="105" t="n">
        <f aca="false">OH14-OC14-OE14</f>
        <v>1</v>
      </c>
      <c r="OH14" s="93" t="n">
        <v>2976</v>
      </c>
      <c r="OI14" s="35" t="n">
        <f aca="false">OH14/OH$19*100</f>
        <v>10.6456805580397</v>
      </c>
      <c r="OJ14" s="36"/>
      <c r="OK14" s="39"/>
      <c r="OL14" s="93"/>
      <c r="OM14" s="39"/>
      <c r="ON14" s="105"/>
      <c r="OO14" s="93" t="n">
        <v>2935</v>
      </c>
      <c r="OP14" s="35" t="n">
        <f aca="false">OO14/OO$19*100</f>
        <v>10.7108970148164</v>
      </c>
      <c r="OQ14" s="36"/>
      <c r="OR14" s="39"/>
      <c r="OS14" s="93"/>
      <c r="OT14" s="39"/>
      <c r="OU14" s="105"/>
      <c r="OV14" s="93" t="n">
        <v>2891</v>
      </c>
      <c r="OW14" s="35" t="n">
        <f aca="false">OV14/OV$19*100</f>
        <v>10.7504090435817</v>
      </c>
      <c r="OX14" s="36"/>
      <c r="OY14" s="39"/>
      <c r="OZ14" s="93"/>
      <c r="PA14" s="39"/>
      <c r="PB14" s="105"/>
      <c r="PC14" s="93" t="n">
        <v>2822</v>
      </c>
      <c r="PD14" s="35" t="n">
        <f aca="false">PC14/PC$19*100</f>
        <v>10.8334293063073</v>
      </c>
      <c r="PE14" s="36" t="n">
        <v>2124</v>
      </c>
      <c r="PF14" s="39" t="n">
        <f aca="false">PE14/PE$19*100</f>
        <v>13.471173970952</v>
      </c>
      <c r="PG14" s="93" t="n">
        <v>632</v>
      </c>
      <c r="PH14" s="39" t="n">
        <f aca="false">PG14/PG$19*100</f>
        <v>6.52622883106155</v>
      </c>
      <c r="PI14" s="105" t="n">
        <f aca="false">PJ14-PE14-PG14</f>
        <v>0</v>
      </c>
      <c r="PJ14" s="93" t="n">
        <v>2756</v>
      </c>
      <c r="PK14" s="35" t="n">
        <f aca="false">PJ14/PJ$19*100</f>
        <v>10.8282256797108</v>
      </c>
      <c r="PL14" s="36" t="n">
        <v>2109</v>
      </c>
      <c r="PM14" s="39" t="n">
        <f aca="false">PL14/PL$19*100</f>
        <v>13.4665730157717</v>
      </c>
      <c r="PN14" s="93" t="n">
        <v>618</v>
      </c>
      <c r="PO14" s="39" t="n">
        <f aca="false">PN14/PN$19*100</f>
        <v>6.46917198785722</v>
      </c>
      <c r="PP14" s="105" t="n">
        <f aca="false">PQ14-PL14-PN14</f>
        <v>0</v>
      </c>
      <c r="PQ14" s="93" t="n">
        <v>2727</v>
      </c>
      <c r="PR14" s="35" t="n">
        <f aca="false">PQ14/PQ$19*100</f>
        <v>10.81499107674</v>
      </c>
      <c r="PS14" s="36"/>
      <c r="PT14" s="39"/>
      <c r="PU14" s="93"/>
      <c r="PV14" s="39"/>
      <c r="PW14" s="105"/>
      <c r="PX14" s="93" t="n">
        <v>2708</v>
      </c>
      <c r="PY14" s="35" t="n">
        <f aca="false">PX14/PX$19*100</f>
        <v>10.9281678773204</v>
      </c>
      <c r="PZ14" s="36"/>
      <c r="QA14" s="39"/>
      <c r="QB14" s="93"/>
      <c r="QC14" s="39"/>
      <c r="QD14" s="105"/>
      <c r="QE14" s="93" t="n">
        <v>2612</v>
      </c>
      <c r="QF14" s="35" t="n">
        <f aca="false">QE14/QE$19*100</f>
        <v>11.0790634543604</v>
      </c>
      <c r="QG14" s="36" t="n">
        <v>1993</v>
      </c>
      <c r="QH14" s="39" t="n">
        <f aca="false">QG14/QG$19*100</f>
        <v>13.5883275380105</v>
      </c>
      <c r="QI14" s="93" t="n">
        <v>578</v>
      </c>
      <c r="QJ14" s="39" t="n">
        <f aca="false">QI14/QI$19*100</f>
        <v>6.80320150659134</v>
      </c>
      <c r="QK14" s="105" t="n">
        <f aca="false">QL14-QG14-QI14</f>
        <v>5</v>
      </c>
      <c r="QL14" s="93" t="n">
        <v>2576</v>
      </c>
      <c r="QM14" s="35" t="n">
        <f aca="false">QL14/QL$19*100</f>
        <v>11.1091944109022</v>
      </c>
      <c r="QN14" s="36"/>
      <c r="QO14" s="39"/>
      <c r="QP14" s="93"/>
      <c r="QQ14" s="39"/>
      <c r="QR14" s="105"/>
      <c r="QS14" s="93" t="n">
        <v>2515</v>
      </c>
      <c r="QT14" s="35" t="n">
        <f aca="false">QS14/QS$19*100</f>
        <v>11.1362026213248</v>
      </c>
      <c r="QU14" s="36"/>
      <c r="QV14" s="39"/>
      <c r="QW14" s="93"/>
      <c r="QX14" s="39"/>
      <c r="QY14" s="105"/>
      <c r="QZ14" s="93" t="n">
        <v>2418</v>
      </c>
      <c r="RA14" s="35" t="n">
        <f aca="false">QZ14/QZ$19*100</f>
        <v>11.2204176334107</v>
      </c>
      <c r="RB14" s="36"/>
      <c r="RC14" s="39"/>
      <c r="RD14" s="93"/>
      <c r="RE14" s="39"/>
      <c r="RF14" s="105"/>
      <c r="RG14" s="93" t="n">
        <v>2330</v>
      </c>
      <c r="RH14" s="35" t="n">
        <f aca="false">RG14/RG$19*100</f>
        <v>11.3492450073064</v>
      </c>
      <c r="RI14" s="36" t="n">
        <v>1776</v>
      </c>
      <c r="RJ14" s="39" t="n">
        <f aca="false">RI14/RI$19*100</f>
        <v>13.6175433215764</v>
      </c>
      <c r="RK14" s="93" t="n">
        <v>504</v>
      </c>
      <c r="RL14" s="39" t="n">
        <f aca="false">RK14/RK$19*100</f>
        <v>7.27062896710906</v>
      </c>
      <c r="RM14" s="105" t="n">
        <f aca="false">RN14-RI14-RK14</f>
        <v>4</v>
      </c>
      <c r="RN14" s="93" t="n">
        <v>2284</v>
      </c>
      <c r="RO14" s="35" t="n">
        <f aca="false">RN14/RN$19*100</f>
        <v>11.4234270281084</v>
      </c>
      <c r="RP14" s="36"/>
      <c r="RQ14" s="39"/>
      <c r="RR14" s="93"/>
      <c r="RS14" s="39"/>
      <c r="RT14" s="105"/>
      <c r="RU14" s="93" t="n">
        <v>2242</v>
      </c>
      <c r="RV14" s="35" t="n">
        <f aca="false">RU14/RU$19*100</f>
        <v>11.4933100938125</v>
      </c>
      <c r="RW14" s="36" t="n">
        <v>1674</v>
      </c>
      <c r="RX14" s="39" t="n">
        <f aca="false">RW14/RW$19*100</f>
        <v>13.6086497032762</v>
      </c>
      <c r="RY14" s="93" t="n">
        <v>468</v>
      </c>
      <c r="RZ14" s="39" t="n">
        <f aca="false">RY14/RY$19*100</f>
        <v>7.3828679602461</v>
      </c>
      <c r="SA14" s="105"/>
      <c r="SB14" s="93" t="n">
        <v>2142</v>
      </c>
      <c r="SC14" s="35" t="n">
        <f aca="false">SB14/SB$19*100</f>
        <v>11.4914163090129</v>
      </c>
      <c r="SD14" s="36"/>
      <c r="SE14" s="39"/>
      <c r="SF14" s="93"/>
      <c r="SG14" s="39"/>
      <c r="SH14" s="105"/>
      <c r="SI14" s="93" t="n">
        <v>2118</v>
      </c>
      <c r="SJ14" s="35" t="n">
        <f aca="false">SI14/SI$19*100</f>
        <v>11.5328069697795</v>
      </c>
      <c r="SK14" s="36"/>
      <c r="SL14" s="39"/>
      <c r="SM14" s="93"/>
      <c r="SN14" s="39"/>
      <c r="SO14" s="105"/>
      <c r="SP14" s="93" t="n">
        <v>2075</v>
      </c>
      <c r="SQ14" s="35" t="n">
        <f aca="false">SP14/SP$19*100</f>
        <v>11.5824727881663</v>
      </c>
      <c r="SR14" s="36"/>
      <c r="SS14" s="39"/>
      <c r="ST14" s="93"/>
      <c r="SU14" s="39"/>
      <c r="SV14" s="105"/>
      <c r="SW14" s="93" t="n">
        <v>2020</v>
      </c>
      <c r="SX14" s="35" t="n">
        <f aca="false">SW14/SW$19*100</f>
        <v>11.6346043082594</v>
      </c>
      <c r="SY14" s="104" t="n">
        <v>1532</v>
      </c>
      <c r="SZ14" s="39" t="n">
        <f aca="false">SY14/SY$19*100</f>
        <v>13.7239093433665</v>
      </c>
      <c r="TA14" s="1" t="n">
        <v>423</v>
      </c>
      <c r="TB14" s="39" t="n">
        <f aca="false">TA14/TA$19*100</f>
        <v>7.7274388016076</v>
      </c>
      <c r="TC14" s="105" t="n">
        <f aca="false">TD14-SY14-TA14</f>
        <v>2</v>
      </c>
      <c r="TD14" s="53" t="n">
        <v>1957</v>
      </c>
      <c r="TE14" s="35" t="n">
        <f aca="false">TD14/TD$19*100</f>
        <v>11.7516363418003</v>
      </c>
      <c r="TF14" s="104"/>
      <c r="TG14" s="39"/>
      <c r="TI14" s="39"/>
      <c r="TJ14" s="105"/>
      <c r="TK14" s="104" t="n">
        <v>1905</v>
      </c>
      <c r="TL14" s="35" t="n">
        <f aca="false">TK14/TK$19*100</f>
        <v>11.787636903657</v>
      </c>
      <c r="TM14" s="104"/>
      <c r="TN14" s="39"/>
      <c r="TP14" s="39"/>
      <c r="TQ14" s="105"/>
      <c r="TR14" s="104" t="n">
        <v>1821</v>
      </c>
      <c r="TS14" s="35" t="n">
        <f aca="false">TR14/TR$19*100</f>
        <v>11.6963196094804</v>
      </c>
      <c r="TT14" s="104" t="n">
        <v>1349</v>
      </c>
      <c r="TU14" s="39" t="n">
        <f aca="false">TT14/TT$19*100</f>
        <v>13.4282301413498</v>
      </c>
      <c r="TV14" s="1" t="n">
        <v>372</v>
      </c>
      <c r="TW14" s="39" t="n">
        <f aca="false">TV14/TV$19*100</f>
        <v>7.76131858960985</v>
      </c>
      <c r="TX14" s="105" t="n">
        <f aca="false">TY14-TT14-TV14</f>
        <v>3</v>
      </c>
      <c r="TY14" s="53" t="n">
        <v>1724</v>
      </c>
      <c r="TZ14" s="35" t="n">
        <f aca="false">TY14/TY$19*100</f>
        <v>11.6023958543644</v>
      </c>
      <c r="UA14" s="104"/>
      <c r="UB14" s="39"/>
      <c r="UD14" s="39"/>
      <c r="UE14" s="105"/>
      <c r="UF14" s="133" t="n">
        <v>1682</v>
      </c>
      <c r="UG14" s="35" t="n">
        <f aca="false">UF14/UF$19*100</f>
        <v>11.6968011126565</v>
      </c>
      <c r="UH14" s="104"/>
      <c r="UI14" s="39"/>
      <c r="UK14" s="39"/>
      <c r="UL14" s="105"/>
      <c r="UM14" s="87" t="n">
        <v>1616</v>
      </c>
      <c r="UN14" s="35" t="n">
        <f aca="false">UM14/UM$19*100</f>
        <v>11.6872785130542</v>
      </c>
      <c r="UO14" s="104"/>
      <c r="UP14" s="39"/>
      <c r="UR14" s="39"/>
      <c r="US14" s="105"/>
      <c r="UT14" s="106" t="n">
        <v>1520</v>
      </c>
      <c r="UU14" s="35" t="n">
        <f aca="false">UT14/UT$19*100</f>
        <v>11.4803625377644</v>
      </c>
      <c r="UV14" s="104" t="n">
        <v>1144</v>
      </c>
      <c r="UW14" s="39" t="n">
        <f aca="false">UV14/UV$19*100</f>
        <v>13.3162612035851</v>
      </c>
      <c r="UX14" s="93" t="n">
        <v>299</v>
      </c>
      <c r="UY14" s="39" t="n">
        <f aca="false">UX14/UX$19*100</f>
        <v>7.59461518923038</v>
      </c>
      <c r="UZ14" s="105" t="n">
        <f aca="false">VA14-UV14-UX14</f>
        <v>5</v>
      </c>
      <c r="VA14" s="53" t="n">
        <v>1448</v>
      </c>
      <c r="VB14" s="35" t="n">
        <f aca="false">VA14/VA$19*100</f>
        <v>11.5396875996175</v>
      </c>
      <c r="VC14" s="104"/>
      <c r="VD14" s="39"/>
      <c r="VE14" s="93"/>
      <c r="VF14" s="39"/>
      <c r="VG14" s="105"/>
      <c r="VH14" s="106" t="n">
        <v>1367</v>
      </c>
      <c r="VI14" s="35" t="n">
        <f aca="false">VH14/VH$19*100</f>
        <v>11.530999578237</v>
      </c>
      <c r="VJ14" s="104"/>
      <c r="VK14" s="39"/>
      <c r="VL14" s="93"/>
      <c r="VM14" s="39"/>
      <c r="VN14" s="105"/>
      <c r="VO14" s="106" t="n">
        <v>1271</v>
      </c>
      <c r="VP14" s="35" t="n">
        <f aca="false">VO14/VO$19*100</f>
        <v>11.617915904936</v>
      </c>
      <c r="VQ14" s="104" t="n">
        <v>923</v>
      </c>
      <c r="VR14" s="39" t="n">
        <f aca="false">VQ14/VQ$19*100</f>
        <v>13.326595437482</v>
      </c>
      <c r="VS14" s="93" t="n">
        <v>236</v>
      </c>
      <c r="VT14" s="39" t="n">
        <f aca="false">VS14/VS$19*100</f>
        <v>7.65736534717716</v>
      </c>
      <c r="VU14" s="105" t="n">
        <f aca="false">VV14-VQ14-VS14</f>
        <v>3</v>
      </c>
      <c r="VV14" s="53" t="n">
        <v>1162</v>
      </c>
      <c r="VW14" s="35" t="n">
        <f aca="false">VV14/VV$19*100</f>
        <v>11.5956491368127</v>
      </c>
      <c r="VX14" s="104"/>
      <c r="VY14" s="39"/>
      <c r="VZ14" s="93"/>
      <c r="WA14" s="39"/>
      <c r="WB14" s="105"/>
      <c r="WC14" s="93" t="n">
        <v>1073</v>
      </c>
      <c r="WD14" s="35" t="n">
        <f aca="false">WC14/WC$19*100</f>
        <v>11.6402690388371</v>
      </c>
      <c r="WE14" s="104"/>
      <c r="WF14" s="39"/>
      <c r="WG14" s="93"/>
      <c r="WH14" s="39"/>
      <c r="WI14" s="105"/>
      <c r="WJ14" s="93" t="n">
        <v>971</v>
      </c>
      <c r="WK14" s="35" t="n">
        <f aca="false">WJ14/WJ$19*100</f>
        <v>11.4802553795223</v>
      </c>
      <c r="WL14" s="104"/>
      <c r="WM14" s="39"/>
      <c r="WN14" s="93"/>
      <c r="WO14" s="39"/>
      <c r="WP14" s="105"/>
      <c r="WQ14" s="93" t="n">
        <v>873</v>
      </c>
      <c r="WR14" s="35" t="n">
        <f aca="false">WQ14/WQ$19*100</f>
        <v>11.5034918961655</v>
      </c>
      <c r="WS14" s="104" t="n">
        <v>606</v>
      </c>
      <c r="WT14" s="39" t="n">
        <f aca="false">WS14/WS$19*100</f>
        <v>12.6619306310071</v>
      </c>
      <c r="WU14" s="93" t="n">
        <v>154</v>
      </c>
      <c r="WV14" s="39" t="n">
        <f aca="false">WU14/WU$19*100</f>
        <v>7.66169154228856</v>
      </c>
      <c r="WW14" s="105" t="n">
        <f aca="false">WX14-WS14-WU14</f>
        <v>1</v>
      </c>
      <c r="WX14" s="53" t="n">
        <v>761</v>
      </c>
      <c r="WY14" s="35" t="n">
        <f aca="false">WX14/WX$19*100</f>
        <v>11.1895309513307</v>
      </c>
      <c r="WZ14" s="104"/>
      <c r="XA14" s="39"/>
      <c r="XB14" s="93"/>
      <c r="XC14" s="39"/>
      <c r="XD14" s="105"/>
      <c r="XE14" s="93" t="n">
        <v>680</v>
      </c>
      <c r="XF14" s="35" t="n">
        <f aca="false">XE14/XE$19*100</f>
        <v>11.0443397758649</v>
      </c>
      <c r="XG14" s="104"/>
      <c r="XH14" s="39"/>
      <c r="XI14" s="93"/>
      <c r="XJ14" s="39"/>
      <c r="XK14" s="105"/>
      <c r="XL14" s="93" t="n">
        <v>606</v>
      </c>
      <c r="XM14" s="35" t="n">
        <f aca="false">XL14/XL$19*100</f>
        <v>10.9366540335679</v>
      </c>
      <c r="XN14" s="104" t="n">
        <v>437</v>
      </c>
      <c r="XO14" s="39" t="n">
        <f aca="false">XN14/XN$19*100</f>
        <v>12.3341800733841</v>
      </c>
      <c r="XP14" s="93" t="n">
        <v>99</v>
      </c>
      <c r="XQ14" s="39" t="n">
        <f aca="false">XP14/XP$19*100</f>
        <v>6.83229813664596</v>
      </c>
      <c r="XR14" s="105" t="n">
        <f aca="false">XS14-XN14-XP14</f>
        <v>5</v>
      </c>
      <c r="XS14" s="53" t="n">
        <v>541</v>
      </c>
      <c r="XT14" s="35" t="n">
        <f aca="false">XS14/XS$19*100</f>
        <v>10.7811877241929</v>
      </c>
      <c r="XU14" s="104"/>
      <c r="XV14" s="39"/>
      <c r="XW14" s="93"/>
      <c r="XX14" s="39"/>
      <c r="XY14" s="105"/>
      <c r="XZ14" s="93" t="n">
        <v>469</v>
      </c>
      <c r="YA14" s="35" t="n">
        <f aca="false">XZ14/XZ$19*100</f>
        <v>10.5062724014337</v>
      </c>
      <c r="YB14" s="104"/>
      <c r="YC14" s="39"/>
      <c r="YD14" s="93"/>
      <c r="YE14" s="39"/>
      <c r="YF14" s="105"/>
      <c r="YG14" s="93" t="n">
        <v>388</v>
      </c>
      <c r="YH14" s="35" t="n">
        <f aca="false">YG14/YG$19*100</f>
        <v>10.2945078270098</v>
      </c>
      <c r="YI14" s="104"/>
      <c r="YJ14" s="39"/>
      <c r="YK14" s="93"/>
      <c r="YL14" s="39"/>
      <c r="YM14" s="105"/>
      <c r="YN14" s="93" t="n">
        <v>329</v>
      </c>
      <c r="YO14" s="35" t="n">
        <f aca="false">YN14/YN$19*100</f>
        <v>10.2844638949672</v>
      </c>
      <c r="YP14" s="104" t="n">
        <v>252</v>
      </c>
      <c r="YQ14" s="39" t="n">
        <f aca="false">YP14/YP$19*100</f>
        <v>11.781206171108</v>
      </c>
      <c r="YR14" s="93" t="n">
        <v>57</v>
      </c>
      <c r="YS14" s="39" t="n">
        <f aca="false">YR14/YR$19*100</f>
        <v>6.40449438202247</v>
      </c>
      <c r="YT14" s="105" t="n">
        <f aca="false">YU14-YP14-YR14</f>
        <v>3</v>
      </c>
      <c r="YU14" s="53" t="n">
        <v>312</v>
      </c>
      <c r="YV14" s="35" t="n">
        <f aca="false">YU14/YU$19*100</f>
        <v>10.2395799146702</v>
      </c>
      <c r="YW14" s="36"/>
      <c r="YX14" s="39"/>
      <c r="YY14" s="93"/>
      <c r="YZ14" s="39"/>
      <c r="ZA14" s="105"/>
      <c r="ZB14" s="93" t="n">
        <v>220</v>
      </c>
      <c r="ZC14" s="35" t="n">
        <f aca="false">ZB14/ZB$19*100</f>
        <v>9.20502092050209</v>
      </c>
      <c r="ZD14" s="104"/>
      <c r="ZE14" s="39"/>
      <c r="ZF14" s="93"/>
      <c r="ZG14" s="39"/>
      <c r="ZH14" s="105"/>
      <c r="ZI14" s="93" t="n">
        <v>173</v>
      </c>
      <c r="ZJ14" s="35" t="n">
        <f aca="false">ZI14/ZI$19*100</f>
        <v>8.63704443334997</v>
      </c>
      <c r="ZK14" s="104"/>
      <c r="ZL14" s="39"/>
      <c r="ZM14" s="93"/>
      <c r="ZN14" s="39"/>
      <c r="ZO14" s="105"/>
      <c r="ZP14" s="93" t="n">
        <v>144</v>
      </c>
      <c r="ZQ14" s="35" t="n">
        <f aca="false">ZP14/ZP$19*100</f>
        <v>8.4855627578079</v>
      </c>
      <c r="ZR14" s="104"/>
      <c r="ZS14" s="39"/>
      <c r="ZT14" s="93"/>
      <c r="ZU14" s="39"/>
      <c r="ZV14" s="105"/>
      <c r="ZW14" s="93" t="n">
        <v>139</v>
      </c>
      <c r="ZX14" s="35" t="n">
        <f aca="false">ZW14/ZW$19*100</f>
        <v>8.55911330049261</v>
      </c>
      <c r="ZY14" s="104"/>
      <c r="ZZ14" s="39"/>
      <c r="AAA14" s="93"/>
      <c r="AAB14" s="39"/>
      <c r="AAC14" s="105"/>
      <c r="AAD14" s="93" t="n">
        <v>98</v>
      </c>
      <c r="AAE14" s="35" t="n">
        <f aca="false">AAD14/AAD$19*100</f>
        <v>8.18713450292398</v>
      </c>
      <c r="AAF14" s="104" t="n">
        <v>53</v>
      </c>
      <c r="AAG14" s="39" t="n">
        <f aca="false">AAF14/AAF$19*100</f>
        <v>9.26573426573427</v>
      </c>
      <c r="AAH14" s="93" t="n">
        <v>12</v>
      </c>
      <c r="AAI14" s="39" t="n">
        <f aca="false">AAH14/AAH$19*100</f>
        <v>5.66037735849057</v>
      </c>
      <c r="AAJ14" s="105" t="n">
        <f aca="false">AAK14-AAF14-AAH14</f>
        <v>0</v>
      </c>
      <c r="AAK14" s="53" t="n">
        <v>65</v>
      </c>
      <c r="AAL14" s="35" t="n">
        <f aca="false">AAK14/AAK$19*100</f>
        <v>8.28025477707006</v>
      </c>
      <c r="AAM14" s="104"/>
      <c r="AAN14" s="39"/>
      <c r="AAO14" s="93"/>
      <c r="AAP14" s="39"/>
      <c r="AAQ14" s="105"/>
      <c r="AAR14" s="93" t="n">
        <v>37</v>
      </c>
      <c r="AAS14" s="35" t="n">
        <f aca="false">AAR14/AAR$19*100</f>
        <v>10.3641456582633</v>
      </c>
    </row>
    <row r="15" customFormat="false" ht="12.8" hidden="false" customHeight="false" outlineLevel="0" collapsed="false">
      <c r="A15" s="102" t="s">
        <v>33</v>
      </c>
      <c r="B15" s="93" t="n">
        <v>2727000</v>
      </c>
      <c r="C15" s="39" t="n">
        <f aca="false">B15/B$19*100</f>
        <v>9.2803189244386</v>
      </c>
      <c r="D15" s="93" t="n">
        <v>3235533</v>
      </c>
      <c r="E15" s="39" t="n">
        <f aca="false">D15/D$19*100</f>
        <v>10.4457013092587</v>
      </c>
      <c r="F15" s="93" t="n">
        <f aca="false">B15+D15</f>
        <v>5962533</v>
      </c>
      <c r="G15" s="39" t="n">
        <f aca="false">F15/F$19*100</f>
        <v>9.87835958872189</v>
      </c>
      <c r="H15" s="36" t="n">
        <v>9767</v>
      </c>
      <c r="I15" s="39" t="n">
        <f aca="false">H15/H$19*100</f>
        <v>30.3106476740217</v>
      </c>
      <c r="J15" s="104" t="n">
        <v>4375</v>
      </c>
      <c r="K15" s="39" t="n">
        <f aca="false">J15/J$19*100</f>
        <v>18.5444218379112</v>
      </c>
      <c r="L15" s="105" t="n">
        <f aca="false">M15-H15-J15</f>
        <v>0</v>
      </c>
      <c r="M15" s="105" t="n">
        <v>14142</v>
      </c>
      <c r="N15" s="35" t="n">
        <f aca="false">M15/M$19*100</f>
        <v>25.3372749260951</v>
      </c>
      <c r="O15" s="36" t="n">
        <v>8815</v>
      </c>
      <c r="P15" s="39" t="n">
        <f aca="false">O15/O$19*100</f>
        <v>30.5091198560205</v>
      </c>
      <c r="Q15" s="104" t="n">
        <v>3945</v>
      </c>
      <c r="R15" s="39" t="n">
        <f aca="false">Q15/Q$19*100</f>
        <v>18.7562401939809</v>
      </c>
      <c r="S15" s="105" t="n">
        <f aca="false">T15-O15-Q15</f>
        <v>0</v>
      </c>
      <c r="T15" s="105" t="n">
        <v>12760</v>
      </c>
      <c r="U15" s="35" t="n">
        <f aca="false">T15/T$19*100</f>
        <v>25.5578255818612</v>
      </c>
      <c r="V15" s="36" t="n">
        <v>8059</v>
      </c>
      <c r="W15" s="39" t="n">
        <f aca="false">V15/V$19*100</f>
        <v>30.6624053570749</v>
      </c>
      <c r="X15" s="104" t="n">
        <v>3573</v>
      </c>
      <c r="Y15" s="39" t="n">
        <f aca="false">X15/X$19*100</f>
        <v>18.5465870750065</v>
      </c>
      <c r="Z15" s="105" t="n">
        <f aca="false">AA15-V15-X15</f>
        <v>0</v>
      </c>
      <c r="AA15" s="105" t="n">
        <v>11632</v>
      </c>
      <c r="AB15" s="35" t="n">
        <f aca="false">AA15/AA$19*100</f>
        <v>25.5378940897515</v>
      </c>
      <c r="AC15" s="36" t="n">
        <v>7394</v>
      </c>
      <c r="AD15" s="39" t="n">
        <f aca="false">AC15/AC$19*100</f>
        <v>30.8083333333333</v>
      </c>
      <c r="AE15" s="104" t="n">
        <v>3309</v>
      </c>
      <c r="AF15" s="39" t="n">
        <f aca="false">AE15/AE$19*100</f>
        <v>18.6569688768606</v>
      </c>
      <c r="AG15" s="105" t="n">
        <f aca="false">AH15-AC15-AE15</f>
        <v>0</v>
      </c>
      <c r="AH15" s="105" t="n">
        <v>10703</v>
      </c>
      <c r="AI15" s="35" t="n">
        <f aca="false">AH15/AH$19*100</f>
        <v>25.6445275062296</v>
      </c>
      <c r="AJ15" s="36" t="n">
        <v>7130</v>
      </c>
      <c r="AK15" s="39" t="n">
        <f aca="false">AJ15/AJ$19*100</f>
        <v>30.8764940239044</v>
      </c>
      <c r="AL15" s="104" t="n">
        <v>3193</v>
      </c>
      <c r="AM15" s="39" t="n">
        <f aca="false">AL15/AL$19*100</f>
        <v>18.6550595933629</v>
      </c>
      <c r="AN15" s="105" t="n">
        <f aca="false">AO15-AJ15-AL15</f>
        <v>0</v>
      </c>
      <c r="AO15" s="93" t="n">
        <v>10323</v>
      </c>
      <c r="AP15" s="35" t="n">
        <f aca="false">AO15/AO$19*100</f>
        <v>25.6739952248309</v>
      </c>
      <c r="AQ15" s="36" t="n">
        <v>6946</v>
      </c>
      <c r="AR15" s="39" t="n">
        <f aca="false">AQ15/AQ$19*100</f>
        <v>30.9771217053918</v>
      </c>
      <c r="AS15" s="104" t="n">
        <v>3099</v>
      </c>
      <c r="AT15" s="39" t="n">
        <f aca="false">AS15/AS$19*100</f>
        <v>18.6372383930719</v>
      </c>
      <c r="AU15" s="105" t="n">
        <f aca="false">AV15-AQ15-AS15</f>
        <v>0</v>
      </c>
      <c r="AV15" s="93" t="n">
        <v>10045</v>
      </c>
      <c r="AW15" s="35" t="n">
        <f aca="false">AV15/AV$19*100</f>
        <v>25.7227727843077</v>
      </c>
      <c r="AX15" s="36" t="n">
        <v>6692</v>
      </c>
      <c r="AY15" s="39" t="n">
        <f aca="false">AX15/AX$19*100</f>
        <v>31.1763335662707</v>
      </c>
      <c r="AZ15" s="104" t="n">
        <v>2986</v>
      </c>
      <c r="BA15" s="39" t="n">
        <f aca="false">AZ15/AZ$19*100</f>
        <v>18.6601674790651</v>
      </c>
      <c r="BB15" s="105" t="n">
        <f aca="false">BC15-AX15-AZ15</f>
        <v>0</v>
      </c>
      <c r="BC15" s="93" t="n">
        <v>9678</v>
      </c>
      <c r="BD15" s="35" t="n">
        <f aca="false">BC15/BC$19*100</f>
        <v>25.8307310433181</v>
      </c>
      <c r="BE15" s="36" t="n">
        <v>6686</v>
      </c>
      <c r="BF15" s="39" t="n">
        <f aca="false">BE15/BE$19*100</f>
        <v>31.2036215989173</v>
      </c>
      <c r="BG15" s="104" t="n">
        <v>2980</v>
      </c>
      <c r="BH15" s="39" t="n">
        <f aca="false">BG15/BG$19*100</f>
        <v>18.6529794692038</v>
      </c>
      <c r="BI15" s="105" t="n">
        <f aca="false">BJ15-BE15-BG15</f>
        <v>0</v>
      </c>
      <c r="BJ15" s="93" t="n">
        <v>9666</v>
      </c>
      <c r="BK15" s="35" t="n">
        <f aca="false">BJ15/BJ$19*100</f>
        <v>25.8428468304681</v>
      </c>
      <c r="BL15" s="36" t="n">
        <v>6605</v>
      </c>
      <c r="BM15" s="39" t="n">
        <f aca="false">BL15/BL$19*100</f>
        <v>31.3241012994404</v>
      </c>
      <c r="BN15" s="104" t="n">
        <v>2951</v>
      </c>
      <c r="BO15" s="39" t="n">
        <f aca="false">BN15/BN$19*100</f>
        <v>18.7734588714295</v>
      </c>
      <c r="BP15" s="105" t="n">
        <f aca="false">BQ15-BL15-BN15</f>
        <v>0</v>
      </c>
      <c r="BQ15" s="93" t="n">
        <v>9556</v>
      </c>
      <c r="BR15" s="35" t="n">
        <f aca="false">BQ15/BQ$19*100</f>
        <v>25.9638636054884</v>
      </c>
      <c r="BS15" s="36" t="n">
        <v>6589</v>
      </c>
      <c r="BT15" s="39" t="n">
        <f aca="false">BS15/BS$19*100</f>
        <v>31.4001143728555</v>
      </c>
      <c r="BU15" s="104" t="n">
        <v>2943</v>
      </c>
      <c r="BV15" s="39" t="n">
        <f aca="false">BU15/BU$19*100</f>
        <v>18.7979049565662</v>
      </c>
      <c r="BW15" s="105" t="n">
        <f aca="false">BX15-BS15-BU15</f>
        <v>0</v>
      </c>
      <c r="BX15" s="93" t="n">
        <v>9532</v>
      </c>
      <c r="BY15" s="35" t="n">
        <f aca="false">BX15/BX$19*100</f>
        <v>26.0152838427948</v>
      </c>
      <c r="BZ15" s="36" t="n">
        <v>6539</v>
      </c>
      <c r="CA15" s="39" t="n">
        <f aca="false">BZ15/BZ$19*100</f>
        <v>31.4995905390433</v>
      </c>
      <c r="CB15" s="104" t="n">
        <v>2915</v>
      </c>
      <c r="CC15" s="39" t="n">
        <f aca="false">CB15/CB$19*100</f>
        <v>18.8392684030246</v>
      </c>
      <c r="CD15" s="105" t="n">
        <f aca="false">CE15-BZ15-CB15</f>
        <v>0</v>
      </c>
      <c r="CE15" s="93" t="n">
        <v>9454</v>
      </c>
      <c r="CF15" s="35" t="n">
        <f aca="false">CE15/CE$19*100</f>
        <v>26.0929565025392</v>
      </c>
      <c r="CG15" s="36" t="n">
        <v>6512</v>
      </c>
      <c r="CH15" s="39" t="n">
        <f aca="false">CG15/CG$19*100</f>
        <v>31.5137437088657</v>
      </c>
      <c r="CI15" s="104" t="n">
        <v>2897</v>
      </c>
      <c r="CJ15" s="39" t="n">
        <f aca="false">CI15/CI$19*100</f>
        <v>18.8288054075133</v>
      </c>
      <c r="CK15" s="105" t="n">
        <f aca="false">CL15-CG15-CI15</f>
        <v>0</v>
      </c>
      <c r="CL15" s="93" t="n">
        <v>9409</v>
      </c>
      <c r="CM15" s="35" t="n">
        <f aca="false">CL15/CL$19*100</f>
        <v>26.0998613037448</v>
      </c>
      <c r="CN15" s="36" t="n">
        <v>6505</v>
      </c>
      <c r="CO15" s="39" t="n">
        <f aca="false">CN15/CN$19*100</f>
        <v>31.5134192423215</v>
      </c>
      <c r="CP15" s="104" t="n">
        <v>2892</v>
      </c>
      <c r="CQ15" s="39" t="n">
        <f aca="false">CP15/CP$19*100</f>
        <v>18.8219980475106</v>
      </c>
      <c r="CR15" s="105" t="n">
        <f aca="false">CS15-CN15-CP15</f>
        <v>0</v>
      </c>
      <c r="CS15" s="93" t="n">
        <v>9397</v>
      </c>
      <c r="CT15" s="35" t="n">
        <f aca="false">CS15/CS$19*100</f>
        <v>26.097703224373</v>
      </c>
      <c r="CU15" s="36" t="n">
        <v>6489</v>
      </c>
      <c r="CV15" s="39" t="n">
        <f aca="false">CU15/CU$19*100</f>
        <v>31.52908021962</v>
      </c>
      <c r="CW15" s="104" t="n">
        <v>2883</v>
      </c>
      <c r="CX15" s="39" t="n">
        <f aca="false">CW15/CW$19*100</f>
        <v>18.8209949079514</v>
      </c>
      <c r="CY15" s="105" t="n">
        <f aca="false">CZ15-CU15-CW15</f>
        <v>0</v>
      </c>
      <c r="CZ15" s="93" t="n">
        <v>9372</v>
      </c>
      <c r="DA15" s="35" t="n">
        <f aca="false">CZ15/CZ$19*100</f>
        <v>26.1065767848687</v>
      </c>
      <c r="DB15" s="36" t="n">
        <v>6466</v>
      </c>
      <c r="DC15" s="39" t="n">
        <f aca="false">DB15/DB$19*100</f>
        <v>31.5553169684252</v>
      </c>
      <c r="DD15" s="104" t="n">
        <v>2873</v>
      </c>
      <c r="DE15" s="39" t="n">
        <f aca="false">DD15/DD$19*100</f>
        <v>18.8578930095176</v>
      </c>
      <c r="DF15" s="105" t="n">
        <f aca="false">DG15-DB15-DD15</f>
        <v>0</v>
      </c>
      <c r="DG15" s="93" t="n">
        <v>9339</v>
      </c>
      <c r="DH15" s="35" t="n">
        <f aca="false">DG15/DG$19*100</f>
        <v>26.1406258747131</v>
      </c>
      <c r="DI15" s="36" t="n">
        <v>6456</v>
      </c>
      <c r="DJ15" s="39" t="n">
        <f aca="false">DI15/DI$19*100</f>
        <v>31.5743140803052</v>
      </c>
      <c r="DK15" s="104" t="n">
        <v>2865</v>
      </c>
      <c r="DL15" s="39" t="n">
        <f aca="false">DK15/DK$19*100</f>
        <v>18.8573685249786</v>
      </c>
      <c r="DM15" s="105" t="n">
        <f aca="false">DN15-DI15-DK15</f>
        <v>0</v>
      </c>
      <c r="DN15" s="93" t="n">
        <v>9321</v>
      </c>
      <c r="DO15" s="35" t="n">
        <f aca="false">DN15/DN$19*100</f>
        <v>26.1531986531986</v>
      </c>
      <c r="DP15" s="36" t="n">
        <v>6442</v>
      </c>
      <c r="DQ15" s="39" t="n">
        <f aca="false">DP15/DP$19*100</f>
        <v>31.5645058552599</v>
      </c>
      <c r="DR15" s="104" t="n">
        <v>2857</v>
      </c>
      <c r="DS15" s="39" t="n">
        <f aca="false">DR15/DR$19*100</f>
        <v>18.8468896365196</v>
      </c>
      <c r="DT15" s="105" t="n">
        <f aca="false">DU15-DP15-DR15</f>
        <v>0</v>
      </c>
      <c r="DU15" s="93" t="n">
        <v>9299</v>
      </c>
      <c r="DV15" s="35" t="n">
        <f aca="false">DU15/DU$19*100</f>
        <v>26.1442869995502</v>
      </c>
      <c r="DW15" s="36" t="n">
        <v>6473</v>
      </c>
      <c r="DX15" s="39" t="n">
        <f aca="false">DW15/DW$19*100</f>
        <v>31.4895894142829</v>
      </c>
      <c r="DY15" s="104" t="n">
        <v>2887</v>
      </c>
      <c r="DZ15" s="39" t="n">
        <f aca="false">DY15/DY$19*100</f>
        <v>18.7455360041556</v>
      </c>
      <c r="EA15" s="105" t="n">
        <f aca="false">EB15-DW15-DY15</f>
        <v>0</v>
      </c>
      <c r="EB15" s="93" t="n">
        <v>9360</v>
      </c>
      <c r="EC15" s="35" t="n">
        <f aca="false">EB15/EB$19*100</f>
        <v>26.0310926940512</v>
      </c>
      <c r="ED15" s="36" t="n">
        <v>6442</v>
      </c>
      <c r="EE15" s="39" t="n">
        <f aca="false">ED15/ED$19*100</f>
        <v>31.5675993531631</v>
      </c>
      <c r="EF15" s="104" t="n">
        <v>2856</v>
      </c>
      <c r="EG15" s="39" t="n">
        <f aca="false">EF15/EF$19*100</f>
        <v>18.8452655889146</v>
      </c>
      <c r="EH15" s="105" t="n">
        <f aca="false">EI15-ED15-EF15</f>
        <v>0</v>
      </c>
      <c r="EI15" s="93" t="n">
        <v>9298</v>
      </c>
      <c r="EJ15" s="35" t="n">
        <f aca="false">EI15/EI$19*100</f>
        <v>26.145886058152</v>
      </c>
      <c r="EK15" s="36" t="n">
        <v>6466</v>
      </c>
      <c r="EL15" s="39" t="n">
        <f aca="false">EK15/EK$19*100</f>
        <v>31.4815716441891</v>
      </c>
      <c r="EM15" s="104" t="n">
        <v>2886</v>
      </c>
      <c r="EN15" s="39" t="n">
        <f aca="false">EM15/EM$19*100</f>
        <v>18.7731737461784</v>
      </c>
      <c r="EO15" s="105" t="n">
        <f aca="false">EP15-EK15-EM15</f>
        <v>0</v>
      </c>
      <c r="EP15" s="93" t="n">
        <v>9352</v>
      </c>
      <c r="EQ15" s="35" t="n">
        <f aca="false">EP15/EP$19*100</f>
        <v>26.041434617955</v>
      </c>
      <c r="ER15" s="36" t="n">
        <v>6458</v>
      </c>
      <c r="ES15" s="39" t="n">
        <f aca="false">ER15/ER$19*100</f>
        <v>31.488614754498</v>
      </c>
      <c r="ET15" s="104" t="n">
        <v>2877</v>
      </c>
      <c r="EU15" s="39" t="n">
        <f aca="false">ET15/ET$19*100</f>
        <v>18.7622277292292</v>
      </c>
      <c r="EV15" s="105" t="n">
        <f aca="false">EW15-ER15-ET15</f>
        <v>0</v>
      </c>
      <c r="EW15" s="93" t="n">
        <v>9335</v>
      </c>
      <c r="EX15" s="35" t="n">
        <f aca="false">EW15/EW$19*100</f>
        <v>26.0441369305025</v>
      </c>
      <c r="EY15" s="36" t="n">
        <v>6423</v>
      </c>
      <c r="EZ15" s="39" t="n">
        <f aca="false">EY15/EY$19*100</f>
        <v>31.466784244562</v>
      </c>
      <c r="FA15" s="104" t="n">
        <v>2862</v>
      </c>
      <c r="FB15" s="39" t="n">
        <f aca="false">FA15/FA$19*100</f>
        <v>18.7893907563025</v>
      </c>
      <c r="FC15" s="105" t="n">
        <f aca="false">FD15-EY15-FA15</f>
        <v>0</v>
      </c>
      <c r="FD15" s="93" t="n">
        <v>9285</v>
      </c>
      <c r="FE15" s="35" t="n">
        <f aca="false">FD15/FD$19*100</f>
        <v>26.0492649534283</v>
      </c>
      <c r="FF15" s="36" t="n">
        <v>6257</v>
      </c>
      <c r="FG15" s="39" t="n">
        <f aca="false">FF15/FF$19*100</f>
        <v>31.6745975498633</v>
      </c>
      <c r="FH15" s="104" t="n">
        <v>2760</v>
      </c>
      <c r="FI15" s="39" t="n">
        <f aca="false">FH15/FH$19*100</f>
        <v>18.9482356171907</v>
      </c>
      <c r="FJ15" s="105" t="n">
        <f aca="false">FK15-FF15-FH15</f>
        <v>0</v>
      </c>
      <c r="FK15" s="93" t="n">
        <v>9017</v>
      </c>
      <c r="FL15" s="35" t="n">
        <f aca="false">FK15/FK$19*100</f>
        <v>26.27331002331</v>
      </c>
      <c r="FM15" s="36" t="n">
        <v>6250</v>
      </c>
      <c r="FN15" s="39" t="n">
        <f aca="false">FM15/FM$19*100</f>
        <v>31.714619170853</v>
      </c>
      <c r="FO15" s="104" t="n">
        <v>2749</v>
      </c>
      <c r="FP15" s="39" t="n">
        <f aca="false">FO15/FO$19*100</f>
        <v>18.9533921676779</v>
      </c>
      <c r="FQ15" s="105" t="n">
        <f aca="false">FR15-FM15-FO15</f>
        <v>0</v>
      </c>
      <c r="FR15" s="93" t="n">
        <v>8999</v>
      </c>
      <c r="FS15" s="35" t="n">
        <f aca="false">FR15/FR$19*100</f>
        <v>26.3044050159305</v>
      </c>
      <c r="FT15" s="36" t="n">
        <v>6245</v>
      </c>
      <c r="FU15" s="39" t="n">
        <f aca="false">FT15/FT$19*100</f>
        <v>31.735948775282</v>
      </c>
      <c r="FV15" s="104" t="n">
        <v>2744</v>
      </c>
      <c r="FW15" s="39" t="n">
        <f aca="false">FV15/FV$19*100</f>
        <v>18.9712389380531</v>
      </c>
      <c r="FX15" s="105" t="n">
        <f aca="false">FY15-FT15-FV15</f>
        <v>0</v>
      </c>
      <c r="FY15" s="93" t="n">
        <v>8989</v>
      </c>
      <c r="FZ15" s="35" t="n">
        <f aca="false">FY15/FY$19*100</f>
        <v>26.3282760236659</v>
      </c>
      <c r="GA15" s="36" t="n">
        <v>6230</v>
      </c>
      <c r="GB15" s="39" t="n">
        <f aca="false">GA15/GA$19*100</f>
        <v>31.6790399674565</v>
      </c>
      <c r="GC15" s="104" t="n">
        <v>2737</v>
      </c>
      <c r="GD15" s="39" t="n">
        <f aca="false">GC15/GC$19*100</f>
        <v>19.0069444444444</v>
      </c>
      <c r="GE15" s="105" t="n">
        <f aca="false">GF15-GA15-GC15</f>
        <v>0</v>
      </c>
      <c r="GF15" s="93" t="n">
        <v>8967</v>
      </c>
      <c r="GG15" s="35" t="n">
        <f aca="false">GF15/GF$19*100</f>
        <v>26.3224329243234</v>
      </c>
      <c r="GH15" s="36" t="n">
        <v>6237</v>
      </c>
      <c r="GI15" s="39" t="n">
        <f aca="false">GH15/GH$19*100</f>
        <v>31.7130218131896</v>
      </c>
      <c r="GJ15" s="104" t="n">
        <v>2732</v>
      </c>
      <c r="GK15" s="39" t="n">
        <f aca="false">GJ15/GJ$19*100</f>
        <v>19.0263945957239</v>
      </c>
      <c r="GL15" s="105" t="n">
        <f aca="false">GM15-GH15-GJ15</f>
        <v>0</v>
      </c>
      <c r="GM15" s="93" t="n">
        <v>8969</v>
      </c>
      <c r="GN15" s="35" t="n">
        <f aca="false">GM15/GM$19*100</f>
        <v>26.3592546875918</v>
      </c>
      <c r="GO15" s="36" t="n">
        <v>6226</v>
      </c>
      <c r="GP15" s="39" t="n">
        <f aca="false">GO15/GO$19*100</f>
        <v>31.7167600611309</v>
      </c>
      <c r="GQ15" s="104" t="n">
        <v>2725</v>
      </c>
      <c r="GR15" s="39" t="n">
        <f aca="false">GQ15/GQ$19*100</f>
        <v>19.0293296089385</v>
      </c>
      <c r="GS15" s="105" t="n">
        <f aca="false">GT15-GO15-GQ15</f>
        <v>0</v>
      </c>
      <c r="GT15" s="93" t="n">
        <v>8951</v>
      </c>
      <c r="GU15" s="35" t="n">
        <f aca="false">GT15/GT$19*100</f>
        <v>26.3652430044183</v>
      </c>
      <c r="GV15" s="36" t="n">
        <v>6201</v>
      </c>
      <c r="GW15" s="39" t="n">
        <f aca="false">GV15/GV$19*100</f>
        <v>31.7284076954564</v>
      </c>
      <c r="GX15" s="104" t="n">
        <v>2708</v>
      </c>
      <c r="GY15" s="39" t="n">
        <f aca="false">GX15/GX$19*100</f>
        <v>19.0811724915445</v>
      </c>
      <c r="GZ15" s="105" t="n">
        <f aca="false">HA15-GV15-GX15</f>
        <v>0</v>
      </c>
      <c r="HA15" s="93" t="n">
        <v>8909</v>
      </c>
      <c r="HB15" s="35" t="n">
        <f aca="false">HA15/HA$19*100</f>
        <v>26.4079914631254</v>
      </c>
      <c r="HC15" s="36" t="n">
        <v>6178</v>
      </c>
      <c r="HD15" s="39" t="n">
        <f aca="false">HC15/HC$19*100</f>
        <v>31.7422802240148</v>
      </c>
      <c r="HE15" s="104" t="n">
        <v>2702</v>
      </c>
      <c r="HF15" s="39" t="n">
        <f aca="false">HE15/HE$19*100</f>
        <v>19.2053450849385</v>
      </c>
      <c r="HG15" s="105" t="n">
        <f aca="false">HH15-HC15-HE15</f>
        <v>0</v>
      </c>
      <c r="HH15" s="93" t="n">
        <v>8880</v>
      </c>
      <c r="HI15" s="35" t="n">
        <f aca="false">HH15/HH$19*100</f>
        <v>26.482166288918</v>
      </c>
      <c r="HJ15" s="36" t="n">
        <v>6177</v>
      </c>
      <c r="HK15" s="39" t="n">
        <f aca="false">HJ15/HJ$19*100</f>
        <v>31.7175866495507</v>
      </c>
      <c r="HL15" s="104" t="n">
        <v>2702</v>
      </c>
      <c r="HM15" s="39" t="n">
        <f aca="false">HL15/HL$19*100</f>
        <v>19.2080756380181</v>
      </c>
      <c r="HN15" s="105" t="n">
        <f aca="false">HO15-HJ15-HL15</f>
        <v>0</v>
      </c>
      <c r="HO15" s="93" t="n">
        <v>8879</v>
      </c>
      <c r="HP15" s="35" t="n">
        <f aca="false">HO15/HO$19*100</f>
        <v>26.4712897263133</v>
      </c>
      <c r="HQ15" s="36"/>
      <c r="HR15" s="39"/>
      <c r="HS15" s="93"/>
      <c r="HT15" s="39"/>
      <c r="HU15" s="105"/>
      <c r="HV15" s="93" t="n">
        <v>8874</v>
      </c>
      <c r="HW15" s="35" t="n">
        <f aca="false">HV15/HV$19*100</f>
        <v>26.4911337990328</v>
      </c>
      <c r="HX15" s="36"/>
      <c r="HY15" s="39"/>
      <c r="HZ15" s="93"/>
      <c r="IA15" s="39"/>
      <c r="IB15" s="105"/>
      <c r="IC15" s="93" t="n">
        <v>8858</v>
      </c>
      <c r="ID15" s="35" t="n">
        <f aca="false">IC15/IC$19*100</f>
        <v>26.5455962120531</v>
      </c>
      <c r="IE15" s="36" t="n">
        <v>6163</v>
      </c>
      <c r="IF15" s="39" t="n">
        <f aca="false">IE15/IE$19*100</f>
        <v>31.7762309873679</v>
      </c>
      <c r="IG15" s="104" t="n">
        <v>2683</v>
      </c>
      <c r="IH15" s="39" t="n">
        <f aca="false">IG15/IG$19*100</f>
        <v>19.2882818116463</v>
      </c>
      <c r="II15" s="105" t="n">
        <f aca="false">IJ15-IE15-IG15</f>
        <v>0</v>
      </c>
      <c r="IJ15" s="93" t="n">
        <v>8846</v>
      </c>
      <c r="IK15" s="35" t="n">
        <f aca="false">IJ15/IJ$19*100</f>
        <v>26.5573868924315</v>
      </c>
      <c r="IL15" s="36" t="n">
        <v>6154</v>
      </c>
      <c r="IM15" s="39" t="n">
        <f aca="false">IL15/IL$19*100</f>
        <v>31.815126919299</v>
      </c>
      <c r="IN15" s="104" t="n">
        <v>2676</v>
      </c>
      <c r="IO15" s="39" t="n">
        <f aca="false">IN15/IN$19*100</f>
        <v>19.3045736545953</v>
      </c>
      <c r="IP15" s="105" t="n">
        <f aca="false">IQ15-IL15-IN15</f>
        <v>0</v>
      </c>
      <c r="IQ15" s="93" t="n">
        <v>8830</v>
      </c>
      <c r="IR15" s="35" t="n">
        <f aca="false">IQ15/IQ$19*100</f>
        <v>26.5891776325695</v>
      </c>
      <c r="IS15" s="36"/>
      <c r="IT15" s="39"/>
      <c r="IU15" s="93"/>
      <c r="IV15" s="39"/>
      <c r="IW15" s="105"/>
      <c r="IX15" s="93" t="n">
        <v>8823</v>
      </c>
      <c r="IY15" s="35" t="n">
        <f aca="false">IX15/IX$19*100</f>
        <v>26.6009406657019</v>
      </c>
      <c r="IZ15" s="36" t="n">
        <v>6128</v>
      </c>
      <c r="JA15" s="39" t="n">
        <f aca="false">IZ15/IZ$19*100</f>
        <v>31.8420368926994</v>
      </c>
      <c r="JB15" s="104" t="n">
        <v>2656</v>
      </c>
      <c r="JC15" s="39" t="n">
        <f aca="false">JB15/JB$19*100</f>
        <v>19.4024399152604</v>
      </c>
      <c r="JD15" s="105" t="n">
        <f aca="false">JE15-IZ15-JB15</f>
        <v>0</v>
      </c>
      <c r="JE15" s="93" t="n">
        <v>8784</v>
      </c>
      <c r="JF15" s="35" t="n">
        <f aca="false">JE15/JE$19*100</f>
        <v>26.6682858704232</v>
      </c>
      <c r="JG15" s="36"/>
      <c r="JH15" s="39"/>
      <c r="JI15" s="93"/>
      <c r="JJ15" s="39"/>
      <c r="JK15" s="105"/>
      <c r="JL15" s="93" t="n">
        <v>8768</v>
      </c>
      <c r="JM15" s="35" t="n">
        <f aca="false">JL15/JL$19*100</f>
        <v>26.6772142270362</v>
      </c>
      <c r="JN15" s="36" t="n">
        <v>6115</v>
      </c>
      <c r="JO15" s="39" t="n">
        <f aca="false">JN15/JN$19*100</f>
        <v>31.8439827110347</v>
      </c>
      <c r="JP15" s="93" t="n">
        <v>2645</v>
      </c>
      <c r="JQ15" s="39" t="n">
        <f aca="false">JP15/JP$19*100</f>
        <v>19.4185448939138</v>
      </c>
      <c r="JR15" s="105" t="n">
        <f aca="false">JS15-JN15-JP15</f>
        <v>0</v>
      </c>
      <c r="JS15" s="93" t="n">
        <v>8760</v>
      </c>
      <c r="JT15" s="35" t="n">
        <f aca="false">JS15/JS$19*100</f>
        <v>26.6869763899467</v>
      </c>
      <c r="JU15" s="36"/>
      <c r="JV15" s="39"/>
      <c r="JW15" s="93"/>
      <c r="JX15" s="39"/>
      <c r="JY15" s="105"/>
      <c r="JZ15" s="93" t="n">
        <v>8738</v>
      </c>
      <c r="KA15" s="35" t="n">
        <f aca="false">JZ15/JZ$19*100</f>
        <v>26.7037467147485</v>
      </c>
      <c r="KB15" s="36" t="n">
        <v>6078</v>
      </c>
      <c r="KC15" s="39" t="n">
        <f aca="false">KB15/KB$19*100</f>
        <v>31.8870993127328</v>
      </c>
      <c r="KD15" s="93" t="n">
        <v>2613</v>
      </c>
      <c r="KE15" s="39" t="n">
        <f aca="false">KD15/KD$19*100</f>
        <v>19.5203944419543</v>
      </c>
      <c r="KF15" s="105" t="n">
        <f aca="false">KG15-KB15-KD15</f>
        <v>0</v>
      </c>
      <c r="KG15" s="93" t="n">
        <v>8691</v>
      </c>
      <c r="KH15" s="35" t="n">
        <f aca="false">KG15/KG$19*100</f>
        <v>26.7843934911243</v>
      </c>
      <c r="KI15" s="36" t="n">
        <v>6071</v>
      </c>
      <c r="KJ15" s="39" t="n">
        <f aca="false">KI15/KI$19*100</f>
        <v>31.9156765850068</v>
      </c>
      <c r="KK15" s="93" t="n">
        <v>2606</v>
      </c>
      <c r="KL15" s="39" t="n">
        <f aca="false">KK15/KK$19*100</f>
        <v>19.549887471868</v>
      </c>
      <c r="KM15" s="105" t="n">
        <f aca="false">KN15-KI15-KK15</f>
        <v>0</v>
      </c>
      <c r="KN15" s="93" t="n">
        <v>8677</v>
      </c>
      <c r="KO15" s="35" t="n">
        <f aca="false">KN15/KN$19*100</f>
        <v>26.8197694186011</v>
      </c>
      <c r="KP15" s="36"/>
      <c r="KQ15" s="39"/>
      <c r="KR15" s="93"/>
      <c r="KS15" s="39"/>
      <c r="KT15" s="105"/>
      <c r="KU15" s="93" t="n">
        <v>8654</v>
      </c>
      <c r="KV15" s="35" t="n">
        <f aca="false">KU15/KU$19*100</f>
        <v>26.8465953156507</v>
      </c>
      <c r="KW15" s="36"/>
      <c r="KX15" s="39"/>
      <c r="KY15" s="93"/>
      <c r="KZ15" s="39"/>
      <c r="LA15" s="105"/>
      <c r="LB15" s="93" t="n">
        <v>8596</v>
      </c>
      <c r="LC15" s="35" t="n">
        <f aca="false">LB15/LB$19*100</f>
        <v>26.9163326653307</v>
      </c>
      <c r="LD15" s="36" t="n">
        <v>6012</v>
      </c>
      <c r="LE15" s="39" t="n">
        <f aca="false">LD15/LD$19*100</f>
        <v>31.9651212250106</v>
      </c>
      <c r="LF15" s="93" t="n">
        <v>2575</v>
      </c>
      <c r="LG15" s="39" t="n">
        <f aca="false">LF15/LF$19*100</f>
        <v>19.743904309155</v>
      </c>
      <c r="LH15" s="105" t="n">
        <f aca="false">LI15-LD15-LF15</f>
        <v>0</v>
      </c>
      <c r="LI15" s="93" t="n">
        <v>8587</v>
      </c>
      <c r="LJ15" s="35" t="n">
        <f aca="false">LI15/LI$19*100</f>
        <v>26.959907067282</v>
      </c>
      <c r="LK15" s="36"/>
      <c r="LL15" s="39"/>
      <c r="LM15" s="93"/>
      <c r="LN15" s="39"/>
      <c r="LO15" s="105"/>
      <c r="LP15" s="93" t="n">
        <v>8570</v>
      </c>
      <c r="LQ15" s="35" t="n">
        <f aca="false">LP15/LP$19*100</f>
        <v>27.0159510749637</v>
      </c>
      <c r="LR15" s="36"/>
      <c r="LS15" s="39"/>
      <c r="LT15" s="93"/>
      <c r="LU15" s="39"/>
      <c r="LV15" s="105"/>
      <c r="LW15" s="93" t="n">
        <v>8536</v>
      </c>
      <c r="LX15" s="35" t="n">
        <f aca="false">LW15/LW$19*100</f>
        <v>27.0588981170354</v>
      </c>
      <c r="LY15" s="36"/>
      <c r="LZ15" s="39"/>
      <c r="MA15" s="93"/>
      <c r="MB15" s="39"/>
      <c r="MC15" s="105"/>
      <c r="MD15" s="93" t="n">
        <v>8487</v>
      </c>
      <c r="ME15" s="35" t="n">
        <f aca="false">MD15/MD$19*100</f>
        <v>27.1601382488479</v>
      </c>
      <c r="MF15" s="36" t="n">
        <v>5940</v>
      </c>
      <c r="MG15" s="39" t="n">
        <f aca="false">MF15/MF$19*100</f>
        <v>32.1428571428571</v>
      </c>
      <c r="MH15" s="93" t="n">
        <v>2526</v>
      </c>
      <c r="MI15" s="39" t="n">
        <f aca="false">MH15/MH$19*100</f>
        <v>20.0237812128419</v>
      </c>
      <c r="MJ15" s="105" t="n">
        <f aca="false">MK15-MF15-MH15</f>
        <v>0</v>
      </c>
      <c r="MK15" s="93" t="n">
        <v>8466</v>
      </c>
      <c r="ML15" s="35" t="n">
        <f aca="false">MK15/MK$19*100</f>
        <v>27.2253666066375</v>
      </c>
      <c r="MM15" s="36"/>
      <c r="MN15" s="39"/>
      <c r="MO15" s="93"/>
      <c r="MP15" s="39"/>
      <c r="MQ15" s="105"/>
      <c r="MR15" s="93" t="n">
        <v>8337</v>
      </c>
      <c r="MS15" s="35" t="n">
        <f aca="false">MR15/MR$19*100</f>
        <v>27.4858235526836</v>
      </c>
      <c r="MT15" s="36"/>
      <c r="MU15" s="39"/>
      <c r="MV15" s="93"/>
      <c r="MW15" s="39"/>
      <c r="MX15" s="105"/>
      <c r="MY15" s="93" t="n">
        <v>8258</v>
      </c>
      <c r="MZ15" s="35" t="n">
        <f aca="false">MY15/MY$19*100</f>
        <v>27.6344409865141</v>
      </c>
      <c r="NA15" s="36" t="n">
        <v>5804</v>
      </c>
      <c r="NB15" s="39" t="n">
        <f aca="false">NA15/NA$19*100</f>
        <v>32.4681136719624</v>
      </c>
      <c r="NC15" s="93" t="n">
        <v>2417</v>
      </c>
      <c r="ND15" s="39" t="n">
        <f aca="false">NC15/NC$19*100</f>
        <v>20.4587777213476</v>
      </c>
      <c r="NE15" s="105" t="n">
        <f aca="false">NF15-NA15-NC15</f>
        <v>0</v>
      </c>
      <c r="NF15" s="93" t="n">
        <v>8221</v>
      </c>
      <c r="NG15" s="35" t="n">
        <f aca="false">NF15/NF$19*100</f>
        <v>27.688525142299</v>
      </c>
      <c r="NH15" s="36"/>
      <c r="NI15" s="39"/>
      <c r="NJ15" s="93"/>
      <c r="NK15" s="39"/>
      <c r="NL15" s="105"/>
      <c r="NM15" s="93" t="n">
        <v>8196</v>
      </c>
      <c r="NN15" s="35" t="n">
        <f aca="false">NM15/NM$19*100</f>
        <v>27.7595258255716</v>
      </c>
      <c r="NO15" s="36"/>
      <c r="NP15" s="39"/>
      <c r="NQ15" s="93"/>
      <c r="NR15" s="39"/>
      <c r="NS15" s="105"/>
      <c r="NT15" s="93" t="n">
        <v>8058</v>
      </c>
      <c r="NU15" s="35" t="n">
        <f aca="false">NT15/NT$19*100</f>
        <v>27.8794588797011</v>
      </c>
      <c r="NV15" s="36"/>
      <c r="NW15" s="39"/>
      <c r="NX15" s="93"/>
      <c r="NY15" s="39"/>
      <c r="NZ15" s="105"/>
      <c r="OA15" s="93" t="n">
        <v>7912</v>
      </c>
      <c r="OB15" s="35" t="n">
        <f aca="false">OA15/OA$19*100</f>
        <v>27.9833062177265</v>
      </c>
      <c r="OC15" s="36" t="n">
        <v>5566</v>
      </c>
      <c r="OD15" s="39" t="n">
        <f aca="false">OC15/OC$19*100</f>
        <v>32.7084680025856</v>
      </c>
      <c r="OE15" s="93" t="n">
        <v>2283</v>
      </c>
      <c r="OF15" s="39" t="n">
        <f aca="false">OE15/OE$19*100</f>
        <v>20.8798244009512</v>
      </c>
      <c r="OG15" s="105" t="n">
        <f aca="false">OH15-OC15-OE15</f>
        <v>0</v>
      </c>
      <c r="OH15" s="93" t="n">
        <v>7849</v>
      </c>
      <c r="OI15" s="35" t="n">
        <f aca="false">OH15/OH$19*100</f>
        <v>28.0772670363083</v>
      </c>
      <c r="OJ15" s="36"/>
      <c r="OK15" s="39"/>
      <c r="OL15" s="93"/>
      <c r="OM15" s="39"/>
      <c r="ON15" s="105"/>
      <c r="OO15" s="93" t="n">
        <v>7738</v>
      </c>
      <c r="OP15" s="35" t="n">
        <f aca="false">OO15/OO$19*100</f>
        <v>28.2388146850595</v>
      </c>
      <c r="OQ15" s="36"/>
      <c r="OR15" s="39"/>
      <c r="OS15" s="93"/>
      <c r="OT15" s="39"/>
      <c r="OU15" s="105"/>
      <c r="OV15" s="93" t="n">
        <v>7625</v>
      </c>
      <c r="OW15" s="35" t="n">
        <f aca="false">OV15/OV$19*100</f>
        <v>28.3541573702216</v>
      </c>
      <c r="OX15" s="36"/>
      <c r="OY15" s="39"/>
      <c r="OZ15" s="93"/>
      <c r="PA15" s="39"/>
      <c r="PB15" s="105"/>
      <c r="PC15" s="93" t="n">
        <v>7471</v>
      </c>
      <c r="PD15" s="35" t="n">
        <f aca="false">PC15/PC$19*100</f>
        <v>28.6805635533034</v>
      </c>
      <c r="PE15" s="36" t="n">
        <v>5239</v>
      </c>
      <c r="PF15" s="39" t="n">
        <f aca="false">PE15/PE$19*100</f>
        <v>33.2276273228896</v>
      </c>
      <c r="PG15" s="93" t="n">
        <v>2088</v>
      </c>
      <c r="PH15" s="39" t="n">
        <f aca="false">PG15/PG$19*100</f>
        <v>21.5613382899628</v>
      </c>
      <c r="PI15" s="105" t="n">
        <f aca="false">PJ15-PE15-PG15</f>
        <v>0</v>
      </c>
      <c r="PJ15" s="93" t="n">
        <v>7327</v>
      </c>
      <c r="PK15" s="35" t="n">
        <f aca="false">PJ15/PJ$19*100</f>
        <v>28.7875216093038</v>
      </c>
      <c r="PL15" s="36" t="n">
        <v>5214</v>
      </c>
      <c r="PM15" s="39" t="n">
        <f aca="false">PL15/PL$19*100</f>
        <v>33.2928931741268</v>
      </c>
      <c r="PN15" s="93" t="n">
        <v>2077</v>
      </c>
      <c r="PO15" s="39" t="n">
        <f aca="false">PN15/PN$19*100</f>
        <v>21.741861195436</v>
      </c>
      <c r="PP15" s="105" t="n">
        <f aca="false">PQ15-PL15-PN15</f>
        <v>0</v>
      </c>
      <c r="PQ15" s="93" t="n">
        <v>7291</v>
      </c>
      <c r="PR15" s="35" t="n">
        <f aca="false">PQ15/PQ$19*100</f>
        <v>28.915328177672</v>
      </c>
      <c r="PS15" s="36"/>
      <c r="PT15" s="39"/>
      <c r="PU15" s="93"/>
      <c r="PV15" s="39"/>
      <c r="PW15" s="105"/>
      <c r="PX15" s="93" t="n">
        <v>7191</v>
      </c>
      <c r="PY15" s="35" t="n">
        <f aca="false">PX15/PX$19*100</f>
        <v>29.0193704600484</v>
      </c>
      <c r="PZ15" s="36"/>
      <c r="QA15" s="39"/>
      <c r="QB15" s="93"/>
      <c r="QC15" s="39"/>
      <c r="QD15" s="105"/>
      <c r="QE15" s="93" t="n">
        <v>6951</v>
      </c>
      <c r="QF15" s="35" t="n">
        <f aca="false">QE15/QE$19*100</f>
        <v>29.4833729216152</v>
      </c>
      <c r="QG15" s="36" t="n">
        <v>4952</v>
      </c>
      <c r="QH15" s="39" t="n">
        <f aca="false">QG15/QG$19*100</f>
        <v>33.762869025704</v>
      </c>
      <c r="QI15" s="93" t="n">
        <v>1923</v>
      </c>
      <c r="QJ15" s="39" t="n">
        <f aca="false">QI15/QI$19*100</f>
        <v>22.6341807909604</v>
      </c>
      <c r="QK15" s="105" t="n">
        <f aca="false">QL15-QG15-QI15</f>
        <v>7</v>
      </c>
      <c r="QL15" s="93" t="n">
        <v>6882</v>
      </c>
      <c r="QM15" s="35" t="n">
        <f aca="false">QL15/QL$19*100</f>
        <v>29.6791443850267</v>
      </c>
      <c r="QN15" s="36"/>
      <c r="QO15" s="39"/>
      <c r="QP15" s="93"/>
      <c r="QQ15" s="39"/>
      <c r="QR15" s="105"/>
      <c r="QS15" s="93" t="n">
        <v>6747</v>
      </c>
      <c r="QT15" s="35" t="n">
        <f aca="false">QS15/QS$19*100</f>
        <v>29.875132837407</v>
      </c>
      <c r="QU15" s="36"/>
      <c r="QV15" s="39"/>
      <c r="QW15" s="93"/>
      <c r="QX15" s="39"/>
      <c r="QY15" s="105"/>
      <c r="QZ15" s="93" t="n">
        <v>6532</v>
      </c>
      <c r="RA15" s="35" t="n">
        <f aca="false">QZ15/QZ$19*100</f>
        <v>30.3109048723898</v>
      </c>
      <c r="RB15" s="36"/>
      <c r="RC15" s="39"/>
      <c r="RD15" s="93"/>
      <c r="RE15" s="39"/>
      <c r="RF15" s="105"/>
      <c r="RG15" s="93" t="n">
        <v>6333</v>
      </c>
      <c r="RH15" s="35" t="n">
        <f aca="false">RG15/RG$19*100</f>
        <v>30.847540185095</v>
      </c>
      <c r="RI15" s="36" t="n">
        <v>4532</v>
      </c>
      <c r="RJ15" s="39" t="n">
        <f aca="false">RI15/RI$19*100</f>
        <v>34.7492715841129</v>
      </c>
      <c r="RK15" s="93" t="n">
        <v>1664</v>
      </c>
      <c r="RL15" s="39" t="n">
        <f aca="false">RK15/RK$19*100</f>
        <v>24.0046162723601</v>
      </c>
      <c r="RM15" s="105" t="n">
        <f aca="false">RN15-RI15-RK15</f>
        <v>7</v>
      </c>
      <c r="RN15" s="93" t="n">
        <v>6203</v>
      </c>
      <c r="RO15" s="35" t="n">
        <f aca="false">RN15/RN$19*100</f>
        <v>31.0243072921877</v>
      </c>
      <c r="RP15" s="36"/>
      <c r="RQ15" s="39"/>
      <c r="RR15" s="93"/>
      <c r="RS15" s="39"/>
      <c r="RT15" s="105"/>
      <c r="RU15" s="93" t="n">
        <v>6074</v>
      </c>
      <c r="RV15" s="35" t="n">
        <f aca="false">RU15/RU$19*100</f>
        <v>31.1375403701235</v>
      </c>
      <c r="RW15" s="36" t="n">
        <v>4319</v>
      </c>
      <c r="RX15" s="39" t="n">
        <f aca="false">RW15/RW$19*100</f>
        <v>35.1109665880823</v>
      </c>
      <c r="RY15" s="93" t="n">
        <v>1555</v>
      </c>
      <c r="RZ15" s="39" t="n">
        <f aca="false">RY15/RY$19*100</f>
        <v>24.5306830730399</v>
      </c>
      <c r="SA15" s="105"/>
      <c r="SB15" s="93" t="n">
        <v>5874</v>
      </c>
      <c r="SC15" s="35" t="n">
        <f aca="false">SB15/SB$19*100</f>
        <v>31.5128755364807</v>
      </c>
      <c r="SD15" s="36"/>
      <c r="SE15" s="39"/>
      <c r="SF15" s="93"/>
      <c r="SG15" s="39"/>
      <c r="SH15" s="105"/>
      <c r="SI15" s="93" t="n">
        <v>5796</v>
      </c>
      <c r="SJ15" s="35" t="n">
        <f aca="false">SI15/SI$19*100</f>
        <v>31.5600326708413</v>
      </c>
      <c r="SK15" s="36"/>
      <c r="SL15" s="39"/>
      <c r="SM15" s="93"/>
      <c r="SN15" s="39"/>
      <c r="SO15" s="105"/>
      <c r="SP15" s="93" t="n">
        <v>5669</v>
      </c>
      <c r="SQ15" s="35" t="n">
        <f aca="false">SP15/SP$19*100</f>
        <v>31.6438738487301</v>
      </c>
      <c r="SR15" s="36"/>
      <c r="SS15" s="39"/>
      <c r="ST15" s="93"/>
      <c r="SU15" s="39"/>
      <c r="SV15" s="105"/>
      <c r="SW15" s="93" t="n">
        <v>5547</v>
      </c>
      <c r="SX15" s="35" t="n">
        <f aca="false">SW15/SW$19*100</f>
        <v>31.9490842068886</v>
      </c>
      <c r="SY15" s="104" t="n">
        <v>3968</v>
      </c>
      <c r="SZ15" s="39" t="n">
        <f aca="false">SY15/SY$19*100</f>
        <v>35.5460001791633</v>
      </c>
      <c r="TA15" s="1" t="n">
        <v>1393</v>
      </c>
      <c r="TB15" s="39" t="n">
        <f aca="false">TA15/TA$19*100</f>
        <v>25.4475703324808</v>
      </c>
      <c r="TC15" s="105" t="n">
        <f aca="false">TD15-SY15-TA15</f>
        <v>5</v>
      </c>
      <c r="TD15" s="53" t="n">
        <v>5366</v>
      </c>
      <c r="TE15" s="35" t="n">
        <f aca="false">TD15/TD$19*100</f>
        <v>32.2224223863568</v>
      </c>
      <c r="TF15" s="104"/>
      <c r="TG15" s="39"/>
      <c r="TI15" s="39"/>
      <c r="TJ15" s="105"/>
      <c r="TK15" s="104" t="n">
        <v>5245</v>
      </c>
      <c r="TL15" s="35" t="n">
        <f aca="false">TK15/TK$19*100</f>
        <v>32.4546748344781</v>
      </c>
      <c r="TM15" s="104"/>
      <c r="TN15" s="39"/>
      <c r="TP15" s="39"/>
      <c r="TQ15" s="105"/>
      <c r="TR15" s="104" t="n">
        <v>5103</v>
      </c>
      <c r="TS15" s="35" t="n">
        <f aca="false">TR15/TR$19*100</f>
        <v>32.7766715909821</v>
      </c>
      <c r="TT15" s="104" t="n">
        <v>3657</v>
      </c>
      <c r="TU15" s="39" t="n">
        <f aca="false">TT15/TT$19*100</f>
        <v>36.4025482779216</v>
      </c>
      <c r="TV15" s="1" t="n">
        <v>1244</v>
      </c>
      <c r="TW15" s="39" t="n">
        <f aca="false">TV15/TV$19*100</f>
        <v>25.9545170039641</v>
      </c>
      <c r="TX15" s="105" t="n">
        <f aca="false">TY15-TT15-TV15</f>
        <v>8</v>
      </c>
      <c r="TY15" s="53" t="n">
        <v>4909</v>
      </c>
      <c r="TZ15" s="35" t="n">
        <f aca="false">TY15/TY$19*100</f>
        <v>33.0372165017834</v>
      </c>
      <c r="UA15" s="104"/>
      <c r="UB15" s="39"/>
      <c r="UD15" s="39"/>
      <c r="UE15" s="105"/>
      <c r="UF15" s="133" t="n">
        <v>4756</v>
      </c>
      <c r="UG15" s="35" t="n">
        <f aca="false">UF15/UF$19*100</f>
        <v>33.0737134909597</v>
      </c>
      <c r="UH15" s="104"/>
      <c r="UI15" s="39"/>
      <c r="UK15" s="39"/>
      <c r="UL15" s="105"/>
      <c r="UM15" s="87" t="n">
        <v>4588</v>
      </c>
      <c r="UN15" s="35" t="n">
        <f aca="false">UM15/UM$19*100</f>
        <v>33.1814565704781</v>
      </c>
      <c r="UO15" s="104"/>
      <c r="UP15" s="39"/>
      <c r="UR15" s="39"/>
      <c r="US15" s="105"/>
      <c r="UT15" s="106" t="n">
        <v>4412</v>
      </c>
      <c r="UU15" s="35" t="n">
        <f aca="false">UT15/UT$19*100</f>
        <v>33.3232628398792</v>
      </c>
      <c r="UV15" s="104" t="n">
        <v>3146</v>
      </c>
      <c r="UW15" s="39" t="n">
        <f aca="false">UV15/UV$19*100</f>
        <v>36.6197183098592</v>
      </c>
      <c r="UX15" s="93" t="n">
        <v>1041</v>
      </c>
      <c r="UY15" s="39" t="n">
        <f aca="false">UX15/UX$19*100</f>
        <v>26.4414528829058</v>
      </c>
      <c r="UZ15" s="105" t="n">
        <f aca="false">VA15-UV15-UX15</f>
        <v>9</v>
      </c>
      <c r="VA15" s="53" t="n">
        <v>4196</v>
      </c>
      <c r="VB15" s="35" t="n">
        <f aca="false">VA15/VA$19*100</f>
        <v>33.4395919668473</v>
      </c>
      <c r="VC15" s="104"/>
      <c r="VD15" s="39"/>
      <c r="VE15" s="93"/>
      <c r="VF15" s="39"/>
      <c r="VG15" s="105"/>
      <c r="VH15" s="106" t="n">
        <v>4009</v>
      </c>
      <c r="VI15" s="35" t="n">
        <f aca="false">VH15/VH$19*100</f>
        <v>33.8169548713623</v>
      </c>
      <c r="VJ15" s="104"/>
      <c r="VK15" s="39"/>
      <c r="VL15" s="93"/>
      <c r="VM15" s="39"/>
      <c r="VN15" s="105"/>
      <c r="VO15" s="106" t="n">
        <v>3724</v>
      </c>
      <c r="VP15" s="35" t="n">
        <f aca="false">VO15/VO$19*100</f>
        <v>34.0402193784278</v>
      </c>
      <c r="VQ15" s="104" t="n">
        <v>2597</v>
      </c>
      <c r="VR15" s="39" t="n">
        <f aca="false">VQ15/VQ$19*100</f>
        <v>37.4963904129368</v>
      </c>
      <c r="VS15" s="93" t="n">
        <v>854</v>
      </c>
      <c r="VT15" s="39" t="n">
        <f aca="false">VS15/VS$19*100</f>
        <v>27.709279688514</v>
      </c>
      <c r="VU15" s="105" t="n">
        <f aca="false">VV15-VQ15-VS15</f>
        <v>5</v>
      </c>
      <c r="VV15" s="53" t="n">
        <v>3456</v>
      </c>
      <c r="VW15" s="35" t="n">
        <f aca="false">VV15/VV$19*100</f>
        <v>34.4875760902106</v>
      </c>
      <c r="VX15" s="104"/>
      <c r="VY15" s="39"/>
      <c r="VZ15" s="93"/>
      <c r="WA15" s="39"/>
      <c r="WB15" s="105"/>
      <c r="WC15" s="93" t="n">
        <v>3206</v>
      </c>
      <c r="WD15" s="35" t="n">
        <f aca="false">WC15/WC$19*100</f>
        <v>34.7797786938598</v>
      </c>
      <c r="WE15" s="104"/>
      <c r="WF15" s="39"/>
      <c r="WG15" s="93"/>
      <c r="WH15" s="39"/>
      <c r="WI15" s="105"/>
      <c r="WJ15" s="93" t="n">
        <v>2967</v>
      </c>
      <c r="WK15" s="35" t="n">
        <f aca="false">WJ15/WJ$19*100</f>
        <v>35.0792149444313</v>
      </c>
      <c r="WL15" s="104"/>
      <c r="WM15" s="39"/>
      <c r="WN15" s="93"/>
      <c r="WO15" s="39"/>
      <c r="WP15" s="105"/>
      <c r="WQ15" s="93" t="n">
        <v>2660</v>
      </c>
      <c r="WR15" s="35" t="n">
        <f aca="false">WQ15/WQ$19*100</f>
        <v>35.0507313216498</v>
      </c>
      <c r="WS15" s="104" t="n">
        <v>1846</v>
      </c>
      <c r="WT15" s="39" t="n">
        <f aca="false">WS15/WS$19*100</f>
        <v>38.5708315921437</v>
      </c>
      <c r="WU15" s="93" t="n">
        <v>555</v>
      </c>
      <c r="WV15" s="39" t="n">
        <f aca="false">WU15/WU$19*100</f>
        <v>27.6119402985075</v>
      </c>
      <c r="WW15" s="105" t="n">
        <f aca="false">WX15-WS15-WU15</f>
        <v>2</v>
      </c>
      <c r="WX15" s="53" t="n">
        <v>2403</v>
      </c>
      <c r="WY15" s="35" t="n">
        <f aca="false">WX15/WX$19*100</f>
        <v>35.3330392589325</v>
      </c>
      <c r="WZ15" s="104"/>
      <c r="XA15" s="39"/>
      <c r="XB15" s="93"/>
      <c r="XC15" s="39"/>
      <c r="XD15" s="105"/>
      <c r="XE15" s="93" t="n">
        <v>2180</v>
      </c>
      <c r="XF15" s="35" t="n">
        <f aca="false">XE15/XE$19*100</f>
        <v>35.4068539873315</v>
      </c>
      <c r="XG15" s="104"/>
      <c r="XH15" s="39"/>
      <c r="XI15" s="93"/>
      <c r="XJ15" s="39"/>
      <c r="XK15" s="105"/>
      <c r="XL15" s="93" t="n">
        <v>1960</v>
      </c>
      <c r="XM15" s="35" t="n">
        <f aca="false">XL15/XL$19*100</f>
        <v>35.3726764122</v>
      </c>
      <c r="XN15" s="104" t="n">
        <v>1371</v>
      </c>
      <c r="XO15" s="39" t="n">
        <f aca="false">XN15/XN$19*100</f>
        <v>38.6960203217612</v>
      </c>
      <c r="XP15" s="93" t="n">
        <v>390</v>
      </c>
      <c r="XQ15" s="39" t="n">
        <f aca="false">XP15/XP$19*100</f>
        <v>26.9151138716356</v>
      </c>
      <c r="XR15" s="105" t="n">
        <f aca="false">XS15-XN15-XP15</f>
        <v>7</v>
      </c>
      <c r="XS15" s="53" t="n">
        <v>1768</v>
      </c>
      <c r="XT15" s="35" t="n">
        <f aca="false">XS15/XS$19*100</f>
        <v>35.2331606217617</v>
      </c>
      <c r="XU15" s="104"/>
      <c r="XV15" s="39"/>
      <c r="XW15" s="93"/>
      <c r="XX15" s="39"/>
      <c r="XY15" s="105"/>
      <c r="XZ15" s="93" t="n">
        <v>1585</v>
      </c>
      <c r="YA15" s="35" t="n">
        <f aca="false">XZ15/XZ$19*100</f>
        <v>35.5062724014337</v>
      </c>
      <c r="YB15" s="104"/>
      <c r="YC15" s="39"/>
      <c r="YD15" s="93"/>
      <c r="YE15" s="39"/>
      <c r="YF15" s="105"/>
      <c r="YG15" s="93" t="n">
        <v>1341</v>
      </c>
      <c r="YH15" s="35" t="n">
        <f aca="false">YG15/YG$19*100</f>
        <v>35.579729371186</v>
      </c>
      <c r="YI15" s="104"/>
      <c r="YJ15" s="39"/>
      <c r="YK15" s="93"/>
      <c r="YL15" s="39"/>
      <c r="YM15" s="105"/>
      <c r="YN15" s="93" t="n">
        <v>1134</v>
      </c>
      <c r="YO15" s="35" t="n">
        <f aca="false">YN15/YN$19*100</f>
        <v>35.4485776805252</v>
      </c>
      <c r="YP15" s="104" t="n">
        <v>837</v>
      </c>
      <c r="YQ15" s="39" t="n">
        <f aca="false">YP15/YP$19*100</f>
        <v>39.1304347826087</v>
      </c>
      <c r="YR15" s="93" t="n">
        <v>246</v>
      </c>
      <c r="YS15" s="39" t="n">
        <f aca="false">YR15/YR$19*100</f>
        <v>27.6404494382022</v>
      </c>
      <c r="YT15" s="105" t="n">
        <f aca="false">YU15-YP15-YR15</f>
        <v>7</v>
      </c>
      <c r="YU15" s="53" t="n">
        <v>1090</v>
      </c>
      <c r="YV15" s="35" t="n">
        <f aca="false">YU15/YU$19*100</f>
        <v>35.7728913685592</v>
      </c>
      <c r="YW15" s="36"/>
      <c r="YX15" s="39"/>
      <c r="YY15" s="93"/>
      <c r="YZ15" s="39"/>
      <c r="ZA15" s="105"/>
      <c r="ZB15" s="93" t="n">
        <v>856</v>
      </c>
      <c r="ZC15" s="35" t="n">
        <f aca="false">ZB15/ZB$19*100</f>
        <v>35.81589958159</v>
      </c>
      <c r="ZD15" s="104"/>
      <c r="ZE15" s="39"/>
      <c r="ZF15" s="93"/>
      <c r="ZG15" s="39"/>
      <c r="ZH15" s="105"/>
      <c r="ZI15" s="93" t="n">
        <v>708</v>
      </c>
      <c r="ZJ15" s="35" t="n">
        <f aca="false">ZI15/ZI$19*100</f>
        <v>35.3469795307039</v>
      </c>
      <c r="ZK15" s="104"/>
      <c r="ZL15" s="39"/>
      <c r="ZM15" s="93"/>
      <c r="ZN15" s="39"/>
      <c r="ZO15" s="105"/>
      <c r="ZP15" s="93" t="n">
        <v>602</v>
      </c>
      <c r="ZQ15" s="35" t="n">
        <f aca="false">ZP15/ZP$19*100</f>
        <v>35.4743665291691</v>
      </c>
      <c r="ZR15" s="104"/>
      <c r="ZS15" s="39"/>
      <c r="ZT15" s="93"/>
      <c r="ZU15" s="39"/>
      <c r="ZV15" s="105"/>
      <c r="ZW15" s="93" t="n">
        <v>578</v>
      </c>
      <c r="ZX15" s="35" t="n">
        <f aca="false">ZW15/ZW$19*100</f>
        <v>35.5911330049261</v>
      </c>
      <c r="ZY15" s="104"/>
      <c r="ZZ15" s="39"/>
      <c r="AAA15" s="93"/>
      <c r="AAB15" s="39"/>
      <c r="AAC15" s="105"/>
      <c r="AAD15" s="93" t="n">
        <v>428</v>
      </c>
      <c r="AAE15" s="35" t="n">
        <f aca="false">AAD15/AAD$19*100</f>
        <v>35.7560568086884</v>
      </c>
      <c r="AAF15" s="104" t="n">
        <v>216</v>
      </c>
      <c r="AAG15" s="39" t="n">
        <f aca="false">AAF15/AAF$19*100</f>
        <v>37.7622377622378</v>
      </c>
      <c r="AAH15" s="93" t="n">
        <v>57</v>
      </c>
      <c r="AAI15" s="39" t="n">
        <f aca="false">AAH15/AAH$19*100</f>
        <v>26.8867924528302</v>
      </c>
      <c r="AAJ15" s="105" t="n">
        <f aca="false">AAK15-AAF15-AAH15</f>
        <v>1</v>
      </c>
      <c r="AAK15" s="53" t="n">
        <v>274</v>
      </c>
      <c r="AAL15" s="35" t="n">
        <f aca="false">AAK15/AAK$19*100</f>
        <v>34.9044585987261</v>
      </c>
      <c r="AAM15" s="104"/>
      <c r="AAN15" s="39"/>
      <c r="AAO15" s="93"/>
      <c r="AAP15" s="39"/>
      <c r="AAQ15" s="105"/>
      <c r="AAR15" s="93" t="n">
        <v>114</v>
      </c>
      <c r="AAS15" s="35" t="n">
        <f aca="false">AAR15/AAR$19*100</f>
        <v>31.9327731092437</v>
      </c>
    </row>
    <row r="16" customFormat="false" ht="12.8" hidden="false" customHeight="false" outlineLevel="0" collapsed="false">
      <c r="A16" s="102" t="s">
        <v>34</v>
      </c>
      <c r="B16" s="93" t="n">
        <v>1395953</v>
      </c>
      <c r="C16" s="39" t="n">
        <f aca="false">B16/B$19*100</f>
        <v>4.75060104273078</v>
      </c>
      <c r="D16" s="93" t="n">
        <v>2159593</v>
      </c>
      <c r="E16" s="39" t="n">
        <f aca="false">D16/D$19*100</f>
        <v>6.97210117392278</v>
      </c>
      <c r="F16" s="93" t="n">
        <f aca="false">B16+D16</f>
        <v>3555546</v>
      </c>
      <c r="G16" s="39" t="n">
        <f aca="false">F16/F$19*100</f>
        <v>5.89061090684811</v>
      </c>
      <c r="H16" s="36" t="n">
        <v>12872</v>
      </c>
      <c r="I16" s="39" t="n">
        <f aca="false">H16/H$19*100</f>
        <v>39.9466219780902</v>
      </c>
      <c r="J16" s="104" t="n">
        <v>10220</v>
      </c>
      <c r="K16" s="39" t="n">
        <f aca="false">J16/J$19*100</f>
        <v>43.3197694133605</v>
      </c>
      <c r="L16" s="105" t="n">
        <f aca="false">M16-H16-J16</f>
        <v>0</v>
      </c>
      <c r="M16" s="105" t="n">
        <v>23092</v>
      </c>
      <c r="N16" s="35" t="n">
        <f aca="false">M16/M$19*100</f>
        <v>41.3723909343367</v>
      </c>
      <c r="O16" s="36" t="n">
        <v>11434</v>
      </c>
      <c r="P16" s="39" t="n">
        <f aca="false">O16/O$19*100</f>
        <v>39.5735991416606</v>
      </c>
      <c r="Q16" s="104" t="n">
        <v>9075</v>
      </c>
      <c r="R16" s="39" t="n">
        <f aca="false">Q16/Q$19*100</f>
        <v>43.1464840964199</v>
      </c>
      <c r="S16" s="105" t="n">
        <f aca="false">T16-O16-Q16</f>
        <v>0</v>
      </c>
      <c r="T16" s="105" t="n">
        <v>20509</v>
      </c>
      <c r="U16" s="35" t="n">
        <f aca="false">T16/T$19*100</f>
        <v>41.0787966189961</v>
      </c>
      <c r="V16" s="36" t="n">
        <v>10385</v>
      </c>
      <c r="W16" s="39" t="n">
        <f aca="false">V16/V$19*100</f>
        <v>39.5122322413727</v>
      </c>
      <c r="X16" s="104" t="n">
        <v>8349</v>
      </c>
      <c r="Y16" s="39" t="n">
        <f aca="false">X16/X$19*100</f>
        <v>43.3376589670387</v>
      </c>
      <c r="Z16" s="105" t="n">
        <f aca="false">AA16-V16-X16</f>
        <v>0</v>
      </c>
      <c r="AA16" s="105" t="n">
        <v>18734</v>
      </c>
      <c r="AB16" s="35" t="n">
        <f aca="false">AA16/AA$19*100</f>
        <v>41.1302362343023</v>
      </c>
      <c r="AC16" s="36" t="n">
        <v>9454</v>
      </c>
      <c r="AD16" s="39" t="n">
        <f aca="false">AC16/AC$19*100</f>
        <v>39.3916666666667</v>
      </c>
      <c r="AE16" s="104" t="n">
        <v>7699</v>
      </c>
      <c r="AF16" s="39" t="n">
        <f aca="false">AE16/AE$19*100</f>
        <v>43.4088858818223</v>
      </c>
      <c r="AG16" s="105" t="n">
        <f aca="false">AH16-AC16-AE16</f>
        <v>0</v>
      </c>
      <c r="AH16" s="105" t="n">
        <v>17153</v>
      </c>
      <c r="AI16" s="35" t="n">
        <f aca="false">AH16/AH$19*100</f>
        <v>41.098811577535</v>
      </c>
      <c r="AJ16" s="36" t="n">
        <v>9082</v>
      </c>
      <c r="AK16" s="39" t="n">
        <f aca="false">AJ16/AJ$19*100</f>
        <v>39.3296379698597</v>
      </c>
      <c r="AL16" s="104" t="n">
        <v>7451</v>
      </c>
      <c r="AM16" s="39" t="n">
        <f aca="false">AL16/AL$19*100</f>
        <v>43.532367375555</v>
      </c>
      <c r="AN16" s="105" t="n">
        <f aca="false">AO16-AJ16-AL16</f>
        <v>0</v>
      </c>
      <c r="AO16" s="93" t="n">
        <v>16533</v>
      </c>
      <c r="AP16" s="35" t="n">
        <f aca="false">AO16/AO$19*100</f>
        <v>41.1186828491842</v>
      </c>
      <c r="AQ16" s="36" t="n">
        <v>8799</v>
      </c>
      <c r="AR16" s="39" t="n">
        <f aca="false">AQ16/AQ$19*100</f>
        <v>39.2409579449672</v>
      </c>
      <c r="AS16" s="104" t="n">
        <v>7238</v>
      </c>
      <c r="AT16" s="39" t="n">
        <f aca="false">AS16/AS$19*100</f>
        <v>43.528987250421</v>
      </c>
      <c r="AU16" s="105" t="n">
        <f aca="false">AV16-AQ16-AS16</f>
        <v>0</v>
      </c>
      <c r="AV16" s="93" t="n">
        <v>16037</v>
      </c>
      <c r="AW16" s="35" t="n">
        <f aca="false">AV16/AV$19*100</f>
        <v>41.0668100688843</v>
      </c>
      <c r="AX16" s="36" t="n">
        <v>8398</v>
      </c>
      <c r="AY16" s="39" t="n">
        <f aca="false">AX16/AX$19*100</f>
        <v>39.124155602143</v>
      </c>
      <c r="AZ16" s="104" t="n">
        <v>6968</v>
      </c>
      <c r="BA16" s="39" t="n">
        <f aca="false">AZ16/AZ$19*100</f>
        <v>43.5445569303837</v>
      </c>
      <c r="BB16" s="105" t="n">
        <f aca="false">BC16-AX16-AZ16</f>
        <v>0</v>
      </c>
      <c r="BC16" s="93" t="n">
        <v>15366</v>
      </c>
      <c r="BD16" s="35" t="n">
        <f aca="false">BC16/BC$19*100</f>
        <v>41.012090639763</v>
      </c>
      <c r="BE16" s="36" t="n">
        <v>8379</v>
      </c>
      <c r="BF16" s="39" t="n">
        <f aca="false">BE16/BE$19*100</f>
        <v>39.1048676902973</v>
      </c>
      <c r="BG16" s="104" t="n">
        <v>6959</v>
      </c>
      <c r="BH16" s="39" t="n">
        <f aca="false">BG16/BG$19*100</f>
        <v>43.5590886329494</v>
      </c>
      <c r="BI16" s="105" t="n">
        <f aca="false">BJ16-BE16-BG16</f>
        <v>0</v>
      </c>
      <c r="BJ16" s="93" t="n">
        <v>15338</v>
      </c>
      <c r="BK16" s="35" t="n">
        <f aca="false">BJ16/BJ$19*100</f>
        <v>41.0074058230623</v>
      </c>
      <c r="BL16" s="36" t="n">
        <v>8237</v>
      </c>
      <c r="BM16" s="39" t="n">
        <f aca="false">BL16/BL$19*100</f>
        <v>39.0638338233899</v>
      </c>
      <c r="BN16" s="104" t="n">
        <v>6834</v>
      </c>
      <c r="BO16" s="39" t="n">
        <f aca="false">BN16/BN$19*100</f>
        <v>43.4760480946625</v>
      </c>
      <c r="BP16" s="105" t="n">
        <f aca="false">BQ16-BL16-BN16</f>
        <v>0</v>
      </c>
      <c r="BQ16" s="93" t="n">
        <v>15071</v>
      </c>
      <c r="BR16" s="35" t="n">
        <f aca="false">BQ16/BQ$19*100</f>
        <v>40.9482407281619</v>
      </c>
      <c r="BS16" s="36" t="n">
        <v>8190</v>
      </c>
      <c r="BT16" s="39" t="n">
        <f aca="false">BS16/BS$19*100</f>
        <v>39.0297369424323</v>
      </c>
      <c r="BU16" s="104" t="n">
        <v>6803</v>
      </c>
      <c r="BV16" s="39" t="n">
        <f aca="false">BU16/BU$19*100</f>
        <v>43.4529892692897</v>
      </c>
      <c r="BW16" s="105" t="n">
        <f aca="false">BX16-BS16-BU16</f>
        <v>0</v>
      </c>
      <c r="BX16" s="93" t="n">
        <v>14993</v>
      </c>
      <c r="BY16" s="35" t="n">
        <f aca="false">BX16/BX$19*100</f>
        <v>40.9197598253275</v>
      </c>
      <c r="BZ16" s="36" t="n">
        <v>8090</v>
      </c>
      <c r="CA16" s="39" t="n">
        <f aca="false">BZ16/BZ$19*100</f>
        <v>38.9710487017679</v>
      </c>
      <c r="CB16" s="104" t="n">
        <v>6718</v>
      </c>
      <c r="CC16" s="39" t="n">
        <f aca="false">CB16/CB$19*100</f>
        <v>43.417566082854</v>
      </c>
      <c r="CD16" s="105" t="n">
        <f aca="false">CE16-BZ16-CB16</f>
        <v>0</v>
      </c>
      <c r="CE16" s="93" t="n">
        <v>14808</v>
      </c>
      <c r="CF16" s="35" t="n">
        <f aca="false">CE16/CE$19*100</f>
        <v>40.8699492161625</v>
      </c>
      <c r="CG16" s="36" t="n">
        <v>8052</v>
      </c>
      <c r="CH16" s="39" t="n">
        <f aca="false">CG16/CG$19*100</f>
        <v>38.9663182346109</v>
      </c>
      <c r="CI16" s="104" t="n">
        <v>6684</v>
      </c>
      <c r="CJ16" s="39" t="n">
        <f aca="false">CI16/CI$19*100</f>
        <v>43.4420902118809</v>
      </c>
      <c r="CK16" s="105" t="n">
        <f aca="false">CL16-CG16-CI16</f>
        <v>0</v>
      </c>
      <c r="CL16" s="93" t="n">
        <v>14736</v>
      </c>
      <c r="CM16" s="35" t="n">
        <f aca="false">CL16/CL$19*100</f>
        <v>40.876560332871</v>
      </c>
      <c r="CN16" s="36" t="n">
        <v>8047</v>
      </c>
      <c r="CO16" s="39" t="n">
        <f aca="false">CN16/CN$19*100</f>
        <v>38.9836256176727</v>
      </c>
      <c r="CP16" s="104" t="n">
        <v>6677</v>
      </c>
      <c r="CQ16" s="39" t="n">
        <f aca="false">CP16/CP$19*100</f>
        <v>43.4559062805077</v>
      </c>
      <c r="CR16" s="105" t="n">
        <f aca="false">CS16-CN16-CP16</f>
        <v>0</v>
      </c>
      <c r="CS16" s="93" t="n">
        <v>14724</v>
      </c>
      <c r="CT16" s="35" t="n">
        <f aca="false">CS16/CS$19*100</f>
        <v>40.8920487682951</v>
      </c>
      <c r="CU16" s="36" t="n">
        <v>8025</v>
      </c>
      <c r="CV16" s="39" t="n">
        <f aca="false">CU16/CU$19*100</f>
        <v>38.9922744278704</v>
      </c>
      <c r="CW16" s="104" t="n">
        <v>6661</v>
      </c>
      <c r="CX16" s="39" t="n">
        <f aca="false">CW16/CW$19*100</f>
        <v>43.484789136963</v>
      </c>
      <c r="CY16" s="105" t="n">
        <f aca="false">CZ16-CU16-CW16</f>
        <v>0</v>
      </c>
      <c r="CZ16" s="93" t="n">
        <v>14686</v>
      </c>
      <c r="DA16" s="35" t="n">
        <f aca="false">CZ16/CZ$19*100</f>
        <v>40.9092175269506</v>
      </c>
      <c r="DB16" s="36" t="n">
        <v>7995</v>
      </c>
      <c r="DC16" s="39" t="n">
        <f aca="false">DB16/DB$19*100</f>
        <v>39.0171294714753</v>
      </c>
      <c r="DD16" s="104" t="n">
        <v>6622</v>
      </c>
      <c r="DE16" s="39" t="n">
        <f aca="false">DD16/DD$19*100</f>
        <v>43.4657039711191</v>
      </c>
      <c r="DF16" s="105" t="n">
        <f aca="false">DG16-DB16-DD16</f>
        <v>0</v>
      </c>
      <c r="DG16" s="93" t="n">
        <v>14617</v>
      </c>
      <c r="DH16" s="35" t="n">
        <f aca="false">DG16/DG$19*100</f>
        <v>40.9141801489112</v>
      </c>
      <c r="DI16" s="36" t="n">
        <v>7983</v>
      </c>
      <c r="DJ16" s="39" t="n">
        <f aca="false">DI16/DI$19*100</f>
        <v>39.0424023084071</v>
      </c>
      <c r="DK16" s="104" t="n">
        <v>6603</v>
      </c>
      <c r="DL16" s="39" t="n">
        <f aca="false">DK16/DK$19*100</f>
        <v>43.4608043177779</v>
      </c>
      <c r="DM16" s="105" t="n">
        <f aca="false">DN16-DI16-DK16</f>
        <v>0</v>
      </c>
      <c r="DN16" s="93" t="n">
        <v>14586</v>
      </c>
      <c r="DO16" s="35" t="n">
        <f aca="false">DN16/DN$19*100</f>
        <v>40.9259259259259</v>
      </c>
      <c r="DP16" s="36" t="n">
        <v>7971</v>
      </c>
      <c r="DQ16" s="39" t="n">
        <f aca="false">DP16/DP$19*100</f>
        <v>39.0562986917536</v>
      </c>
      <c r="DR16" s="104" t="n">
        <v>6586</v>
      </c>
      <c r="DS16" s="39" t="n">
        <f aca="false">DR16/DR$19*100</f>
        <v>43.4461376080216</v>
      </c>
      <c r="DT16" s="105" t="n">
        <f aca="false">DU16-DP16-DR16</f>
        <v>0</v>
      </c>
      <c r="DU16" s="93" t="n">
        <v>14557</v>
      </c>
      <c r="DV16" s="35" t="n">
        <f aca="false">DU16/DU$19*100</f>
        <v>40.9272379667117</v>
      </c>
      <c r="DW16" s="36" t="n">
        <v>8046</v>
      </c>
      <c r="DX16" s="39" t="n">
        <f aca="false">DW16/DW$19*100</f>
        <v>39.1418563922942</v>
      </c>
      <c r="DY16" s="104" t="n">
        <v>6690</v>
      </c>
      <c r="DZ16" s="39" t="n">
        <f aca="false">DY16/DY$19*100</f>
        <v>43.4387377443023</v>
      </c>
      <c r="EA16" s="105" t="n">
        <f aca="false">EB16-DW16-DY16</f>
        <v>0</v>
      </c>
      <c r="EB16" s="93" t="n">
        <v>14736</v>
      </c>
      <c r="EC16" s="35" t="n">
        <f aca="false">EB16/EB$19*100</f>
        <v>40.9822843952499</v>
      </c>
      <c r="ED16" s="36" t="n">
        <v>7971</v>
      </c>
      <c r="EE16" s="39" t="n">
        <f aca="false">ED16/ED$19*100</f>
        <v>39.0601264272063</v>
      </c>
      <c r="EF16" s="104" t="n">
        <v>6583</v>
      </c>
      <c r="EG16" s="39" t="n">
        <f aca="false">EF16/EF$19*100</f>
        <v>43.4378093038601</v>
      </c>
      <c r="EH16" s="105" t="n">
        <f aca="false">EI16-ED16-EF16</f>
        <v>0</v>
      </c>
      <c r="EI16" s="93" t="n">
        <v>14554</v>
      </c>
      <c r="EJ16" s="35" t="n">
        <f aca="false">EI16/EI$19*100</f>
        <v>40.9257072155672</v>
      </c>
      <c r="EK16" s="36" t="n">
        <v>8040</v>
      </c>
      <c r="EL16" s="39" t="n">
        <f aca="false">EK16/EK$19*100</f>
        <v>39.1450411412435</v>
      </c>
      <c r="EM16" s="104" t="n">
        <v>6680</v>
      </c>
      <c r="EN16" s="39" t="n">
        <f aca="false">EM16/EM$19*100</f>
        <v>43.4528068691862</v>
      </c>
      <c r="EO16" s="105" t="n">
        <f aca="false">EP16-EK16-EM16</f>
        <v>0</v>
      </c>
      <c r="EP16" s="93" t="n">
        <v>14720</v>
      </c>
      <c r="EQ16" s="35" t="n">
        <f aca="false">EP16/EP$19*100</f>
        <v>40.9890844286033</v>
      </c>
      <c r="ER16" s="36" t="n">
        <v>8028</v>
      </c>
      <c r="ES16" s="39" t="n">
        <f aca="false">ER16/ER$19*100</f>
        <v>39.1437905309864</v>
      </c>
      <c r="ET16" s="104" t="n">
        <v>6659</v>
      </c>
      <c r="EU16" s="39" t="n">
        <f aca="false">ET16/ET$19*100</f>
        <v>43.4263727664015</v>
      </c>
      <c r="EV16" s="105" t="n">
        <f aca="false">EW16-ER16-ET16</f>
        <v>0</v>
      </c>
      <c r="EW16" s="93" t="n">
        <v>14687</v>
      </c>
      <c r="EX16" s="35" t="n">
        <f aca="false">EW16/EW$19*100</f>
        <v>40.9759227743214</v>
      </c>
      <c r="EY16" s="36" t="n">
        <v>7990</v>
      </c>
      <c r="EZ16" s="39" t="n">
        <f aca="false">EY16/EY$19*100</f>
        <v>39.1436409954928</v>
      </c>
      <c r="FA16" s="104" t="n">
        <v>6619</v>
      </c>
      <c r="FB16" s="39" t="n">
        <f aca="false">FA16/FA$19*100</f>
        <v>43.4545693277311</v>
      </c>
      <c r="FC16" s="105" t="n">
        <f aca="false">FD16-EY16-FA16</f>
        <v>0</v>
      </c>
      <c r="FD16" s="93" t="n">
        <v>14609</v>
      </c>
      <c r="FE16" s="35" t="n">
        <f aca="false">FD16/FD$19*100</f>
        <v>40.9858601728201</v>
      </c>
      <c r="FF16" s="36" t="n">
        <v>7711</v>
      </c>
      <c r="FG16" s="39" t="n">
        <f aca="false">FF16/FF$19*100</f>
        <v>39.0351321251392</v>
      </c>
      <c r="FH16" s="104" t="n">
        <v>6319</v>
      </c>
      <c r="FI16" s="39" t="n">
        <f aca="false">FH16/FH$19*100</f>
        <v>43.381848139503</v>
      </c>
      <c r="FJ16" s="105" t="n">
        <f aca="false">FK16-FF16-FH16</f>
        <v>0</v>
      </c>
      <c r="FK16" s="93" t="n">
        <v>14030</v>
      </c>
      <c r="FL16" s="35" t="n">
        <f aca="false">FK16/FK$19*100</f>
        <v>40.8799533799534</v>
      </c>
      <c r="FM16" s="36" t="n">
        <v>7684</v>
      </c>
      <c r="FN16" s="39" t="n">
        <f aca="false">FM16/FM$19*100</f>
        <v>38.9912213934135</v>
      </c>
      <c r="FO16" s="104" t="n">
        <v>6296</v>
      </c>
      <c r="FP16" s="39" t="n">
        <f aca="false">FO16/FO$19*100</f>
        <v>43.4087148372863</v>
      </c>
      <c r="FQ16" s="105" t="n">
        <f aca="false">FR16-FM16-FO16</f>
        <v>0</v>
      </c>
      <c r="FR16" s="93" t="n">
        <v>13980</v>
      </c>
      <c r="FS16" s="35" t="n">
        <f aca="false">FR16/FR$19*100</f>
        <v>40.8640495746982</v>
      </c>
      <c r="FT16" s="36" t="n">
        <v>7670</v>
      </c>
      <c r="FU16" s="39" t="n">
        <f aca="false">FT16/FT$19*100</f>
        <v>38.9775383677203</v>
      </c>
      <c r="FV16" s="104" t="n">
        <v>6278</v>
      </c>
      <c r="FW16" s="39" t="n">
        <f aca="false">FV16/FV$19*100</f>
        <v>43.404314159292</v>
      </c>
      <c r="FX16" s="105" t="n">
        <f aca="false">FY16-FT16-FV16</f>
        <v>0</v>
      </c>
      <c r="FY16" s="93" t="n">
        <v>13948</v>
      </c>
      <c r="FZ16" s="35" t="n">
        <f aca="false">FY16/FY$19*100</f>
        <v>40.8529084412161</v>
      </c>
      <c r="GA16" s="36" t="n">
        <v>7676</v>
      </c>
      <c r="GB16" s="39" t="n">
        <f aca="false">GA16/GA$19*100</f>
        <v>39.0318315875114</v>
      </c>
      <c r="GC16" s="104" t="n">
        <v>6250</v>
      </c>
      <c r="GD16" s="39" t="n">
        <f aca="false">GC16/GC$19*100</f>
        <v>43.4027777777778</v>
      </c>
      <c r="GE16" s="105" t="n">
        <f aca="false">GF16-GA16-GC16</f>
        <v>0</v>
      </c>
      <c r="GF16" s="93" t="n">
        <v>13926</v>
      </c>
      <c r="GG16" s="35" t="n">
        <f aca="false">GF16/GF$19*100</f>
        <v>40.8794692655434</v>
      </c>
      <c r="GH16" s="36" t="n">
        <v>7671</v>
      </c>
      <c r="GI16" s="39" t="n">
        <f aca="false">GH16/GH$19*100</f>
        <v>39.0044236538364</v>
      </c>
      <c r="GJ16" s="104" t="n">
        <v>6235</v>
      </c>
      <c r="GK16" s="39" t="n">
        <f aca="false">GJ16/GJ$19*100</f>
        <v>43.4222438888502</v>
      </c>
      <c r="GL16" s="105" t="n">
        <f aca="false">GM16-GH16-GJ16</f>
        <v>0</v>
      </c>
      <c r="GM16" s="93" t="n">
        <v>13906</v>
      </c>
      <c r="GN16" s="35" t="n">
        <f aca="false">GM16/GM$19*100</f>
        <v>40.8687474284371</v>
      </c>
      <c r="GO16" s="36" t="n">
        <v>7660</v>
      </c>
      <c r="GP16" s="39" t="n">
        <f aca="false">GO16/GO$19*100</f>
        <v>39.0219052470708</v>
      </c>
      <c r="GQ16" s="104" t="n">
        <v>6220</v>
      </c>
      <c r="GR16" s="39" t="n">
        <f aca="false">GQ16/GQ$19*100</f>
        <v>43.4357541899441</v>
      </c>
      <c r="GS16" s="105" t="n">
        <f aca="false">GT16-GO16-GQ16</f>
        <v>0</v>
      </c>
      <c r="GT16" s="93" t="n">
        <v>13880</v>
      </c>
      <c r="GU16" s="35" t="n">
        <f aca="false">GT16/GT$19*100</f>
        <v>40.8836524300442</v>
      </c>
      <c r="GV16" s="36" t="n">
        <v>7621</v>
      </c>
      <c r="GW16" s="39" t="n">
        <f aca="false">GV16/GV$19*100</f>
        <v>38.9940646745804</v>
      </c>
      <c r="GX16" s="104" t="n">
        <v>6171</v>
      </c>
      <c r="GY16" s="39" t="n">
        <f aca="false">GX16/GX$19*100</f>
        <v>43.4822435174746</v>
      </c>
      <c r="GZ16" s="105" t="n">
        <f aca="false">HA16-GV16-GX16</f>
        <v>0</v>
      </c>
      <c r="HA16" s="93" t="n">
        <v>13792</v>
      </c>
      <c r="HB16" s="35" t="n">
        <f aca="false">HA16/HA$19*100</f>
        <v>40.882143704055</v>
      </c>
      <c r="HC16" s="36" t="n">
        <v>7592</v>
      </c>
      <c r="HD16" s="39" t="n">
        <f aca="false">HC16/HC$19*100</f>
        <v>39.0073472743154</v>
      </c>
      <c r="HE16" s="104" t="n">
        <v>6116</v>
      </c>
      <c r="HF16" s="39" t="n">
        <f aca="false">HE16/HE$19*100</f>
        <v>43.4714620797498</v>
      </c>
      <c r="HG16" s="105" t="n">
        <f aca="false">HH16-HC16-HE16</f>
        <v>0</v>
      </c>
      <c r="HH16" s="93" t="n">
        <v>13708</v>
      </c>
      <c r="HI16" s="35" t="n">
        <f aca="false">HH16/HH$19*100</f>
        <v>40.8803530955505</v>
      </c>
      <c r="HJ16" s="36" t="n">
        <v>7605</v>
      </c>
      <c r="HK16" s="39" t="n">
        <f aca="false">HJ16/HJ$19*100</f>
        <v>39.0500641848524</v>
      </c>
      <c r="HL16" s="104" t="n">
        <v>6113</v>
      </c>
      <c r="HM16" s="39" t="n">
        <f aca="false">HL16/HL$19*100</f>
        <v>43.4563162010379</v>
      </c>
      <c r="HN16" s="105" t="n">
        <f aca="false">HO16-HJ16-HL16</f>
        <v>0</v>
      </c>
      <c r="HO16" s="93" t="n">
        <v>13718</v>
      </c>
      <c r="HP16" s="35" t="n">
        <f aca="false">HO16/HO$19*100</f>
        <v>40.8979786536283</v>
      </c>
      <c r="HQ16" s="36"/>
      <c r="HR16" s="39"/>
      <c r="HS16" s="93"/>
      <c r="HT16" s="39"/>
      <c r="HU16" s="105"/>
      <c r="HV16" s="93" t="n">
        <v>13702</v>
      </c>
      <c r="HW16" s="35" t="n">
        <f aca="false">HV16/HV$19*100</f>
        <v>40.9039345632575</v>
      </c>
      <c r="HX16" s="36"/>
      <c r="HY16" s="39"/>
      <c r="HZ16" s="93"/>
      <c r="IA16" s="39"/>
      <c r="IB16" s="105"/>
      <c r="IC16" s="93" t="n">
        <v>13651</v>
      </c>
      <c r="ID16" s="35" t="n">
        <f aca="false">IC16/IC$19*100</f>
        <v>40.9092271269741</v>
      </c>
      <c r="IE16" s="36" t="n">
        <v>7575</v>
      </c>
      <c r="IF16" s="39" t="n">
        <f aca="false">IE16/IE$19*100</f>
        <v>39.0564578499613</v>
      </c>
      <c r="IG16" s="104" t="n">
        <v>6053</v>
      </c>
      <c r="IH16" s="39" t="n">
        <f aca="false">IG16/IG$19*100</f>
        <v>43.5154565061107</v>
      </c>
      <c r="II16" s="105" t="n">
        <f aca="false">IJ16-IE16-IG16</f>
        <v>0</v>
      </c>
      <c r="IJ16" s="93" t="n">
        <v>13628</v>
      </c>
      <c r="IK16" s="35" t="n">
        <f aca="false">IJ16/IJ$19*100</f>
        <v>40.9138671229998</v>
      </c>
      <c r="IL16" s="36" t="n">
        <v>7550</v>
      </c>
      <c r="IM16" s="39" t="n">
        <f aca="false">IL16/IL$19*100</f>
        <v>39.0322080339141</v>
      </c>
      <c r="IN16" s="104" t="n">
        <v>6038</v>
      </c>
      <c r="IO16" s="39" t="n">
        <f aca="false">IN16/IN$19*100</f>
        <v>43.5579281488963</v>
      </c>
      <c r="IP16" s="105" t="n">
        <f aca="false">IQ16-IL16-IN16</f>
        <v>0</v>
      </c>
      <c r="IQ16" s="93" t="n">
        <v>13588</v>
      </c>
      <c r="IR16" s="35" t="n">
        <f aca="false">IQ16/IQ$19*100</f>
        <v>40.9166189888283</v>
      </c>
      <c r="IS16" s="36"/>
      <c r="IT16" s="39"/>
      <c r="IU16" s="93"/>
      <c r="IV16" s="39"/>
      <c r="IW16" s="105"/>
      <c r="IX16" s="93" t="n">
        <v>13568</v>
      </c>
      <c r="IY16" s="35" t="n">
        <f aca="false">IX16/IX$19*100</f>
        <v>40.9068982151471</v>
      </c>
      <c r="IZ16" s="36" t="n">
        <v>7508</v>
      </c>
      <c r="JA16" s="39" t="n">
        <f aca="false">IZ16/IZ$19*100</f>
        <v>39.0127305793713</v>
      </c>
      <c r="JB16" s="104" t="n">
        <v>5962</v>
      </c>
      <c r="JC16" s="39" t="n">
        <f aca="false">JB16/JB$19*100</f>
        <v>43.5532179121923</v>
      </c>
      <c r="JD16" s="105" t="n">
        <f aca="false">JE16-IZ16-JB16</f>
        <v>0</v>
      </c>
      <c r="JE16" s="93" t="n">
        <v>13470</v>
      </c>
      <c r="JF16" s="35" t="n">
        <f aca="false">JE16/JE$19*100</f>
        <v>40.8950148764345</v>
      </c>
      <c r="JG16" s="36"/>
      <c r="JH16" s="39"/>
      <c r="JI16" s="93"/>
      <c r="JJ16" s="39"/>
      <c r="JK16" s="105"/>
      <c r="JL16" s="93" t="n">
        <v>13445</v>
      </c>
      <c r="JM16" s="35" t="n">
        <f aca="false">JL16/JL$19*100</f>
        <v>40.9072930294825</v>
      </c>
      <c r="JN16" s="36" t="n">
        <v>7493</v>
      </c>
      <c r="JO16" s="39" t="n">
        <f aca="false">JN16/JN$19*100</f>
        <v>39.0199448002916</v>
      </c>
      <c r="JP16" s="93" t="n">
        <v>5934</v>
      </c>
      <c r="JQ16" s="39" t="n">
        <f aca="false">JP16/JP$19*100</f>
        <v>43.5650833272153</v>
      </c>
      <c r="JR16" s="105" t="n">
        <f aca="false">JS16-JN16-JP16</f>
        <v>0</v>
      </c>
      <c r="JS16" s="93" t="n">
        <v>13427</v>
      </c>
      <c r="JT16" s="35" t="n">
        <f aca="false">JS16/JS$19*100</f>
        <v>40.9047981721249</v>
      </c>
      <c r="JU16" s="36"/>
      <c r="JV16" s="39"/>
      <c r="JW16" s="93"/>
      <c r="JX16" s="39"/>
      <c r="JY16" s="105"/>
      <c r="JZ16" s="93" t="n">
        <v>13384</v>
      </c>
      <c r="KA16" s="35" t="n">
        <f aca="false">JZ16/JZ$19*100</f>
        <v>40.902145345639</v>
      </c>
      <c r="KB16" s="36" t="n">
        <v>7446</v>
      </c>
      <c r="KC16" s="39" t="n">
        <f aca="false">KB16/KB$19*100</f>
        <v>39.0640574996065</v>
      </c>
      <c r="KD16" s="93" t="n">
        <v>5822</v>
      </c>
      <c r="KE16" s="39" t="n">
        <f aca="false">KD16/KD$19*100</f>
        <v>43.4932018526819</v>
      </c>
      <c r="KF16" s="105" t="n">
        <f aca="false">KG16-KB16-KD16</f>
        <v>0</v>
      </c>
      <c r="KG16" s="93" t="n">
        <v>13268</v>
      </c>
      <c r="KH16" s="35" t="n">
        <f aca="false">KG16/KG$19*100</f>
        <v>40.8900394477318</v>
      </c>
      <c r="KI16" s="36" t="n">
        <v>7431</v>
      </c>
      <c r="KJ16" s="39" t="n">
        <f aca="false">KI16/KI$19*100</f>
        <v>39.0652928188413</v>
      </c>
      <c r="KK16" s="93" t="n">
        <v>5802</v>
      </c>
      <c r="KL16" s="39" t="n">
        <f aca="false">KK16/KK$19*100</f>
        <v>43.5258814703676</v>
      </c>
      <c r="KM16" s="105" t="n">
        <f aca="false">KN16-KI16-KK16</f>
        <v>0</v>
      </c>
      <c r="KN16" s="93" t="n">
        <v>13233</v>
      </c>
      <c r="KO16" s="35" t="n">
        <f aca="false">KN16/KN$19*100</f>
        <v>40.9019256328625</v>
      </c>
      <c r="KP16" s="36"/>
      <c r="KQ16" s="39"/>
      <c r="KR16" s="93"/>
      <c r="KS16" s="39"/>
      <c r="KT16" s="105"/>
      <c r="KU16" s="93" t="n">
        <v>13194</v>
      </c>
      <c r="KV16" s="35" t="n">
        <f aca="false">KU16/KU$19*100</f>
        <v>40.9306654257794</v>
      </c>
      <c r="KW16" s="36"/>
      <c r="KX16" s="39"/>
      <c r="KY16" s="93"/>
      <c r="KZ16" s="39"/>
      <c r="LA16" s="105"/>
      <c r="LB16" s="93" t="n">
        <v>13078</v>
      </c>
      <c r="LC16" s="35" t="n">
        <f aca="false">LB16/LB$19*100</f>
        <v>40.9506513026052</v>
      </c>
      <c r="LD16" s="36" t="n">
        <v>7350</v>
      </c>
      <c r="LE16" s="39" t="n">
        <f aca="false">LD16/LD$19*100</f>
        <v>39.0791152700978</v>
      </c>
      <c r="LF16" s="93" t="n">
        <v>5691</v>
      </c>
      <c r="LG16" s="39" t="n">
        <f aca="false">LF16/LF$19*100</f>
        <v>43.6359454071461</v>
      </c>
      <c r="LH16" s="105" t="n">
        <f aca="false">LI16-LD16-LF16</f>
        <v>0</v>
      </c>
      <c r="LI16" s="93" t="n">
        <v>13041</v>
      </c>
      <c r="LJ16" s="35" t="n">
        <f aca="false">LI16/LI$19*100</f>
        <v>40.9437694263916</v>
      </c>
      <c r="LK16" s="36"/>
      <c r="LL16" s="39"/>
      <c r="LM16" s="93"/>
      <c r="LN16" s="39"/>
      <c r="LO16" s="105"/>
      <c r="LP16" s="93" t="n">
        <v>12995</v>
      </c>
      <c r="LQ16" s="35" t="n">
        <f aca="false">LP16/LP$19*100</f>
        <v>40.9652607023517</v>
      </c>
      <c r="LR16" s="36"/>
      <c r="LS16" s="39"/>
      <c r="LT16" s="93"/>
      <c r="LU16" s="39"/>
      <c r="LV16" s="105"/>
      <c r="LW16" s="93" t="n">
        <v>12926</v>
      </c>
      <c r="LX16" s="35" t="n">
        <f aca="false">LW16/LW$19*100</f>
        <v>40.9750840043112</v>
      </c>
      <c r="LY16" s="36"/>
      <c r="LZ16" s="39"/>
      <c r="MA16" s="93"/>
      <c r="MB16" s="39"/>
      <c r="MC16" s="105"/>
      <c r="MD16" s="93" t="n">
        <v>12792</v>
      </c>
      <c r="ME16" s="35" t="n">
        <f aca="false">MD16/MD$19*100</f>
        <v>40.937019969278</v>
      </c>
      <c r="MF16" s="36" t="n">
        <v>7202</v>
      </c>
      <c r="MG16" s="39" t="n">
        <f aca="false">MF16/MF$19*100</f>
        <v>38.9718614718615</v>
      </c>
      <c r="MH16" s="93" t="n">
        <v>5527</v>
      </c>
      <c r="MI16" s="39" t="n">
        <f aca="false">MH16/MH$19*100</f>
        <v>43.8129211256441</v>
      </c>
      <c r="MJ16" s="105" t="n">
        <f aca="false">MK16-MF16-MH16</f>
        <v>0</v>
      </c>
      <c r="MK16" s="93" t="n">
        <v>12729</v>
      </c>
      <c r="ML16" s="35" t="n">
        <f aca="false">MK16/MK$19*100</f>
        <v>40.9345253408799</v>
      </c>
      <c r="MM16" s="36"/>
      <c r="MN16" s="39"/>
      <c r="MO16" s="93"/>
      <c r="MP16" s="39"/>
      <c r="MQ16" s="105"/>
      <c r="MR16" s="93" t="n">
        <v>12387</v>
      </c>
      <c r="MS16" s="35" t="n">
        <f aca="false">MR16/MR$19*100</f>
        <v>40.8380588157721</v>
      </c>
      <c r="MT16" s="36"/>
      <c r="MU16" s="39"/>
      <c r="MV16" s="93"/>
      <c r="MW16" s="39"/>
      <c r="MX16" s="105"/>
      <c r="MY16" s="93" t="n">
        <v>12186</v>
      </c>
      <c r="MZ16" s="35" t="n">
        <f aca="false">MY16/MY$19*100</f>
        <v>40.7790382491718</v>
      </c>
      <c r="NA16" s="36" t="n">
        <v>6942</v>
      </c>
      <c r="NB16" s="39" t="n">
        <f aca="false">NA16/NA$19*100</f>
        <v>38.8341910942045</v>
      </c>
      <c r="NC16" s="93" t="n">
        <v>5162</v>
      </c>
      <c r="ND16" s="39" t="n">
        <f aca="false">NC16/NC$19*100</f>
        <v>43.6939224648722</v>
      </c>
      <c r="NE16" s="105" t="n">
        <f aca="false">NF16-NA16-NC16</f>
        <v>0</v>
      </c>
      <c r="NF16" s="93" t="n">
        <v>12104</v>
      </c>
      <c r="NG16" s="35" t="n">
        <f aca="false">NF16/NF$19*100</f>
        <v>40.7665622579233</v>
      </c>
      <c r="NH16" s="36"/>
      <c r="NI16" s="39"/>
      <c r="NJ16" s="93"/>
      <c r="NK16" s="39"/>
      <c r="NL16" s="105"/>
      <c r="NM16" s="93" t="n">
        <v>12045</v>
      </c>
      <c r="NN16" s="35" t="n">
        <f aca="false">NM16/NM$19*100</f>
        <v>40.7959356477561</v>
      </c>
      <c r="NO16" s="36"/>
      <c r="NP16" s="39"/>
      <c r="NQ16" s="93"/>
      <c r="NR16" s="39"/>
      <c r="NS16" s="105"/>
      <c r="NT16" s="93" t="n">
        <v>11797</v>
      </c>
      <c r="NU16" s="35" t="n">
        <f aca="false">NT16/NT$19*100</f>
        <v>40.8158322665467</v>
      </c>
      <c r="NV16" s="36"/>
      <c r="NW16" s="39"/>
      <c r="NX16" s="93"/>
      <c r="NY16" s="39"/>
      <c r="NZ16" s="105"/>
      <c r="OA16" s="93" t="n">
        <v>11543</v>
      </c>
      <c r="OB16" s="35" t="n">
        <f aca="false">OA16/OA$19*100</f>
        <v>40.8254933861498</v>
      </c>
      <c r="OC16" s="36" t="n">
        <v>6593</v>
      </c>
      <c r="OD16" s="39" t="n">
        <f aca="false">OC16/OC$19*100</f>
        <v>38.7436093318446</v>
      </c>
      <c r="OE16" s="93" t="n">
        <v>4801</v>
      </c>
      <c r="OF16" s="39" t="n">
        <f aca="false">OE16/OE$19*100</f>
        <v>43.908907993415</v>
      </c>
      <c r="OG16" s="105" t="n">
        <f aca="false">OH16-OC16-OE16</f>
        <v>1</v>
      </c>
      <c r="OH16" s="93" t="n">
        <v>11395</v>
      </c>
      <c r="OI16" s="35" t="n">
        <f aca="false">OH16/OH$19*100</f>
        <v>40.7619388302629</v>
      </c>
      <c r="OJ16" s="36"/>
      <c r="OK16" s="39"/>
      <c r="OL16" s="93"/>
      <c r="OM16" s="39"/>
      <c r="ON16" s="105"/>
      <c r="OO16" s="93" t="n">
        <v>11162</v>
      </c>
      <c r="OP16" s="35" t="n">
        <f aca="false">OO16/OO$19*100</f>
        <v>40.7342529742355</v>
      </c>
      <c r="OQ16" s="36"/>
      <c r="OR16" s="39"/>
      <c r="OS16" s="93"/>
      <c r="OT16" s="39"/>
      <c r="OU16" s="105"/>
      <c r="OV16" s="93" t="n">
        <v>10959</v>
      </c>
      <c r="OW16" s="35" t="n">
        <f aca="false">OV16/OV$19*100</f>
        <v>40.751896474788</v>
      </c>
      <c r="OX16" s="36"/>
      <c r="OY16" s="39"/>
      <c r="OZ16" s="93"/>
      <c r="PA16" s="39"/>
      <c r="PB16" s="105"/>
      <c r="PC16" s="93" t="n">
        <v>10590</v>
      </c>
      <c r="PD16" s="35" t="n">
        <f aca="false">PC16/PC$19*100</f>
        <v>40.6541517908557</v>
      </c>
      <c r="PE16" s="36" t="n">
        <v>6091</v>
      </c>
      <c r="PF16" s="39" t="n">
        <f aca="false">PE16/PE$19*100</f>
        <v>38.6313185767743</v>
      </c>
      <c r="PG16" s="93" t="n">
        <v>4260</v>
      </c>
      <c r="PH16" s="39" t="n">
        <f aca="false">PG16/PG$19*100</f>
        <v>43.9900867410161</v>
      </c>
      <c r="PI16" s="105" t="n">
        <f aca="false">PJ16-PE16-PG16</f>
        <v>0</v>
      </c>
      <c r="PJ16" s="93" t="n">
        <v>10351</v>
      </c>
      <c r="PK16" s="35" t="n">
        <f aca="false">PJ16/PJ$19*100</f>
        <v>40.6687097281157</v>
      </c>
      <c r="PL16" s="36" t="n">
        <v>6045</v>
      </c>
      <c r="PM16" s="39" t="n">
        <f aca="false">PL16/PL$19*100</f>
        <v>38.5990677479088</v>
      </c>
      <c r="PN16" s="93" t="n">
        <v>4196</v>
      </c>
      <c r="PO16" s="39" t="n">
        <f aca="false">PN16/PN$19*100</f>
        <v>43.9233748560662</v>
      </c>
      <c r="PP16" s="105" t="n">
        <f aca="false">PQ16-PL16-PN16</f>
        <v>0</v>
      </c>
      <c r="PQ16" s="93" t="n">
        <v>10241</v>
      </c>
      <c r="PR16" s="35" t="n">
        <f aca="false">PQ16/PQ$19*100</f>
        <v>40.6147134642078</v>
      </c>
      <c r="PS16" s="36"/>
      <c r="PT16" s="39"/>
      <c r="PU16" s="93"/>
      <c r="PV16" s="39"/>
      <c r="PW16" s="105"/>
      <c r="PX16" s="93" t="n">
        <v>10050</v>
      </c>
      <c r="PY16" s="35" t="n">
        <f aca="false">PX16/PX$19*100</f>
        <v>40.5569007263922</v>
      </c>
      <c r="PZ16" s="36"/>
      <c r="QA16" s="39"/>
      <c r="QB16" s="93"/>
      <c r="QC16" s="39"/>
      <c r="QD16" s="105"/>
      <c r="QE16" s="93" t="n">
        <v>9544</v>
      </c>
      <c r="QF16" s="35" t="n">
        <f aca="false">QE16/QE$19*100</f>
        <v>40.4818459450288</v>
      </c>
      <c r="QG16" s="36" t="n">
        <v>5642</v>
      </c>
      <c r="QH16" s="39" t="n">
        <f aca="false">QG16/QG$19*100</f>
        <v>38.4673075611918</v>
      </c>
      <c r="QI16" s="93" t="n">
        <v>3744</v>
      </c>
      <c r="QJ16" s="39" t="n">
        <f aca="false">QI16/QI$19*100</f>
        <v>44.0677966101695</v>
      </c>
      <c r="QK16" s="105" t="n">
        <f aca="false">QL16-QG16-QI16</f>
        <v>10</v>
      </c>
      <c r="QL16" s="93" t="n">
        <v>9396</v>
      </c>
      <c r="QM16" s="35" t="n">
        <f aca="false">QL16/QL$19*100</f>
        <v>40.5209591167846</v>
      </c>
      <c r="QN16" s="36"/>
      <c r="QO16" s="39"/>
      <c r="QP16" s="93"/>
      <c r="QQ16" s="39"/>
      <c r="QR16" s="105"/>
      <c r="QS16" s="93" t="n">
        <v>9171</v>
      </c>
      <c r="QT16" s="35" t="n">
        <f aca="false">QS16/QS$19*100</f>
        <v>40.6083953241233</v>
      </c>
      <c r="QU16" s="36"/>
      <c r="QV16" s="39"/>
      <c r="QW16" s="93"/>
      <c r="QX16" s="39"/>
      <c r="QY16" s="105"/>
      <c r="QZ16" s="93" t="n">
        <v>8750</v>
      </c>
      <c r="RA16" s="35" t="n">
        <f aca="false">QZ16/QZ$19*100</f>
        <v>40.6032482598608</v>
      </c>
      <c r="RB16" s="36"/>
      <c r="RC16" s="39"/>
      <c r="RD16" s="93"/>
      <c r="RE16" s="39"/>
      <c r="RF16" s="105"/>
      <c r="RG16" s="93" t="n">
        <v>8312</v>
      </c>
      <c r="RH16" s="35" t="n">
        <f aca="false">RG16/RG$19*100</f>
        <v>40.4870920603994</v>
      </c>
      <c r="RI16" s="36" t="n">
        <v>4992</v>
      </c>
      <c r="RJ16" s="39" t="n">
        <f aca="false">RI16/RI$19*100</f>
        <v>38.2763379849716</v>
      </c>
      <c r="RK16" s="93" t="n">
        <v>3071</v>
      </c>
      <c r="RL16" s="39" t="n">
        <f aca="false">RK16/RK$19*100</f>
        <v>44.3017888055395</v>
      </c>
      <c r="RM16" s="105" t="n">
        <f aca="false">RN16-RI16-RK16</f>
        <v>7</v>
      </c>
      <c r="RN16" s="93" t="n">
        <v>8070</v>
      </c>
      <c r="RO16" s="35" t="n">
        <f aca="false">RN16/RN$19*100</f>
        <v>40.3621086325898</v>
      </c>
      <c r="RP16" s="36"/>
      <c r="RQ16" s="39"/>
      <c r="RR16" s="93"/>
      <c r="RS16" s="39"/>
      <c r="RT16" s="105"/>
      <c r="RU16" s="93" t="n">
        <v>7890</v>
      </c>
      <c r="RV16" s="35" t="n">
        <f aca="false">RU16/RU$19*100</f>
        <v>40.4470190188138</v>
      </c>
      <c r="RW16" s="36" t="n">
        <v>4704</v>
      </c>
      <c r="RX16" s="39" t="n">
        <f aca="false">RW16/RW$19*100</f>
        <v>38.2407934314283</v>
      </c>
      <c r="RY16" s="93" t="n">
        <v>2830</v>
      </c>
      <c r="RZ16" s="39" t="n">
        <f aca="false">RY16/RY$19*100</f>
        <v>44.6442656570437</v>
      </c>
      <c r="SA16" s="105"/>
      <c r="SB16" s="93" t="n">
        <v>7534</v>
      </c>
      <c r="SC16" s="35" t="n">
        <f aca="false">SB16/SB$19*100</f>
        <v>40.4184549356223</v>
      </c>
      <c r="SD16" s="36"/>
      <c r="SE16" s="39"/>
      <c r="SF16" s="93"/>
      <c r="SG16" s="39"/>
      <c r="SH16" s="105"/>
      <c r="SI16" s="93" t="n">
        <v>7446</v>
      </c>
      <c r="SJ16" s="35" t="n">
        <f aca="false">SI16/SI$19*100</f>
        <v>40.5445140212361</v>
      </c>
      <c r="SK16" s="36"/>
      <c r="SL16" s="39"/>
      <c r="SM16" s="93"/>
      <c r="SN16" s="39"/>
      <c r="SO16" s="105"/>
      <c r="SP16" s="93" t="n">
        <v>7270</v>
      </c>
      <c r="SQ16" s="35" t="n">
        <f aca="false">SP16/SP$19*100</f>
        <v>40.5805191180575</v>
      </c>
      <c r="SR16" s="36"/>
      <c r="SS16" s="39"/>
      <c r="ST16" s="93"/>
      <c r="SU16" s="39"/>
      <c r="SV16" s="105"/>
      <c r="SW16" s="93" t="n">
        <v>7015</v>
      </c>
      <c r="SX16" s="35" t="n">
        <f aca="false">SW16/SW$19*100</f>
        <v>40.4043312982375</v>
      </c>
      <c r="SY16" s="104" t="n">
        <v>4255</v>
      </c>
      <c r="SZ16" s="39" t="n">
        <f aca="false">SY16/SY$19*100</f>
        <v>38.1169936397026</v>
      </c>
      <c r="TA16" s="1" t="n">
        <v>2450</v>
      </c>
      <c r="TB16" s="39" t="n">
        <f aca="false">TA16/TA$19*100</f>
        <v>44.7570332480818</v>
      </c>
      <c r="TC16" s="105" t="n">
        <f aca="false">TD16-SY16-TA16</f>
        <v>6</v>
      </c>
      <c r="TD16" s="53" t="n">
        <v>6711</v>
      </c>
      <c r="TE16" s="35" t="n">
        <f aca="false">TD16/TD$19*100</f>
        <v>40.299045217078</v>
      </c>
      <c r="TF16" s="104"/>
      <c r="TG16" s="39"/>
      <c r="TI16" s="39"/>
      <c r="TJ16" s="105"/>
      <c r="TK16" s="104" t="n">
        <v>6496</v>
      </c>
      <c r="TL16" s="35" t="n">
        <f aca="false">TK16/TK$19*100</f>
        <v>40.1955324546748</v>
      </c>
      <c r="TM16" s="104"/>
      <c r="TN16" s="39"/>
      <c r="TP16" s="39"/>
      <c r="TQ16" s="105"/>
      <c r="TR16" s="104" t="n">
        <v>6254</v>
      </c>
      <c r="TS16" s="35" t="n">
        <f aca="false">TR16/TR$19*100</f>
        <v>40.169567730747</v>
      </c>
      <c r="TT16" s="104" t="n">
        <v>3793</v>
      </c>
      <c r="TU16" s="39" t="n">
        <f aca="false">TT16/TT$19*100</f>
        <v>37.7563209237507</v>
      </c>
      <c r="TV16" s="1" t="n">
        <v>2157</v>
      </c>
      <c r="TW16" s="39" t="n">
        <f aca="false">TV16/TV$19*100</f>
        <v>45.0031295639474</v>
      </c>
      <c r="TX16" s="105" t="n">
        <f aca="false">TY16-TT16-TV16</f>
        <v>6</v>
      </c>
      <c r="TY16" s="53" t="n">
        <v>5956</v>
      </c>
      <c r="TZ16" s="35" t="n">
        <f aca="false">TY16/TY$19*100</f>
        <v>40.0834511070732</v>
      </c>
      <c r="UA16" s="104"/>
      <c r="UB16" s="39"/>
      <c r="UD16" s="39"/>
      <c r="UE16" s="105"/>
      <c r="UF16" s="133" t="n">
        <v>5754</v>
      </c>
      <c r="UG16" s="35" t="n">
        <f aca="false">UF16/UF$19*100</f>
        <v>40.0139082058414</v>
      </c>
      <c r="UH16" s="104"/>
      <c r="UI16" s="39"/>
      <c r="UK16" s="39"/>
      <c r="UL16" s="105"/>
      <c r="UM16" s="87" t="n">
        <v>5528</v>
      </c>
      <c r="UN16" s="35" t="n">
        <f aca="false">UM16/UM$19*100</f>
        <v>39.9797497649526</v>
      </c>
      <c r="UO16" s="104"/>
      <c r="UP16" s="39"/>
      <c r="UR16" s="39"/>
      <c r="US16" s="105"/>
      <c r="UT16" s="106" t="n">
        <v>5304</v>
      </c>
      <c r="UU16" s="35" t="n">
        <f aca="false">UT16/UT$19*100</f>
        <v>40.0604229607251</v>
      </c>
      <c r="UV16" s="104" t="n">
        <v>3259</v>
      </c>
      <c r="UW16" s="39" t="n">
        <f aca="false">UV16/UV$19*100</f>
        <v>37.9350483063671</v>
      </c>
      <c r="UX16" s="93" t="n">
        <v>1767</v>
      </c>
      <c r="UY16" s="39" t="n">
        <f aca="false">UX16/UX$19*100</f>
        <v>44.8818897637795</v>
      </c>
      <c r="UZ16" s="105" t="n">
        <f aca="false">VA16-UV16-UX16</f>
        <v>3</v>
      </c>
      <c r="VA16" s="53" t="n">
        <v>5029</v>
      </c>
      <c r="VB16" s="35" t="n">
        <f aca="false">VA16/VA$19*100</f>
        <v>40.0781000956328</v>
      </c>
      <c r="VC16" s="104"/>
      <c r="VD16" s="39"/>
      <c r="VE16" s="93"/>
      <c r="VF16" s="39"/>
      <c r="VG16" s="105"/>
      <c r="VH16" s="106" t="n">
        <v>4743</v>
      </c>
      <c r="VI16" s="35" t="n">
        <f aca="false">VH16/VH$19*100</f>
        <v>40.0084352593842</v>
      </c>
      <c r="VJ16" s="104"/>
      <c r="VK16" s="39"/>
      <c r="VL16" s="93"/>
      <c r="VM16" s="39"/>
      <c r="VN16" s="105"/>
      <c r="VO16" s="106" t="n">
        <v>4366</v>
      </c>
      <c r="VP16" s="35" t="n">
        <f aca="false">VO16/VO$19*100</f>
        <v>39.908592321755</v>
      </c>
      <c r="VQ16" s="104" t="n">
        <v>2603</v>
      </c>
      <c r="VR16" s="39" t="n">
        <f aca="false">VQ16/VQ$19*100</f>
        <v>37.5830205024545</v>
      </c>
      <c r="VS16" s="93" t="n">
        <v>1378</v>
      </c>
      <c r="VT16" s="39" t="n">
        <f aca="false">VS16/VS$19*100</f>
        <v>44.7112264763141</v>
      </c>
      <c r="VU16" s="105" t="n">
        <f aca="false">VV16-VQ16-VS16</f>
        <v>3</v>
      </c>
      <c r="VV16" s="53" t="n">
        <v>3984</v>
      </c>
      <c r="VW16" s="35" t="n">
        <f aca="false">VV16/VV$19*100</f>
        <v>39.7565113262149</v>
      </c>
      <c r="VX16" s="104"/>
      <c r="VY16" s="39"/>
      <c r="VZ16" s="93"/>
      <c r="WA16" s="39"/>
      <c r="WB16" s="105"/>
      <c r="WC16" s="93" t="n">
        <v>3652</v>
      </c>
      <c r="WD16" s="35" t="n">
        <f aca="false">WC16/WC$19*100</f>
        <v>39.618138424821</v>
      </c>
      <c r="WE16" s="104"/>
      <c r="WF16" s="39"/>
      <c r="WG16" s="93"/>
      <c r="WH16" s="39"/>
      <c r="WI16" s="105"/>
      <c r="WJ16" s="93" t="n">
        <v>3344</v>
      </c>
      <c r="WK16" s="35" t="n">
        <f aca="false">WJ16/WJ$19*100</f>
        <v>39.5365334594467</v>
      </c>
      <c r="WL16" s="104"/>
      <c r="WM16" s="39"/>
      <c r="WN16" s="93"/>
      <c r="WO16" s="39"/>
      <c r="WP16" s="105"/>
      <c r="WQ16" s="93" t="n">
        <v>3010</v>
      </c>
      <c r="WR16" s="35" t="n">
        <f aca="false">WQ16/WQ$19*100</f>
        <v>39.6626696534458</v>
      </c>
      <c r="WS16" s="104" t="n">
        <v>1808</v>
      </c>
      <c r="WT16" s="39" t="n">
        <f aca="false">WS16/WS$19*100</f>
        <v>37.7768491433347</v>
      </c>
      <c r="WU16" s="93" t="n">
        <v>894</v>
      </c>
      <c r="WV16" s="39" t="n">
        <f aca="false">WU16/WU$19*100</f>
        <v>44.4776119402985</v>
      </c>
      <c r="WW16" s="105" t="n">
        <f aca="false">WX16-WS16-WU16</f>
        <v>0</v>
      </c>
      <c r="WX16" s="53" t="n">
        <v>2702</v>
      </c>
      <c r="WY16" s="35" t="n">
        <f aca="false">WX16/WX$19*100</f>
        <v>39.7294515512425</v>
      </c>
      <c r="WZ16" s="104"/>
      <c r="XA16" s="39"/>
      <c r="XB16" s="93"/>
      <c r="XC16" s="39"/>
      <c r="XD16" s="105"/>
      <c r="XE16" s="93" t="n">
        <v>2456</v>
      </c>
      <c r="XF16" s="35" t="n">
        <f aca="false">XE16/XE$19*100</f>
        <v>39.8895566022413</v>
      </c>
      <c r="XG16" s="104"/>
      <c r="XH16" s="39"/>
      <c r="XI16" s="93"/>
      <c r="XJ16" s="39"/>
      <c r="XK16" s="105"/>
      <c r="XL16" s="93" t="n">
        <v>2221</v>
      </c>
      <c r="XM16" s="35" t="n">
        <f aca="false">XL16/XL$19*100</f>
        <v>40.0830175058654</v>
      </c>
      <c r="XN16" s="104" t="n">
        <v>1358</v>
      </c>
      <c r="XO16" s="39" t="n">
        <f aca="false">XN16/XN$19*100</f>
        <v>38.3290996330793</v>
      </c>
      <c r="XP16" s="93" t="n">
        <v>656</v>
      </c>
      <c r="XQ16" s="39" t="n">
        <f aca="false">XP16/XP$19*100</f>
        <v>45.2726017943409</v>
      </c>
      <c r="XR16" s="105" t="n">
        <f aca="false">XS16-XN16-XP16</f>
        <v>9</v>
      </c>
      <c r="XS16" s="53" t="n">
        <v>2023</v>
      </c>
      <c r="XT16" s="35" t="n">
        <f aca="false">XS16/XS$19*100</f>
        <v>40.3148664806696</v>
      </c>
      <c r="XU16" s="104"/>
      <c r="XV16" s="39"/>
      <c r="XW16" s="93"/>
      <c r="XX16" s="39"/>
      <c r="XY16" s="105"/>
      <c r="XZ16" s="93" t="n">
        <v>1806</v>
      </c>
      <c r="YA16" s="35" t="n">
        <f aca="false">XZ16/XZ$19*100</f>
        <v>40.4569892473118</v>
      </c>
      <c r="YB16" s="104"/>
      <c r="YC16" s="39"/>
      <c r="YD16" s="93"/>
      <c r="YE16" s="39"/>
      <c r="YF16" s="105"/>
      <c r="YG16" s="93" t="n">
        <v>1525</v>
      </c>
      <c r="YH16" s="35" t="n">
        <f aca="false">YG16/YG$19*100</f>
        <v>40.4616609180154</v>
      </c>
      <c r="YI16" s="104"/>
      <c r="YJ16" s="39"/>
      <c r="YK16" s="93"/>
      <c r="YL16" s="39"/>
      <c r="YM16" s="105"/>
      <c r="YN16" s="93" t="n">
        <v>1309</v>
      </c>
      <c r="YO16" s="35" t="n">
        <f aca="false">YN16/YN$19*100</f>
        <v>40.9190371991247</v>
      </c>
      <c r="YP16" s="104" t="n">
        <v>835</v>
      </c>
      <c r="YQ16" s="39" t="n">
        <f aca="false">YP16/YP$19*100</f>
        <v>39.0369331463301</v>
      </c>
      <c r="YR16" s="93" t="n">
        <v>402</v>
      </c>
      <c r="YS16" s="39" t="n">
        <f aca="false">YR16/YR$19*100</f>
        <v>45.1685393258427</v>
      </c>
      <c r="YT16" s="105" t="n">
        <f aca="false">YU16-YP16-YR16</f>
        <v>6</v>
      </c>
      <c r="YU16" s="53" t="n">
        <v>1243</v>
      </c>
      <c r="YV16" s="35" t="n">
        <f aca="false">YU16/YU$19*100</f>
        <v>40.7942238267148</v>
      </c>
      <c r="YW16" s="36"/>
      <c r="YX16" s="39"/>
      <c r="YY16" s="93"/>
      <c r="YZ16" s="39"/>
      <c r="ZA16" s="105"/>
      <c r="ZB16" s="93" t="n">
        <v>995</v>
      </c>
      <c r="ZC16" s="35" t="n">
        <f aca="false">ZB16/ZB$19*100</f>
        <v>41.6317991631799</v>
      </c>
      <c r="ZD16" s="104"/>
      <c r="ZE16" s="39"/>
      <c r="ZF16" s="93"/>
      <c r="ZG16" s="39"/>
      <c r="ZH16" s="105"/>
      <c r="ZI16" s="93" t="n">
        <v>851</v>
      </c>
      <c r="ZJ16" s="35" t="n">
        <f aca="false">ZI16/ZI$19*100</f>
        <v>42.4862705941088</v>
      </c>
      <c r="ZK16" s="104"/>
      <c r="ZL16" s="39"/>
      <c r="ZM16" s="93"/>
      <c r="ZN16" s="39"/>
      <c r="ZO16" s="105"/>
      <c r="ZP16" s="93" t="n">
        <v>727</v>
      </c>
      <c r="ZQ16" s="35" t="n">
        <f aca="false">ZP16/ZP$19*100</f>
        <v>42.8403064230996</v>
      </c>
      <c r="ZR16" s="104"/>
      <c r="ZS16" s="39"/>
      <c r="ZT16" s="93"/>
      <c r="ZU16" s="39"/>
      <c r="ZV16" s="105"/>
      <c r="ZW16" s="93" t="n">
        <v>694</v>
      </c>
      <c r="ZX16" s="35" t="n">
        <f aca="false">ZW16/ZW$19*100</f>
        <v>42.7339901477833</v>
      </c>
      <c r="ZY16" s="104"/>
      <c r="ZZ16" s="39"/>
      <c r="AAA16" s="93"/>
      <c r="AAB16" s="39"/>
      <c r="AAC16" s="105"/>
      <c r="AAD16" s="93" t="n">
        <v>522</v>
      </c>
      <c r="AAE16" s="35" t="n">
        <f aca="false">AAD16/AAD$19*100</f>
        <v>43.609022556391</v>
      </c>
      <c r="AAF16" s="104" t="n">
        <v>252</v>
      </c>
      <c r="AAG16" s="39" t="n">
        <f aca="false">AAF16/AAF$19*100</f>
        <v>44.0559440559441</v>
      </c>
      <c r="AAH16" s="93" t="n">
        <v>103</v>
      </c>
      <c r="AAI16" s="39" t="n">
        <f aca="false">AAH16/AAH$19*100</f>
        <v>48.5849056603774</v>
      </c>
      <c r="AAJ16" s="105" t="n">
        <f aca="false">AAK16-AAF16-AAH16</f>
        <v>0</v>
      </c>
      <c r="AAK16" s="53" t="n">
        <v>355</v>
      </c>
      <c r="AAL16" s="35" t="n">
        <f aca="false">AAK16/AAK$19*100</f>
        <v>45.2229299363057</v>
      </c>
      <c r="AAM16" s="104"/>
      <c r="AAN16" s="39"/>
      <c r="AAO16" s="93"/>
      <c r="AAP16" s="39"/>
      <c r="AAQ16" s="105"/>
      <c r="AAR16" s="134" t="n">
        <v>202</v>
      </c>
      <c r="AAS16" s="35" t="n">
        <f aca="false">AAR16/AAR$19*100</f>
        <v>56.5826330532213</v>
      </c>
    </row>
    <row r="17" customFormat="false" ht="12.8" hidden="false" customHeight="false" outlineLevel="0" collapsed="false">
      <c r="A17" s="102" t="s">
        <v>35</v>
      </c>
      <c r="B17" s="93" t="n">
        <v>209328</v>
      </c>
      <c r="C17" s="39" t="n">
        <f aca="false">B17/B$19*100</f>
        <v>0.712369123511142</v>
      </c>
      <c r="D17" s="93" t="n">
        <v>565200</v>
      </c>
      <c r="E17" s="39" t="n">
        <f aca="false">D17/D$19*100</f>
        <v>1.82471029657031</v>
      </c>
      <c r="F17" s="93" t="n">
        <f aca="false">B17+D17</f>
        <v>774528</v>
      </c>
      <c r="G17" s="39" t="n">
        <f aca="false">F17/F$19*100</f>
        <v>1.28319056607881</v>
      </c>
      <c r="H17" s="36" t="n">
        <v>3598</v>
      </c>
      <c r="I17" s="39" t="n">
        <f aca="false">H17/H$19*100</f>
        <v>11.1659373739255</v>
      </c>
      <c r="J17" s="104" t="n">
        <v>6989</v>
      </c>
      <c r="K17" s="39" t="n">
        <f aca="false">J17/J$19*100</f>
        <v>29.6244489657511</v>
      </c>
      <c r="L17" s="105" t="n">
        <f aca="false">M17-H17-J17</f>
        <v>0</v>
      </c>
      <c r="M17" s="105" t="n">
        <v>10587</v>
      </c>
      <c r="N17" s="35" t="n">
        <f aca="false">M17/M$19*100</f>
        <v>18.9680193496372</v>
      </c>
      <c r="O17" s="36" t="n">
        <v>3178</v>
      </c>
      <c r="P17" s="39" t="n">
        <f aca="false">O17/O$19*100</f>
        <v>10.9992039594365</v>
      </c>
      <c r="Q17" s="104" t="n">
        <v>6210</v>
      </c>
      <c r="R17" s="39" t="n">
        <f aca="false">Q17/Q$19*100</f>
        <v>29.5250320924262</v>
      </c>
      <c r="S17" s="105" t="n">
        <f aca="false">T17-O17-Q17</f>
        <v>0</v>
      </c>
      <c r="T17" s="105" t="n">
        <v>9388</v>
      </c>
      <c r="U17" s="35" t="n">
        <f aca="false">T17/T$19*100</f>
        <v>18.8038296679085</v>
      </c>
      <c r="V17" s="36" t="n">
        <v>2880</v>
      </c>
      <c r="W17" s="39" t="n">
        <f aca="false">V17/V$19*100</f>
        <v>10.957653235932</v>
      </c>
      <c r="X17" s="104" t="n">
        <v>5704</v>
      </c>
      <c r="Y17" s="39" t="n">
        <f aca="false">X17/X$19*100</f>
        <v>29.6080975862964</v>
      </c>
      <c r="Z17" s="105" t="n">
        <f aca="false">AA17-V17-X17</f>
        <v>0</v>
      </c>
      <c r="AA17" s="105" t="n">
        <v>8584</v>
      </c>
      <c r="AB17" s="35" t="n">
        <f aca="false">AA17/AA$19*100</f>
        <v>18.846052516027</v>
      </c>
      <c r="AC17" s="36" t="n">
        <v>2599</v>
      </c>
      <c r="AD17" s="39" t="n">
        <f aca="false">AC17/AC$19*100</f>
        <v>10.8291666666667</v>
      </c>
      <c r="AE17" s="104" t="n">
        <v>5237</v>
      </c>
      <c r="AF17" s="39" t="n">
        <f aca="false">AE17/AE$19*100</f>
        <v>29.5275146594497</v>
      </c>
      <c r="AG17" s="105" t="n">
        <f aca="false">AH17-AC17-AE17</f>
        <v>0</v>
      </c>
      <c r="AH17" s="105" t="n">
        <v>7836</v>
      </c>
      <c r="AI17" s="35" t="n">
        <f aca="false">AH17/AH$19*100</f>
        <v>18.7751581368603</v>
      </c>
      <c r="AJ17" s="36" t="n">
        <v>2481</v>
      </c>
      <c r="AK17" s="39" t="n">
        <f aca="false">AJ17/AJ$19*100</f>
        <v>10.7439805993418</v>
      </c>
      <c r="AL17" s="104" t="n">
        <v>5054</v>
      </c>
      <c r="AM17" s="39" t="n">
        <f aca="false">AL17/AL$19*100</f>
        <v>29.5279270857677</v>
      </c>
      <c r="AN17" s="105" t="n">
        <f aca="false">AO17-AJ17-AL17</f>
        <v>0</v>
      </c>
      <c r="AO17" s="93" t="n">
        <v>7535</v>
      </c>
      <c r="AP17" s="35" t="n">
        <f aca="false">AO17/AO$19*100</f>
        <v>18.7400517309988</v>
      </c>
      <c r="AQ17" s="36" t="n">
        <v>2391</v>
      </c>
      <c r="AR17" s="39" t="n">
        <f aca="false">AQ17/AQ$19*100</f>
        <v>10.6631583641796</v>
      </c>
      <c r="AS17" s="104" t="n">
        <v>4911</v>
      </c>
      <c r="AT17" s="39" t="n">
        <f aca="false">AS17/AS$19*100</f>
        <v>29.5345200866009</v>
      </c>
      <c r="AU17" s="105" t="n">
        <f aca="false">AV17-AQ17-AS17</f>
        <v>0</v>
      </c>
      <c r="AV17" s="93" t="n">
        <v>7302</v>
      </c>
      <c r="AW17" s="35" t="n">
        <f aca="false">AV17/AV$19*100</f>
        <v>18.6986248751632</v>
      </c>
      <c r="AX17" s="36" t="n">
        <v>2236</v>
      </c>
      <c r="AY17" s="39" t="n">
        <f aca="false">AX17/AX$19*100</f>
        <v>10.4169578383415</v>
      </c>
      <c r="AZ17" s="104" t="n">
        <v>4704</v>
      </c>
      <c r="BA17" s="39" t="n">
        <f aca="false">AZ17/AZ$19*100</f>
        <v>29.3963254593176</v>
      </c>
      <c r="BB17" s="105" t="n">
        <f aca="false">BC17-AX17-AZ17</f>
        <v>0</v>
      </c>
      <c r="BC17" s="93" t="n">
        <v>6940</v>
      </c>
      <c r="BD17" s="35" t="n">
        <f aca="false">BC17/BC$19*100</f>
        <v>18.5229668775189</v>
      </c>
      <c r="BE17" s="36" t="n">
        <v>2231</v>
      </c>
      <c r="BF17" s="39" t="n">
        <f aca="false">BE17/BE$19*100</f>
        <v>10.4120968871051</v>
      </c>
      <c r="BG17" s="104" t="n">
        <v>4697</v>
      </c>
      <c r="BH17" s="39" t="n">
        <f aca="false">BG17/BG$19*100</f>
        <v>29.4003505257887</v>
      </c>
      <c r="BI17" s="105" t="n">
        <f aca="false">BJ17-BE17-BG17</f>
        <v>0</v>
      </c>
      <c r="BJ17" s="93" t="n">
        <v>6928</v>
      </c>
      <c r="BK17" s="35" t="n">
        <f aca="false">BJ17/BJ$19*100</f>
        <v>18.5225784028019</v>
      </c>
      <c r="BL17" s="36" t="n">
        <v>2166</v>
      </c>
      <c r="BM17" s="39" t="n">
        <f aca="false">BL17/BL$19*100</f>
        <v>10.2722185336242</v>
      </c>
      <c r="BN17" s="104" t="n">
        <v>4620</v>
      </c>
      <c r="BO17" s="39" t="n">
        <f aca="false">BN17/BN$19*100</f>
        <v>29.3911826452064</v>
      </c>
      <c r="BP17" s="105" t="n">
        <f aca="false">BQ17-BL17-BN17</f>
        <v>0</v>
      </c>
      <c r="BQ17" s="93" t="n">
        <v>6786</v>
      </c>
      <c r="BR17" s="35" t="n">
        <f aca="false">BQ17/BQ$19*100</f>
        <v>18.437712267355</v>
      </c>
      <c r="BS17" s="36" t="n">
        <v>2145</v>
      </c>
      <c r="BT17" s="39" t="n">
        <f aca="false">BS17/BS$19*100</f>
        <v>10.2220739611132</v>
      </c>
      <c r="BU17" s="104" t="n">
        <v>4600</v>
      </c>
      <c r="BV17" s="39" t="n">
        <f aca="false">BU17/BU$19*100</f>
        <v>29.3817066939193</v>
      </c>
      <c r="BW17" s="105" t="n">
        <f aca="false">BX17-BS17-BU17</f>
        <v>0</v>
      </c>
      <c r="BX17" s="93" t="n">
        <v>6745</v>
      </c>
      <c r="BY17" s="35" t="n">
        <f aca="false">BX17/BX$19*100</f>
        <v>18.4088427947598</v>
      </c>
      <c r="BZ17" s="36" t="n">
        <v>2114</v>
      </c>
      <c r="CA17" s="39" t="n">
        <f aca="false">BZ17/BZ$19*100</f>
        <v>10.1835348523532</v>
      </c>
      <c r="CB17" s="104" t="n">
        <v>4548</v>
      </c>
      <c r="CC17" s="39" t="n">
        <f aca="false">CB17/CB$19*100</f>
        <v>29.3931364312027</v>
      </c>
      <c r="CD17" s="105" t="n">
        <f aca="false">CE17-BZ17-CB17</f>
        <v>0</v>
      </c>
      <c r="CE17" s="93" t="n">
        <v>6662</v>
      </c>
      <c r="CF17" s="35" t="n">
        <f aca="false">CE17/CE$19*100</f>
        <v>18.3870611614043</v>
      </c>
      <c r="CG17" s="36" t="n">
        <v>2103</v>
      </c>
      <c r="CH17" s="39" t="n">
        <f aca="false">CG17/CG$19*100</f>
        <v>10.1771196283391</v>
      </c>
      <c r="CI17" s="104" t="n">
        <v>4518</v>
      </c>
      <c r="CJ17" s="39" t="n">
        <f aca="false">CI17/CI$19*100</f>
        <v>29.3643572078513</v>
      </c>
      <c r="CK17" s="105" t="n">
        <f aca="false">CL17-CG17-CI17</f>
        <v>0</v>
      </c>
      <c r="CL17" s="93" t="n">
        <v>6621</v>
      </c>
      <c r="CM17" s="35" t="n">
        <f aca="false">CL17/CL$19*100</f>
        <v>18.3661581137309</v>
      </c>
      <c r="CN17" s="36" t="n">
        <v>2101</v>
      </c>
      <c r="CO17" s="39" t="n">
        <f aca="false">CN17/CN$19*100</f>
        <v>10.1782772987114</v>
      </c>
      <c r="CP17" s="104" t="n">
        <v>4511</v>
      </c>
      <c r="CQ17" s="39" t="n">
        <f aca="false">CP17/CP$19*100</f>
        <v>29.3589326391149</v>
      </c>
      <c r="CR17" s="105" t="n">
        <f aca="false">CS17-CN17-CP17</f>
        <v>0</v>
      </c>
      <c r="CS17" s="93" t="n">
        <v>6612</v>
      </c>
      <c r="CT17" s="35" t="n">
        <f aca="false">CS17/CS$19*100</f>
        <v>18.3630960646541</v>
      </c>
      <c r="CU17" s="36" t="n">
        <v>2090</v>
      </c>
      <c r="CV17" s="39" t="n">
        <f aca="false">CU17/CU$19*100</f>
        <v>10.1549973276323</v>
      </c>
      <c r="CW17" s="104" t="n">
        <v>4490</v>
      </c>
      <c r="CX17" s="39" t="n">
        <f aca="false">CW17/CW$19*100</f>
        <v>29.3119206162684</v>
      </c>
      <c r="CY17" s="105" t="n">
        <f aca="false">CZ17-CU17-CW17</f>
        <v>0</v>
      </c>
      <c r="CZ17" s="93" t="n">
        <v>6580</v>
      </c>
      <c r="DA17" s="35" t="n">
        <f aca="false">CZ17/CZ$19*100</f>
        <v>18.3292013705117</v>
      </c>
      <c r="DB17" s="36" t="n">
        <v>2071</v>
      </c>
      <c r="DC17" s="39" t="n">
        <f aca="false">DB17/DB$19*100</f>
        <v>10.1068761895466</v>
      </c>
      <c r="DD17" s="104" t="n">
        <v>4461</v>
      </c>
      <c r="DE17" s="39" t="n">
        <f aca="false">DD17/DD$19*100</f>
        <v>29.2812602559895</v>
      </c>
      <c r="DF17" s="105" t="n">
        <f aca="false">DG17-DB17-DD17</f>
        <v>0</v>
      </c>
      <c r="DG17" s="93" t="n">
        <v>6532</v>
      </c>
      <c r="DH17" s="35" t="n">
        <f aca="false">DG17/DG$19*100</f>
        <v>18.2836029782231</v>
      </c>
      <c r="DI17" s="36" t="n">
        <v>2064</v>
      </c>
      <c r="DJ17" s="39" t="n">
        <f aca="false">DI17/DI$19*100</f>
        <v>10.0943903751162</v>
      </c>
      <c r="DK17" s="104" t="n">
        <v>4449</v>
      </c>
      <c r="DL17" s="39" t="n">
        <f aca="false">DK17/DK$19*100</f>
        <v>29.2832225366945</v>
      </c>
      <c r="DM17" s="105" t="n">
        <f aca="false">DN17-DI17-DK17</f>
        <v>0</v>
      </c>
      <c r="DN17" s="93" t="n">
        <v>6513</v>
      </c>
      <c r="DO17" s="35" t="n">
        <f aca="false">DN17/DN$19*100</f>
        <v>18.2744107744108</v>
      </c>
      <c r="DP17" s="36" t="n">
        <v>2058</v>
      </c>
      <c r="DQ17" s="39" t="n">
        <f aca="false">DP17/DP$19*100</f>
        <v>10.0837865647508</v>
      </c>
      <c r="DR17" s="104" t="n">
        <v>4441</v>
      </c>
      <c r="DS17" s="39" t="n">
        <f aca="false">DR17/DR$19*100</f>
        <v>29.2961277129098</v>
      </c>
      <c r="DT17" s="105" t="n">
        <f aca="false">DU17-DP17-DR17</f>
        <v>0</v>
      </c>
      <c r="DU17" s="93" t="n">
        <v>6499</v>
      </c>
      <c r="DV17" s="35" t="n">
        <f aca="false">DU17/DU$19*100</f>
        <v>18.2720422852002</v>
      </c>
      <c r="DW17" s="36" t="n">
        <v>2083</v>
      </c>
      <c r="DX17" s="39" t="n">
        <f aca="false">DW17/DW$19*100</f>
        <v>10.1332944152559</v>
      </c>
      <c r="DY17" s="104" t="n">
        <v>4533</v>
      </c>
      <c r="DZ17" s="39" t="n">
        <f aca="false">DY17/DY$19*100</f>
        <v>29.4331536913187</v>
      </c>
      <c r="EA17" s="105" t="n">
        <f aca="false">EB17-DW17-DY17</f>
        <v>0</v>
      </c>
      <c r="EB17" s="93" t="n">
        <v>6616</v>
      </c>
      <c r="EC17" s="35" t="n">
        <f aca="false">EB17/EB$19*100</f>
        <v>18.3997552632311</v>
      </c>
      <c r="ED17" s="36" t="n">
        <v>2058</v>
      </c>
      <c r="EE17" s="39" t="n">
        <f aca="false">ED17/ED$19*100</f>
        <v>10.0847748321654</v>
      </c>
      <c r="EF17" s="104" t="n">
        <v>4441</v>
      </c>
      <c r="EG17" s="39" t="n">
        <f aca="false">EF17/EF$19*100</f>
        <v>29.3038601121742</v>
      </c>
      <c r="EH17" s="105" t="n">
        <f aca="false">EI17-ED17-EF17</f>
        <v>0</v>
      </c>
      <c r="EI17" s="93" t="n">
        <v>6499</v>
      </c>
      <c r="EJ17" s="35" t="n">
        <f aca="false">EI17/EI$19*100</f>
        <v>18.2751251335695</v>
      </c>
      <c r="EK17" s="36" t="n">
        <v>2081</v>
      </c>
      <c r="EL17" s="39" t="n">
        <f aca="false">EK17/EK$19*100</f>
        <v>10.1319441063343</v>
      </c>
      <c r="EM17" s="104" t="n">
        <v>4520</v>
      </c>
      <c r="EN17" s="39" t="n">
        <f aca="false">EM17/EM$19*100</f>
        <v>29.4021986599883</v>
      </c>
      <c r="EO17" s="105" t="n">
        <f aca="false">EP17-EK17-EM17</f>
        <v>0</v>
      </c>
      <c r="EP17" s="93" t="n">
        <v>6601</v>
      </c>
      <c r="EQ17" s="35" t="n">
        <f aca="false">EP17/EP$19*100</f>
        <v>18.3810425484518</v>
      </c>
      <c r="ER17" s="36" t="n">
        <v>2075</v>
      </c>
      <c r="ES17" s="39" t="n">
        <f aca="false">ER17/ER$19*100</f>
        <v>10.1175093861232</v>
      </c>
      <c r="ET17" s="104" t="n">
        <v>4513</v>
      </c>
      <c r="EU17" s="39" t="n">
        <f aca="false">ET17/ET$19*100</f>
        <v>29.431329072649</v>
      </c>
      <c r="EV17" s="105" t="n">
        <f aca="false">EW17-ER17-ET17</f>
        <v>0</v>
      </c>
      <c r="EW17" s="93" t="n">
        <v>6588</v>
      </c>
      <c r="EX17" s="35" t="n">
        <f aca="false">EW17/EW$19*100</f>
        <v>18.3801579108892</v>
      </c>
      <c r="EY17" s="36" t="n">
        <v>2062</v>
      </c>
      <c r="EZ17" s="39" t="n">
        <f aca="false">EY17/EY$19*100</f>
        <v>10.1019008426416</v>
      </c>
      <c r="FA17" s="104" t="n">
        <v>4473</v>
      </c>
      <c r="FB17" s="39" t="n">
        <f aca="false">FA17/FA$19*100</f>
        <v>29.3658088235294</v>
      </c>
      <c r="FC17" s="105" t="n">
        <f aca="false">FD17-EY17-FA17</f>
        <v>0</v>
      </c>
      <c r="FD17" s="93" t="n">
        <v>6535</v>
      </c>
      <c r="FE17" s="35" t="n">
        <f aca="false">FD17/FD$19*100</f>
        <v>18.3340814723376</v>
      </c>
      <c r="FF17" s="36" t="n">
        <v>1985</v>
      </c>
      <c r="FG17" s="39" t="n">
        <f aca="false">FF17/FF$19*100</f>
        <v>10.048597752354</v>
      </c>
      <c r="FH17" s="104" t="n">
        <v>4257</v>
      </c>
      <c r="FI17" s="39" t="n">
        <f aca="false">FH17/FH$19*100</f>
        <v>29.2255938486887</v>
      </c>
      <c r="FJ17" s="105" t="n">
        <f aca="false">FK17-FF17-FH17</f>
        <v>0</v>
      </c>
      <c r="FK17" s="93" t="n">
        <v>6242</v>
      </c>
      <c r="FL17" s="35" t="n">
        <f aca="false">FK17/FK$19*100</f>
        <v>18.1876456876457</v>
      </c>
      <c r="FM17" s="36" t="n">
        <v>1982</v>
      </c>
      <c r="FN17" s="39" t="n">
        <f aca="false">FM17/FM$19*100</f>
        <v>10.0573400314609</v>
      </c>
      <c r="FO17" s="104" t="n">
        <v>4233</v>
      </c>
      <c r="FP17" s="39" t="n">
        <f aca="false">FO17/FO$19*100</f>
        <v>29.1850523993381</v>
      </c>
      <c r="FQ17" s="105" t="n">
        <f aca="false">FR17-FM17-FO17</f>
        <v>0</v>
      </c>
      <c r="FR17" s="93" t="n">
        <v>6215</v>
      </c>
      <c r="FS17" s="35" t="n">
        <f aca="false">FR17/FR$19*100</f>
        <v>18.1666715383941</v>
      </c>
      <c r="FT17" s="36" t="n">
        <v>1977</v>
      </c>
      <c r="FU17" s="39" t="n">
        <f aca="false">FT17/FT$19*100</f>
        <v>10.0467527187722</v>
      </c>
      <c r="FV17" s="104" t="n">
        <v>4220</v>
      </c>
      <c r="FW17" s="39" t="n">
        <f aca="false">FV17/FV$19*100</f>
        <v>29.1758849557522</v>
      </c>
      <c r="FX17" s="105" t="n">
        <f aca="false">FY17-FT17-FV17</f>
        <v>0</v>
      </c>
      <c r="FY17" s="93" t="n">
        <v>6197</v>
      </c>
      <c r="FZ17" s="35" t="n">
        <f aca="false">FY17/FY$19*100</f>
        <v>18.1506648702478</v>
      </c>
      <c r="GA17" s="36" t="n">
        <v>1974</v>
      </c>
      <c r="GB17" s="39" t="n">
        <f aca="false">GA17/GA$19*100</f>
        <v>10.0376283941829</v>
      </c>
      <c r="GC17" s="104" t="n">
        <v>4195</v>
      </c>
      <c r="GD17" s="39" t="n">
        <f aca="false">GC17/GC$19*100</f>
        <v>29.1319444444444</v>
      </c>
      <c r="GE17" s="105" t="n">
        <f aca="false">GF17-GA17-GC17</f>
        <v>0</v>
      </c>
      <c r="GF17" s="93" t="n">
        <v>6169</v>
      </c>
      <c r="GG17" s="35" t="n">
        <f aca="false">GF17/GF$19*100</f>
        <v>18.1089649503904</v>
      </c>
      <c r="GH17" s="36" t="n">
        <v>1971</v>
      </c>
      <c r="GI17" s="39" t="n">
        <f aca="false">GH17/GH$19*100</f>
        <v>10.0218640362028</v>
      </c>
      <c r="GJ17" s="104" t="n">
        <v>4179</v>
      </c>
      <c r="GK17" s="39" t="n">
        <f aca="false">GJ17/GJ$19*100</f>
        <v>29.1036980291107</v>
      </c>
      <c r="GL17" s="105" t="n">
        <f aca="false">GM17-GH17-GJ17</f>
        <v>0</v>
      </c>
      <c r="GM17" s="93" t="n">
        <v>6150</v>
      </c>
      <c r="GN17" s="35" t="n">
        <f aca="false">GM17/GM$19*100</f>
        <v>18.0744136836537</v>
      </c>
      <c r="GO17" s="36" t="n">
        <v>1968</v>
      </c>
      <c r="GP17" s="39" t="n">
        <f aca="false">GO17/GO$19*100</f>
        <v>10.0254712175242</v>
      </c>
      <c r="GQ17" s="104" t="n">
        <v>4168</v>
      </c>
      <c r="GR17" s="39" t="n">
        <f aca="false">GQ17/GQ$19*100</f>
        <v>29.1061452513966</v>
      </c>
      <c r="GS17" s="105" t="n">
        <f aca="false">GT17-GO17-GQ17</f>
        <v>0</v>
      </c>
      <c r="GT17" s="93" t="n">
        <v>6136</v>
      </c>
      <c r="GU17" s="35" t="n">
        <f aca="false">GT17/GT$19*100</f>
        <v>18.0736377025037</v>
      </c>
      <c r="GV17" s="36" t="n">
        <v>1960</v>
      </c>
      <c r="GW17" s="39" t="n">
        <f aca="false">GV17/GV$19*100</f>
        <v>10.0286532951289</v>
      </c>
      <c r="GX17" s="104" t="n">
        <v>4108</v>
      </c>
      <c r="GY17" s="39" t="n">
        <f aca="false">GX17/GX$19*100</f>
        <v>28.945885005637</v>
      </c>
      <c r="GZ17" s="105" t="n">
        <f aca="false">HA17-GV17-GX17</f>
        <v>0</v>
      </c>
      <c r="HA17" s="93" t="n">
        <v>6068</v>
      </c>
      <c r="HB17" s="35" t="n">
        <f aca="false">HA17/HA$19*100</f>
        <v>17.9867204173583</v>
      </c>
      <c r="HC17" s="36" t="n">
        <v>1946</v>
      </c>
      <c r="HD17" s="39" t="n">
        <f aca="false">HC17/HC$19*100</f>
        <v>9.99845861377999</v>
      </c>
      <c r="HE17" s="104" t="n">
        <v>4052</v>
      </c>
      <c r="HF17" s="39" t="n">
        <f aca="false">HE17/HE$19*100</f>
        <v>28.8009098016917</v>
      </c>
      <c r="HG17" s="105" t="n">
        <f aca="false">HH17-HC17-HE17</f>
        <v>0</v>
      </c>
      <c r="HH17" s="93" t="n">
        <v>5998</v>
      </c>
      <c r="HI17" s="35" t="n">
        <f aca="false">HH17/HH$19*100</f>
        <v>17.8873911487534</v>
      </c>
      <c r="HJ17" s="36" t="n">
        <v>1947</v>
      </c>
      <c r="HK17" s="39" t="n">
        <f aca="false">HJ17/HJ$19*100</f>
        <v>9.99743260590501</v>
      </c>
      <c r="HL17" s="104" t="n">
        <v>4053</v>
      </c>
      <c r="HM17" s="39" t="n">
        <f aca="false">HL17/HL$19*100</f>
        <v>28.8121134570271</v>
      </c>
      <c r="HN17" s="105" t="n">
        <f aca="false">HO17-HJ17-HL17</f>
        <v>0</v>
      </c>
      <c r="HO17" s="93" t="n">
        <v>6000</v>
      </c>
      <c r="HP17" s="35" t="n">
        <f aca="false">HO17/HO$19*100</f>
        <v>17.8880209886113</v>
      </c>
      <c r="HQ17" s="36"/>
      <c r="HR17" s="39"/>
      <c r="HS17" s="93"/>
      <c r="HT17" s="39"/>
      <c r="HU17" s="105"/>
      <c r="HV17" s="93" t="n">
        <v>5982</v>
      </c>
      <c r="HW17" s="35" t="n">
        <f aca="false">HV17/HV$19*100</f>
        <v>17.8577825541823</v>
      </c>
      <c r="HX17" s="36"/>
      <c r="HY17" s="39"/>
      <c r="HZ17" s="93"/>
      <c r="IA17" s="39"/>
      <c r="IB17" s="105"/>
      <c r="IC17" s="93" t="n">
        <v>5936</v>
      </c>
      <c r="ID17" s="35" t="n">
        <f aca="false">IC17/IC$19*100</f>
        <v>17.788965806587</v>
      </c>
      <c r="IE17" s="36" t="n">
        <v>1930</v>
      </c>
      <c r="IF17" s="39" t="n">
        <f aca="false">IE17/IE$19*100</f>
        <v>9.95101830368652</v>
      </c>
      <c r="IG17" s="104" t="n">
        <v>3993</v>
      </c>
      <c r="IH17" s="39" t="n">
        <f aca="false">IG17/IG$19*100</f>
        <v>28.705966930266</v>
      </c>
      <c r="II17" s="105" t="n">
        <f aca="false">IJ17-IE17-IG17</f>
        <v>0</v>
      </c>
      <c r="IJ17" s="93" t="n">
        <v>5923</v>
      </c>
      <c r="IK17" s="35" t="n">
        <f aca="false">IJ17/IJ$19*100</f>
        <v>17.7819808460176</v>
      </c>
      <c r="IL17" s="36" t="n">
        <v>1923</v>
      </c>
      <c r="IM17" s="39" t="n">
        <f aca="false">IL17/IL$19*100</f>
        <v>9.9415809336711</v>
      </c>
      <c r="IN17" s="104" t="n">
        <v>3972</v>
      </c>
      <c r="IO17" s="39" t="n">
        <f aca="false">IN17/IN$19*100</f>
        <v>28.6538738998701</v>
      </c>
      <c r="IP17" s="105" t="n">
        <f aca="false">IQ17-IL17-IN17</f>
        <v>0</v>
      </c>
      <c r="IQ17" s="93" t="n">
        <v>5895</v>
      </c>
      <c r="IR17" s="35" t="n">
        <f aca="false">IQ17/IQ$19*100</f>
        <v>17.7512120208377</v>
      </c>
      <c r="IS17" s="36"/>
      <c r="IT17" s="39"/>
      <c r="IU17" s="93"/>
      <c r="IV17" s="39"/>
      <c r="IW17" s="105"/>
      <c r="IX17" s="93" t="n">
        <v>5885</v>
      </c>
      <c r="IY17" s="35" t="n">
        <f aca="false">IX17/IX$19*100</f>
        <v>17.7430053063193</v>
      </c>
      <c r="IZ17" s="36" t="n">
        <v>1914</v>
      </c>
      <c r="JA17" s="39" t="n">
        <f aca="false">IZ17/IZ$19*100</f>
        <v>9.94544037412315</v>
      </c>
      <c r="JB17" s="104" t="n">
        <v>3906</v>
      </c>
      <c r="JC17" s="39" t="n">
        <f aca="false">JB17/JB$19*100</f>
        <v>28.5338593030901</v>
      </c>
      <c r="JD17" s="105" t="n">
        <f aca="false">JE17-IZ17-JB17</f>
        <v>0</v>
      </c>
      <c r="JE17" s="93" t="n">
        <v>5820</v>
      </c>
      <c r="JF17" s="35" t="n">
        <f aca="false">JE17/JE$19*100</f>
        <v>17.6695609933815</v>
      </c>
      <c r="JG17" s="36"/>
      <c r="JH17" s="39"/>
      <c r="JI17" s="93"/>
      <c r="JJ17" s="39"/>
      <c r="JK17" s="105"/>
      <c r="JL17" s="93" t="n">
        <v>5802</v>
      </c>
      <c r="JM17" s="35" t="n">
        <f aca="false">JL17/JL$19*100</f>
        <v>17.6529649800712</v>
      </c>
      <c r="JN17" s="36" t="n">
        <v>1910</v>
      </c>
      <c r="JO17" s="39" t="n">
        <f aca="false">JN17/JN$19*100</f>
        <v>9.94636254751862</v>
      </c>
      <c r="JP17" s="93" t="n">
        <v>3878</v>
      </c>
      <c r="JQ17" s="39" t="n">
        <f aca="false">JP17/JP$19*100</f>
        <v>28.4707437045738</v>
      </c>
      <c r="JR17" s="105" t="n">
        <f aca="false">JS17-JN17-JP17</f>
        <v>0</v>
      </c>
      <c r="JS17" s="93" t="n">
        <v>5788</v>
      </c>
      <c r="JT17" s="35" t="n">
        <f aca="false">JS17/JS$19*100</f>
        <v>17.6329017517136</v>
      </c>
      <c r="JU17" s="36"/>
      <c r="JV17" s="39"/>
      <c r="JW17" s="93"/>
      <c r="JX17" s="39"/>
      <c r="JY17" s="105"/>
      <c r="JZ17" s="93" t="n">
        <v>5759</v>
      </c>
      <c r="KA17" s="35" t="n">
        <f aca="false">JZ17/JZ$19*100</f>
        <v>17.5997799645498</v>
      </c>
      <c r="KB17" s="36" t="n">
        <v>1878</v>
      </c>
      <c r="KC17" s="39" t="n">
        <f aca="false">KB17/KB$19*100</f>
        <v>9.8525785635591</v>
      </c>
      <c r="KD17" s="93" t="n">
        <v>3794</v>
      </c>
      <c r="KE17" s="39" t="n">
        <f aca="false">KD17/KD$19*100</f>
        <v>28.3430449723592</v>
      </c>
      <c r="KF17" s="105" t="n">
        <f aca="false">KG17-KB17-KD17</f>
        <v>0</v>
      </c>
      <c r="KG17" s="93" t="n">
        <v>5672</v>
      </c>
      <c r="KH17" s="35" t="n">
        <f aca="false">KG17/KG$19*100</f>
        <v>17.4802761341223</v>
      </c>
      <c r="KI17" s="36" t="n">
        <v>1868</v>
      </c>
      <c r="KJ17" s="39" t="n">
        <f aca="false">KI17/KI$19*100</f>
        <v>9.8202081800021</v>
      </c>
      <c r="KK17" s="93" t="n">
        <v>3773</v>
      </c>
      <c r="KL17" s="39" t="n">
        <f aca="false">KK17/KK$19*100</f>
        <v>28.304576144036</v>
      </c>
      <c r="KM17" s="105" t="n">
        <f aca="false">KN17-KI17-KK17</f>
        <v>0</v>
      </c>
      <c r="KN17" s="93" t="n">
        <v>5641</v>
      </c>
      <c r="KO17" s="35" t="n">
        <f aca="false">KN17/KN$19*100</f>
        <v>17.4357864803882</v>
      </c>
      <c r="KP17" s="36"/>
      <c r="KQ17" s="39"/>
      <c r="KR17" s="93"/>
      <c r="KS17" s="39"/>
      <c r="KT17" s="105"/>
      <c r="KU17" s="93" t="n">
        <v>5602</v>
      </c>
      <c r="KV17" s="35" t="n">
        <f aca="false">KU17/KU$19*100</f>
        <v>17.3786257173879</v>
      </c>
      <c r="KW17" s="36"/>
      <c r="KX17" s="39"/>
      <c r="KY17" s="93"/>
      <c r="KZ17" s="39"/>
      <c r="LA17" s="105"/>
      <c r="LB17" s="93" t="n">
        <v>5507</v>
      </c>
      <c r="LC17" s="35" t="n">
        <f aca="false">LB17/LB$19*100</f>
        <v>17.2438627254509</v>
      </c>
      <c r="LD17" s="36" t="n">
        <v>1833</v>
      </c>
      <c r="LE17" s="39" t="n">
        <f aca="false">LD17/LD$19*100</f>
        <v>9.74585282858358</v>
      </c>
      <c r="LF17" s="93" t="n">
        <v>3648</v>
      </c>
      <c r="LG17" s="39" t="n">
        <f aca="false">LF17/LF$19*100</f>
        <v>27.9711700659408</v>
      </c>
      <c r="LH17" s="105" t="n">
        <f aca="false">LI17-LD17-LF17</f>
        <v>0</v>
      </c>
      <c r="LI17" s="93" t="n">
        <v>5481</v>
      </c>
      <c r="LJ17" s="35" t="n">
        <f aca="false">LI17/LI$19*100</f>
        <v>17.2082509183385</v>
      </c>
      <c r="LK17" s="36"/>
      <c r="LL17" s="39"/>
      <c r="LM17" s="93"/>
      <c r="LN17" s="39"/>
      <c r="LO17" s="105"/>
      <c r="LP17" s="93" t="n">
        <v>5433</v>
      </c>
      <c r="LQ17" s="35" t="n">
        <f aca="false">LP17/LP$19*100</f>
        <v>17.1269150747116</v>
      </c>
      <c r="LR17" s="36"/>
      <c r="LS17" s="39"/>
      <c r="LT17" s="93"/>
      <c r="LU17" s="39"/>
      <c r="LV17" s="105"/>
      <c r="LW17" s="93" t="n">
        <v>5382</v>
      </c>
      <c r="LX17" s="35" t="n">
        <f aca="false">LW17/LW$19*100</f>
        <v>17.0608001014392</v>
      </c>
      <c r="LY17" s="36"/>
      <c r="LZ17" s="39"/>
      <c r="MA17" s="93"/>
      <c r="MB17" s="39"/>
      <c r="MC17" s="105"/>
      <c r="MD17" s="93" t="n">
        <v>5284</v>
      </c>
      <c r="ME17" s="35" t="n">
        <f aca="false">MD17/MD$19*100</f>
        <v>16.9098822324629</v>
      </c>
      <c r="MF17" s="36" t="n">
        <v>1773</v>
      </c>
      <c r="MG17" s="39" t="n">
        <f aca="false">MF17/MF$19*100</f>
        <v>9.59415584415584</v>
      </c>
      <c r="MH17" s="93" t="n">
        <v>3454</v>
      </c>
      <c r="MI17" s="39" t="n">
        <f aca="false">MH17/MH$19*100</f>
        <v>27.3801030519223</v>
      </c>
      <c r="MJ17" s="105" t="n">
        <f aca="false">MK17-MF17-MH17</f>
        <v>0</v>
      </c>
      <c r="MK17" s="93" t="n">
        <v>5227</v>
      </c>
      <c r="ML17" s="35" t="n">
        <f aca="false">MK17/MK$19*100</f>
        <v>16.8092359145871</v>
      </c>
      <c r="MM17" s="36"/>
      <c r="MN17" s="39"/>
      <c r="MO17" s="93"/>
      <c r="MP17" s="39"/>
      <c r="MQ17" s="105"/>
      <c r="MR17" s="93" t="n">
        <v>5015</v>
      </c>
      <c r="MS17" s="35" t="n">
        <f aca="false">MR17/MR$19*100</f>
        <v>16.533693788738</v>
      </c>
      <c r="MT17" s="36"/>
      <c r="MU17" s="39"/>
      <c r="MV17" s="93"/>
      <c r="MW17" s="39"/>
      <c r="MX17" s="105"/>
      <c r="MY17" s="93" t="n">
        <v>4901</v>
      </c>
      <c r="MZ17" s="35" t="n">
        <f aca="false">MY17/MY$19*100</f>
        <v>16.4006291202356</v>
      </c>
      <c r="NA17" s="36" t="n">
        <v>1668</v>
      </c>
      <c r="NB17" s="39" t="n">
        <f aca="false">NA17/NA$19*100</f>
        <v>9.33094652047438</v>
      </c>
      <c r="NC17" s="93" t="n">
        <v>3176</v>
      </c>
      <c r="ND17" s="39" t="n">
        <f aca="false">NC17/NC$19*100</f>
        <v>26.8833587269341</v>
      </c>
      <c r="NE17" s="105" t="n">
        <f aca="false">NF17-NA17-NC17</f>
        <v>0</v>
      </c>
      <c r="NF17" s="93" t="n">
        <v>4844</v>
      </c>
      <c r="NG17" s="35" t="n">
        <f aca="false">NF17/NF$19*100</f>
        <v>16.3147081607221</v>
      </c>
      <c r="NH17" s="36"/>
      <c r="NI17" s="39"/>
      <c r="NJ17" s="93"/>
      <c r="NK17" s="39"/>
      <c r="NL17" s="105"/>
      <c r="NM17" s="93" t="n">
        <v>4797</v>
      </c>
      <c r="NN17" s="35" t="n">
        <f aca="false">NM17/NM$19*100</f>
        <v>16.2472480948349</v>
      </c>
      <c r="NO17" s="36"/>
      <c r="NP17" s="39"/>
      <c r="NQ17" s="93"/>
      <c r="NR17" s="39"/>
      <c r="NS17" s="105"/>
      <c r="NT17" s="93" t="n">
        <v>4656</v>
      </c>
      <c r="NU17" s="35" t="n">
        <f aca="false">NT17/NT$19*100</f>
        <v>16.1090544234163</v>
      </c>
      <c r="NV17" s="36"/>
      <c r="NW17" s="39"/>
      <c r="NX17" s="93"/>
      <c r="NY17" s="39"/>
      <c r="NZ17" s="105"/>
      <c r="OA17" s="93" t="n">
        <v>4510</v>
      </c>
      <c r="OB17" s="35" t="n">
        <f aca="false">OA17/OA$19*100</f>
        <v>15.9510504350287</v>
      </c>
      <c r="OC17" s="36" t="n">
        <v>1556</v>
      </c>
      <c r="OD17" s="39" t="n">
        <f aca="false">OC17/OC$19*100</f>
        <v>9.1437973790915</v>
      </c>
      <c r="OE17" s="93" t="n">
        <v>2873</v>
      </c>
      <c r="OF17" s="39" t="n">
        <f aca="false">OE17/OE$19*100</f>
        <v>26.2758368392171</v>
      </c>
      <c r="OG17" s="105" t="n">
        <f aca="false">OH17-OC17-OE17</f>
        <v>1</v>
      </c>
      <c r="OH17" s="93" t="n">
        <v>4430</v>
      </c>
      <c r="OI17" s="35" t="n">
        <f aca="false">OH17/OH$19*100</f>
        <v>15.846896798426</v>
      </c>
      <c r="OJ17" s="36"/>
      <c r="OK17" s="39"/>
      <c r="OL17" s="93"/>
      <c r="OM17" s="39"/>
      <c r="ON17" s="105"/>
      <c r="OO17" s="93" t="n">
        <v>4287</v>
      </c>
      <c r="OP17" s="35" t="n">
        <f aca="false">OO17/OO$19*100</f>
        <v>15.6448434420845</v>
      </c>
      <c r="OQ17" s="36"/>
      <c r="OR17" s="39"/>
      <c r="OS17" s="93"/>
      <c r="OT17" s="39"/>
      <c r="OU17" s="105"/>
      <c r="OV17" s="93" t="n">
        <v>4160</v>
      </c>
      <c r="OW17" s="35" t="n">
        <f aca="false">OV17/OV$19*100</f>
        <v>15.4692845455898</v>
      </c>
      <c r="OX17" s="36"/>
      <c r="OY17" s="39"/>
      <c r="OZ17" s="93"/>
      <c r="PA17" s="39"/>
      <c r="PB17" s="105"/>
      <c r="PC17" s="93" t="n">
        <v>3933</v>
      </c>
      <c r="PD17" s="35" t="n">
        <f aca="false">PC17/PC$19*100</f>
        <v>15.0984682713348</v>
      </c>
      <c r="PE17" s="36" t="n">
        <v>1378</v>
      </c>
      <c r="PF17" s="39" t="n">
        <f aca="false">PE17/PE$19*100</f>
        <v>8.73977294348957</v>
      </c>
      <c r="PG17" s="93" t="n">
        <v>2433</v>
      </c>
      <c r="PH17" s="39" t="n">
        <f aca="false">PG17/PG$19*100</f>
        <v>25.1239157372986</v>
      </c>
      <c r="PI17" s="105" t="n">
        <f aca="false">PJ17-PE17-PG17</f>
        <v>0</v>
      </c>
      <c r="PJ17" s="93" t="n">
        <v>3811</v>
      </c>
      <c r="PK17" s="35" t="n">
        <f aca="false">PJ17/PJ$19*100</f>
        <v>14.97328304259</v>
      </c>
      <c r="PL17" s="36" t="n">
        <v>1363</v>
      </c>
      <c r="PM17" s="39" t="n">
        <f aca="false">PL17/PL$19*100</f>
        <v>8.70314794712981</v>
      </c>
      <c r="PN17" s="93" t="n">
        <v>2392</v>
      </c>
      <c r="PO17" s="39" t="n">
        <f aca="false">PN17/PN$19*100</f>
        <v>25.0392546843923</v>
      </c>
      <c r="PP17" s="105" t="n">
        <f aca="false">PQ17-PL17-PN17</f>
        <v>0</v>
      </c>
      <c r="PQ17" s="93" t="n">
        <v>3755</v>
      </c>
      <c r="PR17" s="35" t="n">
        <f aca="false">PQ17/PQ$19*100</f>
        <v>14.891929407099</v>
      </c>
      <c r="PS17" s="36"/>
      <c r="PT17" s="39"/>
      <c r="PU17" s="93"/>
      <c r="PV17" s="39"/>
      <c r="PW17" s="105"/>
      <c r="PX17" s="93" t="n">
        <v>3646</v>
      </c>
      <c r="PY17" s="35" t="n">
        <f aca="false">PX17/PX$19*100</f>
        <v>14.7134786117837</v>
      </c>
      <c r="PZ17" s="36"/>
      <c r="QA17" s="39"/>
      <c r="QB17" s="93"/>
      <c r="QC17" s="39"/>
      <c r="QD17" s="105"/>
      <c r="QE17" s="93" t="n">
        <v>3328</v>
      </c>
      <c r="QF17" s="35" t="n">
        <f aca="false">QE17/QE$19*100</f>
        <v>14.1160502205633</v>
      </c>
      <c r="QG17" s="36" t="n">
        <v>1210</v>
      </c>
      <c r="QH17" s="39" t="n">
        <f aca="false">QG17/QG$19*100</f>
        <v>8.24981250426127</v>
      </c>
      <c r="QI17" s="93" t="n">
        <v>2001</v>
      </c>
      <c r="QJ17" s="39" t="n">
        <f aca="false">QI17/QI$19*100</f>
        <v>23.5522598870056</v>
      </c>
      <c r="QK17" s="105" t="n">
        <f aca="false">QL17-QG17-QI17</f>
        <v>2</v>
      </c>
      <c r="QL17" s="93" t="n">
        <v>3213</v>
      </c>
      <c r="QM17" s="35" t="n">
        <f aca="false">QL17/QL$19*100</f>
        <v>13.8563049853372</v>
      </c>
      <c r="QN17" s="36"/>
      <c r="QO17" s="39"/>
      <c r="QP17" s="93"/>
      <c r="QQ17" s="39"/>
      <c r="QR17" s="105"/>
      <c r="QS17" s="93" t="n">
        <v>3056</v>
      </c>
      <c r="QT17" s="35" t="n">
        <f aca="false">QS17/QS$19*100</f>
        <v>13.5317038611406</v>
      </c>
      <c r="QU17" s="36"/>
      <c r="QV17" s="39"/>
      <c r="QW17" s="93"/>
      <c r="QX17" s="39"/>
      <c r="QY17" s="105"/>
      <c r="QZ17" s="93" t="n">
        <v>2813</v>
      </c>
      <c r="RA17" s="35" t="n">
        <f aca="false">QZ17/QZ$19*100</f>
        <v>13.0533642691415</v>
      </c>
      <c r="RB17" s="36"/>
      <c r="RC17" s="39"/>
      <c r="RD17" s="93"/>
      <c r="RE17" s="39"/>
      <c r="RF17" s="105"/>
      <c r="RG17" s="93" t="n">
        <v>2549</v>
      </c>
      <c r="RH17" s="35" t="n">
        <f aca="false">RG17/RG$19*100</f>
        <v>12.4159766195811</v>
      </c>
      <c r="RI17" s="36" t="n">
        <v>970</v>
      </c>
      <c r="RJ17" s="39" t="n">
        <f aca="false">RI17/RI$19*100</f>
        <v>7.43750958441957</v>
      </c>
      <c r="RK17" s="93" t="n">
        <v>1483</v>
      </c>
      <c r="RL17" s="39" t="n">
        <f aca="false">RK17/RK$19*100</f>
        <v>21.3935372186959</v>
      </c>
      <c r="RM17" s="105" t="n">
        <f aca="false">RN17-RI17-RK17</f>
        <v>2</v>
      </c>
      <c r="RN17" s="93" t="n">
        <v>2455</v>
      </c>
      <c r="RO17" s="35" t="n">
        <f aca="false">RN17/RN$19*100</f>
        <v>12.2786836050815</v>
      </c>
      <c r="RP17" s="36"/>
      <c r="RQ17" s="39"/>
      <c r="RR17" s="93"/>
      <c r="RS17" s="39"/>
      <c r="RT17" s="105"/>
      <c r="RU17" s="93" t="n">
        <v>2335</v>
      </c>
      <c r="RV17" s="35" t="n">
        <f aca="false">RU17/RU$19*100</f>
        <v>11.9700620290152</v>
      </c>
      <c r="RW17" s="36" t="n">
        <v>876</v>
      </c>
      <c r="RX17" s="39" t="n">
        <f aca="false">RW17/RW$19*100</f>
        <v>7.12137224615885</v>
      </c>
      <c r="RY17" s="93" t="n">
        <v>1285</v>
      </c>
      <c r="RZ17" s="39" t="n">
        <f aca="false">RY17/RY$19*100</f>
        <v>20.2713361728979</v>
      </c>
      <c r="SA17" s="105"/>
      <c r="SB17" s="93" t="n">
        <v>2161</v>
      </c>
      <c r="SC17" s="35" t="n">
        <f aca="false">SB17/SB$19*100</f>
        <v>11.593347639485</v>
      </c>
      <c r="SD17" s="36"/>
      <c r="SE17" s="39"/>
      <c r="SF17" s="93"/>
      <c r="SG17" s="39"/>
      <c r="SH17" s="105"/>
      <c r="SI17" s="93" t="n">
        <v>2087</v>
      </c>
      <c r="SJ17" s="35" t="n">
        <f aca="false">SI17/SI$19*100</f>
        <v>11.3640076231963</v>
      </c>
      <c r="SK17" s="36"/>
      <c r="SL17" s="39"/>
      <c r="SM17" s="93"/>
      <c r="SN17" s="39"/>
      <c r="SO17" s="105"/>
      <c r="SP17" s="93" t="n">
        <v>1998</v>
      </c>
      <c r="SQ17" s="35" t="n">
        <f aca="false">SP17/SP$19*100</f>
        <v>11.1526653642199</v>
      </c>
      <c r="SR17" s="36"/>
      <c r="SS17" s="39"/>
      <c r="ST17" s="93"/>
      <c r="SU17" s="39"/>
      <c r="SV17" s="105"/>
      <c r="SW17" s="93" t="n">
        <v>1902</v>
      </c>
      <c r="SX17" s="35" t="n">
        <f aca="false">SW17/SW$19*100</f>
        <v>10.9549591060938</v>
      </c>
      <c r="SY17" s="104" t="n">
        <v>760</v>
      </c>
      <c r="SZ17" s="39" t="n">
        <f aca="false">SY17/SY$19*100</f>
        <v>6.80820567947684</v>
      </c>
      <c r="TA17" s="1" t="n">
        <v>1022</v>
      </c>
      <c r="TB17" s="39" t="n">
        <f aca="false">TA17/TA$19*100</f>
        <v>18.6700767263427</v>
      </c>
      <c r="TC17" s="105" t="n">
        <f aca="false">TD17-SY17-TA17</f>
        <v>2</v>
      </c>
      <c r="TD17" s="53" t="n">
        <v>1784</v>
      </c>
      <c r="TE17" s="35" t="n">
        <f aca="false">TD17/TD$19*100</f>
        <v>10.7127844832763</v>
      </c>
      <c r="TF17" s="104"/>
      <c r="TG17" s="39"/>
      <c r="TI17" s="39"/>
      <c r="TJ17" s="105"/>
      <c r="TK17" s="104" t="n">
        <v>1716</v>
      </c>
      <c r="TL17" s="35" t="n">
        <f aca="false">TK17/TK$19*100</f>
        <v>10.6181548171524</v>
      </c>
      <c r="TM17" s="104"/>
      <c r="TN17" s="39"/>
      <c r="TP17" s="39"/>
      <c r="TQ17" s="105"/>
      <c r="TR17" s="104" t="n">
        <v>1616</v>
      </c>
      <c r="TS17" s="35" t="n">
        <f aca="false">TR17/TR$19*100</f>
        <v>10.3796004881495</v>
      </c>
      <c r="TT17" s="104" t="n">
        <v>670</v>
      </c>
      <c r="TU17" s="39" t="n">
        <f aca="false">TT17/TT$19*100</f>
        <v>6.66932112283496</v>
      </c>
      <c r="TV17" s="1" t="n">
        <v>854</v>
      </c>
      <c r="TW17" s="39" t="n">
        <f aca="false">TV17/TV$19*100</f>
        <v>17.8176507406635</v>
      </c>
      <c r="TX17" s="105" t="n">
        <f aca="false">TY17-TT17-TV17</f>
        <v>1</v>
      </c>
      <c r="TY17" s="53" t="n">
        <v>1525</v>
      </c>
      <c r="TZ17" s="35" t="n">
        <f aca="false">TY17/TY$19*100</f>
        <v>10.2631401844</v>
      </c>
      <c r="UA17" s="104"/>
      <c r="UB17" s="39"/>
      <c r="UD17" s="39"/>
      <c r="UE17" s="105"/>
      <c r="UF17" s="133" t="n">
        <v>1469</v>
      </c>
      <c r="UG17" s="35" t="n">
        <f aca="false">UF17/UF$19*100</f>
        <v>10.2155771905424</v>
      </c>
      <c r="UH17" s="104"/>
      <c r="UI17" s="39"/>
      <c r="UK17" s="39"/>
      <c r="UL17" s="105"/>
      <c r="UM17" s="87" t="n">
        <v>1408</v>
      </c>
      <c r="UN17" s="35" t="n">
        <f aca="false">UM17/UM$19*100</f>
        <v>10.1829753381066</v>
      </c>
      <c r="UO17" s="104"/>
      <c r="UP17" s="39"/>
      <c r="UR17" s="39"/>
      <c r="US17" s="105"/>
      <c r="UT17" s="106" t="n">
        <v>1347</v>
      </c>
      <c r="UU17" s="35" t="n">
        <f aca="false">UT17/UT$19*100</f>
        <v>10.1737160120846</v>
      </c>
      <c r="UV17" s="104" t="n">
        <v>558</v>
      </c>
      <c r="UW17" s="39" t="n">
        <f aca="false">UV17/UV$19*100</f>
        <v>6.49516936328716</v>
      </c>
      <c r="UX17" s="93" t="n">
        <v>692</v>
      </c>
      <c r="UY17" s="39" t="n">
        <f aca="false">UX17/UX$19*100</f>
        <v>17.5768351536703</v>
      </c>
      <c r="UZ17" s="105" t="n">
        <f aca="false">VA17-UV17-UX17</f>
        <v>1</v>
      </c>
      <c r="VA17" s="53" t="n">
        <v>1251</v>
      </c>
      <c r="VB17" s="35" t="n">
        <f aca="false">VA17/VA$19*100</f>
        <v>9.96971628944852</v>
      </c>
      <c r="VC17" s="104"/>
      <c r="VD17" s="39"/>
      <c r="VE17" s="93"/>
      <c r="VF17" s="39"/>
      <c r="VG17" s="105"/>
      <c r="VH17" s="106" t="n">
        <v>1145</v>
      </c>
      <c r="VI17" s="35" t="n">
        <f aca="false">VH17/VH$19*100</f>
        <v>9.65837199493885</v>
      </c>
      <c r="VJ17" s="104"/>
      <c r="VK17" s="39"/>
      <c r="VL17" s="93"/>
      <c r="VM17" s="39"/>
      <c r="VN17" s="105"/>
      <c r="VO17" s="106" t="n">
        <v>1051</v>
      </c>
      <c r="VP17" s="35" t="n">
        <f aca="false">VO17/VO$19*100</f>
        <v>9.60694698354662</v>
      </c>
      <c r="VQ17" s="1" t="n">
        <v>424</v>
      </c>
      <c r="VR17" s="39" t="n">
        <f aca="false">VQ17/VQ$19*100</f>
        <v>6.12185965925498</v>
      </c>
      <c r="VS17" s="93" t="n">
        <v>514</v>
      </c>
      <c r="VT17" s="39" t="n">
        <f aca="false">VS17/VS$19*100</f>
        <v>16.6774821544452</v>
      </c>
      <c r="VU17" s="105" t="n">
        <f aca="false">VV17-VQ17-VS17</f>
        <v>1</v>
      </c>
      <c r="VV17" s="53" t="n">
        <v>939</v>
      </c>
      <c r="VW17" s="35" t="n">
        <f aca="false">VV17/VV$19*100</f>
        <v>9.37032232312145</v>
      </c>
      <c r="VX17" s="104"/>
      <c r="VY17" s="39"/>
      <c r="VZ17" s="93"/>
      <c r="WA17" s="39"/>
      <c r="WB17" s="105"/>
      <c r="WC17" s="93" t="n">
        <v>845</v>
      </c>
      <c r="WD17" s="35" t="n">
        <f aca="false">WC17/WC$19*100</f>
        <v>9.16684747233673</v>
      </c>
      <c r="WE17" s="104"/>
      <c r="WF17" s="39"/>
      <c r="WG17" s="93"/>
      <c r="WH17" s="39"/>
      <c r="WI17" s="105"/>
      <c r="WJ17" s="93" t="n">
        <v>767</v>
      </c>
      <c r="WK17" s="35" t="n">
        <f aca="false">WJ17/WJ$19*100</f>
        <v>9.06833766847955</v>
      </c>
      <c r="WL17" s="104"/>
      <c r="WM17" s="39"/>
      <c r="WN17" s="93"/>
      <c r="WO17" s="39"/>
      <c r="WP17" s="105"/>
      <c r="WQ17" s="93" t="n">
        <v>681</v>
      </c>
      <c r="WR17" s="35" t="n">
        <f aca="false">WQ17/WQ$19*100</f>
        <v>8.97351429700883</v>
      </c>
      <c r="WS17" s="1" t="n">
        <v>273</v>
      </c>
      <c r="WT17" s="39" t="n">
        <f aca="false">WS17/WS$19*100</f>
        <v>5.7041370664438</v>
      </c>
      <c r="WU17" s="93" t="n">
        <v>334</v>
      </c>
      <c r="WV17" s="39" t="n">
        <f aca="false">WU17/WU$19*100</f>
        <v>16.6169154228856</v>
      </c>
      <c r="WW17" s="105" t="n">
        <f aca="false">WX17-WS17-WU17</f>
        <v>1</v>
      </c>
      <c r="WX17" s="53" t="n">
        <v>608</v>
      </c>
      <c r="WY17" s="35" t="n">
        <f aca="false">WX17/WX$19*100</f>
        <v>8.93986178503161</v>
      </c>
      <c r="WZ17" s="104"/>
      <c r="XA17" s="39"/>
      <c r="XB17" s="93"/>
      <c r="XC17" s="39"/>
      <c r="XD17" s="105"/>
      <c r="XE17" s="93" t="n">
        <v>547</v>
      </c>
      <c r="XF17" s="35" t="n">
        <f aca="false">XE17/XE$19*100</f>
        <v>8.88419684911483</v>
      </c>
      <c r="XG17" s="104"/>
      <c r="XH17" s="39"/>
      <c r="XI17" s="93"/>
      <c r="XJ17" s="39"/>
      <c r="XK17" s="105"/>
      <c r="XL17" s="93" t="n">
        <v>503</v>
      </c>
      <c r="XM17" s="35" t="n">
        <f aca="false">XL17/XL$19*100</f>
        <v>9.07778379353907</v>
      </c>
      <c r="XN17" s="1" t="n">
        <v>208</v>
      </c>
      <c r="XO17" s="39" t="n">
        <f aca="false">XN17/XN$19*100</f>
        <v>5.87073101891053</v>
      </c>
      <c r="XP17" s="93" t="n">
        <v>253</v>
      </c>
      <c r="XQ17" s="39" t="n">
        <f aca="false">XP17/XP$19*100</f>
        <v>17.4603174603175</v>
      </c>
      <c r="XR17" s="105" t="n">
        <f aca="false">XS17-XN17-XP17</f>
        <v>4</v>
      </c>
      <c r="XS17" s="53" t="n">
        <v>465</v>
      </c>
      <c r="XT17" s="35" t="n">
        <f aca="false">XS17/XS$19*100</f>
        <v>9.26664009565564</v>
      </c>
      <c r="XU17" s="104"/>
      <c r="XV17" s="39"/>
      <c r="XW17" s="93"/>
      <c r="XX17" s="39"/>
      <c r="XY17" s="105"/>
      <c r="XZ17" s="93" t="n">
        <v>416</v>
      </c>
      <c r="YA17" s="35" t="n">
        <f aca="false">XZ17/XZ$19*100</f>
        <v>9.31899641577061</v>
      </c>
      <c r="YB17" s="104"/>
      <c r="YC17" s="39"/>
      <c r="YD17" s="93"/>
      <c r="YE17" s="39"/>
      <c r="YF17" s="105"/>
      <c r="YG17" s="93" t="n">
        <v>362</v>
      </c>
      <c r="YH17" s="35" t="n">
        <f aca="false">YG17/YG$19*100</f>
        <v>9.60466967365349</v>
      </c>
      <c r="YI17" s="104"/>
      <c r="YJ17" s="39"/>
      <c r="YK17" s="93"/>
      <c r="YL17" s="39"/>
      <c r="YM17" s="105"/>
      <c r="YN17" s="93" t="n">
        <v>298</v>
      </c>
      <c r="YO17" s="35" t="n">
        <f aca="false">YN17/YN$19*100</f>
        <v>9.31541106595811</v>
      </c>
      <c r="YP17" s="1" t="n">
        <v>129</v>
      </c>
      <c r="YQ17" s="39" t="n">
        <f aca="false">YP17/YP$19*100</f>
        <v>6.03085553997195</v>
      </c>
      <c r="YR17" s="93" t="n">
        <v>155</v>
      </c>
      <c r="YS17" s="39" t="n">
        <f aca="false">YR17/YR$19*100</f>
        <v>17.4157303370787</v>
      </c>
      <c r="YT17" s="105" t="n">
        <f aca="false">YU17-YP17-YR17</f>
        <v>1</v>
      </c>
      <c r="YU17" s="53" t="n">
        <v>285</v>
      </c>
      <c r="YV17" s="35" t="n">
        <f aca="false">YU17/YU$19*100</f>
        <v>9.35346242205448</v>
      </c>
      <c r="YW17" s="36"/>
      <c r="YX17" s="39"/>
      <c r="YY17" s="93"/>
      <c r="YZ17" s="39"/>
      <c r="ZA17" s="105"/>
      <c r="ZB17" s="93" t="n">
        <v>229</v>
      </c>
      <c r="ZC17" s="35" t="n">
        <f aca="false">ZB17/ZB$19*100</f>
        <v>9.581589958159</v>
      </c>
      <c r="ZD17" s="104"/>
      <c r="ZE17" s="39"/>
      <c r="ZF17" s="93"/>
      <c r="ZG17" s="39"/>
      <c r="ZH17" s="105"/>
      <c r="ZI17" s="93" t="n">
        <v>198</v>
      </c>
      <c r="ZJ17" s="35" t="n">
        <f aca="false">ZI17/ZI$19*100</f>
        <v>9.88517224163754</v>
      </c>
      <c r="ZK17" s="104"/>
      <c r="ZL17" s="39"/>
      <c r="ZM17" s="93"/>
      <c r="ZN17" s="39"/>
      <c r="ZO17" s="105"/>
      <c r="ZP17" s="93" t="n">
        <v>165</v>
      </c>
      <c r="ZQ17" s="35" t="n">
        <f aca="false">ZP17/ZP$19*100</f>
        <v>9.72304065998821</v>
      </c>
      <c r="ZR17" s="104"/>
      <c r="ZS17" s="39"/>
      <c r="ZT17" s="93"/>
      <c r="ZU17" s="39"/>
      <c r="ZV17" s="105"/>
      <c r="ZW17" s="93" t="n">
        <v>156</v>
      </c>
      <c r="ZX17" s="35" t="n">
        <f aca="false">ZW17/ZW$19*100</f>
        <v>9.60591133004926</v>
      </c>
      <c r="ZY17" s="104"/>
      <c r="ZZ17" s="39"/>
      <c r="AAA17" s="93"/>
      <c r="AAB17" s="39"/>
      <c r="AAC17" s="105"/>
      <c r="AAD17" s="93" t="n">
        <v>113</v>
      </c>
      <c r="AAE17" s="35" t="n">
        <f aca="false">AAD17/AAD$19*100</f>
        <v>9.44026733500418</v>
      </c>
      <c r="AAF17" s="1" t="n">
        <v>40</v>
      </c>
      <c r="AAG17" s="39" t="n">
        <f aca="false">AAF17/AAF$19*100</f>
        <v>6.99300699300699</v>
      </c>
      <c r="AAH17" s="93" t="n">
        <v>35</v>
      </c>
      <c r="AAI17" s="39" t="n">
        <f aca="false">AAH17/AAH$19*100</f>
        <v>16.5094339622642</v>
      </c>
      <c r="AAJ17" s="105" t="n">
        <f aca="false">AAK17-AAF17-AAH17</f>
        <v>0</v>
      </c>
      <c r="AAK17" s="53" t="n">
        <v>75</v>
      </c>
      <c r="AAL17" s="35" t="n">
        <f aca="false">AAK17/AAK$19*100</f>
        <v>9.55414012738854</v>
      </c>
      <c r="AAN17" s="39"/>
      <c r="AAO17" s="93"/>
      <c r="AAP17" s="39"/>
      <c r="AAQ17" s="105"/>
      <c r="AAR17" s="134"/>
      <c r="AAS17" s="35" t="n">
        <f aca="false">AAR17/AAR$19*100</f>
        <v>0</v>
      </c>
    </row>
    <row r="18" customFormat="false" ht="12.8" hidden="false" customHeight="false" outlineLevel="0" collapsed="false">
      <c r="A18" s="102"/>
      <c r="B18" s="53"/>
      <c r="C18" s="46"/>
      <c r="D18" s="53"/>
      <c r="E18" s="46"/>
      <c r="F18" s="53"/>
      <c r="G18" s="46"/>
      <c r="H18" s="43"/>
      <c r="I18" s="46"/>
      <c r="J18" s="53"/>
      <c r="K18" s="46"/>
      <c r="L18" s="108"/>
      <c r="M18" s="53"/>
      <c r="N18" s="44"/>
      <c r="O18" s="43"/>
      <c r="P18" s="46"/>
      <c r="Q18" s="53"/>
      <c r="R18" s="46"/>
      <c r="S18" s="108"/>
      <c r="T18" s="53"/>
      <c r="U18" s="44"/>
      <c r="V18" s="43"/>
      <c r="W18" s="46"/>
      <c r="X18" s="53"/>
      <c r="Y18" s="46"/>
      <c r="Z18" s="108"/>
      <c r="AA18" s="53"/>
      <c r="AB18" s="44"/>
      <c r="AC18" s="43"/>
      <c r="AD18" s="46"/>
      <c r="AE18" s="53"/>
      <c r="AF18" s="46"/>
      <c r="AG18" s="108"/>
      <c r="AH18" s="53"/>
      <c r="AI18" s="44"/>
      <c r="AJ18" s="43"/>
      <c r="AK18" s="46"/>
      <c r="AL18" s="53"/>
      <c r="AM18" s="46"/>
      <c r="AN18" s="108"/>
      <c r="AO18" s="53"/>
      <c r="AP18" s="44"/>
      <c r="AQ18" s="43"/>
      <c r="AR18" s="46"/>
      <c r="AS18" s="53"/>
      <c r="AT18" s="46"/>
      <c r="AU18" s="108"/>
      <c r="AV18" s="53"/>
      <c r="AW18" s="44"/>
      <c r="AX18" s="43"/>
      <c r="AY18" s="46"/>
      <c r="AZ18" s="53"/>
      <c r="BA18" s="46"/>
      <c r="BB18" s="108"/>
      <c r="BC18" s="53"/>
      <c r="BD18" s="44"/>
      <c r="BE18" s="43"/>
      <c r="BF18" s="46"/>
      <c r="BG18" s="53"/>
      <c r="BH18" s="46"/>
      <c r="BI18" s="108"/>
      <c r="BJ18" s="53"/>
      <c r="BK18" s="44"/>
      <c r="BL18" s="43"/>
      <c r="BM18" s="46"/>
      <c r="BN18" s="53"/>
      <c r="BO18" s="46"/>
      <c r="BP18" s="108"/>
      <c r="BQ18" s="53"/>
      <c r="BR18" s="44"/>
      <c r="BS18" s="43"/>
      <c r="BT18" s="46"/>
      <c r="BU18" s="53"/>
      <c r="BV18" s="46"/>
      <c r="BW18" s="108"/>
      <c r="BX18" s="53"/>
      <c r="BY18" s="44"/>
      <c r="BZ18" s="43"/>
      <c r="CA18" s="46"/>
      <c r="CB18" s="53"/>
      <c r="CC18" s="46"/>
      <c r="CD18" s="108"/>
      <c r="CE18" s="53"/>
      <c r="CF18" s="44"/>
      <c r="CG18" s="43"/>
      <c r="CH18" s="46"/>
      <c r="CI18" s="53"/>
      <c r="CJ18" s="46"/>
      <c r="CK18" s="108"/>
      <c r="CL18" s="53"/>
      <c r="CM18" s="44"/>
      <c r="CN18" s="43"/>
      <c r="CO18" s="46"/>
      <c r="CP18" s="53"/>
      <c r="CQ18" s="46"/>
      <c r="CR18" s="108"/>
      <c r="CS18" s="53"/>
      <c r="CT18" s="44"/>
      <c r="CU18" s="43"/>
      <c r="CV18" s="46"/>
      <c r="CW18" s="53"/>
      <c r="CX18" s="46"/>
      <c r="CY18" s="108"/>
      <c r="CZ18" s="53"/>
      <c r="DA18" s="44"/>
      <c r="DB18" s="43"/>
      <c r="DC18" s="46"/>
      <c r="DD18" s="53"/>
      <c r="DE18" s="46"/>
      <c r="DF18" s="108"/>
      <c r="DG18" s="53"/>
      <c r="DH18" s="44"/>
      <c r="DI18" s="43"/>
      <c r="DJ18" s="46"/>
      <c r="DK18" s="53"/>
      <c r="DL18" s="46"/>
      <c r="DM18" s="108"/>
      <c r="DN18" s="53"/>
      <c r="DO18" s="44"/>
      <c r="DP18" s="43"/>
      <c r="DQ18" s="46"/>
      <c r="DR18" s="53"/>
      <c r="DS18" s="46"/>
      <c r="DT18" s="108"/>
      <c r="DU18" s="53"/>
      <c r="DV18" s="44"/>
      <c r="DW18" s="43"/>
      <c r="DX18" s="46"/>
      <c r="DY18" s="53"/>
      <c r="DZ18" s="46"/>
      <c r="EA18" s="108"/>
      <c r="EB18" s="53"/>
      <c r="EC18" s="44"/>
      <c r="ED18" s="43"/>
      <c r="EE18" s="46"/>
      <c r="EF18" s="53"/>
      <c r="EG18" s="46"/>
      <c r="EH18" s="108"/>
      <c r="EI18" s="53"/>
      <c r="EJ18" s="44"/>
      <c r="EK18" s="43"/>
      <c r="EL18" s="46"/>
      <c r="EM18" s="53"/>
      <c r="EN18" s="46"/>
      <c r="EO18" s="108"/>
      <c r="EP18" s="53"/>
      <c r="EQ18" s="44"/>
      <c r="ER18" s="43"/>
      <c r="ES18" s="46"/>
      <c r="ET18" s="53"/>
      <c r="EU18" s="46"/>
      <c r="EV18" s="108"/>
      <c r="EW18" s="53"/>
      <c r="EX18" s="44"/>
      <c r="EY18" s="43"/>
      <c r="EZ18" s="46"/>
      <c r="FA18" s="53"/>
      <c r="FB18" s="46"/>
      <c r="FC18" s="108"/>
      <c r="FD18" s="53"/>
      <c r="FE18" s="44"/>
      <c r="FF18" s="43"/>
      <c r="FG18" s="46"/>
      <c r="FH18" s="53"/>
      <c r="FI18" s="46"/>
      <c r="FJ18" s="108"/>
      <c r="FK18" s="53"/>
      <c r="FL18" s="44"/>
      <c r="FM18" s="43"/>
      <c r="FN18" s="46"/>
      <c r="FO18" s="53"/>
      <c r="FP18" s="46"/>
      <c r="FQ18" s="108"/>
      <c r="FR18" s="53"/>
      <c r="FS18" s="44"/>
      <c r="FT18" s="43"/>
      <c r="FU18" s="46"/>
      <c r="FV18" s="53"/>
      <c r="FW18" s="46"/>
      <c r="FX18" s="108"/>
      <c r="FY18" s="53"/>
      <c r="FZ18" s="44"/>
      <c r="GA18" s="43"/>
      <c r="GB18" s="46"/>
      <c r="GC18" s="53"/>
      <c r="GD18" s="46"/>
      <c r="GE18" s="108"/>
      <c r="GF18" s="53"/>
      <c r="GG18" s="44"/>
      <c r="GH18" s="43"/>
      <c r="GI18" s="46"/>
      <c r="GJ18" s="53"/>
      <c r="GK18" s="46"/>
      <c r="GL18" s="108"/>
      <c r="GM18" s="53"/>
      <c r="GN18" s="44"/>
      <c r="GO18" s="43"/>
      <c r="GP18" s="46"/>
      <c r="GQ18" s="53"/>
      <c r="GR18" s="46"/>
      <c r="GS18" s="108"/>
      <c r="GT18" s="53"/>
      <c r="GU18" s="44"/>
      <c r="GV18" s="43"/>
      <c r="GW18" s="46"/>
      <c r="GX18" s="53"/>
      <c r="GY18" s="46"/>
      <c r="GZ18" s="108"/>
      <c r="HA18" s="53"/>
      <c r="HB18" s="44"/>
      <c r="HC18" s="43"/>
      <c r="HD18" s="46"/>
      <c r="HE18" s="53"/>
      <c r="HF18" s="46"/>
      <c r="HG18" s="108"/>
      <c r="HH18" s="53"/>
      <c r="HI18" s="44"/>
      <c r="HJ18" s="43"/>
      <c r="HK18" s="46"/>
      <c r="HL18" s="53"/>
      <c r="HM18" s="46"/>
      <c r="HN18" s="108"/>
      <c r="HO18" s="53"/>
      <c r="HP18" s="44"/>
      <c r="HQ18" s="43"/>
      <c r="HR18" s="46"/>
      <c r="HS18" s="53"/>
      <c r="HT18" s="46"/>
      <c r="HU18" s="108"/>
      <c r="HV18" s="53"/>
      <c r="HW18" s="44"/>
      <c r="HX18" s="43"/>
      <c r="HY18" s="46"/>
      <c r="HZ18" s="53"/>
      <c r="IA18" s="46"/>
      <c r="IB18" s="108"/>
      <c r="IC18" s="53"/>
      <c r="ID18" s="44"/>
      <c r="IE18" s="43"/>
      <c r="IF18" s="46"/>
      <c r="IG18" s="53"/>
      <c r="IH18" s="46"/>
      <c r="II18" s="108"/>
      <c r="IJ18" s="53"/>
      <c r="IK18" s="44"/>
      <c r="IL18" s="43"/>
      <c r="IM18" s="46"/>
      <c r="IN18" s="53"/>
      <c r="IO18" s="46"/>
      <c r="IP18" s="108"/>
      <c r="IQ18" s="53"/>
      <c r="IR18" s="44"/>
      <c r="IS18" s="43"/>
      <c r="IT18" s="46"/>
      <c r="IU18" s="53"/>
      <c r="IV18" s="46"/>
      <c r="IW18" s="108"/>
      <c r="IX18" s="53"/>
      <c r="IY18" s="44"/>
      <c r="IZ18" s="43"/>
      <c r="JA18" s="46"/>
      <c r="JB18" s="53"/>
      <c r="JC18" s="46"/>
      <c r="JD18" s="108"/>
      <c r="JE18" s="53"/>
      <c r="JF18" s="44"/>
      <c r="JG18" s="43"/>
      <c r="JH18" s="46"/>
      <c r="JI18" s="53"/>
      <c r="JJ18" s="46"/>
      <c r="JK18" s="108"/>
      <c r="JL18" s="53"/>
      <c r="JM18" s="44"/>
      <c r="JN18" s="43"/>
      <c r="JO18" s="46"/>
      <c r="JP18" s="53"/>
      <c r="JQ18" s="46"/>
      <c r="JR18" s="108"/>
      <c r="JS18" s="53"/>
      <c r="JT18" s="44"/>
      <c r="JU18" s="43"/>
      <c r="JV18" s="46"/>
      <c r="JW18" s="53"/>
      <c r="JX18" s="46"/>
      <c r="JY18" s="108"/>
      <c r="JZ18" s="53"/>
      <c r="KA18" s="44"/>
      <c r="KB18" s="43"/>
      <c r="KC18" s="46"/>
      <c r="KD18" s="53"/>
      <c r="KE18" s="46"/>
      <c r="KF18" s="108"/>
      <c r="KG18" s="53"/>
      <c r="KH18" s="44"/>
      <c r="KI18" s="43"/>
      <c r="KJ18" s="39"/>
      <c r="KK18" s="53"/>
      <c r="KL18" s="39"/>
      <c r="KM18" s="108"/>
      <c r="KN18" s="53"/>
      <c r="KO18" s="35"/>
      <c r="KP18" s="43"/>
      <c r="KQ18" s="46"/>
      <c r="KR18" s="53"/>
      <c r="KS18" s="46"/>
      <c r="KT18" s="108"/>
      <c r="KU18" s="53"/>
      <c r="KV18" s="44"/>
      <c r="KW18" s="43"/>
      <c r="KX18" s="46"/>
      <c r="KY18" s="53"/>
      <c r="KZ18" s="46"/>
      <c r="LA18" s="108"/>
      <c r="LB18" s="53"/>
      <c r="LC18" s="44"/>
      <c r="LD18" s="43"/>
      <c r="LE18" s="46"/>
      <c r="LF18" s="53"/>
      <c r="LG18" s="46"/>
      <c r="LH18" s="108"/>
      <c r="LI18" s="53"/>
      <c r="LJ18" s="44"/>
      <c r="LK18" s="43"/>
      <c r="LL18" s="46"/>
      <c r="LM18" s="53"/>
      <c r="LN18" s="46"/>
      <c r="LO18" s="108"/>
      <c r="LP18" s="53"/>
      <c r="LQ18" s="44"/>
      <c r="LR18" s="43"/>
      <c r="LS18" s="46"/>
      <c r="LT18" s="53"/>
      <c r="LU18" s="46"/>
      <c r="LV18" s="108"/>
      <c r="LW18" s="53"/>
      <c r="LX18" s="44"/>
      <c r="LY18" s="43"/>
      <c r="LZ18" s="46"/>
      <c r="MA18" s="53"/>
      <c r="MB18" s="46"/>
      <c r="MC18" s="108"/>
      <c r="MD18" s="53"/>
      <c r="ME18" s="44"/>
      <c r="MF18" s="43"/>
      <c r="MG18" s="46"/>
      <c r="MH18" s="53"/>
      <c r="MI18" s="46"/>
      <c r="MJ18" s="108"/>
      <c r="MK18" s="53"/>
      <c r="ML18" s="44"/>
      <c r="MM18" s="43"/>
      <c r="MN18" s="46"/>
      <c r="MO18" s="53"/>
      <c r="MP18" s="46"/>
      <c r="MQ18" s="108"/>
      <c r="MR18" s="53"/>
      <c r="MS18" s="44"/>
      <c r="MT18" s="43"/>
      <c r="MU18" s="46"/>
      <c r="MV18" s="53"/>
      <c r="MW18" s="46"/>
      <c r="MX18" s="108"/>
      <c r="MY18" s="53"/>
      <c r="MZ18" s="44"/>
      <c r="NA18" s="43"/>
      <c r="NB18" s="46"/>
      <c r="NC18" s="53"/>
      <c r="ND18" s="46"/>
      <c r="NE18" s="108"/>
      <c r="NF18" s="53"/>
      <c r="NG18" s="44"/>
      <c r="NH18" s="43"/>
      <c r="NI18" s="46"/>
      <c r="NJ18" s="53"/>
      <c r="NK18" s="46"/>
      <c r="NL18" s="108"/>
      <c r="NM18" s="53"/>
      <c r="NN18" s="44"/>
      <c r="NO18" s="43"/>
      <c r="NP18" s="46"/>
      <c r="NQ18" s="53"/>
      <c r="NR18" s="46"/>
      <c r="NS18" s="108"/>
      <c r="NT18" s="53"/>
      <c r="NU18" s="44"/>
      <c r="NV18" s="43"/>
      <c r="NW18" s="46"/>
      <c r="NX18" s="53"/>
      <c r="NY18" s="46"/>
      <c r="NZ18" s="108"/>
      <c r="OA18" s="53"/>
      <c r="OB18" s="44"/>
      <c r="OC18" s="43"/>
      <c r="OD18" s="46"/>
      <c r="OE18" s="53"/>
      <c r="OF18" s="46"/>
      <c r="OG18" s="108"/>
      <c r="OH18" s="53"/>
      <c r="OI18" s="44"/>
      <c r="OJ18" s="43"/>
      <c r="OK18" s="46"/>
      <c r="OL18" s="53"/>
      <c r="OM18" s="46"/>
      <c r="ON18" s="108"/>
      <c r="OO18" s="53"/>
      <c r="OP18" s="44"/>
      <c r="OQ18" s="43"/>
      <c r="OR18" s="46"/>
      <c r="OS18" s="53"/>
      <c r="OT18" s="46"/>
      <c r="OU18" s="108"/>
      <c r="OV18" s="53"/>
      <c r="OW18" s="44"/>
      <c r="OX18" s="43"/>
      <c r="OY18" s="46"/>
      <c r="OZ18" s="53"/>
      <c r="PA18" s="46"/>
      <c r="PB18" s="108"/>
      <c r="PC18" s="53"/>
      <c r="PD18" s="44"/>
      <c r="PE18" s="43"/>
      <c r="PF18" s="46"/>
      <c r="PG18" s="53"/>
      <c r="PH18" s="46"/>
      <c r="PI18" s="108"/>
      <c r="PJ18" s="53"/>
      <c r="PK18" s="44"/>
      <c r="PL18" s="43"/>
      <c r="PM18" s="46"/>
      <c r="PN18" s="53"/>
      <c r="PO18" s="46"/>
      <c r="PP18" s="108"/>
      <c r="PQ18" s="53"/>
      <c r="PR18" s="44"/>
      <c r="PS18" s="43"/>
      <c r="PT18" s="46"/>
      <c r="PU18" s="53"/>
      <c r="PV18" s="46"/>
      <c r="PW18" s="108"/>
      <c r="PX18" s="53"/>
      <c r="PY18" s="44"/>
      <c r="PZ18" s="43"/>
      <c r="QA18" s="46"/>
      <c r="QB18" s="53"/>
      <c r="QC18" s="46"/>
      <c r="QD18" s="108"/>
      <c r="QE18" s="53"/>
      <c r="QF18" s="44"/>
      <c r="QG18" s="43"/>
      <c r="QH18" s="46"/>
      <c r="QI18" s="53"/>
      <c r="QJ18" s="46"/>
      <c r="QK18" s="108"/>
      <c r="QL18" s="53"/>
      <c r="QM18" s="44"/>
      <c r="QN18" s="43"/>
      <c r="QO18" s="46"/>
      <c r="QP18" s="53"/>
      <c r="QQ18" s="46"/>
      <c r="QR18" s="108"/>
      <c r="QS18" s="53"/>
      <c r="QT18" s="44"/>
      <c r="QU18" s="43"/>
      <c r="QV18" s="46"/>
      <c r="QW18" s="53"/>
      <c r="QX18" s="46"/>
      <c r="QY18" s="108"/>
      <c r="QZ18" s="53"/>
      <c r="RA18" s="44"/>
      <c r="RB18" s="43"/>
      <c r="RC18" s="46"/>
      <c r="RD18" s="53"/>
      <c r="RE18" s="46"/>
      <c r="RF18" s="108"/>
      <c r="RG18" s="53"/>
      <c r="RH18" s="44"/>
      <c r="RI18" s="43"/>
      <c r="RJ18" s="46"/>
      <c r="RK18" s="53"/>
      <c r="RL18" s="46"/>
      <c r="RM18" s="108"/>
      <c r="RN18" s="53"/>
      <c r="RO18" s="44"/>
      <c r="RP18" s="43"/>
      <c r="RQ18" s="46"/>
      <c r="RR18" s="53"/>
      <c r="RS18" s="46"/>
      <c r="RT18" s="108"/>
      <c r="RU18" s="53"/>
      <c r="RV18" s="44"/>
      <c r="RW18" s="43"/>
      <c r="RX18" s="46"/>
      <c r="RY18" s="53"/>
      <c r="RZ18" s="46"/>
      <c r="SA18" s="108"/>
      <c r="SB18" s="53"/>
      <c r="SC18" s="44"/>
      <c r="SD18" s="43"/>
      <c r="SE18" s="46"/>
      <c r="SF18" s="53"/>
      <c r="SG18" s="46"/>
      <c r="SH18" s="108"/>
      <c r="SI18" s="53"/>
      <c r="SJ18" s="44"/>
      <c r="SK18" s="43"/>
      <c r="SL18" s="46"/>
      <c r="SM18" s="53"/>
      <c r="SN18" s="46"/>
      <c r="SO18" s="108"/>
      <c r="SP18" s="53"/>
      <c r="SQ18" s="44"/>
      <c r="SR18" s="43"/>
      <c r="SS18" s="46"/>
      <c r="ST18" s="53"/>
      <c r="SU18" s="46"/>
      <c r="SV18" s="108"/>
      <c r="SW18" s="53"/>
      <c r="SX18" s="44"/>
      <c r="SY18" s="43"/>
      <c r="SZ18" s="46"/>
      <c r="TA18" s="53"/>
      <c r="TB18" s="46"/>
      <c r="TC18" s="108"/>
      <c r="TD18" s="53"/>
      <c r="TE18" s="44"/>
      <c r="TF18" s="43"/>
      <c r="TG18" s="46"/>
      <c r="TH18" s="53"/>
      <c r="TI18" s="46"/>
      <c r="TJ18" s="108"/>
      <c r="TK18" s="53"/>
      <c r="TL18" s="44"/>
      <c r="TM18" s="43"/>
      <c r="TN18" s="46"/>
      <c r="TO18" s="53"/>
      <c r="TP18" s="46"/>
      <c r="TQ18" s="108"/>
      <c r="TR18" s="53"/>
      <c r="TS18" s="44"/>
      <c r="TT18" s="43"/>
      <c r="TU18" s="46"/>
      <c r="TV18" s="53"/>
      <c r="TW18" s="46"/>
      <c r="TX18" s="108"/>
      <c r="TY18" s="53"/>
      <c r="TZ18" s="44"/>
      <c r="UA18" s="43"/>
      <c r="UB18" s="46"/>
      <c r="UC18" s="53"/>
      <c r="UD18" s="46"/>
      <c r="UE18" s="108"/>
      <c r="UF18" s="53"/>
      <c r="UG18" s="44"/>
      <c r="UH18" s="43"/>
      <c r="UI18" s="46"/>
      <c r="UJ18" s="53"/>
      <c r="UK18" s="46"/>
      <c r="UL18" s="108"/>
      <c r="UM18" s="53"/>
      <c r="UN18" s="44"/>
      <c r="UO18" s="43"/>
      <c r="UP18" s="46"/>
      <c r="UQ18" s="53"/>
      <c r="UR18" s="46"/>
      <c r="US18" s="108"/>
      <c r="UT18" s="53"/>
      <c r="UU18" s="44"/>
      <c r="UV18" s="53"/>
      <c r="UW18" s="46"/>
      <c r="UX18" s="53"/>
      <c r="UY18" s="46"/>
      <c r="UZ18" s="108"/>
      <c r="VA18" s="53"/>
      <c r="VB18" s="44"/>
      <c r="VC18" s="53"/>
      <c r="VD18" s="46"/>
      <c r="VE18" s="53"/>
      <c r="VF18" s="46"/>
      <c r="VG18" s="108"/>
      <c r="VH18" s="53"/>
      <c r="VI18" s="44"/>
      <c r="VJ18" s="53"/>
      <c r="VK18" s="46"/>
      <c r="VL18" s="53"/>
      <c r="VM18" s="46"/>
      <c r="VN18" s="108"/>
      <c r="VO18" s="53"/>
      <c r="VP18" s="44"/>
      <c r="VQ18" s="53"/>
      <c r="VR18" s="46"/>
      <c r="VS18" s="53"/>
      <c r="VT18" s="46"/>
      <c r="VU18" s="108"/>
      <c r="VV18" s="53"/>
      <c r="VW18" s="44"/>
      <c r="VX18" s="53"/>
      <c r="VY18" s="46"/>
      <c r="VZ18" s="53"/>
      <c r="WA18" s="46"/>
      <c r="WB18" s="108"/>
      <c r="WC18" s="53"/>
      <c r="WD18" s="44"/>
      <c r="WE18" s="53"/>
      <c r="WF18" s="46"/>
      <c r="WG18" s="53"/>
      <c r="WH18" s="46"/>
      <c r="WI18" s="108"/>
      <c r="WJ18" s="53"/>
      <c r="WK18" s="44"/>
      <c r="WL18" s="53"/>
      <c r="WM18" s="46"/>
      <c r="WN18" s="53"/>
      <c r="WO18" s="46"/>
      <c r="WP18" s="108"/>
      <c r="WQ18" s="53"/>
      <c r="WR18" s="44"/>
      <c r="WS18" s="53"/>
      <c r="WT18" s="46"/>
      <c r="WU18" s="53"/>
      <c r="WV18" s="46"/>
      <c r="WW18" s="108"/>
      <c r="WX18" s="53"/>
      <c r="WY18" s="44"/>
      <c r="WZ18" s="53"/>
      <c r="XA18" s="46"/>
      <c r="XB18" s="53"/>
      <c r="XC18" s="46"/>
      <c r="XD18" s="108"/>
      <c r="XE18" s="53"/>
      <c r="XF18" s="44"/>
      <c r="XG18" s="53"/>
      <c r="XH18" s="46"/>
      <c r="XI18" s="53"/>
      <c r="XJ18" s="46"/>
      <c r="XK18" s="108"/>
      <c r="XL18" s="53"/>
      <c r="XM18" s="44"/>
      <c r="XN18" s="53"/>
      <c r="XO18" s="46"/>
      <c r="XP18" s="53"/>
      <c r="XQ18" s="46"/>
      <c r="XR18" s="108"/>
      <c r="XS18" s="53"/>
      <c r="XT18" s="44"/>
      <c r="XU18" s="53"/>
      <c r="XV18" s="46"/>
      <c r="XW18" s="53"/>
      <c r="XX18" s="46"/>
      <c r="XY18" s="108"/>
      <c r="XZ18" s="53"/>
      <c r="YA18" s="44"/>
      <c r="YB18" s="53"/>
      <c r="YC18" s="46"/>
      <c r="YD18" s="53"/>
      <c r="YE18" s="46"/>
      <c r="YF18" s="108"/>
      <c r="YG18" s="53"/>
      <c r="YH18" s="44"/>
      <c r="YI18" s="53"/>
      <c r="YJ18" s="46"/>
      <c r="YK18" s="53"/>
      <c r="YL18" s="46"/>
      <c r="YM18" s="108"/>
      <c r="YN18" s="53"/>
      <c r="YO18" s="44"/>
      <c r="YP18" s="53"/>
      <c r="YQ18" s="46"/>
      <c r="YR18" s="53"/>
      <c r="YS18" s="46"/>
      <c r="YT18" s="108"/>
      <c r="YU18" s="53"/>
      <c r="YV18" s="44"/>
      <c r="YW18" s="43"/>
      <c r="YX18" s="46"/>
      <c r="YY18" s="53"/>
      <c r="YZ18" s="46"/>
      <c r="ZA18" s="108"/>
      <c r="ZB18" s="53"/>
      <c r="ZC18" s="44"/>
      <c r="ZD18" s="53"/>
      <c r="ZE18" s="46"/>
      <c r="ZF18" s="53"/>
      <c r="ZG18" s="46"/>
      <c r="ZH18" s="108"/>
      <c r="ZI18" s="53"/>
      <c r="ZJ18" s="44"/>
      <c r="ZK18" s="53"/>
      <c r="ZL18" s="46"/>
      <c r="ZM18" s="53"/>
      <c r="ZN18" s="46"/>
      <c r="ZO18" s="108"/>
      <c r="ZP18" s="53"/>
      <c r="ZQ18" s="44"/>
      <c r="ZR18" s="53"/>
      <c r="ZS18" s="46"/>
      <c r="ZT18" s="53"/>
      <c r="ZU18" s="46"/>
      <c r="ZV18" s="108"/>
      <c r="ZW18" s="53"/>
      <c r="ZX18" s="44"/>
      <c r="ZY18" s="53"/>
      <c r="ZZ18" s="46"/>
      <c r="AAA18" s="53"/>
      <c r="AAB18" s="46"/>
      <c r="AAC18" s="108"/>
      <c r="AAD18" s="53"/>
      <c r="AAE18" s="44"/>
      <c r="AAF18" s="53"/>
      <c r="AAG18" s="46"/>
      <c r="AAH18" s="53"/>
      <c r="AAI18" s="46"/>
      <c r="AAJ18" s="108"/>
      <c r="AAK18" s="53"/>
      <c r="AAL18" s="44"/>
      <c r="AAM18" s="53"/>
      <c r="AAN18" s="46"/>
      <c r="AAO18" s="53"/>
      <c r="AAP18" s="46"/>
      <c r="AAQ18" s="108"/>
      <c r="AAR18" s="53"/>
      <c r="AAS18" s="44"/>
    </row>
    <row r="19" customFormat="false" ht="12.8" hidden="false" customHeight="false" outlineLevel="0" collapsed="false">
      <c r="A19" s="110" t="s">
        <v>36</v>
      </c>
      <c r="B19" s="93" t="n">
        <f aca="false">SUM(B8:B17)</f>
        <v>29384766</v>
      </c>
      <c r="C19" s="111" t="n">
        <f aca="false">SUM(C8:C17)</f>
        <v>100</v>
      </c>
      <c r="D19" s="93" t="n">
        <f aca="false">SUM(D8:D17)</f>
        <v>30974780</v>
      </c>
      <c r="E19" s="111" t="n">
        <f aca="false">SUM(E8:E17)</f>
        <v>100</v>
      </c>
      <c r="F19" s="93" t="n">
        <f aca="false">SUM(F8:F17)</f>
        <v>60359546</v>
      </c>
      <c r="G19" s="111" t="n">
        <f aca="false">SUM(G8:G17)</f>
        <v>100</v>
      </c>
      <c r="H19" s="112" t="n">
        <f aca="false">SUM(H8:H17)</f>
        <v>32223</v>
      </c>
      <c r="I19" s="111" t="n">
        <f aca="false">SUM(I8:I17)</f>
        <v>100</v>
      </c>
      <c r="J19" s="113" t="n">
        <f aca="false">SUM(J8:J17)</f>
        <v>23592</v>
      </c>
      <c r="K19" s="111" t="n">
        <f aca="false">SUM(K8:K17)</f>
        <v>100</v>
      </c>
      <c r="L19" s="114" t="n">
        <f aca="false">SUM(L8:L17)</f>
        <v>0</v>
      </c>
      <c r="M19" s="113" t="n">
        <f aca="false">SUM(M8:M17)</f>
        <v>55815</v>
      </c>
      <c r="N19" s="115" t="n">
        <f aca="false">SUM(N8:N17)</f>
        <v>100</v>
      </c>
      <c r="O19" s="112" t="n">
        <f aca="false">SUM(O8:O17)</f>
        <v>28893</v>
      </c>
      <c r="P19" s="111" t="n">
        <f aca="false">SUM(P8:P17)</f>
        <v>100</v>
      </c>
      <c r="Q19" s="113" t="n">
        <f aca="false">SUM(Q8:Q17)</f>
        <v>21033</v>
      </c>
      <c r="R19" s="111" t="n">
        <f aca="false">SUM(R8:R17)</f>
        <v>100</v>
      </c>
      <c r="S19" s="114" t="n">
        <f aca="false">SUM(S8:S17)</f>
        <v>0</v>
      </c>
      <c r="T19" s="113" t="n">
        <f aca="false">SUM(T8:T17)</f>
        <v>49926</v>
      </c>
      <c r="U19" s="115" t="n">
        <f aca="false">SUM(U8:U17)</f>
        <v>100</v>
      </c>
      <c r="V19" s="112" t="n">
        <f aca="false">SUM(V8:V17)</f>
        <v>26283</v>
      </c>
      <c r="W19" s="111" t="n">
        <f aca="false">SUM(W8:W17)</f>
        <v>100</v>
      </c>
      <c r="X19" s="113" t="n">
        <f aca="false">SUM(X8:X17)</f>
        <v>19265</v>
      </c>
      <c r="Y19" s="111" t="n">
        <f aca="false">SUM(Y8:Y17)</f>
        <v>100</v>
      </c>
      <c r="Z19" s="114" t="n">
        <f aca="false">SUM(Z8:Z17)</f>
        <v>0</v>
      </c>
      <c r="AA19" s="113" t="n">
        <f aca="false">SUM(AA8:AA17)</f>
        <v>45548</v>
      </c>
      <c r="AB19" s="115" t="n">
        <f aca="false">SUM(AB8:AB17)</f>
        <v>100</v>
      </c>
      <c r="AC19" s="112" t="n">
        <f aca="false">SUM(AC8:AC17)</f>
        <v>24000</v>
      </c>
      <c r="AD19" s="111" t="n">
        <f aca="false">SUM(AD8:AD17)</f>
        <v>100</v>
      </c>
      <c r="AE19" s="113" t="n">
        <f aca="false">SUM(AE8:AE17)</f>
        <v>17736</v>
      </c>
      <c r="AF19" s="111" t="n">
        <f aca="false">SUM(AF8:AF17)</f>
        <v>100</v>
      </c>
      <c r="AG19" s="114" t="n">
        <f aca="false">SUM(AG8:AG17)</f>
        <v>0</v>
      </c>
      <c r="AH19" s="113" t="n">
        <f aca="false">SUM(AH8:AH17)</f>
        <v>41736</v>
      </c>
      <c r="AI19" s="115" t="n">
        <f aca="false">SUM(AI8:AI17)</f>
        <v>100</v>
      </c>
      <c r="AJ19" s="112" t="n">
        <f aca="false">SUM(AJ8:AJ17)</f>
        <v>23092</v>
      </c>
      <c r="AK19" s="111" t="n">
        <f aca="false">SUM(AK8:AK17)</f>
        <v>100</v>
      </c>
      <c r="AL19" s="113" t="n">
        <f aca="false">SUM(AL8:AL17)</f>
        <v>17116</v>
      </c>
      <c r="AM19" s="111" t="n">
        <f aca="false">SUM(AM8:AM17)</f>
        <v>100</v>
      </c>
      <c r="AN19" s="114" t="n">
        <f aca="false">SUM(AN8:AN17)</f>
        <v>0</v>
      </c>
      <c r="AO19" s="113" t="n">
        <f aca="false">SUM(AO8:AO17)</f>
        <v>40208</v>
      </c>
      <c r="AP19" s="115" t="n">
        <f aca="false">SUM(AP8:AP17)</f>
        <v>100</v>
      </c>
      <c r="AQ19" s="112" t="n">
        <f aca="false">SUM(AQ8:AQ17)</f>
        <v>22423</v>
      </c>
      <c r="AR19" s="111" t="n">
        <f aca="false">SUM(AR8:AR17)</f>
        <v>100</v>
      </c>
      <c r="AS19" s="113" t="n">
        <f aca="false">SUM(AS8:AS17)</f>
        <v>16628</v>
      </c>
      <c r="AT19" s="111" t="n">
        <f aca="false">SUM(AT8:AT17)</f>
        <v>100</v>
      </c>
      <c r="AU19" s="114" t="n">
        <f aca="false">SUM(AU8:AU17)</f>
        <v>0</v>
      </c>
      <c r="AV19" s="113" t="n">
        <f aca="false">SUM(AV8:AV17)</f>
        <v>39051</v>
      </c>
      <c r="AW19" s="115" t="n">
        <f aca="false">SUM(AW8:AW17)</f>
        <v>100</v>
      </c>
      <c r="AX19" s="112" t="n">
        <f aca="false">SUM(AX8:AX17)</f>
        <v>21465</v>
      </c>
      <c r="AY19" s="111" t="n">
        <f aca="false">SUM(AY8:AY17)</f>
        <v>100</v>
      </c>
      <c r="AZ19" s="113" t="n">
        <f aca="false">SUM(AZ8:AZ17)</f>
        <v>16002</v>
      </c>
      <c r="BA19" s="111" t="n">
        <f aca="false">SUM(BA8:BA17)</f>
        <v>100</v>
      </c>
      <c r="BB19" s="114" t="n">
        <f aca="false">SUM(BB8:BB17)</f>
        <v>0</v>
      </c>
      <c r="BC19" s="113" t="n">
        <f aca="false">SUM(BC8:BC17)</f>
        <v>37467</v>
      </c>
      <c r="BD19" s="115" t="n">
        <f aca="false">SUM(BD8:BD17)</f>
        <v>100</v>
      </c>
      <c r="BE19" s="112" t="n">
        <f aca="false">SUM(BE8:BE17)</f>
        <v>21427</v>
      </c>
      <c r="BF19" s="111" t="n">
        <f aca="false">SUM(BF8:BF17)</f>
        <v>100</v>
      </c>
      <c r="BG19" s="113" t="n">
        <f aca="false">SUM(BG8:BG17)</f>
        <v>15976</v>
      </c>
      <c r="BH19" s="111" t="n">
        <f aca="false">SUM(BH8:BH17)</f>
        <v>100</v>
      </c>
      <c r="BI19" s="114" t="n">
        <f aca="false">SUM(BI8:BI17)</f>
        <v>0</v>
      </c>
      <c r="BJ19" s="113" t="n">
        <f aca="false">SUM(BJ8:BJ17)</f>
        <v>37403</v>
      </c>
      <c r="BK19" s="115" t="n">
        <f aca="false">SUM(BK8:BK17)</f>
        <v>100</v>
      </c>
      <c r="BL19" s="112" t="n">
        <f aca="false">SUM(BL8:BL17)</f>
        <v>21086</v>
      </c>
      <c r="BM19" s="111" t="n">
        <f aca="false">SUM(BM8:BM17)</f>
        <v>100</v>
      </c>
      <c r="BN19" s="113" t="n">
        <f aca="false">SUM(BN8:BN17)</f>
        <v>15719</v>
      </c>
      <c r="BO19" s="111" t="n">
        <f aca="false">SUM(BO8:BO17)</f>
        <v>100</v>
      </c>
      <c r="BP19" s="114" t="n">
        <f aca="false">SUM(BP8:BP17)</f>
        <v>0</v>
      </c>
      <c r="BQ19" s="113" t="n">
        <f aca="false">SUM(BQ8:BQ17)</f>
        <v>36805</v>
      </c>
      <c r="BR19" s="115" t="n">
        <f aca="false">SUM(BR8:BR17)</f>
        <v>100</v>
      </c>
      <c r="BS19" s="112" t="n">
        <f aca="false">SUM(BS8:BS17)</f>
        <v>20984</v>
      </c>
      <c r="BT19" s="111" t="n">
        <f aca="false">SUM(BT8:BT17)</f>
        <v>100</v>
      </c>
      <c r="BU19" s="113" t="n">
        <f aca="false">SUM(BU8:BU17)</f>
        <v>15656</v>
      </c>
      <c r="BV19" s="111" t="n">
        <f aca="false">SUM(BV8:BV17)</f>
        <v>100</v>
      </c>
      <c r="BW19" s="114" t="n">
        <f aca="false">SUM(BW8:BW17)</f>
        <v>0</v>
      </c>
      <c r="BX19" s="113" t="n">
        <f aca="false">SUM(BX8:BX17)</f>
        <v>36640</v>
      </c>
      <c r="BY19" s="115" t="n">
        <f aca="false">SUM(BY8:BY17)</f>
        <v>100</v>
      </c>
      <c r="BZ19" s="112" t="n">
        <f aca="false">SUM(BZ8:BZ17)</f>
        <v>20759</v>
      </c>
      <c r="CA19" s="111" t="n">
        <f aca="false">SUM(CA8:CA17)</f>
        <v>100</v>
      </c>
      <c r="CB19" s="113" t="n">
        <f aca="false">SUM(CB8:CB17)</f>
        <v>15473</v>
      </c>
      <c r="CC19" s="111" t="n">
        <f aca="false">SUM(CC8:CC17)</f>
        <v>100</v>
      </c>
      <c r="CD19" s="114" t="n">
        <f aca="false">SUM(CD8:CD17)</f>
        <v>0</v>
      </c>
      <c r="CE19" s="113" t="n">
        <f aca="false">SUM(CE8:CE17)</f>
        <v>36232</v>
      </c>
      <c r="CF19" s="115" t="n">
        <f aca="false">SUM(CF8:CF17)</f>
        <v>100</v>
      </c>
      <c r="CG19" s="112" t="n">
        <f aca="false">SUM(CG8:CG17)</f>
        <v>20664</v>
      </c>
      <c r="CH19" s="111" t="n">
        <f aca="false">SUM(CH8:CH17)</f>
        <v>100</v>
      </c>
      <c r="CI19" s="113" t="n">
        <f aca="false">SUM(CI8:CI17)</f>
        <v>15386</v>
      </c>
      <c r="CJ19" s="111" t="n">
        <f aca="false">SUM(CJ8:CJ17)</f>
        <v>100</v>
      </c>
      <c r="CK19" s="114" t="n">
        <f aca="false">SUM(CK8:CK17)</f>
        <v>0</v>
      </c>
      <c r="CL19" s="113" t="n">
        <f aca="false">SUM(CL8:CL17)</f>
        <v>36050</v>
      </c>
      <c r="CM19" s="115" t="n">
        <f aca="false">SUM(CM8:CM17)</f>
        <v>100</v>
      </c>
      <c r="CN19" s="112" t="n">
        <f aca="false">SUM(CN8:CN17)</f>
        <v>20642</v>
      </c>
      <c r="CO19" s="111" t="n">
        <f aca="false">SUM(CO8:CO17)</f>
        <v>100</v>
      </c>
      <c r="CP19" s="113" t="n">
        <f aca="false">SUM(CP8:CP17)</f>
        <v>15365</v>
      </c>
      <c r="CQ19" s="111" t="n">
        <f aca="false">SUM(CQ8:CQ17)</f>
        <v>100</v>
      </c>
      <c r="CR19" s="114" t="n">
        <f aca="false">SUM(CR8:CR17)</f>
        <v>0</v>
      </c>
      <c r="CS19" s="113" t="n">
        <f aca="false">SUM(CS8:CS17)</f>
        <v>36007</v>
      </c>
      <c r="CT19" s="115" t="n">
        <f aca="false">SUM(CT8:CT17)</f>
        <v>100</v>
      </c>
      <c r="CU19" s="112" t="n">
        <f aca="false">SUM(CU8:CU17)</f>
        <v>20581</v>
      </c>
      <c r="CV19" s="111" t="n">
        <f aca="false">SUM(CV8:CV17)</f>
        <v>100</v>
      </c>
      <c r="CW19" s="113" t="n">
        <f aca="false">SUM(CW8:CW17)</f>
        <v>15318</v>
      </c>
      <c r="CX19" s="111" t="n">
        <f aca="false">SUM(CX8:CX17)</f>
        <v>100</v>
      </c>
      <c r="CY19" s="114" t="n">
        <f aca="false">SUM(CY8:CY17)</f>
        <v>0</v>
      </c>
      <c r="CZ19" s="113" t="n">
        <f aca="false">SUM(CZ8:CZ17)</f>
        <v>35899</v>
      </c>
      <c r="DA19" s="115" t="n">
        <f aca="false">SUM(DA8:DA17)</f>
        <v>100</v>
      </c>
      <c r="DB19" s="112" t="n">
        <f aca="false">SUM(DB8:DB17)</f>
        <v>20491</v>
      </c>
      <c r="DC19" s="111" t="n">
        <f aca="false">SUM(DC8:DC17)</f>
        <v>100</v>
      </c>
      <c r="DD19" s="113" t="n">
        <f aca="false">SUM(DD8:DD17)</f>
        <v>15235</v>
      </c>
      <c r="DE19" s="111" t="n">
        <f aca="false">SUM(DE8:DE17)</f>
        <v>100</v>
      </c>
      <c r="DF19" s="114" t="n">
        <f aca="false">SUM(DF8:DF17)</f>
        <v>0</v>
      </c>
      <c r="DG19" s="113" t="n">
        <f aca="false">SUM(DG8:DG17)</f>
        <v>35726</v>
      </c>
      <c r="DH19" s="115" t="n">
        <f aca="false">SUM(DH8:DH17)</f>
        <v>100</v>
      </c>
      <c r="DI19" s="112" t="n">
        <f aca="false">SUM(DI8:DI17)</f>
        <v>20447</v>
      </c>
      <c r="DJ19" s="111" t="n">
        <f aca="false">SUM(DJ8:DJ17)</f>
        <v>100</v>
      </c>
      <c r="DK19" s="113" t="n">
        <f aca="false">SUM(DK8:DK17)</f>
        <v>15193</v>
      </c>
      <c r="DL19" s="111" t="n">
        <f aca="false">SUM(DL8:DL17)</f>
        <v>100</v>
      </c>
      <c r="DM19" s="114" t="n">
        <f aca="false">SUM(DM8:DM17)</f>
        <v>0</v>
      </c>
      <c r="DN19" s="113" t="n">
        <f aca="false">SUM(DN8:DN17)</f>
        <v>35640</v>
      </c>
      <c r="DO19" s="115" t="n">
        <f aca="false">SUM(DO8:DO17)</f>
        <v>100</v>
      </c>
      <c r="DP19" s="112" t="n">
        <f aca="false">SUM(DP8:DP17)</f>
        <v>20409</v>
      </c>
      <c r="DQ19" s="111" t="n">
        <f aca="false">SUM(DQ8:DQ17)</f>
        <v>100</v>
      </c>
      <c r="DR19" s="113" t="n">
        <f aca="false">SUM(DR8:DR17)</f>
        <v>15159</v>
      </c>
      <c r="DS19" s="111" t="n">
        <f aca="false">SUM(DS8:DS17)</f>
        <v>100</v>
      </c>
      <c r="DT19" s="114" t="n">
        <f aca="false">SUM(DT8:DT17)</f>
        <v>0</v>
      </c>
      <c r="DU19" s="113" t="n">
        <f aca="false">SUM(DU8:DU17)</f>
        <v>35568</v>
      </c>
      <c r="DV19" s="115" t="n">
        <f aca="false">SUM(DV8:DV17)</f>
        <v>100</v>
      </c>
      <c r="DW19" s="112" t="n">
        <f aca="false">SUM(DW8:DW17)</f>
        <v>20556</v>
      </c>
      <c r="DX19" s="111" t="n">
        <f aca="false">SUM(DX8:DX17)</f>
        <v>100</v>
      </c>
      <c r="DY19" s="113" t="n">
        <f aca="false">SUM(DY8:DY17)</f>
        <v>15401</v>
      </c>
      <c r="DZ19" s="111" t="n">
        <f aca="false">SUM(DZ8:DZ17)</f>
        <v>100</v>
      </c>
      <c r="EA19" s="114" t="n">
        <f aca="false">SUM(EA8:EA17)</f>
        <v>0</v>
      </c>
      <c r="EB19" s="113" t="n">
        <f aca="false">SUM(EB8:EB17)</f>
        <v>35957</v>
      </c>
      <c r="EC19" s="115" t="n">
        <f aca="false">SUM(EC8:EC17)</f>
        <v>100</v>
      </c>
      <c r="ED19" s="112" t="n">
        <f aca="false">SUM(ED8:ED17)</f>
        <v>20407</v>
      </c>
      <c r="EE19" s="111" t="n">
        <f aca="false">SUM(EE8:EE17)</f>
        <v>100</v>
      </c>
      <c r="EF19" s="113" t="n">
        <f aca="false">SUM(EF8:EF17)</f>
        <v>15155</v>
      </c>
      <c r="EG19" s="111" t="n">
        <f aca="false">SUM(EG8:EG17)</f>
        <v>100</v>
      </c>
      <c r="EH19" s="114" t="n">
        <f aca="false">SUM(EH8:EH17)</f>
        <v>0</v>
      </c>
      <c r="EI19" s="113" t="n">
        <f aca="false">SUM(EI8:EI17)</f>
        <v>35562</v>
      </c>
      <c r="EJ19" s="115" t="n">
        <f aca="false">SUM(EJ8:EJ17)</f>
        <v>100</v>
      </c>
      <c r="EK19" s="112" t="n">
        <f aca="false">SUM(EK8:EK17)</f>
        <v>20539</v>
      </c>
      <c r="EL19" s="111" t="n">
        <f aca="false">SUM(EL8:EL17)</f>
        <v>100</v>
      </c>
      <c r="EM19" s="113" t="n">
        <f aca="false">SUM(EM8:EM17)</f>
        <v>15373</v>
      </c>
      <c r="EN19" s="111" t="n">
        <f aca="false">SUM(EN8:EN17)</f>
        <v>100</v>
      </c>
      <c r="EO19" s="114" t="n">
        <f aca="false">SUM(EO8:EO17)</f>
        <v>0</v>
      </c>
      <c r="EP19" s="113" t="n">
        <f aca="false">SUM(EP8:EP17)</f>
        <v>35912</v>
      </c>
      <c r="EQ19" s="115" t="n">
        <f aca="false">SUM(EQ8:EQ17)</f>
        <v>100</v>
      </c>
      <c r="ER19" s="112" t="n">
        <f aca="false">SUM(ER8:ER17)</f>
        <v>20509</v>
      </c>
      <c r="ES19" s="111" t="n">
        <f aca="false">SUM(ES8:ES17)</f>
        <v>100</v>
      </c>
      <c r="ET19" s="113" t="n">
        <f aca="false">SUM(ET8:ET17)</f>
        <v>15334</v>
      </c>
      <c r="EU19" s="111" t="n">
        <f aca="false">SUM(EU8:EU17)</f>
        <v>100</v>
      </c>
      <c r="EV19" s="114" t="n">
        <f aca="false">SUM(EV8:EV17)</f>
        <v>0</v>
      </c>
      <c r="EW19" s="113" t="n">
        <f aca="false">SUM(EW8:EW17)</f>
        <v>35843</v>
      </c>
      <c r="EX19" s="115" t="n">
        <f aca="false">SUM(EX8:EX17)</f>
        <v>100</v>
      </c>
      <c r="EY19" s="112" t="n">
        <f aca="false">SUM(EY8:EY17)</f>
        <v>20412</v>
      </c>
      <c r="EZ19" s="111" t="n">
        <f aca="false">SUM(EZ8:EZ17)</f>
        <v>100</v>
      </c>
      <c r="FA19" s="113" t="n">
        <f aca="false">SUM(FA8:FA17)</f>
        <v>15232</v>
      </c>
      <c r="FB19" s="111" t="n">
        <f aca="false">SUM(FB8:FB17)</f>
        <v>100</v>
      </c>
      <c r="FC19" s="114" t="n">
        <f aca="false">SUM(FC8:FC17)</f>
        <v>0</v>
      </c>
      <c r="FD19" s="113" t="n">
        <f aca="false">SUM(FD8:FD17)</f>
        <v>35644</v>
      </c>
      <c r="FE19" s="115" t="n">
        <f aca="false">SUM(FE8:FE17)</f>
        <v>100</v>
      </c>
      <c r="FF19" s="112" t="n">
        <f aca="false">SUM(FF8:FF17)</f>
        <v>19754</v>
      </c>
      <c r="FG19" s="111" t="n">
        <f aca="false">SUM(FG8:FG17)</f>
        <v>100</v>
      </c>
      <c r="FH19" s="113" t="n">
        <f aca="false">SUM(FH8:FH17)</f>
        <v>14566</v>
      </c>
      <c r="FI19" s="111" t="n">
        <f aca="false">SUM(FI8:FI17)</f>
        <v>100</v>
      </c>
      <c r="FJ19" s="114" t="n">
        <f aca="false">SUM(FJ8:FJ17)</f>
        <v>0</v>
      </c>
      <c r="FK19" s="113" t="n">
        <f aca="false">SUM(FK8:FK17)</f>
        <v>34320</v>
      </c>
      <c r="FL19" s="115" t="n">
        <f aca="false">SUM(FL8:FL17)</f>
        <v>100</v>
      </c>
      <c r="FM19" s="112" t="n">
        <f aca="false">SUM(FM8:FM17)</f>
        <v>19707</v>
      </c>
      <c r="FN19" s="111" t="n">
        <f aca="false">SUM(FN8:FN17)</f>
        <v>100</v>
      </c>
      <c r="FO19" s="113" t="n">
        <f aca="false">SUM(FO8:FO17)</f>
        <v>14504</v>
      </c>
      <c r="FP19" s="111" t="n">
        <f aca="false">SUM(FP8:FP17)</f>
        <v>100</v>
      </c>
      <c r="FQ19" s="114" t="n">
        <f aca="false">SUM(FQ8:FQ17)</f>
        <v>0</v>
      </c>
      <c r="FR19" s="113" t="n">
        <f aca="false">SUM(FR8:FR17)</f>
        <v>34211</v>
      </c>
      <c r="FS19" s="115" t="n">
        <f aca="false">SUM(FS8:FS17)</f>
        <v>100</v>
      </c>
      <c r="FT19" s="112" t="n">
        <f aca="false">SUM(FT8:FT17)</f>
        <v>19678</v>
      </c>
      <c r="FU19" s="111" t="n">
        <f aca="false">SUM(FU8:FU17)</f>
        <v>100</v>
      </c>
      <c r="FV19" s="113" t="n">
        <f aca="false">SUM(FV8:FV17)</f>
        <v>14464</v>
      </c>
      <c r="FW19" s="111" t="n">
        <f aca="false">SUM(FW8:FW17)</f>
        <v>100</v>
      </c>
      <c r="FX19" s="114" t="n">
        <f aca="false">SUM(FX8:FX17)</f>
        <v>0</v>
      </c>
      <c r="FY19" s="113" t="n">
        <f aca="false">SUM(FY8:FY17)</f>
        <v>34142</v>
      </c>
      <c r="FZ19" s="115" t="n">
        <f aca="false">SUM(FZ8:FZ17)</f>
        <v>100</v>
      </c>
      <c r="GA19" s="112" t="n">
        <f aca="false">SUM(GA8:GA17)</f>
        <v>19666</v>
      </c>
      <c r="GB19" s="111" t="n">
        <f aca="false">SUM(GB8:GB17)</f>
        <v>100</v>
      </c>
      <c r="GC19" s="113" t="n">
        <f aca="false">SUM(GC8:GC17)</f>
        <v>14400</v>
      </c>
      <c r="GD19" s="111" t="n">
        <f aca="false">SUM(GD8:GD17)</f>
        <v>100</v>
      </c>
      <c r="GE19" s="114" t="n">
        <f aca="false">SUM(GE8:GE17)</f>
        <v>0</v>
      </c>
      <c r="GF19" s="113" t="n">
        <f aca="false">SUM(GF8:GF17)</f>
        <v>34066</v>
      </c>
      <c r="GG19" s="115" t="n">
        <f aca="false">SUM(GG8:GG17)</f>
        <v>100</v>
      </c>
      <c r="GH19" s="112" t="n">
        <f aca="false">SUM(GH8:GH17)</f>
        <v>19667</v>
      </c>
      <c r="GI19" s="111" t="n">
        <f aca="false">SUM(GI8:GI17)</f>
        <v>100</v>
      </c>
      <c r="GJ19" s="113" t="n">
        <f aca="false">SUM(GJ8:GJ17)</f>
        <v>14359</v>
      </c>
      <c r="GK19" s="111" t="n">
        <f aca="false">SUM(GK8:GK17)</f>
        <v>100</v>
      </c>
      <c r="GL19" s="114" t="n">
        <f aca="false">SUM(GL8:GL17)</f>
        <v>0</v>
      </c>
      <c r="GM19" s="113" t="n">
        <f aca="false">SUM(GM8:GM17)</f>
        <v>34026</v>
      </c>
      <c r="GN19" s="115" t="n">
        <f aca="false">SUM(GN8:GN17)</f>
        <v>100</v>
      </c>
      <c r="GO19" s="112" t="n">
        <f aca="false">SUM(GO8:GO17)</f>
        <v>19630</v>
      </c>
      <c r="GP19" s="111" t="n">
        <f aca="false">SUM(GP8:GP17)</f>
        <v>100</v>
      </c>
      <c r="GQ19" s="113" t="n">
        <f aca="false">SUM(GQ8:GQ17)</f>
        <v>14320</v>
      </c>
      <c r="GR19" s="111" t="n">
        <f aca="false">SUM(GR8:GR17)</f>
        <v>100</v>
      </c>
      <c r="GS19" s="114" t="n">
        <f aca="false">SUM(GS8:GS17)</f>
        <v>0</v>
      </c>
      <c r="GT19" s="113" t="n">
        <f aca="false">SUM(GT8:GT17)</f>
        <v>33950</v>
      </c>
      <c r="GU19" s="115" t="n">
        <f aca="false">SUM(GU8:GU17)</f>
        <v>100</v>
      </c>
      <c r="GV19" s="112" t="n">
        <f aca="false">SUM(GV8:GV17)</f>
        <v>19544</v>
      </c>
      <c r="GW19" s="111" t="n">
        <f aca="false">SUM(GW8:GW17)</f>
        <v>100</v>
      </c>
      <c r="GX19" s="113" t="n">
        <f aca="false">SUM(GX8:GX17)</f>
        <v>14192</v>
      </c>
      <c r="GY19" s="111" t="n">
        <f aca="false">SUM(GY8:GY17)</f>
        <v>100</v>
      </c>
      <c r="GZ19" s="114" t="n">
        <f aca="false">SUM(GZ8:GZ17)</f>
        <v>0</v>
      </c>
      <c r="HA19" s="113" t="n">
        <f aca="false">SUM(HA8:HA17)</f>
        <v>33736</v>
      </c>
      <c r="HB19" s="115" t="n">
        <f aca="false">SUM(HB8:HB17)</f>
        <v>100</v>
      </c>
      <c r="HC19" s="112" t="n">
        <f aca="false">SUM(HC8:HC17)</f>
        <v>19463</v>
      </c>
      <c r="HD19" s="111" t="n">
        <f aca="false">SUM(HD8:HD17)</f>
        <v>100</v>
      </c>
      <c r="HE19" s="113" t="n">
        <f aca="false">SUM(HE8:HE17)</f>
        <v>14069</v>
      </c>
      <c r="HF19" s="111" t="n">
        <f aca="false">SUM(HF8:HF17)</f>
        <v>100</v>
      </c>
      <c r="HG19" s="114" t="n">
        <f aca="false">SUM(HG8:HG17)</f>
        <v>0</v>
      </c>
      <c r="HH19" s="113" t="n">
        <f aca="false">SUM(HH8:HH17)</f>
        <v>33532</v>
      </c>
      <c r="HI19" s="115" t="n">
        <f aca="false">SUM(HI8:HI17)</f>
        <v>100</v>
      </c>
      <c r="HJ19" s="112" t="n">
        <f aca="false">SUM(HJ8:HJ17)</f>
        <v>19475</v>
      </c>
      <c r="HK19" s="111" t="n">
        <f aca="false">SUM(HK8:HK17)</f>
        <v>100</v>
      </c>
      <c r="HL19" s="113" t="n">
        <f aca="false">SUM(HL8:HL17)</f>
        <v>14067</v>
      </c>
      <c r="HM19" s="111" t="n">
        <f aca="false">SUM(HM8:HM17)</f>
        <v>100</v>
      </c>
      <c r="HN19" s="114" t="n">
        <f aca="false">SUM(HN8:HN17)</f>
        <v>0</v>
      </c>
      <c r="HO19" s="113" t="n">
        <f aca="false">SUM(HO8:HO17)</f>
        <v>33542</v>
      </c>
      <c r="HP19" s="115" t="n">
        <f aca="false">SUM(HP8:HP17)</f>
        <v>100</v>
      </c>
      <c r="HQ19" s="112"/>
      <c r="HR19" s="111"/>
      <c r="HS19" s="113"/>
      <c r="HT19" s="117"/>
      <c r="HU19" s="114"/>
      <c r="HV19" s="113" t="n">
        <f aca="false">SUM(HV8:HV17)</f>
        <v>33498</v>
      </c>
      <c r="HW19" s="115" t="n">
        <f aca="false">SUM(HW8:HW17)</f>
        <v>100</v>
      </c>
      <c r="HX19" s="112"/>
      <c r="HY19" s="111"/>
      <c r="HZ19" s="113"/>
      <c r="IA19" s="117"/>
      <c r="IB19" s="114"/>
      <c r="IC19" s="113" t="n">
        <f aca="false">SUM(IC8:IC17)</f>
        <v>33369</v>
      </c>
      <c r="ID19" s="115" t="n">
        <f aca="false">SUM(ID8:ID17)</f>
        <v>100</v>
      </c>
      <c r="IE19" s="112" t="n">
        <f aca="false">SUM(IE8:IE17)</f>
        <v>19395</v>
      </c>
      <c r="IF19" s="111" t="n">
        <f aca="false">SUM(IF8:IF17)</f>
        <v>100.005155968033</v>
      </c>
      <c r="IG19" s="113" t="n">
        <f aca="false">SUM(IG8:IG17)</f>
        <v>13910</v>
      </c>
      <c r="IH19" s="111" t="n">
        <f aca="false">SUM(IH8:IH17)</f>
        <v>100.021567217829</v>
      </c>
      <c r="II19" s="114" t="n">
        <f aca="false">SUM(II8:II17)</f>
        <v>0</v>
      </c>
      <c r="IJ19" s="113" t="n">
        <f aca="false">SUM(IJ8:IJ17)</f>
        <v>33309</v>
      </c>
      <c r="IK19" s="115" t="n">
        <f aca="false">SUM(IK8:IK17)</f>
        <v>100</v>
      </c>
      <c r="IL19" s="112" t="n">
        <f aca="false">SUM(IL8:IL17)</f>
        <v>19343</v>
      </c>
      <c r="IM19" s="111" t="n">
        <f aca="false">SUM(IM8:IM17)</f>
        <v>100.005169828879</v>
      </c>
      <c r="IN19" s="113" t="n">
        <f aca="false">SUM(IN8:IN17)</f>
        <v>13862</v>
      </c>
      <c r="IO19" s="111" t="n">
        <f aca="false">SUM(IO8:IO17)</f>
        <v>100.021641898716</v>
      </c>
      <c r="IP19" s="114" t="n">
        <f aca="false">SUM(IP8:IP17)</f>
        <v>0</v>
      </c>
      <c r="IQ19" s="113" t="n">
        <f aca="false">SUM(IQ8:IQ17)</f>
        <v>33209</v>
      </c>
      <c r="IR19" s="115" t="n">
        <f aca="false">SUM(IR8:IR17)</f>
        <v>100</v>
      </c>
      <c r="IS19" s="112"/>
      <c r="IT19" s="111"/>
      <c r="IU19" s="113"/>
      <c r="IV19" s="117"/>
      <c r="IW19" s="114"/>
      <c r="IX19" s="113" t="n">
        <f aca="false">SUM(IX8:IX17)</f>
        <v>33168</v>
      </c>
      <c r="IY19" s="115" t="n">
        <f aca="false">SUM(IY8:IY17)</f>
        <v>100</v>
      </c>
      <c r="IZ19" s="112" t="n">
        <f aca="false">SUM(IZ8:IZ17)</f>
        <v>19245</v>
      </c>
      <c r="JA19" s="111" t="n">
        <f aca="false">SUM(JA8:JA17)</f>
        <v>100.005196154845</v>
      </c>
      <c r="JB19" s="113" t="n">
        <f aca="false">SUM(JB8:JB17)</f>
        <v>13689</v>
      </c>
      <c r="JC19" s="111" t="n">
        <f aca="false">SUM(JC8:JC17)</f>
        <v>100.021915406531</v>
      </c>
      <c r="JD19" s="114" t="n">
        <f aca="false">SUM(JD8:JD17)</f>
        <v>0</v>
      </c>
      <c r="JE19" s="113" t="n">
        <f aca="false">SUM(JE8:JE17)</f>
        <v>32938</v>
      </c>
      <c r="JF19" s="115" t="n">
        <f aca="false">SUM(JF8:JF17)</f>
        <v>100</v>
      </c>
      <c r="JG19" s="112"/>
      <c r="JH19" s="111"/>
      <c r="JI19" s="113"/>
      <c r="JJ19" s="117"/>
      <c r="JK19" s="114"/>
      <c r="JL19" s="113" t="n">
        <f aca="false">SUM(JL8:JL17)</f>
        <v>32867</v>
      </c>
      <c r="JM19" s="115" t="n">
        <f aca="false">SUM(JM8:JM17)</f>
        <v>100</v>
      </c>
      <c r="JN19" s="112" t="n">
        <f aca="false">SUM(JN8:JN17)</f>
        <v>19203</v>
      </c>
      <c r="JO19" s="111" t="n">
        <f aca="false">SUM(JO8:JO17)</f>
        <v>100.005207519658</v>
      </c>
      <c r="JP19" s="113" t="n">
        <f aca="false">SUM(JP8:JP17)</f>
        <v>13621</v>
      </c>
      <c r="JQ19" s="117" t="n">
        <f aca="false">SUM(JQ8:JQ17)</f>
        <v>100</v>
      </c>
      <c r="JR19" s="114" t="n">
        <f aca="false">SUM(JR8:JR17)</f>
        <v>0</v>
      </c>
      <c r="JS19" s="113" t="n">
        <f aca="false">SUM(JS8:JS17)</f>
        <v>32825</v>
      </c>
      <c r="JT19" s="115" t="n">
        <f aca="false">SUM(JT8:JT17)</f>
        <v>100</v>
      </c>
      <c r="JU19" s="112"/>
      <c r="JV19" s="111"/>
      <c r="JW19" s="113"/>
      <c r="JX19" s="117"/>
      <c r="JY19" s="114"/>
      <c r="JZ19" s="113" t="n">
        <f aca="false">SUM(JZ8:JZ17)</f>
        <v>32722</v>
      </c>
      <c r="KA19" s="115" t="n">
        <f aca="false">SUM(KA8:KA17)</f>
        <v>100</v>
      </c>
      <c r="KB19" s="112" t="n">
        <f aca="false">SUM(KB8:KB17)</f>
        <v>19061</v>
      </c>
      <c r="KC19" s="111" t="n">
        <f aca="false">SUM(KC8:KC17)</f>
        <v>100.005246314464</v>
      </c>
      <c r="KD19" s="113" t="n">
        <f aca="false">SUM(KD8:KD17)</f>
        <v>13386</v>
      </c>
      <c r="KE19" s="117" t="n">
        <f aca="false">SUM(KE8:KE17)</f>
        <v>100</v>
      </c>
      <c r="KF19" s="114" t="n">
        <f aca="false">SUM(KF8:KF17)</f>
        <v>0</v>
      </c>
      <c r="KG19" s="113" t="n">
        <f aca="false">SUM(KG8:KG17)</f>
        <v>32448</v>
      </c>
      <c r="KH19" s="115" t="n">
        <f aca="false">SUM(KH8:KH17)</f>
        <v>100</v>
      </c>
      <c r="KI19" s="112" t="n">
        <f aca="false">SUM(KI8:KI17)</f>
        <v>19022</v>
      </c>
      <c r="KJ19" s="39" t="n">
        <f aca="false">KI19/KI$19*100</f>
        <v>100</v>
      </c>
      <c r="KK19" s="113" t="n">
        <f aca="false">SUM(KK8:KK17)</f>
        <v>13330</v>
      </c>
      <c r="KL19" s="39" t="n">
        <f aca="false">KK19/KK$19*100</f>
        <v>100</v>
      </c>
      <c r="KM19" s="114" t="n">
        <f aca="false">SUM(KM8:KM17)</f>
        <v>0</v>
      </c>
      <c r="KN19" s="113" t="n">
        <f aca="false">SUM(KN8:KN17)</f>
        <v>32353</v>
      </c>
      <c r="KO19" s="35" t="n">
        <f aca="false">KN19/KN$19*100</f>
        <v>100</v>
      </c>
      <c r="KP19" s="112"/>
      <c r="KQ19" s="111"/>
      <c r="KR19" s="113"/>
      <c r="KS19" s="117"/>
      <c r="KT19" s="114"/>
      <c r="KU19" s="113" t="n">
        <f aca="false">SUM(KU8:KU17)</f>
        <v>32235</v>
      </c>
      <c r="KV19" s="115" t="n">
        <f aca="false">SUM(KV8:KV17)</f>
        <v>100</v>
      </c>
      <c r="KW19" s="112"/>
      <c r="KX19" s="111"/>
      <c r="KY19" s="113"/>
      <c r="KZ19" s="117"/>
      <c r="LA19" s="114"/>
      <c r="LB19" s="113" t="n">
        <f aca="false">SUM(LB8:LB17)</f>
        <v>31936</v>
      </c>
      <c r="LC19" s="115" t="n">
        <f aca="false">SUM(LC8:LC17)</f>
        <v>100</v>
      </c>
      <c r="LD19" s="112" t="n">
        <f aca="false">SUM(LD8:LD17)</f>
        <v>18808</v>
      </c>
      <c r="LE19" s="111" t="n">
        <f aca="false">SUM(LE8:LE17)</f>
        <v>100.005316886431</v>
      </c>
      <c r="LF19" s="113" t="n">
        <f aca="false">SUM(LF8:LF17)</f>
        <v>13042</v>
      </c>
      <c r="LG19" s="117" t="n">
        <f aca="false">SUM(LG8:LG17)</f>
        <v>100</v>
      </c>
      <c r="LH19" s="114" t="n">
        <f aca="false">SUM(LH8:LH17)</f>
        <v>0</v>
      </c>
      <c r="LI19" s="113" t="n">
        <f aca="false">SUM(LI8:LI17)</f>
        <v>31851</v>
      </c>
      <c r="LJ19" s="115" t="n">
        <f aca="false">SUM(LJ8:LJ17)</f>
        <v>100</v>
      </c>
      <c r="LK19" s="112"/>
      <c r="LL19" s="111"/>
      <c r="LM19" s="113"/>
      <c r="LN19" s="117"/>
      <c r="LO19" s="114"/>
      <c r="LP19" s="113" t="n">
        <f aca="false">SUM(LP8:LP17)</f>
        <v>31722</v>
      </c>
      <c r="LQ19" s="115" t="n">
        <f aca="false">SUM(LQ8:LQ17)</f>
        <v>100</v>
      </c>
      <c r="LR19" s="112"/>
      <c r="LS19" s="111"/>
      <c r="LT19" s="113"/>
      <c r="LU19" s="117"/>
      <c r="LV19" s="114"/>
      <c r="LW19" s="113" t="n">
        <f aca="false">SUM(LW8:LW17)</f>
        <v>31546</v>
      </c>
      <c r="LX19" s="115" t="n">
        <f aca="false">SUM(LX8:LX17)</f>
        <v>100</v>
      </c>
      <c r="LY19" s="112"/>
      <c r="LZ19" s="111"/>
      <c r="MA19" s="113"/>
      <c r="MB19" s="117"/>
      <c r="MC19" s="114"/>
      <c r="MD19" s="113" t="n">
        <f aca="false">SUM(MD8:MD17)</f>
        <v>31248</v>
      </c>
      <c r="ME19" s="115" t="n">
        <f aca="false">SUM(ME8:ME17)</f>
        <v>100</v>
      </c>
      <c r="MF19" s="112" t="n">
        <f aca="false">SUM(MF8:MF17)</f>
        <v>18480</v>
      </c>
      <c r="MG19" s="111" t="n">
        <f aca="false">SUM(MG8:MG17)</f>
        <v>100.005411255411</v>
      </c>
      <c r="MH19" s="113" t="n">
        <f aca="false">SUM(MH8:MH17)</f>
        <v>12615</v>
      </c>
      <c r="MI19" s="117" t="n">
        <f aca="false">SUM(MI8:MI17)</f>
        <v>100</v>
      </c>
      <c r="MJ19" s="114" t="n">
        <f aca="false">SUM(MJ8:MJ17)</f>
        <v>0</v>
      </c>
      <c r="MK19" s="113" t="n">
        <f aca="false">SUM(MK8:MK17)</f>
        <v>31096</v>
      </c>
      <c r="ML19" s="115" t="n">
        <f aca="false">SUM(ML8:ML17)</f>
        <v>100</v>
      </c>
      <c r="MM19" s="112"/>
      <c r="MN19" s="111"/>
      <c r="MO19" s="113"/>
      <c r="MP19" s="117"/>
      <c r="MQ19" s="114"/>
      <c r="MR19" s="113" t="n">
        <f aca="false">SUM(MR8:MR17)</f>
        <v>30332</v>
      </c>
      <c r="MS19" s="115" t="n">
        <f aca="false">SUM(MS8:MS17)</f>
        <v>100</v>
      </c>
      <c r="MT19" s="112"/>
      <c r="MU19" s="111"/>
      <c r="MV19" s="113"/>
      <c r="MW19" s="117"/>
      <c r="MX19" s="114"/>
      <c r="MY19" s="113" t="n">
        <f aca="false">SUM(MY8:MY17)</f>
        <v>29883</v>
      </c>
      <c r="MZ19" s="115" t="n">
        <f aca="false">SUM(MZ8:MZ17)</f>
        <v>100</v>
      </c>
      <c r="NA19" s="112" t="n">
        <f aca="false">SUM(NA8:NA17)</f>
        <v>17876</v>
      </c>
      <c r="NB19" s="111" t="n">
        <f aca="false">SUM(NB8:NB17)</f>
        <v>100.005594092638</v>
      </c>
      <c r="NC19" s="113" t="n">
        <f aca="false">SUM(NC8:NC17)</f>
        <v>11814</v>
      </c>
      <c r="ND19" s="117" t="n">
        <f aca="false">SUM(ND8:ND17)</f>
        <v>100</v>
      </c>
      <c r="NE19" s="114" t="n">
        <f aca="false">SUM(NE8:NE17)</f>
        <v>0</v>
      </c>
      <c r="NF19" s="113" t="n">
        <f aca="false">SUM(NF8:NF17)</f>
        <v>29691</v>
      </c>
      <c r="NG19" s="115" t="n">
        <f aca="false">SUM(NG8:NG17)</f>
        <v>100</v>
      </c>
      <c r="NH19" s="112"/>
      <c r="NI19" s="111"/>
      <c r="NJ19" s="113"/>
      <c r="NK19" s="117"/>
      <c r="NL19" s="114"/>
      <c r="NM19" s="113" t="n">
        <f aca="false">SUM(NM8:NM17)</f>
        <v>29525</v>
      </c>
      <c r="NN19" s="115" t="n">
        <f aca="false">SUM(NN8:NN17)</f>
        <v>100</v>
      </c>
      <c r="NO19" s="112"/>
      <c r="NP19" s="111"/>
      <c r="NQ19" s="113"/>
      <c r="NR19" s="117"/>
      <c r="NS19" s="114"/>
      <c r="NT19" s="113" t="n">
        <f aca="false">SUM(NT8:NT17)</f>
        <v>28903</v>
      </c>
      <c r="NU19" s="115" t="n">
        <f aca="false">SUM(NU8:NU17)</f>
        <v>100</v>
      </c>
      <c r="NV19" s="112"/>
      <c r="NW19" s="111"/>
      <c r="NX19" s="113"/>
      <c r="NY19" s="117"/>
      <c r="NZ19" s="114"/>
      <c r="OA19" s="113" t="n">
        <f aca="false">SUM(OA8:OA17)</f>
        <v>28274</v>
      </c>
      <c r="OB19" s="115" t="n">
        <f aca="false">SUM(OB8:OB17)</f>
        <v>100</v>
      </c>
      <c r="OC19" s="112" t="n">
        <f aca="false">SUM(OC8:OC17)</f>
        <v>17017</v>
      </c>
      <c r="OD19" s="111" t="n">
        <f aca="false">SUM(OD8:OD17)</f>
        <v>100.005876476465</v>
      </c>
      <c r="OE19" s="113" t="n">
        <f aca="false">SUM(OE8:OE17)</f>
        <v>10934</v>
      </c>
      <c r="OF19" s="117" t="n">
        <f aca="false">SUM(OF8:OF17)</f>
        <v>100</v>
      </c>
      <c r="OG19" s="114" t="n">
        <f aca="false">SUM(OG8:OG17)</f>
        <v>3</v>
      </c>
      <c r="OH19" s="113" t="n">
        <f aca="false">SUM(OH8:OH17)</f>
        <v>27955</v>
      </c>
      <c r="OI19" s="115" t="n">
        <f aca="false">SUM(OI8:OI17)</f>
        <v>100</v>
      </c>
      <c r="OJ19" s="112"/>
      <c r="OK19" s="111"/>
      <c r="OL19" s="113"/>
      <c r="OM19" s="117"/>
      <c r="ON19" s="114"/>
      <c r="OO19" s="113" t="n">
        <f aca="false">SUM(OO8:OO17)</f>
        <v>27402</v>
      </c>
      <c r="OP19" s="115" t="n">
        <f aca="false">SUM(OP8:OP17)</f>
        <v>100</v>
      </c>
      <c r="OQ19" s="112"/>
      <c r="OR19" s="111"/>
      <c r="OS19" s="113"/>
      <c r="OT19" s="117"/>
      <c r="OU19" s="114"/>
      <c r="OV19" s="113" t="n">
        <f aca="false">SUM(OV8:OV17)</f>
        <v>26892</v>
      </c>
      <c r="OW19" s="115" t="n">
        <f aca="false">SUM(OW8:OW17)</f>
        <v>100</v>
      </c>
      <c r="OX19" s="112"/>
      <c r="OY19" s="111"/>
      <c r="OZ19" s="113"/>
      <c r="PA19" s="117"/>
      <c r="PB19" s="114"/>
      <c r="PC19" s="113" t="n">
        <f aca="false">SUM(PC8:PC17)</f>
        <v>26049</v>
      </c>
      <c r="PD19" s="115" t="n">
        <f aca="false">SUM(PD8:PD17)</f>
        <v>100</v>
      </c>
      <c r="PE19" s="112" t="n">
        <f aca="false">SUM(PE8:PE17)</f>
        <v>15767</v>
      </c>
      <c r="PF19" s="111" t="n">
        <f aca="false">SUM(PF8:PF17)</f>
        <v>100.006342360627</v>
      </c>
      <c r="PG19" s="113" t="n">
        <f aca="false">SUM(PG8:PG17)</f>
        <v>9684</v>
      </c>
      <c r="PH19" s="117" t="n">
        <f aca="false">SUM(PH8:PH17)</f>
        <v>100</v>
      </c>
      <c r="PI19" s="114" t="n">
        <f aca="false">SUM(PI8:PI17)</f>
        <v>0</v>
      </c>
      <c r="PJ19" s="113" t="n">
        <f aca="false">SUM(PJ8:PJ17)</f>
        <v>25452</v>
      </c>
      <c r="PK19" s="115" t="n">
        <f aca="false">SUM(PK8:PK17)</f>
        <v>100</v>
      </c>
      <c r="PL19" s="112" t="n">
        <f aca="false">SUM(PL8:PL17)</f>
        <v>15661</v>
      </c>
      <c r="PM19" s="111" t="n">
        <f aca="false">SUM(PM8:PM17)</f>
        <v>100.006385288296</v>
      </c>
      <c r="PN19" s="113" t="n">
        <f aca="false">SUM(PN8:PN17)</f>
        <v>9553</v>
      </c>
      <c r="PO19" s="117" t="n">
        <f aca="false">SUM(PO8:PO17)</f>
        <v>100</v>
      </c>
      <c r="PP19" s="114" t="n">
        <f aca="false">SUM(PP8:PP17)</f>
        <v>0</v>
      </c>
      <c r="PQ19" s="113" t="n">
        <f aca="false">SUM(PQ8:PQ17)</f>
        <v>25215</v>
      </c>
      <c r="PR19" s="115" t="n">
        <f aca="false">SUM(PR8:PR17)</f>
        <v>100</v>
      </c>
      <c r="PS19" s="112"/>
      <c r="PT19" s="111"/>
      <c r="PU19" s="113"/>
      <c r="PV19" s="117"/>
      <c r="PW19" s="114"/>
      <c r="PX19" s="113" t="n">
        <f aca="false">SUM(PX8:PX17)</f>
        <v>24780</v>
      </c>
      <c r="PY19" s="115" t="n">
        <f aca="false">SUM(PY8:PY17)</f>
        <v>100</v>
      </c>
      <c r="PZ19" s="112"/>
      <c r="QA19" s="111"/>
      <c r="QB19" s="113"/>
      <c r="QC19" s="117"/>
      <c r="QD19" s="114"/>
      <c r="QE19" s="113" t="n">
        <f aca="false">SUM(QE8:QE17)</f>
        <v>23576</v>
      </c>
      <c r="QF19" s="115" t="n">
        <f aca="false">SUM(QF8:QF17)</f>
        <v>100</v>
      </c>
      <c r="QG19" s="112" t="n">
        <f aca="false">SUM(QG8:QG17)</f>
        <v>14667</v>
      </c>
      <c r="QH19" s="111" t="n">
        <f aca="false">SUM(QH8:QH17)</f>
        <v>100.006818026863</v>
      </c>
      <c r="QI19" s="113" t="n">
        <f aca="false">SUM(QI8:QI17)</f>
        <v>8496</v>
      </c>
      <c r="QJ19" s="117" t="n">
        <f aca="false">SUM(QJ8:QJ17)</f>
        <v>100</v>
      </c>
      <c r="QK19" s="114" t="n">
        <f aca="false">SUM(QK8:QK17)</f>
        <v>24</v>
      </c>
      <c r="QL19" s="113" t="n">
        <f aca="false">SUM(QL8:QL17)</f>
        <v>23188</v>
      </c>
      <c r="QM19" s="115" t="n">
        <f aca="false">SUM(QM8:QM17)</f>
        <v>100</v>
      </c>
      <c r="QN19" s="112"/>
      <c r="QO19" s="111"/>
      <c r="QP19" s="113"/>
      <c r="QQ19" s="117"/>
      <c r="QR19" s="114"/>
      <c r="QS19" s="113" t="n">
        <f aca="false">SUM(QS8:QS17)</f>
        <v>22584</v>
      </c>
      <c r="QT19" s="115" t="n">
        <f aca="false">SUM(QT8:QT17)</f>
        <v>100</v>
      </c>
      <c r="QU19" s="112"/>
      <c r="QV19" s="111"/>
      <c r="QW19" s="113"/>
      <c r="QX19" s="117"/>
      <c r="QY19" s="114"/>
      <c r="QZ19" s="113" t="n">
        <f aca="false">SUM(QZ8:QZ17)</f>
        <v>21550</v>
      </c>
      <c r="RA19" s="115" t="n">
        <f aca="false">SUM(RA8:RA17)</f>
        <v>100</v>
      </c>
      <c r="RB19" s="112"/>
      <c r="RC19" s="111"/>
      <c r="RD19" s="113"/>
      <c r="RE19" s="117"/>
      <c r="RF19" s="114"/>
      <c r="RG19" s="113" t="n">
        <f aca="false">SUM(RG8:RG17)</f>
        <v>20530</v>
      </c>
      <c r="RH19" s="115" t="n">
        <f aca="false">SUM(RH8:RH17)</f>
        <v>100</v>
      </c>
      <c r="RI19" s="112" t="n">
        <f aca="false">SUM(RI8:RI17)</f>
        <v>13042</v>
      </c>
      <c r="RJ19" s="111" t="n">
        <f aca="false">SUM(RJ8:RJ17)</f>
        <v>100</v>
      </c>
      <c r="RK19" s="113" t="n">
        <f aca="false">SUM(RK8:RK17)</f>
        <v>6932</v>
      </c>
      <c r="RL19" s="111" t="n">
        <f aca="false">SUM(RL8:RL17)</f>
        <v>100</v>
      </c>
      <c r="RM19" s="114" t="n">
        <f aca="false">SUM(RM8:RM17)</f>
        <v>20</v>
      </c>
      <c r="RN19" s="113" t="n">
        <f aca="false">SUM(RN8:RN17)</f>
        <v>19994</v>
      </c>
      <c r="RO19" s="115" t="n">
        <f aca="false">SUM(RO8:RO17)</f>
        <v>100</v>
      </c>
      <c r="RP19" s="112"/>
      <c r="RQ19" s="111"/>
      <c r="RR19" s="113"/>
      <c r="RS19" s="117"/>
      <c r="RT19" s="114"/>
      <c r="RU19" s="113" t="n">
        <f aca="false">SUM(RU8:RU17)</f>
        <v>19507</v>
      </c>
      <c r="RV19" s="115" t="n">
        <f aca="false">SUM(RV8:RV17)</f>
        <v>100</v>
      </c>
      <c r="RW19" s="112" t="n">
        <f aca="false">SUM(RW8:RW17)</f>
        <v>12301</v>
      </c>
      <c r="RX19" s="111" t="n">
        <f aca="false">SUM(RX8:RX17)</f>
        <v>100</v>
      </c>
      <c r="RY19" s="113" t="n">
        <f aca="false">SUM(RY8:RY17)</f>
        <v>6339</v>
      </c>
      <c r="RZ19" s="111" t="n">
        <f aca="false">SUM(RZ8:RZ17)</f>
        <v>100</v>
      </c>
      <c r="SA19" s="114"/>
      <c r="SB19" s="113" t="n">
        <f aca="false">SUM(SB8:SB17)</f>
        <v>18640</v>
      </c>
      <c r="SC19" s="115" t="n">
        <f aca="false">SUM(SC8:SC17)</f>
        <v>100</v>
      </c>
      <c r="SD19" s="112"/>
      <c r="SE19" s="111"/>
      <c r="SF19" s="113"/>
      <c r="SG19" s="117"/>
      <c r="SH19" s="114"/>
      <c r="SI19" s="113" t="n">
        <f aca="false">SUM(SI8:SI17)</f>
        <v>18365</v>
      </c>
      <c r="SJ19" s="115" t="n">
        <f aca="false">SUM(SJ8:SJ17)</f>
        <v>100</v>
      </c>
      <c r="SK19" s="112"/>
      <c r="SL19" s="111"/>
      <c r="SM19" s="113"/>
      <c r="SN19" s="117"/>
      <c r="SO19" s="114"/>
      <c r="SP19" s="113" t="n">
        <f aca="false">SUM(SP8:SP17)</f>
        <v>17915</v>
      </c>
      <c r="SQ19" s="115" t="n">
        <f aca="false">SUM(SQ8:SQ17)</f>
        <v>100</v>
      </c>
      <c r="SR19" s="112"/>
      <c r="SS19" s="111"/>
      <c r="ST19" s="113"/>
      <c r="SU19" s="117"/>
      <c r="SV19" s="114"/>
      <c r="SW19" s="113" t="n">
        <f aca="false">SUM(SW8:SW17)</f>
        <v>17362</v>
      </c>
      <c r="SX19" s="115" t="n">
        <f aca="false">SUM(SX8:SX17)</f>
        <v>100</v>
      </c>
      <c r="SY19" s="112" t="n">
        <f aca="false">SUM(SY8:SY17)</f>
        <v>11163</v>
      </c>
      <c r="SZ19" s="111" t="n">
        <f aca="false">SUM(SZ8:SZ17)</f>
        <v>100</v>
      </c>
      <c r="TA19" s="113" t="n">
        <f aca="false">SUM(TA8:TA17)</f>
        <v>5474</v>
      </c>
      <c r="TB19" s="117" t="n">
        <f aca="false">SUM(TB8:TB17)</f>
        <v>100</v>
      </c>
      <c r="TC19" s="114" t="n">
        <f aca="false">SUM(TC8:TC17)</f>
        <v>16</v>
      </c>
      <c r="TD19" s="113" t="n">
        <f aca="false">SUM(TD8:TD17)</f>
        <v>16653</v>
      </c>
      <c r="TE19" s="115" t="n">
        <f aca="false">SUM(TE8:TE17)</f>
        <v>100</v>
      </c>
      <c r="TF19" s="112"/>
      <c r="TG19" s="111"/>
      <c r="TH19" s="113"/>
      <c r="TI19" s="117"/>
      <c r="TJ19" s="114"/>
      <c r="TK19" s="113" t="n">
        <f aca="false">SUM(TK8:TK17)</f>
        <v>16161</v>
      </c>
      <c r="TL19" s="115" t="n">
        <f aca="false">SUM(TL8:TL17)</f>
        <v>100</v>
      </c>
      <c r="TM19" s="112"/>
      <c r="TN19" s="111"/>
      <c r="TO19" s="113"/>
      <c r="TP19" s="117"/>
      <c r="TQ19" s="114"/>
      <c r="TR19" s="113" t="n">
        <f aca="false">SUM(TR8:TR17)</f>
        <v>15569</v>
      </c>
      <c r="TS19" s="115" t="n">
        <f aca="false">SUM(TS8:TS17)</f>
        <v>100</v>
      </c>
      <c r="TT19" s="112" t="n">
        <f aca="false">SUM(TT8:TT17)</f>
        <v>10046</v>
      </c>
      <c r="TU19" s="111" t="n">
        <f aca="false">SUM(TU8:TU17)</f>
        <v>100</v>
      </c>
      <c r="TV19" s="113" t="n">
        <f aca="false">SUM(TV8:TV17)</f>
        <v>4793</v>
      </c>
      <c r="TW19" s="117" t="n">
        <f aca="false">SUM(TW8:TW17)</f>
        <v>100</v>
      </c>
      <c r="TX19" s="114" t="n">
        <f aca="false">SUM(TX8:TX17)</f>
        <v>20</v>
      </c>
      <c r="TY19" s="113" t="n">
        <f aca="false">SUM(TY8:TY17)</f>
        <v>14859</v>
      </c>
      <c r="TZ19" s="115" t="n">
        <f aca="false">SUM(TZ8:TZ17)</f>
        <v>100</v>
      </c>
      <c r="UA19" s="112"/>
      <c r="UB19" s="111"/>
      <c r="UC19" s="113"/>
      <c r="UD19" s="117"/>
      <c r="UE19" s="114"/>
      <c r="UF19" s="113" t="n">
        <f aca="false">SUM(UF8:UF17)</f>
        <v>14380</v>
      </c>
      <c r="UG19" s="115" t="n">
        <f aca="false">SUM(UG8:UG17)</f>
        <v>100</v>
      </c>
      <c r="UH19" s="112"/>
      <c r="UI19" s="111"/>
      <c r="UJ19" s="113"/>
      <c r="UK19" s="117"/>
      <c r="UL19" s="114"/>
      <c r="UM19" s="113" t="n">
        <f aca="false">SUM(UM8:UM17)</f>
        <v>13827</v>
      </c>
      <c r="UN19" s="115" t="n">
        <f aca="false">SUM(UN8:UN17)</f>
        <v>100</v>
      </c>
      <c r="UO19" s="112"/>
      <c r="UP19" s="111"/>
      <c r="UQ19" s="113"/>
      <c r="UR19" s="117"/>
      <c r="US19" s="114"/>
      <c r="UT19" s="113" t="n">
        <f aca="false">SUM(UT8:UT17)</f>
        <v>13240</v>
      </c>
      <c r="UU19" s="115" t="n">
        <f aca="false">SUM(UU8:UU17)</f>
        <v>100</v>
      </c>
      <c r="UV19" s="112" t="n">
        <f aca="false">SUM(UV8:UV17)</f>
        <v>8591</v>
      </c>
      <c r="UW19" s="111" t="n">
        <f aca="false">SUM(UW8:UW17)</f>
        <v>100</v>
      </c>
      <c r="UX19" s="113" t="n">
        <f aca="false">SUM(UX8:UX17)</f>
        <v>3937</v>
      </c>
      <c r="UY19" s="117" t="n">
        <f aca="false">SUM(UY8:UY17)</f>
        <v>100</v>
      </c>
      <c r="UZ19" s="114" t="n">
        <f aca="false">SUM(UZ8:UZ17)</f>
        <v>20</v>
      </c>
      <c r="VA19" s="113" t="n">
        <f aca="false">SUM(VA8:VA17)</f>
        <v>12548</v>
      </c>
      <c r="VB19" s="115" t="n">
        <f aca="false">SUM(VB8:VB17)</f>
        <v>100</v>
      </c>
      <c r="VC19" s="112"/>
      <c r="VD19" s="111"/>
      <c r="VE19" s="113"/>
      <c r="VF19" s="117"/>
      <c r="VG19" s="114"/>
      <c r="VH19" s="113" t="n">
        <f aca="false">SUM(VH8:VH17)</f>
        <v>11855</v>
      </c>
      <c r="VI19" s="115" t="n">
        <f aca="false">SUM(VI8:VI17)</f>
        <v>100</v>
      </c>
      <c r="VJ19" s="112"/>
      <c r="VK19" s="111"/>
      <c r="VL19" s="113"/>
      <c r="VM19" s="117"/>
      <c r="VN19" s="114"/>
      <c r="VO19" s="113" t="n">
        <f aca="false">SUM(VO8:VO17)</f>
        <v>10940</v>
      </c>
      <c r="VP19" s="115" t="n">
        <f aca="false">SUM(VP8:VP17)</f>
        <v>100</v>
      </c>
      <c r="VQ19" s="112" t="n">
        <f aca="false">SUM(VQ8:VQ17)</f>
        <v>6926</v>
      </c>
      <c r="VR19" s="111" t="n">
        <f aca="false">SUM(VR8:VR17)</f>
        <v>100</v>
      </c>
      <c r="VS19" s="113" t="n">
        <f aca="false">SUM(VS8:VS17)</f>
        <v>3082</v>
      </c>
      <c r="VT19" s="117" t="n">
        <f aca="false">SUM(VT8:VT17)</f>
        <v>100</v>
      </c>
      <c r="VU19" s="114" t="n">
        <f aca="false">SUM(VU8:VU17)</f>
        <v>13</v>
      </c>
      <c r="VV19" s="113" t="n">
        <f aca="false">SUM(VV8:VV17)</f>
        <v>10021</v>
      </c>
      <c r="VW19" s="115" t="n">
        <f aca="false">SUM(VW8:VW17)</f>
        <v>100</v>
      </c>
      <c r="VX19" s="112"/>
      <c r="VY19" s="111"/>
      <c r="VZ19" s="113"/>
      <c r="WA19" s="117"/>
      <c r="WB19" s="114"/>
      <c r="WC19" s="113" t="n">
        <f aca="false">SUM(WC8:WC17)</f>
        <v>9218</v>
      </c>
      <c r="WD19" s="115" t="n">
        <f aca="false">SUM(WD8:WD17)</f>
        <v>100</v>
      </c>
      <c r="WE19" s="112"/>
      <c r="WF19" s="111"/>
      <c r="WG19" s="113"/>
      <c r="WH19" s="117"/>
      <c r="WI19" s="114"/>
      <c r="WJ19" s="113" t="n">
        <f aca="false">SUM(WJ8:WJ17)</f>
        <v>8458</v>
      </c>
      <c r="WK19" s="115" t="n">
        <f aca="false">SUM(WK8:WK17)</f>
        <v>100</v>
      </c>
      <c r="WL19" s="112"/>
      <c r="WM19" s="111"/>
      <c r="WN19" s="113"/>
      <c r="WO19" s="117"/>
      <c r="WP19" s="114"/>
      <c r="WQ19" s="113" t="n">
        <f aca="false">SUM(WQ8:WQ17)</f>
        <v>7589</v>
      </c>
      <c r="WR19" s="115" t="n">
        <f aca="false">SUM(WR8:WR17)</f>
        <v>100</v>
      </c>
      <c r="WS19" s="112" t="n">
        <f aca="false">SUM(WS8:WS17)</f>
        <v>4786</v>
      </c>
      <c r="WT19" s="111" t="n">
        <f aca="false">SUM(WT8:WT17)</f>
        <v>100</v>
      </c>
      <c r="WU19" s="113" t="n">
        <f aca="false">SUM(WU8:WU17)</f>
        <v>2010</v>
      </c>
      <c r="WV19" s="117" t="n">
        <f aca="false">SUM(WV8:WV17)</f>
        <v>100</v>
      </c>
      <c r="WW19" s="114" t="n">
        <f aca="false">SUM(WW8:WW17)</f>
        <v>5</v>
      </c>
      <c r="WX19" s="113" t="n">
        <f aca="false">SUM(WX8:WX17)</f>
        <v>6801</v>
      </c>
      <c r="WY19" s="115" t="n">
        <f aca="false">SUM(WY8:WY17)</f>
        <v>100</v>
      </c>
      <c r="WZ19" s="112"/>
      <c r="XA19" s="111"/>
      <c r="XB19" s="113"/>
      <c r="XC19" s="117"/>
      <c r="XD19" s="114"/>
      <c r="XE19" s="113" t="n">
        <f aca="false">SUM(XE8:XE17)</f>
        <v>6157</v>
      </c>
      <c r="XF19" s="115" t="n">
        <f aca="false">SUM(XF8:XF17)</f>
        <v>100</v>
      </c>
      <c r="XG19" s="112"/>
      <c r="XH19" s="111"/>
      <c r="XI19" s="113"/>
      <c r="XJ19" s="117"/>
      <c r="XK19" s="114"/>
      <c r="XL19" s="113" t="n">
        <f aca="false">SUM(XL8:XL17)</f>
        <v>5541</v>
      </c>
      <c r="XM19" s="115" t="n">
        <f aca="false">SUM(XM8:XM17)</f>
        <v>100</v>
      </c>
      <c r="XN19" s="112" t="n">
        <f aca="false">SUM(XN8:XN17)</f>
        <v>3543</v>
      </c>
      <c r="XO19" s="111" t="n">
        <f aca="false">SUM(XO8:XO17)</f>
        <v>100</v>
      </c>
      <c r="XP19" s="113" t="n">
        <f aca="false">SUM(XP8:XP17)</f>
        <v>1449</v>
      </c>
      <c r="XQ19" s="117" t="n">
        <f aca="false">SUM(XQ8:XQ17)</f>
        <v>100</v>
      </c>
      <c r="XR19" s="114" t="n">
        <f aca="false">SUM(XR8:XR17)</f>
        <v>26</v>
      </c>
      <c r="XS19" s="113" t="n">
        <f aca="false">SUM(XS8:XS17)</f>
        <v>5018</v>
      </c>
      <c r="XT19" s="115" t="n">
        <f aca="false">SUM(XT8:XT17)</f>
        <v>100</v>
      </c>
      <c r="XU19" s="112"/>
      <c r="XV19" s="111"/>
      <c r="XW19" s="113"/>
      <c r="XX19" s="117"/>
      <c r="XY19" s="114"/>
      <c r="XZ19" s="113" t="n">
        <f aca="false">SUM(XZ8:XZ17)</f>
        <v>4464</v>
      </c>
      <c r="YA19" s="115" t="n">
        <f aca="false">SUM(YA8:YA17)</f>
        <v>100</v>
      </c>
      <c r="YB19" s="112"/>
      <c r="YC19" s="111"/>
      <c r="YD19" s="113"/>
      <c r="YE19" s="117"/>
      <c r="YF19" s="114"/>
      <c r="YG19" s="113" t="n">
        <f aca="false">SUM(YG8:YG17)</f>
        <v>3769</v>
      </c>
      <c r="YH19" s="115" t="n">
        <f aca="false">SUM(YH8:YH17)</f>
        <v>100</v>
      </c>
      <c r="YI19" s="112"/>
      <c r="YJ19" s="111"/>
      <c r="YK19" s="113"/>
      <c r="YL19" s="117"/>
      <c r="YM19" s="114"/>
      <c r="YN19" s="113" t="n">
        <f aca="false">SUM(YN8:YN17)</f>
        <v>3199</v>
      </c>
      <c r="YO19" s="115" t="n">
        <f aca="false">SUM(YO8:YO17)</f>
        <v>100</v>
      </c>
      <c r="YP19" s="112" t="n">
        <f aca="false">SUM(YP8:YP17)</f>
        <v>2139</v>
      </c>
      <c r="YQ19" s="111" t="n">
        <f aca="false">SUM(YQ8:YQ17)</f>
        <v>100</v>
      </c>
      <c r="YR19" s="113" t="n">
        <f aca="false">SUM(YR8:YR17)</f>
        <v>890</v>
      </c>
      <c r="YS19" s="117" t="n">
        <f aca="false">SUM(YS8:YS17)</f>
        <v>100</v>
      </c>
      <c r="YT19" s="114" t="n">
        <f aca="false">SUM(YT8:YT17)</f>
        <v>18</v>
      </c>
      <c r="YU19" s="113" t="n">
        <f aca="false">SUM(YU8:YU17)</f>
        <v>3047</v>
      </c>
      <c r="YV19" s="115" t="n">
        <f aca="false">SUM(YV8:YV17)</f>
        <v>100</v>
      </c>
      <c r="YW19" s="112"/>
      <c r="YX19" s="111"/>
      <c r="YY19" s="113"/>
      <c r="YZ19" s="117"/>
      <c r="ZA19" s="114"/>
      <c r="ZB19" s="113" t="n">
        <f aca="false">SUM(ZB8:ZB17)</f>
        <v>2390</v>
      </c>
      <c r="ZC19" s="115" t="n">
        <f aca="false">SUM(ZC8:ZC17)</f>
        <v>100</v>
      </c>
      <c r="ZD19" s="112"/>
      <c r="ZE19" s="111"/>
      <c r="ZF19" s="113"/>
      <c r="ZG19" s="117"/>
      <c r="ZH19" s="114"/>
      <c r="ZI19" s="113" t="n">
        <f aca="false">SUM(ZI8:ZI17)</f>
        <v>2003</v>
      </c>
      <c r="ZJ19" s="115" t="n">
        <f aca="false">SUM(ZJ8:ZJ17)</f>
        <v>100</v>
      </c>
      <c r="ZK19" s="112"/>
      <c r="ZL19" s="111"/>
      <c r="ZM19" s="113"/>
      <c r="ZN19" s="117"/>
      <c r="ZO19" s="114"/>
      <c r="ZP19" s="113" t="n">
        <f aca="false">SUM(ZP8:ZP17)</f>
        <v>1697</v>
      </c>
      <c r="ZQ19" s="115" t="n">
        <f aca="false">SUM(ZQ8:ZQ17)</f>
        <v>100</v>
      </c>
      <c r="ZR19" s="112"/>
      <c r="ZS19" s="111"/>
      <c r="ZT19" s="113"/>
      <c r="ZU19" s="117"/>
      <c r="ZV19" s="114"/>
      <c r="ZW19" s="113" t="n">
        <f aca="false">SUM(ZW8:ZW17)</f>
        <v>1624</v>
      </c>
      <c r="ZX19" s="115" t="n">
        <f aca="false">SUM(ZX8:ZX17)</f>
        <v>100</v>
      </c>
      <c r="ZY19" s="112"/>
      <c r="ZZ19" s="111"/>
      <c r="AAA19" s="113"/>
      <c r="AAB19" s="117"/>
      <c r="AAC19" s="114"/>
      <c r="AAD19" s="113" t="n">
        <f aca="false">SUM(AAD8:AAD17)</f>
        <v>1197</v>
      </c>
      <c r="AAE19" s="115" t="n">
        <f aca="false">SUM(AAE8:AAE17)</f>
        <v>100</v>
      </c>
      <c r="AAF19" s="112" t="n">
        <f aca="false">SUM(AAF8:AAF17)</f>
        <v>572</v>
      </c>
      <c r="AAG19" s="111" t="n">
        <f aca="false">SUM(AAG8:AAG17)</f>
        <v>100</v>
      </c>
      <c r="AAH19" s="113" t="n">
        <f aca="false">SUM(AAH8:AAH17)</f>
        <v>212</v>
      </c>
      <c r="AAI19" s="117" t="n">
        <f aca="false">SUM(AAI8:AAI17)</f>
        <v>100</v>
      </c>
      <c r="AAJ19" s="114" t="n">
        <f aca="false">SUM(AAJ8:AAJ17)</f>
        <v>1</v>
      </c>
      <c r="AAK19" s="113" t="n">
        <f aca="false">SUM(AAK8:AAK17)</f>
        <v>785</v>
      </c>
      <c r="AAL19" s="115" t="n">
        <f aca="false">SUM(AAL8:AAL17)</f>
        <v>100</v>
      </c>
      <c r="AAM19" s="112"/>
      <c r="AAN19" s="111"/>
      <c r="AAO19" s="113"/>
      <c r="AAP19" s="117"/>
      <c r="AAQ19" s="114"/>
      <c r="AAR19" s="113" t="n">
        <f aca="false">SUM(AAR8:AAR17)</f>
        <v>357</v>
      </c>
      <c r="AAS19" s="115" t="n">
        <f aca="false">SUM(AAS8:AAS17)</f>
        <v>100</v>
      </c>
    </row>
    <row r="20" s="53" customFormat="true" ht="12.8" hidden="false" customHeight="false" outlineLevel="0" collapsed="false">
      <c r="A20" s="135"/>
      <c r="H20" s="43"/>
      <c r="L20" s="108"/>
      <c r="N20" s="52"/>
      <c r="O20" s="43"/>
      <c r="S20" s="108"/>
      <c r="U20" s="52"/>
      <c r="V20" s="43"/>
      <c r="Z20" s="108"/>
      <c r="AB20" s="52"/>
      <c r="AC20" s="43"/>
      <c r="AG20" s="108"/>
      <c r="AI20" s="52"/>
      <c r="AJ20" s="43"/>
      <c r="AN20" s="108"/>
      <c r="AP20" s="52"/>
      <c r="AQ20" s="43"/>
      <c r="AU20" s="108"/>
      <c r="AW20" s="52"/>
      <c r="AX20" s="43"/>
      <c r="BB20" s="108"/>
      <c r="BD20" s="52"/>
      <c r="BE20" s="43"/>
      <c r="BI20" s="108"/>
      <c r="BK20" s="52"/>
      <c r="BL20" s="43"/>
      <c r="BP20" s="108"/>
      <c r="BR20" s="52"/>
      <c r="BS20" s="43"/>
      <c r="BW20" s="108"/>
      <c r="BY20" s="52"/>
      <c r="BZ20" s="43"/>
      <c r="CD20" s="108"/>
      <c r="CF20" s="52"/>
      <c r="CG20" s="43"/>
      <c r="CK20" s="108"/>
      <c r="CM20" s="52"/>
      <c r="CN20" s="43"/>
      <c r="CR20" s="108"/>
      <c r="CT20" s="52"/>
      <c r="CU20" s="43"/>
      <c r="CY20" s="108"/>
      <c r="DA20" s="52"/>
      <c r="DB20" s="43"/>
      <c r="DF20" s="108"/>
      <c r="DH20" s="52"/>
      <c r="DI20" s="43"/>
      <c r="DM20" s="108"/>
      <c r="DO20" s="52"/>
      <c r="DP20" s="43"/>
      <c r="DT20" s="108"/>
      <c r="DV20" s="52"/>
      <c r="DW20" s="43"/>
      <c r="EA20" s="108"/>
      <c r="EC20" s="52"/>
      <c r="ED20" s="43"/>
      <c r="EH20" s="108"/>
      <c r="EJ20" s="52"/>
      <c r="EK20" s="43"/>
      <c r="EO20" s="108"/>
      <c r="EQ20" s="52"/>
      <c r="ER20" s="43"/>
      <c r="EV20" s="108"/>
      <c r="EX20" s="52"/>
      <c r="EY20" s="43"/>
      <c r="FC20" s="108"/>
      <c r="FE20" s="52"/>
      <c r="FF20" s="43"/>
      <c r="FJ20" s="108"/>
      <c r="FL20" s="52"/>
      <c r="FM20" s="43"/>
      <c r="FQ20" s="108"/>
      <c r="FS20" s="52"/>
      <c r="FT20" s="43"/>
      <c r="FX20" s="108"/>
      <c r="FZ20" s="52"/>
      <c r="GA20" s="43"/>
      <c r="GE20" s="108"/>
      <c r="GG20" s="52"/>
      <c r="GH20" s="43"/>
      <c r="GL20" s="108"/>
      <c r="GN20" s="52"/>
      <c r="GO20" s="43"/>
      <c r="GS20" s="108"/>
      <c r="GU20" s="52"/>
      <c r="GV20" s="43"/>
      <c r="GZ20" s="108"/>
      <c r="HB20" s="52"/>
      <c r="HC20" s="43"/>
      <c r="HG20" s="108"/>
      <c r="HI20" s="52"/>
      <c r="HJ20" s="43"/>
      <c r="HN20" s="108"/>
      <c r="HP20" s="52"/>
      <c r="HQ20" s="43"/>
      <c r="HU20" s="108"/>
      <c r="HW20" s="52"/>
      <c r="HX20" s="43"/>
      <c r="IB20" s="108"/>
      <c r="ID20" s="52"/>
      <c r="IE20" s="43"/>
      <c r="II20" s="108"/>
      <c r="IK20" s="52"/>
      <c r="IL20" s="43"/>
      <c r="IP20" s="108"/>
      <c r="IR20" s="52"/>
      <c r="IS20" s="43"/>
      <c r="IW20" s="108"/>
      <c r="IY20" s="52"/>
      <c r="IZ20" s="43"/>
      <c r="JD20" s="108"/>
      <c r="JF20" s="52"/>
      <c r="JG20" s="43"/>
      <c r="JK20" s="108"/>
      <c r="JM20" s="52"/>
      <c r="JN20" s="43"/>
      <c r="JR20" s="108"/>
      <c r="JT20" s="52"/>
      <c r="JU20" s="43"/>
      <c r="JY20" s="108"/>
      <c r="KA20" s="52"/>
      <c r="KB20" s="43"/>
      <c r="KF20" s="108"/>
      <c r="KH20" s="52"/>
      <c r="KI20" s="43"/>
      <c r="KM20" s="108"/>
      <c r="KO20" s="52"/>
      <c r="KP20" s="43"/>
      <c r="KT20" s="108"/>
      <c r="KV20" s="52"/>
      <c r="KW20" s="43"/>
      <c r="LA20" s="108"/>
      <c r="LC20" s="52"/>
      <c r="LD20" s="43"/>
      <c r="LH20" s="108"/>
      <c r="LJ20" s="52"/>
      <c r="LK20" s="43"/>
      <c r="LO20" s="108"/>
      <c r="LQ20" s="52"/>
      <c r="LR20" s="43"/>
      <c r="LV20" s="108"/>
      <c r="LX20" s="52"/>
      <c r="LY20" s="43"/>
      <c r="MC20" s="108"/>
      <c r="ME20" s="52"/>
      <c r="MF20" s="43"/>
      <c r="MJ20" s="108"/>
      <c r="ML20" s="52"/>
      <c r="MM20" s="43"/>
      <c r="MQ20" s="108"/>
      <c r="MS20" s="52"/>
      <c r="MT20" s="43"/>
      <c r="MX20" s="108"/>
      <c r="MZ20" s="52"/>
      <c r="NA20" s="43"/>
      <c r="NE20" s="108"/>
      <c r="NG20" s="52"/>
      <c r="NH20" s="43"/>
      <c r="NL20" s="108"/>
      <c r="NN20" s="52"/>
      <c r="NO20" s="43"/>
      <c r="NS20" s="108"/>
      <c r="NU20" s="52"/>
      <c r="NV20" s="43"/>
      <c r="NZ20" s="108"/>
      <c r="OB20" s="52"/>
      <c r="OC20" s="43"/>
      <c r="OG20" s="108"/>
      <c r="OI20" s="52"/>
      <c r="OJ20" s="43"/>
      <c r="ON20" s="108"/>
      <c r="OP20" s="52"/>
      <c r="OQ20" s="43"/>
      <c r="OU20" s="108"/>
      <c r="OW20" s="52"/>
      <c r="OX20" s="43"/>
      <c r="PB20" s="108"/>
      <c r="PD20" s="52"/>
      <c r="PE20" s="43"/>
      <c r="PI20" s="108"/>
      <c r="PK20" s="52"/>
      <c r="PL20" s="43"/>
      <c r="PP20" s="108"/>
      <c r="PR20" s="52"/>
      <c r="PS20" s="43"/>
      <c r="PW20" s="108"/>
      <c r="PY20" s="52"/>
      <c r="PZ20" s="43"/>
      <c r="QD20" s="108"/>
      <c r="QF20" s="52"/>
      <c r="QG20" s="43"/>
      <c r="QK20" s="108"/>
      <c r="QM20" s="52"/>
      <c r="QN20" s="43"/>
      <c r="QR20" s="108"/>
      <c r="QT20" s="52"/>
      <c r="QU20" s="43"/>
      <c r="QY20" s="108"/>
      <c r="RA20" s="52"/>
      <c r="RB20" s="43"/>
      <c r="RF20" s="108"/>
      <c r="RH20" s="52"/>
      <c r="RI20" s="43"/>
      <c r="RM20" s="108"/>
      <c r="RO20" s="52"/>
      <c r="RP20" s="43"/>
      <c r="RT20" s="108"/>
      <c r="RV20" s="52"/>
      <c r="RW20" s="43"/>
      <c r="SA20" s="108"/>
      <c r="SC20" s="52"/>
      <c r="SD20" s="43"/>
      <c r="SH20" s="108"/>
      <c r="SJ20" s="52"/>
      <c r="SK20" s="43"/>
      <c r="SO20" s="108"/>
      <c r="SQ20" s="52"/>
      <c r="SR20" s="43"/>
      <c r="SV20" s="108"/>
      <c r="SX20" s="52"/>
      <c r="SY20" s="43"/>
      <c r="TC20" s="108"/>
      <c r="TE20" s="52"/>
      <c r="TF20" s="43"/>
      <c r="TJ20" s="108"/>
      <c r="TL20" s="52"/>
      <c r="TM20" s="43"/>
      <c r="TQ20" s="108"/>
      <c r="TS20" s="52"/>
      <c r="TT20" s="43"/>
      <c r="TX20" s="108"/>
      <c r="TZ20" s="52"/>
      <c r="UA20" s="43"/>
      <c r="UE20" s="108"/>
      <c r="UG20" s="52"/>
      <c r="UH20" s="43"/>
      <c r="UL20" s="108"/>
      <c r="UN20" s="52"/>
      <c r="UO20" s="43"/>
      <c r="US20" s="108"/>
      <c r="UU20" s="52"/>
      <c r="UV20" s="43"/>
      <c r="UZ20" s="108"/>
      <c r="VB20" s="52"/>
      <c r="VC20" s="43"/>
      <c r="VG20" s="108"/>
      <c r="VI20" s="52"/>
      <c r="VJ20" s="43"/>
      <c r="VN20" s="108"/>
      <c r="VP20" s="52"/>
      <c r="VQ20" s="43"/>
      <c r="VU20" s="108"/>
      <c r="VW20" s="52"/>
      <c r="VX20" s="43"/>
      <c r="WB20" s="108"/>
      <c r="WD20" s="52"/>
      <c r="WE20" s="43"/>
      <c r="WI20" s="108"/>
      <c r="WK20" s="52"/>
      <c r="WL20" s="43"/>
      <c r="WP20" s="108"/>
      <c r="WR20" s="52"/>
      <c r="WS20" s="43"/>
      <c r="WW20" s="108"/>
      <c r="WY20" s="52"/>
      <c r="WZ20" s="43"/>
      <c r="XD20" s="108"/>
      <c r="XF20" s="52"/>
      <c r="XG20" s="43"/>
      <c r="XK20" s="108"/>
      <c r="XM20" s="52"/>
      <c r="XN20" s="43"/>
      <c r="XR20" s="108"/>
      <c r="XT20" s="52"/>
      <c r="XU20" s="43"/>
      <c r="XY20" s="108"/>
      <c r="YA20" s="52"/>
      <c r="YB20" s="43"/>
      <c r="YF20" s="108"/>
      <c r="YH20" s="52"/>
      <c r="YI20" s="43"/>
      <c r="YM20" s="108"/>
      <c r="YO20" s="52"/>
      <c r="YP20" s="43"/>
      <c r="YT20" s="108"/>
      <c r="YV20" s="52"/>
      <c r="YW20" s="43"/>
      <c r="ZA20" s="108"/>
      <c r="ZC20" s="52"/>
      <c r="ZD20" s="43"/>
      <c r="ZH20" s="108"/>
      <c r="ZJ20" s="52"/>
      <c r="ZK20" s="43"/>
      <c r="ZO20" s="108"/>
      <c r="ZQ20" s="52"/>
      <c r="ZR20" s="43"/>
      <c r="ZV20" s="108"/>
      <c r="ZX20" s="52"/>
      <c r="ZY20" s="43"/>
      <c r="AAC20" s="108"/>
      <c r="AAE20" s="52"/>
      <c r="AAF20" s="43"/>
      <c r="AAJ20" s="108"/>
      <c r="AAL20" s="52"/>
      <c r="AAM20" s="43"/>
      <c r="AAQ20" s="108"/>
      <c r="AAS20" s="52"/>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customFormat="false" ht="12.8" hidden="false" customHeight="false" outlineLevel="0" collapsed="false">
      <c r="A21" s="136" t="s">
        <v>37</v>
      </c>
      <c r="B21" s="57"/>
      <c r="C21" s="57"/>
      <c r="D21" s="57"/>
      <c r="E21" s="57"/>
      <c r="F21" s="57"/>
      <c r="G21" s="57"/>
      <c r="H21" s="55" t="n">
        <v>5</v>
      </c>
      <c r="I21" s="57"/>
      <c r="J21" s="57" t="n">
        <v>4</v>
      </c>
      <c r="K21" s="57"/>
      <c r="L21" s="119"/>
      <c r="M21" s="57" t="n">
        <f aca="false">H21+J21+L21</f>
        <v>9</v>
      </c>
      <c r="N21" s="56"/>
      <c r="O21" s="55" t="n">
        <v>2</v>
      </c>
      <c r="P21" s="57"/>
      <c r="Q21" s="57" t="n">
        <v>3</v>
      </c>
      <c r="R21" s="57"/>
      <c r="S21" s="119"/>
      <c r="T21" s="57" t="n">
        <f aca="false">O21+Q21+S21</f>
        <v>5</v>
      </c>
      <c r="U21" s="56"/>
      <c r="V21" s="55" t="n">
        <v>6</v>
      </c>
      <c r="W21" s="57"/>
      <c r="X21" s="57" t="n">
        <v>3</v>
      </c>
      <c r="Y21" s="57"/>
      <c r="Z21" s="119"/>
      <c r="AA21" s="57" t="n">
        <f aca="false">V21+X21+Z21</f>
        <v>9</v>
      </c>
      <c r="AB21" s="56"/>
      <c r="AC21" s="55" t="n">
        <v>1</v>
      </c>
      <c r="AD21" s="57"/>
      <c r="AE21" s="57" t="n">
        <v>0</v>
      </c>
      <c r="AF21" s="57"/>
      <c r="AG21" s="119"/>
      <c r="AH21" s="57" t="n">
        <f aca="false">AC21+AE21+AG21</f>
        <v>1</v>
      </c>
      <c r="AI21" s="56"/>
      <c r="AJ21" s="55" t="n">
        <v>1</v>
      </c>
      <c r="AK21" s="57"/>
      <c r="AL21" s="57" t="n">
        <v>3</v>
      </c>
      <c r="AM21" s="57"/>
      <c r="AN21" s="119"/>
      <c r="AO21" s="57" t="n">
        <f aca="false">AJ21+AL21+AN21</f>
        <v>4</v>
      </c>
      <c r="AP21" s="56"/>
      <c r="AQ21" s="55" t="n">
        <v>0</v>
      </c>
      <c r="AR21" s="57"/>
      <c r="AS21" s="57" t="n">
        <v>1</v>
      </c>
      <c r="AT21" s="57"/>
      <c r="AU21" s="119"/>
      <c r="AV21" s="57" t="n">
        <f aca="false">AQ21+AS21+AU21</f>
        <v>1</v>
      </c>
      <c r="AW21" s="56"/>
      <c r="AX21" s="55" t="n">
        <v>0</v>
      </c>
      <c r="AY21" s="57"/>
      <c r="AZ21" s="57" t="n">
        <v>1</v>
      </c>
      <c r="BA21" s="57"/>
      <c r="BB21" s="119"/>
      <c r="BC21" s="57" t="n">
        <f aca="false">AX21+AZ21+BB21</f>
        <v>1</v>
      </c>
      <c r="BD21" s="56"/>
      <c r="BE21" s="55" t="n">
        <v>1</v>
      </c>
      <c r="BF21" s="57"/>
      <c r="BG21" s="57" t="n">
        <v>2</v>
      </c>
      <c r="BH21" s="57"/>
      <c r="BI21" s="119"/>
      <c r="BJ21" s="57" t="n">
        <f aca="false">BE21+BG21+BI21</f>
        <v>3</v>
      </c>
      <c r="BK21" s="56"/>
      <c r="BL21" s="55" t="n">
        <v>0</v>
      </c>
      <c r="BM21" s="57"/>
      <c r="BN21" s="57" t="n">
        <v>1</v>
      </c>
      <c r="BO21" s="57"/>
      <c r="BP21" s="119"/>
      <c r="BQ21" s="57" t="n">
        <f aca="false">BL21+BN21+BP21</f>
        <v>1</v>
      </c>
      <c r="BR21" s="56"/>
      <c r="BS21" s="55" t="n">
        <v>0</v>
      </c>
      <c r="BT21" s="57"/>
      <c r="BU21" s="57" t="n">
        <v>1</v>
      </c>
      <c r="BV21" s="57"/>
      <c r="BW21" s="119"/>
      <c r="BX21" s="57" t="n">
        <f aca="false">BS21+BU21+BW21</f>
        <v>1</v>
      </c>
      <c r="BY21" s="56"/>
      <c r="BZ21" s="55" t="n">
        <v>0</v>
      </c>
      <c r="CA21" s="57"/>
      <c r="CB21" s="57" t="n">
        <v>1</v>
      </c>
      <c r="CC21" s="57"/>
      <c r="CD21" s="119"/>
      <c r="CE21" s="57" t="n">
        <f aca="false">BZ21+CB21+CD21</f>
        <v>1</v>
      </c>
      <c r="CF21" s="56"/>
      <c r="CG21" s="55" t="n">
        <v>0</v>
      </c>
      <c r="CH21" s="57"/>
      <c r="CI21" s="57" t="n">
        <v>1</v>
      </c>
      <c r="CJ21" s="57"/>
      <c r="CK21" s="119"/>
      <c r="CL21" s="57" t="n">
        <f aca="false">CG21+CI21+CK21</f>
        <v>1</v>
      </c>
      <c r="CM21" s="56"/>
      <c r="CN21" s="55" t="n">
        <v>0</v>
      </c>
      <c r="CO21" s="57"/>
      <c r="CP21" s="57" t="n">
        <v>1</v>
      </c>
      <c r="CQ21" s="57"/>
      <c r="CR21" s="119"/>
      <c r="CS21" s="57" t="n">
        <f aca="false">CN21+CP21+CR21</f>
        <v>1</v>
      </c>
      <c r="CT21" s="56"/>
      <c r="CU21" s="55" t="n">
        <v>0</v>
      </c>
      <c r="CV21" s="57"/>
      <c r="CW21" s="57" t="n">
        <v>1</v>
      </c>
      <c r="CX21" s="57"/>
      <c r="CY21" s="119"/>
      <c r="CZ21" s="57" t="n">
        <f aca="false">CU21+CW21+CY21</f>
        <v>1</v>
      </c>
      <c r="DA21" s="56"/>
      <c r="DB21" s="55" t="n">
        <v>0</v>
      </c>
      <c r="DC21" s="57"/>
      <c r="DD21" s="57" t="n">
        <v>1</v>
      </c>
      <c r="DE21" s="57"/>
      <c r="DF21" s="119"/>
      <c r="DG21" s="57" t="n">
        <f aca="false">DB21+DD21+DF21</f>
        <v>1</v>
      </c>
      <c r="DH21" s="56"/>
      <c r="DI21" s="55" t="n">
        <v>0</v>
      </c>
      <c r="DJ21" s="57"/>
      <c r="DK21" s="57" t="n">
        <v>1</v>
      </c>
      <c r="DL21" s="57"/>
      <c r="DM21" s="119"/>
      <c r="DN21" s="57" t="n">
        <f aca="false">DI21+DK21+DM21</f>
        <v>1</v>
      </c>
      <c r="DO21" s="56"/>
      <c r="DP21" s="55" t="n">
        <v>0</v>
      </c>
      <c r="DQ21" s="57"/>
      <c r="DR21" s="57" t="n">
        <v>1</v>
      </c>
      <c r="DS21" s="57"/>
      <c r="DT21" s="119"/>
      <c r="DU21" s="57" t="n">
        <f aca="false">DP21+DR21+DT21</f>
        <v>1</v>
      </c>
      <c r="DV21" s="56"/>
      <c r="DW21" s="55" t="n">
        <v>0</v>
      </c>
      <c r="DX21" s="57"/>
      <c r="DY21" s="57" t="n">
        <v>0</v>
      </c>
      <c r="DZ21" s="57"/>
      <c r="EA21" s="119"/>
      <c r="EB21" s="57" t="n">
        <f aca="false">DW21+DY21+EA21</f>
        <v>0</v>
      </c>
      <c r="EC21" s="56"/>
      <c r="ED21" s="55" t="n">
        <v>0</v>
      </c>
      <c r="EE21" s="57"/>
      <c r="EF21" s="57" t="n">
        <v>0</v>
      </c>
      <c r="EG21" s="57"/>
      <c r="EH21" s="119"/>
      <c r="EI21" s="57" t="n">
        <f aca="false">ED21+EF21+EH21</f>
        <v>0</v>
      </c>
      <c r="EJ21" s="56"/>
      <c r="EK21" s="55" t="n">
        <v>0</v>
      </c>
      <c r="EL21" s="57"/>
      <c r="EM21" s="57" t="n">
        <v>0</v>
      </c>
      <c r="EN21" s="57"/>
      <c r="EO21" s="119"/>
      <c r="EP21" s="57" t="n">
        <f aca="false">EK21+EM21+EO21</f>
        <v>0</v>
      </c>
      <c r="EQ21" s="56"/>
      <c r="ER21" s="55" t="n">
        <v>0</v>
      </c>
      <c r="ES21" s="57"/>
      <c r="ET21" s="57" t="n">
        <v>0</v>
      </c>
      <c r="EU21" s="57"/>
      <c r="EV21" s="119"/>
      <c r="EW21" s="57" t="n">
        <f aca="false">ER21+ET21+EV21</f>
        <v>0</v>
      </c>
      <c r="EX21" s="56"/>
      <c r="EY21" s="55" t="n">
        <v>0</v>
      </c>
      <c r="EZ21" s="57"/>
      <c r="FA21" s="57" t="n">
        <v>0</v>
      </c>
      <c r="FB21" s="57"/>
      <c r="FC21" s="119"/>
      <c r="FD21" s="57" t="n">
        <f aca="false">EY21+FA21+FC21</f>
        <v>0</v>
      </c>
      <c r="FE21" s="56"/>
      <c r="FF21" s="55" t="n">
        <v>0</v>
      </c>
      <c r="FG21" s="57"/>
      <c r="FH21" s="57" t="n">
        <v>0</v>
      </c>
      <c r="FI21" s="57"/>
      <c r="FJ21" s="119"/>
      <c r="FK21" s="57" t="n">
        <f aca="false">FF21+FH21+FJ21</f>
        <v>0</v>
      </c>
      <c r="FL21" s="56"/>
      <c r="FM21" s="55" t="n">
        <v>0</v>
      </c>
      <c r="FN21" s="57"/>
      <c r="FO21" s="57" t="n">
        <v>0</v>
      </c>
      <c r="FP21" s="57"/>
      <c r="FQ21" s="119"/>
      <c r="FR21" s="57" t="n">
        <f aca="false">FM21+FO21+FQ21</f>
        <v>0</v>
      </c>
      <c r="FS21" s="56"/>
      <c r="FT21" s="55" t="n">
        <v>0</v>
      </c>
      <c r="FU21" s="57"/>
      <c r="FV21" s="57" t="n">
        <v>0</v>
      </c>
      <c r="FW21" s="57"/>
      <c r="FX21" s="119"/>
      <c r="FY21" s="57" t="n">
        <f aca="false">FT21+FV21+FX21</f>
        <v>0</v>
      </c>
      <c r="FZ21" s="56"/>
      <c r="GA21" s="55" t="n">
        <v>0</v>
      </c>
      <c r="GB21" s="57"/>
      <c r="GC21" s="57" t="n">
        <v>0</v>
      </c>
      <c r="GD21" s="57"/>
      <c r="GE21" s="119"/>
      <c r="GF21" s="57" t="n">
        <f aca="false">GA21+GC21+GE21</f>
        <v>0</v>
      </c>
      <c r="GG21" s="56"/>
      <c r="GH21" s="55" t="n">
        <v>0</v>
      </c>
      <c r="GI21" s="57"/>
      <c r="GJ21" s="57" t="n">
        <v>0</v>
      </c>
      <c r="GK21" s="57"/>
      <c r="GL21" s="119"/>
      <c r="GM21" s="57" t="n">
        <f aca="false">GH21+GJ21+GL21</f>
        <v>0</v>
      </c>
      <c r="GN21" s="56"/>
      <c r="GO21" s="55" t="n">
        <v>1</v>
      </c>
      <c r="GP21" s="57"/>
      <c r="GQ21" s="57" t="n">
        <v>0</v>
      </c>
      <c r="GR21" s="57"/>
      <c r="GS21" s="119"/>
      <c r="GT21" s="57" t="n">
        <f aca="false">GO21+GQ21+GS21</f>
        <v>1</v>
      </c>
      <c r="GU21" s="56"/>
      <c r="GV21" s="55" t="n">
        <v>0</v>
      </c>
      <c r="GW21" s="57"/>
      <c r="GX21" s="57" t="n">
        <v>0</v>
      </c>
      <c r="GY21" s="57"/>
      <c r="GZ21" s="119"/>
      <c r="HA21" s="57" t="n">
        <f aca="false">GV21+GX21+GZ21</f>
        <v>0</v>
      </c>
      <c r="HB21" s="56"/>
      <c r="HC21" s="55" t="n">
        <v>0</v>
      </c>
      <c r="HD21" s="57"/>
      <c r="HE21" s="57" t="n">
        <v>0</v>
      </c>
      <c r="HF21" s="57"/>
      <c r="HG21" s="119"/>
      <c r="HH21" s="57" t="n">
        <f aca="false">HC21+HE21+HG21</f>
        <v>0</v>
      </c>
      <c r="HI21" s="56"/>
      <c r="HJ21" s="55" t="n">
        <v>0</v>
      </c>
      <c r="HK21" s="57"/>
      <c r="HL21" s="57" t="n">
        <v>0</v>
      </c>
      <c r="HM21" s="57"/>
      <c r="HN21" s="119"/>
      <c r="HO21" s="57" t="n">
        <f aca="false">HJ21+HL21+HN21</f>
        <v>0</v>
      </c>
      <c r="HP21" s="56"/>
      <c r="HQ21" s="55"/>
      <c r="HR21" s="57"/>
      <c r="HS21" s="57"/>
      <c r="HT21" s="57"/>
      <c r="HU21" s="119"/>
      <c r="HV21" s="57" t="n">
        <v>0</v>
      </c>
      <c r="HW21" s="56"/>
      <c r="HX21" s="55"/>
      <c r="HY21" s="57"/>
      <c r="HZ21" s="57"/>
      <c r="IA21" s="57"/>
      <c r="IB21" s="119"/>
      <c r="IC21" s="57" t="n">
        <v>0</v>
      </c>
      <c r="ID21" s="56"/>
      <c r="IE21" s="55" t="n">
        <v>0</v>
      </c>
      <c r="IF21" s="57"/>
      <c r="IG21" s="57" t="n">
        <v>0</v>
      </c>
      <c r="IH21" s="57"/>
      <c r="II21" s="119"/>
      <c r="IJ21" s="57" t="n">
        <f aca="false">IE21+IG21+II21</f>
        <v>0</v>
      </c>
      <c r="IK21" s="56"/>
      <c r="IL21" s="55" t="n">
        <v>0</v>
      </c>
      <c r="IM21" s="57"/>
      <c r="IN21" s="57" t="n">
        <v>0</v>
      </c>
      <c r="IO21" s="57"/>
      <c r="IP21" s="119"/>
      <c r="IQ21" s="57" t="n">
        <f aca="false">IL21+IN21+IP21</f>
        <v>0</v>
      </c>
      <c r="IR21" s="56"/>
      <c r="IS21" s="55"/>
      <c r="IT21" s="57"/>
      <c r="IU21" s="57"/>
      <c r="IV21" s="57"/>
      <c r="IW21" s="119"/>
      <c r="IX21" s="57" t="n">
        <v>0</v>
      </c>
      <c r="IY21" s="56"/>
      <c r="IZ21" s="55" t="n">
        <v>0</v>
      </c>
      <c r="JA21" s="57"/>
      <c r="JB21" s="57" t="n">
        <v>0</v>
      </c>
      <c r="JC21" s="57"/>
      <c r="JD21" s="119"/>
      <c r="JE21" s="57" t="n">
        <f aca="false">IZ21+JB21+JD21</f>
        <v>0</v>
      </c>
      <c r="JF21" s="56"/>
      <c r="JG21" s="55"/>
      <c r="JH21" s="57"/>
      <c r="JI21" s="57"/>
      <c r="JJ21" s="57"/>
      <c r="JK21" s="119"/>
      <c r="JL21" s="57" t="n">
        <v>0</v>
      </c>
      <c r="JM21" s="56"/>
      <c r="JN21" s="55" t="n">
        <v>0</v>
      </c>
      <c r="JO21" s="57"/>
      <c r="JP21" s="57" t="n">
        <v>0</v>
      </c>
      <c r="JQ21" s="57"/>
      <c r="JR21" s="119"/>
      <c r="JS21" s="57" t="n">
        <f aca="false">JN21+JP21+JR21</f>
        <v>0</v>
      </c>
      <c r="JT21" s="56"/>
      <c r="JU21" s="55"/>
      <c r="JV21" s="57"/>
      <c r="JW21" s="57"/>
      <c r="JX21" s="57"/>
      <c r="JY21" s="119"/>
      <c r="JZ21" s="57" t="n">
        <v>0</v>
      </c>
      <c r="KA21" s="56"/>
      <c r="KB21" s="55" t="n">
        <v>0</v>
      </c>
      <c r="KC21" s="57"/>
      <c r="KD21" s="57" t="n">
        <v>0</v>
      </c>
      <c r="KE21" s="57"/>
      <c r="KF21" s="119"/>
      <c r="KG21" s="57" t="n">
        <f aca="false">KB21+KD21+KF21</f>
        <v>0</v>
      </c>
      <c r="KH21" s="56"/>
      <c r="KI21" s="55" t="n">
        <v>1</v>
      </c>
      <c r="KJ21" s="57"/>
      <c r="KK21" s="57" t="n">
        <v>0</v>
      </c>
      <c r="KL21" s="57"/>
      <c r="KM21" s="119"/>
      <c r="KN21" s="57" t="n">
        <f aca="false">KI21+KK21+KM21</f>
        <v>1</v>
      </c>
      <c r="KO21" s="56"/>
      <c r="KP21" s="55"/>
      <c r="KQ21" s="57"/>
      <c r="KR21" s="57"/>
      <c r="KS21" s="57"/>
      <c r="KT21" s="119"/>
      <c r="KU21" s="57" t="n">
        <v>0</v>
      </c>
      <c r="KV21" s="56"/>
      <c r="KW21" s="55"/>
      <c r="KX21" s="57"/>
      <c r="KY21" s="57"/>
      <c r="KZ21" s="57"/>
      <c r="LA21" s="119"/>
      <c r="LB21" s="57" t="n">
        <v>0</v>
      </c>
      <c r="LC21" s="56"/>
      <c r="LD21" s="55" t="n">
        <v>0</v>
      </c>
      <c r="LE21" s="57"/>
      <c r="LF21" s="57" t="n">
        <v>0</v>
      </c>
      <c r="LG21" s="57"/>
      <c r="LH21" s="119"/>
      <c r="LI21" s="57" t="n">
        <f aca="false">LD21+LF21+LH21</f>
        <v>0</v>
      </c>
      <c r="LJ21" s="56"/>
      <c r="LK21" s="55"/>
      <c r="LL21" s="57"/>
      <c r="LM21" s="57"/>
      <c r="LN21" s="57"/>
      <c r="LO21" s="119"/>
      <c r="LP21" s="57" t="n">
        <v>0</v>
      </c>
      <c r="LQ21" s="56"/>
      <c r="LR21" s="55"/>
      <c r="LS21" s="57"/>
      <c r="LT21" s="57"/>
      <c r="LU21" s="57"/>
      <c r="LV21" s="119"/>
      <c r="LW21" s="57" t="n">
        <v>0</v>
      </c>
      <c r="LX21" s="56"/>
      <c r="LY21" s="55"/>
      <c r="LZ21" s="57"/>
      <c r="MA21" s="57"/>
      <c r="MB21" s="57"/>
      <c r="MC21" s="119"/>
      <c r="MD21" s="57" t="n">
        <v>0</v>
      </c>
      <c r="ME21" s="56"/>
      <c r="MF21" s="55" t="n">
        <v>0</v>
      </c>
      <c r="MG21" s="57"/>
      <c r="MH21" s="57" t="n">
        <v>0</v>
      </c>
      <c r="MI21" s="57"/>
      <c r="MJ21" s="119"/>
      <c r="MK21" s="57" t="n">
        <f aca="false">MF21+MH21+MJ21</f>
        <v>0</v>
      </c>
      <c r="ML21" s="56"/>
      <c r="MM21" s="55"/>
      <c r="MN21" s="57"/>
      <c r="MO21" s="57"/>
      <c r="MP21" s="57"/>
      <c r="MQ21" s="119"/>
      <c r="MR21" s="57" t="n">
        <v>0</v>
      </c>
      <c r="MS21" s="56"/>
      <c r="MT21" s="55"/>
      <c r="MU21" s="57"/>
      <c r="MV21" s="57"/>
      <c r="MW21" s="57"/>
      <c r="MX21" s="119"/>
      <c r="MY21" s="57" t="n">
        <v>1</v>
      </c>
      <c r="MZ21" s="56"/>
      <c r="NA21" s="55" t="n">
        <v>0</v>
      </c>
      <c r="NB21" s="57"/>
      <c r="NC21" s="57" t="n">
        <v>0</v>
      </c>
      <c r="ND21" s="57"/>
      <c r="NE21" s="119"/>
      <c r="NF21" s="57" t="n">
        <f aca="false">NA21+NC21+NE21</f>
        <v>0</v>
      </c>
      <c r="NG21" s="56"/>
      <c r="NH21" s="55"/>
      <c r="NI21" s="57"/>
      <c r="NJ21" s="57"/>
      <c r="NK21" s="57"/>
      <c r="NL21" s="119"/>
      <c r="NM21" s="57" t="n">
        <f aca="false">NH21+NJ21+NL21</f>
        <v>0</v>
      </c>
      <c r="NN21" s="56"/>
      <c r="NO21" s="55"/>
      <c r="NP21" s="57"/>
      <c r="NQ21" s="57"/>
      <c r="NR21" s="57"/>
      <c r="NS21" s="119"/>
      <c r="NT21" s="57" t="n">
        <f aca="false">NO21+NQ21+NS21</f>
        <v>0</v>
      </c>
      <c r="NU21" s="56"/>
      <c r="NV21" s="55"/>
      <c r="NW21" s="57"/>
      <c r="NX21" s="57"/>
      <c r="NY21" s="57"/>
      <c r="NZ21" s="119"/>
      <c r="OA21" s="57" t="n">
        <f aca="false">NV21+NX21+NZ21</f>
        <v>0</v>
      </c>
      <c r="OB21" s="56"/>
      <c r="OC21" s="55" t="n">
        <v>0</v>
      </c>
      <c r="OD21" s="57"/>
      <c r="OE21" s="57" t="n">
        <v>0</v>
      </c>
      <c r="OF21" s="57"/>
      <c r="OG21" s="119"/>
      <c r="OH21" s="57" t="n">
        <f aca="false">OC21+OE21+OG21</f>
        <v>0</v>
      </c>
      <c r="OI21" s="56"/>
      <c r="OJ21" s="55"/>
      <c r="OK21" s="57"/>
      <c r="OL21" s="57"/>
      <c r="OM21" s="57"/>
      <c r="ON21" s="119"/>
      <c r="OO21" s="57" t="n">
        <f aca="false">OJ21+OL21+ON21</f>
        <v>0</v>
      </c>
      <c r="OP21" s="56"/>
      <c r="OQ21" s="55"/>
      <c r="OR21" s="57"/>
      <c r="OS21" s="57"/>
      <c r="OT21" s="57"/>
      <c r="OU21" s="119"/>
      <c r="OV21" s="57" t="n">
        <f aca="false">OQ21+OS21+OU21</f>
        <v>0</v>
      </c>
      <c r="OW21" s="56"/>
      <c r="OX21" s="55"/>
      <c r="OY21" s="57"/>
      <c r="OZ21" s="57"/>
      <c r="PA21" s="57"/>
      <c r="PB21" s="119"/>
      <c r="PC21" s="57" t="n">
        <f aca="false">OX21+OZ21+PB21</f>
        <v>0</v>
      </c>
      <c r="PD21" s="56"/>
      <c r="PE21" s="55" t="n">
        <v>0</v>
      </c>
      <c r="PF21" s="57"/>
      <c r="PG21" s="57" t="n">
        <v>0</v>
      </c>
      <c r="PH21" s="57"/>
      <c r="PI21" s="119"/>
      <c r="PJ21" s="57" t="n">
        <f aca="false">PE21+PG21+PI21</f>
        <v>0</v>
      </c>
      <c r="PK21" s="56"/>
      <c r="PL21" s="55" t="n">
        <v>0</v>
      </c>
      <c r="PM21" s="57"/>
      <c r="PN21" s="57" t="n">
        <v>0</v>
      </c>
      <c r="PO21" s="57"/>
      <c r="PP21" s="119"/>
      <c r="PQ21" s="57" t="n">
        <f aca="false">PL21+PN21+PP21</f>
        <v>0</v>
      </c>
      <c r="PR21" s="56"/>
      <c r="PS21" s="55" t="n">
        <v>0</v>
      </c>
      <c r="PT21" s="57"/>
      <c r="PU21" s="57" t="n">
        <v>0</v>
      </c>
      <c r="PV21" s="57"/>
      <c r="PW21" s="119"/>
      <c r="PX21" s="57" t="n">
        <f aca="false">PS21+PU21+PW21</f>
        <v>0</v>
      </c>
      <c r="PY21" s="56"/>
      <c r="PZ21" s="55" t="n">
        <v>0</v>
      </c>
      <c r="QA21" s="57"/>
      <c r="QB21" s="57" t="n">
        <v>0</v>
      </c>
      <c r="QC21" s="57"/>
      <c r="QD21" s="119"/>
      <c r="QE21" s="57" t="n">
        <f aca="false">PZ21+QB21+QD21</f>
        <v>0</v>
      </c>
      <c r="QF21" s="56"/>
      <c r="QG21" s="55" t="n">
        <v>0</v>
      </c>
      <c r="QH21" s="57"/>
      <c r="QI21" s="57" t="n">
        <v>0</v>
      </c>
      <c r="QJ21" s="57"/>
      <c r="QK21" s="119"/>
      <c r="QL21" s="57" t="n">
        <f aca="false">QG21+QI21+QK21</f>
        <v>0</v>
      </c>
      <c r="QM21" s="56"/>
      <c r="QN21" s="55" t="n">
        <v>0</v>
      </c>
      <c r="QO21" s="57"/>
      <c r="QP21" s="57" t="n">
        <v>0</v>
      </c>
      <c r="QQ21" s="57"/>
      <c r="QR21" s="119"/>
      <c r="QS21" s="57" t="n">
        <v>2</v>
      </c>
      <c r="QT21" s="56"/>
      <c r="QU21" s="55" t="n">
        <v>0</v>
      </c>
      <c r="QV21" s="57"/>
      <c r="QW21" s="57" t="n">
        <v>0</v>
      </c>
      <c r="QX21" s="57"/>
      <c r="QY21" s="119"/>
      <c r="QZ21" s="57" t="n">
        <v>1</v>
      </c>
      <c r="RA21" s="56"/>
      <c r="RB21" s="55" t="n">
        <v>0</v>
      </c>
      <c r="RC21" s="57"/>
      <c r="RD21" s="57" t="n">
        <v>0</v>
      </c>
      <c r="RE21" s="57"/>
      <c r="RF21" s="119"/>
      <c r="RG21" s="57" t="n">
        <v>1</v>
      </c>
      <c r="RH21" s="56"/>
      <c r="RI21" s="55" t="n">
        <v>2</v>
      </c>
      <c r="RJ21" s="57"/>
      <c r="RK21" s="57" t="n">
        <v>0</v>
      </c>
      <c r="RL21" s="57"/>
      <c r="RM21" s="119"/>
      <c r="RN21" s="57" t="n">
        <v>2</v>
      </c>
      <c r="RO21" s="56"/>
      <c r="RP21" s="55" t="n">
        <v>0</v>
      </c>
      <c r="RQ21" s="57"/>
      <c r="RR21" s="57" t="n">
        <v>0</v>
      </c>
      <c r="RS21" s="57"/>
      <c r="RT21" s="119"/>
      <c r="RU21" s="57" t="n">
        <v>1</v>
      </c>
      <c r="RV21" s="56"/>
      <c r="RW21" s="55" t="n">
        <v>0</v>
      </c>
      <c r="RX21" s="57"/>
      <c r="RY21" s="57" t="n">
        <v>0</v>
      </c>
      <c r="RZ21" s="57"/>
      <c r="SA21" s="119"/>
      <c r="SB21" s="57" t="n">
        <v>1</v>
      </c>
      <c r="SC21" s="56"/>
      <c r="SD21" s="55" t="n">
        <v>0</v>
      </c>
      <c r="SE21" s="57"/>
      <c r="SF21" s="57" t="n">
        <v>0</v>
      </c>
      <c r="SG21" s="57"/>
      <c r="SH21" s="119"/>
      <c r="SI21" s="57" t="n">
        <v>1</v>
      </c>
      <c r="SJ21" s="56"/>
      <c r="SK21" s="55" t="n">
        <v>0</v>
      </c>
      <c r="SL21" s="57"/>
      <c r="SM21" s="57" t="n">
        <v>0</v>
      </c>
      <c r="SN21" s="57"/>
      <c r="SO21" s="119"/>
      <c r="SP21" s="57" t="n">
        <v>1</v>
      </c>
      <c r="SQ21" s="56"/>
      <c r="SR21" s="55" t="n">
        <v>0</v>
      </c>
      <c r="SS21" s="57"/>
      <c r="ST21" s="57" t="n">
        <v>0</v>
      </c>
      <c r="SU21" s="57"/>
      <c r="SV21" s="119"/>
      <c r="SW21" s="57" t="n">
        <v>2</v>
      </c>
      <c r="SX21" s="56"/>
      <c r="SY21" s="55" t="n">
        <v>1</v>
      </c>
      <c r="SZ21" s="57"/>
      <c r="TA21" s="57" t="n">
        <v>0</v>
      </c>
      <c r="TB21" s="57"/>
      <c r="TC21" s="119"/>
      <c r="TD21" s="57" t="n">
        <f aca="false">SY21+TA21+TC21</f>
        <v>1</v>
      </c>
      <c r="TE21" s="56"/>
      <c r="TF21" s="55" t="n">
        <v>0</v>
      </c>
      <c r="TG21" s="57"/>
      <c r="TH21" s="57" t="n">
        <v>0</v>
      </c>
      <c r="TI21" s="57"/>
      <c r="TJ21" s="119"/>
      <c r="TK21" s="57" t="n">
        <v>1</v>
      </c>
      <c r="TL21" s="56"/>
      <c r="TM21" s="55" t="n">
        <v>0</v>
      </c>
      <c r="TN21" s="57"/>
      <c r="TO21" s="57" t="n">
        <v>0</v>
      </c>
      <c r="TP21" s="57"/>
      <c r="TQ21" s="119"/>
      <c r="TR21" s="57" t="n">
        <v>2</v>
      </c>
      <c r="TS21" s="56"/>
      <c r="TT21" s="55" t="n">
        <v>1</v>
      </c>
      <c r="TU21" s="57"/>
      <c r="TV21" s="57" t="n">
        <v>0</v>
      </c>
      <c r="TW21" s="57"/>
      <c r="TX21" s="119"/>
      <c r="TY21" s="57" t="n">
        <f aca="false">TT21+TV21+TX21</f>
        <v>1</v>
      </c>
      <c r="TZ21" s="56"/>
      <c r="UA21" s="55" t="n">
        <v>0</v>
      </c>
      <c r="UB21" s="57"/>
      <c r="UC21" s="57" t="n">
        <v>0</v>
      </c>
      <c r="UD21" s="57"/>
      <c r="UE21" s="119"/>
      <c r="UF21" s="57" t="n">
        <v>1</v>
      </c>
      <c r="UG21" s="56"/>
      <c r="UH21" s="55" t="n">
        <v>0</v>
      </c>
      <c r="UI21" s="57"/>
      <c r="UJ21" s="57" t="n">
        <v>0</v>
      </c>
      <c r="UK21" s="57"/>
      <c r="UL21" s="119"/>
      <c r="UM21" s="57" t="n">
        <v>1</v>
      </c>
      <c r="UN21" s="56"/>
      <c r="UO21" s="55" t="n">
        <v>0</v>
      </c>
      <c r="UP21" s="57"/>
      <c r="UQ21" s="57" t="n">
        <v>0</v>
      </c>
      <c r="UR21" s="57"/>
      <c r="US21" s="119"/>
      <c r="UT21" s="57" t="n">
        <v>1</v>
      </c>
      <c r="UU21" s="56"/>
      <c r="UV21" s="55" t="n">
        <v>1</v>
      </c>
      <c r="UW21" s="57"/>
      <c r="UX21" s="57" t="n">
        <v>1</v>
      </c>
      <c r="UY21" s="57"/>
      <c r="UZ21" s="119"/>
      <c r="VA21" s="57" t="n">
        <f aca="false">UV21+UX21+UZ21</f>
        <v>2</v>
      </c>
      <c r="VB21" s="56"/>
      <c r="VC21" s="55" t="n">
        <v>0</v>
      </c>
      <c r="VD21" s="57"/>
      <c r="VE21" s="57" t="n">
        <v>0</v>
      </c>
      <c r="VF21" s="57"/>
      <c r="VG21" s="119"/>
      <c r="VH21" s="57" t="n">
        <v>2</v>
      </c>
      <c r="VI21" s="56"/>
      <c r="VJ21" s="55" t="n">
        <v>0</v>
      </c>
      <c r="VK21" s="57"/>
      <c r="VL21" s="57" t="n">
        <v>0</v>
      </c>
      <c r="VM21" s="57"/>
      <c r="VN21" s="119"/>
      <c r="VO21" s="57" t="n">
        <v>3</v>
      </c>
      <c r="VP21" s="56"/>
      <c r="VQ21" s="55" t="n">
        <v>4</v>
      </c>
      <c r="VR21" s="57"/>
      <c r="VS21" s="57" t="n">
        <v>1</v>
      </c>
      <c r="VT21" s="57"/>
      <c r="VU21" s="119"/>
      <c r="VV21" s="57" t="n">
        <f aca="false">VQ21+VS21+VU21</f>
        <v>5</v>
      </c>
      <c r="VW21" s="56"/>
      <c r="VX21" s="55" t="n">
        <v>0</v>
      </c>
      <c r="VY21" s="57"/>
      <c r="VZ21" s="57" t="n">
        <v>0</v>
      </c>
      <c r="WA21" s="57"/>
      <c r="WB21" s="119"/>
      <c r="WC21" s="57" t="n">
        <v>2</v>
      </c>
      <c r="WD21" s="56"/>
      <c r="WE21" s="55" t="n">
        <v>0</v>
      </c>
      <c r="WF21" s="57"/>
      <c r="WG21" s="57" t="n">
        <v>0</v>
      </c>
      <c r="WH21" s="57"/>
      <c r="WI21" s="119"/>
      <c r="WJ21" s="57" t="n">
        <v>2</v>
      </c>
      <c r="WK21" s="56"/>
      <c r="WL21" s="55" t="n">
        <v>0</v>
      </c>
      <c r="WM21" s="57"/>
      <c r="WN21" s="57" t="n">
        <v>0</v>
      </c>
      <c r="WO21" s="57"/>
      <c r="WP21" s="119"/>
      <c r="WQ21" s="57" t="n">
        <v>1</v>
      </c>
      <c r="WR21" s="56"/>
      <c r="WS21" s="55" t="n">
        <v>0</v>
      </c>
      <c r="WT21" s="57"/>
      <c r="WU21" s="57" t="n">
        <v>0</v>
      </c>
      <c r="WV21" s="57"/>
      <c r="WW21" s="119"/>
      <c r="WX21" s="57" t="n">
        <f aca="false">WS21+WU21+WW21</f>
        <v>0</v>
      </c>
      <c r="WY21" s="56"/>
      <c r="WZ21" s="55" t="n">
        <v>0</v>
      </c>
      <c r="XA21" s="57"/>
      <c r="XB21" s="57" t="n">
        <v>0</v>
      </c>
      <c r="XC21" s="57"/>
      <c r="XD21" s="119"/>
      <c r="XE21" s="57" t="n">
        <v>0</v>
      </c>
      <c r="XF21" s="56"/>
      <c r="XG21" s="55" t="n">
        <v>0</v>
      </c>
      <c r="XH21" s="57"/>
      <c r="XI21" s="57" t="n">
        <v>0</v>
      </c>
      <c r="XJ21" s="57"/>
      <c r="XK21" s="119"/>
      <c r="XL21" s="57" t="n">
        <v>1</v>
      </c>
      <c r="XM21" s="56"/>
      <c r="XN21" s="55" t="n">
        <v>1</v>
      </c>
      <c r="XO21" s="57"/>
      <c r="XP21" s="57" t="n">
        <v>0</v>
      </c>
      <c r="XQ21" s="57"/>
      <c r="XR21" s="119"/>
      <c r="XS21" s="57" t="n">
        <f aca="false">XN21+XP21+XR21</f>
        <v>1</v>
      </c>
      <c r="XT21" s="56"/>
      <c r="XU21" s="55" t="n">
        <v>0</v>
      </c>
      <c r="XV21" s="57"/>
      <c r="XW21" s="57" t="n">
        <v>0</v>
      </c>
      <c r="XX21" s="57"/>
      <c r="XY21" s="119"/>
      <c r="XZ21" s="57" t="n">
        <v>1</v>
      </c>
      <c r="YA21" s="56"/>
      <c r="YB21" s="55" t="n">
        <v>0</v>
      </c>
      <c r="YC21" s="57"/>
      <c r="YD21" s="57" t="n">
        <v>0</v>
      </c>
      <c r="YE21" s="57"/>
      <c r="YF21" s="119"/>
      <c r="YG21" s="57" t="n">
        <v>1</v>
      </c>
      <c r="YH21" s="56"/>
      <c r="YI21" s="55" t="n">
        <v>0</v>
      </c>
      <c r="YJ21" s="57"/>
      <c r="YK21" s="57" t="n">
        <v>0</v>
      </c>
      <c r="YL21" s="57"/>
      <c r="YM21" s="119"/>
      <c r="YN21" s="57" t="n">
        <v>1</v>
      </c>
      <c r="YO21" s="56"/>
      <c r="YP21" s="55" t="n">
        <v>0</v>
      </c>
      <c r="YQ21" s="57"/>
      <c r="YR21" s="57" t="n">
        <v>0</v>
      </c>
      <c r="YS21" s="57"/>
      <c r="YT21" s="119"/>
      <c r="YU21" s="57" t="n">
        <f aca="false">YP21+YR21+YT21</f>
        <v>0</v>
      </c>
      <c r="YV21" s="56"/>
      <c r="YW21" s="55" t="n">
        <v>0</v>
      </c>
      <c r="YX21" s="57"/>
      <c r="YY21" s="57" t="n">
        <v>0</v>
      </c>
      <c r="YZ21" s="57"/>
      <c r="ZA21" s="119"/>
      <c r="ZB21" s="57" t="n">
        <v>0</v>
      </c>
      <c r="ZC21" s="56"/>
      <c r="ZD21" s="55" t="n">
        <v>0</v>
      </c>
      <c r="ZE21" s="57"/>
      <c r="ZF21" s="57" t="n">
        <v>0</v>
      </c>
      <c r="ZG21" s="57"/>
      <c r="ZH21" s="119"/>
      <c r="ZI21" s="57" t="n">
        <v>0</v>
      </c>
      <c r="ZJ21" s="56"/>
      <c r="ZK21" s="55" t="n">
        <v>0</v>
      </c>
      <c r="ZL21" s="57"/>
      <c r="ZM21" s="57" t="n">
        <v>0</v>
      </c>
      <c r="ZN21" s="57"/>
      <c r="ZO21" s="119"/>
      <c r="ZP21" s="57" t="n">
        <v>0</v>
      </c>
      <c r="ZQ21" s="56"/>
      <c r="ZR21" s="55" t="n">
        <v>0</v>
      </c>
      <c r="ZS21" s="57"/>
      <c r="ZT21" s="57" t="n">
        <v>0</v>
      </c>
      <c r="ZU21" s="57"/>
      <c r="ZV21" s="119"/>
      <c r="ZW21" s="57" t="n">
        <v>1</v>
      </c>
      <c r="ZX21" s="56"/>
      <c r="ZY21" s="55" t="n">
        <v>0</v>
      </c>
      <c r="ZZ21" s="57"/>
      <c r="AAA21" s="57" t="n">
        <v>0</v>
      </c>
      <c r="AAB21" s="57"/>
      <c r="AAC21" s="119"/>
      <c r="AAD21" s="57" t="n">
        <v>38</v>
      </c>
      <c r="AAE21" s="56"/>
      <c r="AAF21" s="55" t="n">
        <v>10</v>
      </c>
      <c r="AAG21" s="57"/>
      <c r="AAH21" s="57" t="n">
        <v>5</v>
      </c>
      <c r="AAI21" s="57"/>
      <c r="AAJ21" s="119" t="n">
        <v>3</v>
      </c>
      <c r="AAK21" s="57" t="n">
        <f aca="false">AAF21+AAH21+AAJ21</f>
        <v>18</v>
      </c>
      <c r="AAL21" s="56"/>
      <c r="AAM21" s="55" t="n">
        <v>0</v>
      </c>
      <c r="AAN21" s="57"/>
      <c r="AAO21" s="57" t="n">
        <v>0</v>
      </c>
      <c r="AAP21" s="57"/>
      <c r="AAQ21" s="119"/>
      <c r="AAR21" s="57" t="n">
        <f aca="false">AAM21+AAO21+AAQ21</f>
        <v>0</v>
      </c>
      <c r="AAS21" s="56"/>
    </row>
    <row r="22" customFormat="false" ht="12.8" hidden="false" customHeight="false" outlineLevel="0" collapsed="false">
      <c r="A22" s="99" t="s">
        <v>38</v>
      </c>
      <c r="B22" s="121" t="n">
        <f aca="false">B19+B21</f>
        <v>29384766</v>
      </c>
      <c r="C22" s="121"/>
      <c r="D22" s="121" t="n">
        <f aca="false">D19+D21</f>
        <v>30974780</v>
      </c>
      <c r="E22" s="121"/>
      <c r="F22" s="122" t="n">
        <f aca="false">F19+F21</f>
        <v>60359546</v>
      </c>
      <c r="G22" s="137"/>
      <c r="H22" s="120" t="n">
        <f aca="false">H19+H21</f>
        <v>32228</v>
      </c>
      <c r="I22" s="121"/>
      <c r="J22" s="121" t="n">
        <f aca="false">J19+J21</f>
        <v>23596</v>
      </c>
      <c r="K22" s="121"/>
      <c r="L22" s="122" t="n">
        <f aca="false">L19+L21</f>
        <v>0</v>
      </c>
      <c r="M22" s="122" t="n">
        <f aca="false">M19+M21</f>
        <v>55824</v>
      </c>
      <c r="N22" s="123"/>
      <c r="O22" s="120" t="n">
        <f aca="false">O19+O21</f>
        <v>28895</v>
      </c>
      <c r="P22" s="121"/>
      <c r="Q22" s="121" t="n">
        <f aca="false">Q19+Q21</f>
        <v>21036</v>
      </c>
      <c r="R22" s="121"/>
      <c r="S22" s="122" t="n">
        <f aca="false">S19+S21</f>
        <v>0</v>
      </c>
      <c r="T22" s="122" t="n">
        <f aca="false">T19+T21</f>
        <v>49931</v>
      </c>
      <c r="U22" s="123"/>
      <c r="V22" s="120" t="n">
        <f aca="false">V19+V21</f>
        <v>26289</v>
      </c>
      <c r="W22" s="121"/>
      <c r="X22" s="121" t="n">
        <f aca="false">X19+X21</f>
        <v>19268</v>
      </c>
      <c r="Y22" s="121"/>
      <c r="Z22" s="122" t="n">
        <f aca="false">Z19+Z21</f>
        <v>0</v>
      </c>
      <c r="AA22" s="122" t="n">
        <f aca="false">AA19+AA21</f>
        <v>45557</v>
      </c>
      <c r="AB22" s="123"/>
      <c r="AC22" s="120" t="n">
        <f aca="false">AC19+AC21</f>
        <v>24001</v>
      </c>
      <c r="AD22" s="121"/>
      <c r="AE22" s="121" t="n">
        <f aca="false">AE19+AE21</f>
        <v>17736</v>
      </c>
      <c r="AF22" s="121"/>
      <c r="AG22" s="122" t="n">
        <f aca="false">AG19+AG21</f>
        <v>0</v>
      </c>
      <c r="AH22" s="122" t="n">
        <f aca="false">AH19+AH21</f>
        <v>41737</v>
      </c>
      <c r="AI22" s="123"/>
      <c r="AJ22" s="120" t="n">
        <f aca="false">AJ19+AJ21</f>
        <v>23093</v>
      </c>
      <c r="AK22" s="121"/>
      <c r="AL22" s="121" t="n">
        <f aca="false">AL19+AL21</f>
        <v>17119</v>
      </c>
      <c r="AM22" s="121"/>
      <c r="AN22" s="122" t="n">
        <f aca="false">AN19+AN21</f>
        <v>0</v>
      </c>
      <c r="AO22" s="122" t="n">
        <f aca="false">AO19+AO21</f>
        <v>40212</v>
      </c>
      <c r="AP22" s="123"/>
      <c r="AQ22" s="120" t="n">
        <f aca="false">AQ19+AQ21</f>
        <v>22423</v>
      </c>
      <c r="AR22" s="121"/>
      <c r="AS22" s="121" t="n">
        <f aca="false">AS19+AS21</f>
        <v>16629</v>
      </c>
      <c r="AT22" s="121"/>
      <c r="AU22" s="122" t="n">
        <f aca="false">AU19+AU21</f>
        <v>0</v>
      </c>
      <c r="AV22" s="122" t="n">
        <f aca="false">AV19+AV21</f>
        <v>39052</v>
      </c>
      <c r="AW22" s="123"/>
      <c r="AX22" s="120" t="n">
        <f aca="false">AX19+AX21</f>
        <v>21465</v>
      </c>
      <c r="AY22" s="121"/>
      <c r="AZ22" s="121" t="n">
        <f aca="false">AZ19+AZ21</f>
        <v>16003</v>
      </c>
      <c r="BA22" s="121"/>
      <c r="BB22" s="122" t="n">
        <f aca="false">BB19+BB21</f>
        <v>0</v>
      </c>
      <c r="BC22" s="122" t="n">
        <f aca="false">BC19+BC21</f>
        <v>37468</v>
      </c>
      <c r="BD22" s="123"/>
      <c r="BE22" s="120" t="n">
        <f aca="false">BE19+BE21</f>
        <v>21428</v>
      </c>
      <c r="BF22" s="121"/>
      <c r="BG22" s="121" t="n">
        <f aca="false">BG19+BG21</f>
        <v>15978</v>
      </c>
      <c r="BH22" s="121"/>
      <c r="BI22" s="122" t="n">
        <f aca="false">BI19+BI21</f>
        <v>0</v>
      </c>
      <c r="BJ22" s="122" t="n">
        <f aca="false">BJ19+BJ21</f>
        <v>37406</v>
      </c>
      <c r="BK22" s="123"/>
      <c r="BL22" s="120" t="n">
        <f aca="false">BL19+BL21</f>
        <v>21086</v>
      </c>
      <c r="BM22" s="121"/>
      <c r="BN22" s="121" t="n">
        <f aca="false">BN19+BN21</f>
        <v>15720</v>
      </c>
      <c r="BO22" s="121"/>
      <c r="BP22" s="122" t="n">
        <f aca="false">BP19+BP21</f>
        <v>0</v>
      </c>
      <c r="BQ22" s="122" t="n">
        <f aca="false">BQ19+BQ21</f>
        <v>36806</v>
      </c>
      <c r="BR22" s="123"/>
      <c r="BS22" s="120" t="n">
        <f aca="false">BS19+BS21</f>
        <v>20984</v>
      </c>
      <c r="BT22" s="121"/>
      <c r="BU22" s="121" t="n">
        <f aca="false">BU19+BU21</f>
        <v>15657</v>
      </c>
      <c r="BV22" s="121"/>
      <c r="BW22" s="122" t="n">
        <f aca="false">BW19+BW21</f>
        <v>0</v>
      </c>
      <c r="BX22" s="122" t="n">
        <f aca="false">BX19+BX21</f>
        <v>36641</v>
      </c>
      <c r="BY22" s="123"/>
      <c r="BZ22" s="120" t="n">
        <f aca="false">BZ19+BZ21</f>
        <v>20759</v>
      </c>
      <c r="CA22" s="121"/>
      <c r="CB22" s="121" t="n">
        <f aca="false">CB19+CB21</f>
        <v>15474</v>
      </c>
      <c r="CC22" s="121"/>
      <c r="CD22" s="122" t="n">
        <f aca="false">CD19+CD21</f>
        <v>0</v>
      </c>
      <c r="CE22" s="122" t="n">
        <f aca="false">CE19+CE21</f>
        <v>36233</v>
      </c>
      <c r="CF22" s="123"/>
      <c r="CG22" s="120" t="n">
        <f aca="false">CG19+CG21</f>
        <v>20664</v>
      </c>
      <c r="CH22" s="121"/>
      <c r="CI22" s="121" t="n">
        <f aca="false">CI19+CI21</f>
        <v>15387</v>
      </c>
      <c r="CJ22" s="121"/>
      <c r="CK22" s="122" t="n">
        <f aca="false">CK19+CK21</f>
        <v>0</v>
      </c>
      <c r="CL22" s="122" t="n">
        <f aca="false">CL19+CL21</f>
        <v>36051</v>
      </c>
      <c r="CM22" s="123"/>
      <c r="CN22" s="120" t="n">
        <f aca="false">CN19+CN21</f>
        <v>20642</v>
      </c>
      <c r="CO22" s="121"/>
      <c r="CP22" s="121" t="n">
        <f aca="false">CP19+CP21</f>
        <v>15366</v>
      </c>
      <c r="CQ22" s="121"/>
      <c r="CR22" s="122" t="n">
        <f aca="false">CR19+CR21</f>
        <v>0</v>
      </c>
      <c r="CS22" s="122" t="n">
        <f aca="false">CS19+CS21</f>
        <v>36008</v>
      </c>
      <c r="CT22" s="123"/>
      <c r="CU22" s="120" t="n">
        <f aca="false">CU19+CU21</f>
        <v>20581</v>
      </c>
      <c r="CV22" s="121"/>
      <c r="CW22" s="121" t="n">
        <f aca="false">CW19+CW21</f>
        <v>15319</v>
      </c>
      <c r="CX22" s="121"/>
      <c r="CY22" s="122" t="n">
        <f aca="false">CY19+CY21</f>
        <v>0</v>
      </c>
      <c r="CZ22" s="122" t="n">
        <f aca="false">CZ19+CZ21</f>
        <v>35900</v>
      </c>
      <c r="DA22" s="123"/>
      <c r="DB22" s="120" t="n">
        <f aca="false">DB19+DB21</f>
        <v>20491</v>
      </c>
      <c r="DC22" s="121"/>
      <c r="DD22" s="121" t="n">
        <f aca="false">DD19+DD21</f>
        <v>15236</v>
      </c>
      <c r="DE22" s="121"/>
      <c r="DF22" s="122" t="n">
        <f aca="false">DF19+DF21</f>
        <v>0</v>
      </c>
      <c r="DG22" s="122" t="n">
        <f aca="false">DG19+DG21</f>
        <v>35727</v>
      </c>
      <c r="DH22" s="123"/>
      <c r="DI22" s="120" t="n">
        <f aca="false">DI19+DI21</f>
        <v>20447</v>
      </c>
      <c r="DJ22" s="121"/>
      <c r="DK22" s="121" t="n">
        <f aca="false">DK19+DK21</f>
        <v>15194</v>
      </c>
      <c r="DL22" s="121"/>
      <c r="DM22" s="122" t="n">
        <f aca="false">DM19+DM21</f>
        <v>0</v>
      </c>
      <c r="DN22" s="122" t="n">
        <f aca="false">DN19+DN21</f>
        <v>35641</v>
      </c>
      <c r="DO22" s="123"/>
      <c r="DP22" s="120" t="n">
        <f aca="false">DP19+DP21</f>
        <v>20409</v>
      </c>
      <c r="DQ22" s="121"/>
      <c r="DR22" s="121" t="n">
        <f aca="false">DR19+DR21</f>
        <v>15160</v>
      </c>
      <c r="DS22" s="121"/>
      <c r="DT22" s="122" t="n">
        <f aca="false">DT19+DT21</f>
        <v>0</v>
      </c>
      <c r="DU22" s="122" t="n">
        <f aca="false">DU19+DU21</f>
        <v>35569</v>
      </c>
      <c r="DV22" s="123"/>
      <c r="DW22" s="120" t="n">
        <f aca="false">DW19+DW21</f>
        <v>20556</v>
      </c>
      <c r="DX22" s="121"/>
      <c r="DY22" s="121" t="n">
        <f aca="false">DY19+DY21</f>
        <v>15401</v>
      </c>
      <c r="DZ22" s="121"/>
      <c r="EA22" s="122" t="n">
        <f aca="false">EA19+EA21</f>
        <v>0</v>
      </c>
      <c r="EB22" s="122" t="n">
        <f aca="false">EB19+EB21</f>
        <v>35957</v>
      </c>
      <c r="EC22" s="123"/>
      <c r="ED22" s="120" t="n">
        <f aca="false">ED19+ED21</f>
        <v>20407</v>
      </c>
      <c r="EE22" s="121"/>
      <c r="EF22" s="121" t="n">
        <f aca="false">EF19+EF21</f>
        <v>15155</v>
      </c>
      <c r="EG22" s="121"/>
      <c r="EH22" s="122" t="n">
        <f aca="false">EH19+EH21</f>
        <v>0</v>
      </c>
      <c r="EI22" s="122" t="n">
        <f aca="false">EI19+EI21</f>
        <v>35562</v>
      </c>
      <c r="EJ22" s="123"/>
      <c r="EK22" s="120" t="n">
        <f aca="false">EK19+EK21</f>
        <v>20539</v>
      </c>
      <c r="EL22" s="121"/>
      <c r="EM22" s="121" t="n">
        <f aca="false">EM19+EM21</f>
        <v>15373</v>
      </c>
      <c r="EN22" s="121"/>
      <c r="EO22" s="122" t="n">
        <f aca="false">EO19+EO21</f>
        <v>0</v>
      </c>
      <c r="EP22" s="122" t="n">
        <f aca="false">EP19+EP21</f>
        <v>35912</v>
      </c>
      <c r="EQ22" s="123"/>
      <c r="ER22" s="120" t="n">
        <f aca="false">ER19+ER21</f>
        <v>20509</v>
      </c>
      <c r="ES22" s="121"/>
      <c r="ET22" s="121" t="n">
        <f aca="false">ET19+ET21</f>
        <v>15334</v>
      </c>
      <c r="EU22" s="121"/>
      <c r="EV22" s="122" t="n">
        <f aca="false">EV19+EV21</f>
        <v>0</v>
      </c>
      <c r="EW22" s="122" t="n">
        <f aca="false">EW19+EW21</f>
        <v>35843</v>
      </c>
      <c r="EX22" s="123"/>
      <c r="EY22" s="120" t="n">
        <f aca="false">EY19+EY21</f>
        <v>20412</v>
      </c>
      <c r="EZ22" s="121"/>
      <c r="FA22" s="121" t="n">
        <f aca="false">FA19+FA21</f>
        <v>15232</v>
      </c>
      <c r="FB22" s="121"/>
      <c r="FC22" s="122" t="n">
        <f aca="false">FC19+FC21</f>
        <v>0</v>
      </c>
      <c r="FD22" s="122" t="n">
        <f aca="false">FD19+FD21</f>
        <v>35644</v>
      </c>
      <c r="FE22" s="123"/>
      <c r="FF22" s="120" t="n">
        <f aca="false">FF19+FF21</f>
        <v>19754</v>
      </c>
      <c r="FG22" s="121"/>
      <c r="FH22" s="121" t="n">
        <f aca="false">FH19+FH21</f>
        <v>14566</v>
      </c>
      <c r="FI22" s="121"/>
      <c r="FJ22" s="122" t="n">
        <f aca="false">FJ19+FJ21</f>
        <v>0</v>
      </c>
      <c r="FK22" s="122" t="n">
        <f aca="false">FK19+FK21</f>
        <v>34320</v>
      </c>
      <c r="FL22" s="123"/>
      <c r="FM22" s="120" t="n">
        <f aca="false">FM19+FM21</f>
        <v>19707</v>
      </c>
      <c r="FN22" s="121"/>
      <c r="FO22" s="121" t="n">
        <f aca="false">FO19+FO21</f>
        <v>14504</v>
      </c>
      <c r="FP22" s="121"/>
      <c r="FQ22" s="122" t="n">
        <f aca="false">FQ19+FQ21</f>
        <v>0</v>
      </c>
      <c r="FR22" s="122" t="n">
        <f aca="false">FR19+FR21</f>
        <v>34211</v>
      </c>
      <c r="FS22" s="123"/>
      <c r="FT22" s="120" t="n">
        <f aca="false">FT19+FT21</f>
        <v>19678</v>
      </c>
      <c r="FU22" s="121"/>
      <c r="FV22" s="121" t="n">
        <f aca="false">FV19+FV21</f>
        <v>14464</v>
      </c>
      <c r="FW22" s="121"/>
      <c r="FX22" s="122" t="n">
        <f aca="false">FX19+FX21</f>
        <v>0</v>
      </c>
      <c r="FY22" s="122" t="n">
        <f aca="false">FY19+FY21</f>
        <v>34142</v>
      </c>
      <c r="FZ22" s="123"/>
      <c r="GA22" s="120" t="n">
        <f aca="false">GA19+GA21</f>
        <v>19666</v>
      </c>
      <c r="GB22" s="121"/>
      <c r="GC22" s="121" t="n">
        <f aca="false">GC19+GC21</f>
        <v>14400</v>
      </c>
      <c r="GD22" s="121"/>
      <c r="GE22" s="122" t="n">
        <f aca="false">GE19+GE21</f>
        <v>0</v>
      </c>
      <c r="GF22" s="122" t="n">
        <f aca="false">GF19+GF21</f>
        <v>34066</v>
      </c>
      <c r="GG22" s="123"/>
      <c r="GH22" s="120" t="n">
        <f aca="false">GH19+GH21</f>
        <v>19667</v>
      </c>
      <c r="GI22" s="121"/>
      <c r="GJ22" s="121" t="n">
        <f aca="false">GJ19+GJ21</f>
        <v>14359</v>
      </c>
      <c r="GK22" s="121"/>
      <c r="GL22" s="122" t="n">
        <f aca="false">GL19+GL21</f>
        <v>0</v>
      </c>
      <c r="GM22" s="122" t="n">
        <f aca="false">GM19+GM21</f>
        <v>34026</v>
      </c>
      <c r="GN22" s="123"/>
      <c r="GO22" s="120" t="n">
        <f aca="false">GO19+GO21</f>
        <v>19631</v>
      </c>
      <c r="GP22" s="121"/>
      <c r="GQ22" s="121" t="n">
        <f aca="false">GQ19+GQ21</f>
        <v>14320</v>
      </c>
      <c r="GR22" s="121"/>
      <c r="GS22" s="122" t="n">
        <f aca="false">GS19+GS21</f>
        <v>0</v>
      </c>
      <c r="GT22" s="122" t="n">
        <f aca="false">GT19+GT21</f>
        <v>33951</v>
      </c>
      <c r="GU22" s="123"/>
      <c r="GV22" s="120" t="n">
        <f aca="false">GV19+GV21</f>
        <v>19544</v>
      </c>
      <c r="GW22" s="121"/>
      <c r="GX22" s="121" t="n">
        <f aca="false">GX19+GX21</f>
        <v>14192</v>
      </c>
      <c r="GY22" s="121"/>
      <c r="GZ22" s="122" t="n">
        <f aca="false">GZ19+GZ21</f>
        <v>0</v>
      </c>
      <c r="HA22" s="122" t="n">
        <f aca="false">HA19+HA21</f>
        <v>33736</v>
      </c>
      <c r="HB22" s="123"/>
      <c r="HC22" s="120" t="n">
        <f aca="false">HC19+HC21</f>
        <v>19463</v>
      </c>
      <c r="HD22" s="121"/>
      <c r="HE22" s="121" t="n">
        <f aca="false">HE19+HE21</f>
        <v>14069</v>
      </c>
      <c r="HF22" s="121"/>
      <c r="HG22" s="122" t="n">
        <f aca="false">HG19+HG21</f>
        <v>0</v>
      </c>
      <c r="HH22" s="122" t="n">
        <f aca="false">HH19+HH21</f>
        <v>33532</v>
      </c>
      <c r="HI22" s="123"/>
      <c r="HJ22" s="120" t="n">
        <f aca="false">HJ19+HJ21</f>
        <v>19475</v>
      </c>
      <c r="HK22" s="121"/>
      <c r="HL22" s="121" t="n">
        <f aca="false">HL19+HL21</f>
        <v>14067</v>
      </c>
      <c r="HM22" s="121"/>
      <c r="HN22" s="122" t="n">
        <f aca="false">HN19+HN21</f>
        <v>0</v>
      </c>
      <c r="HO22" s="122" t="n">
        <f aca="false">HO19+HO21</f>
        <v>33542</v>
      </c>
      <c r="HP22" s="123"/>
      <c r="HQ22" s="120"/>
      <c r="HR22" s="121"/>
      <c r="HS22" s="121"/>
      <c r="HT22" s="121"/>
      <c r="HU22" s="122"/>
      <c r="HV22" s="122" t="n">
        <f aca="false">HV19+HV21</f>
        <v>33498</v>
      </c>
      <c r="HW22" s="123"/>
      <c r="HX22" s="120"/>
      <c r="HY22" s="121"/>
      <c r="HZ22" s="121"/>
      <c r="IA22" s="121"/>
      <c r="IB22" s="122"/>
      <c r="IC22" s="122" t="n">
        <f aca="false">IC19+IC21</f>
        <v>33369</v>
      </c>
      <c r="ID22" s="123"/>
      <c r="IE22" s="120" t="n">
        <f aca="false">IE19+IE21</f>
        <v>19395</v>
      </c>
      <c r="IF22" s="121"/>
      <c r="IG22" s="121" t="n">
        <f aca="false">IG19+IG21</f>
        <v>13910</v>
      </c>
      <c r="IH22" s="121"/>
      <c r="II22" s="122" t="n">
        <f aca="false">II19+II21</f>
        <v>0</v>
      </c>
      <c r="IJ22" s="122" t="n">
        <f aca="false">IJ19+IJ21</f>
        <v>33309</v>
      </c>
      <c r="IK22" s="123"/>
      <c r="IL22" s="120" t="n">
        <f aca="false">IL19+IL21</f>
        <v>19343</v>
      </c>
      <c r="IM22" s="121"/>
      <c r="IN22" s="121" t="n">
        <f aca="false">IN19+IN21</f>
        <v>13862</v>
      </c>
      <c r="IO22" s="121"/>
      <c r="IP22" s="122" t="n">
        <f aca="false">IP19+IP21</f>
        <v>0</v>
      </c>
      <c r="IQ22" s="122" t="n">
        <f aca="false">IQ19+IQ21</f>
        <v>33209</v>
      </c>
      <c r="IR22" s="123"/>
      <c r="IS22" s="120"/>
      <c r="IT22" s="121"/>
      <c r="IU22" s="121"/>
      <c r="IV22" s="121"/>
      <c r="IW22" s="122"/>
      <c r="IX22" s="122" t="n">
        <f aca="false">IX19+IX21</f>
        <v>33168</v>
      </c>
      <c r="IY22" s="123"/>
      <c r="IZ22" s="120" t="n">
        <f aca="false">IZ19+IZ21</f>
        <v>19245</v>
      </c>
      <c r="JA22" s="121"/>
      <c r="JB22" s="121" t="n">
        <f aca="false">JB19+JB21</f>
        <v>13689</v>
      </c>
      <c r="JC22" s="121"/>
      <c r="JD22" s="122" t="n">
        <f aca="false">JD19+JD21</f>
        <v>0</v>
      </c>
      <c r="JE22" s="122" t="n">
        <f aca="false">JE19+JE21</f>
        <v>32938</v>
      </c>
      <c r="JF22" s="123"/>
      <c r="JG22" s="120"/>
      <c r="JH22" s="121"/>
      <c r="JI22" s="121"/>
      <c r="JJ22" s="121"/>
      <c r="JK22" s="122"/>
      <c r="JL22" s="122" t="n">
        <f aca="false">JL19+JL21</f>
        <v>32867</v>
      </c>
      <c r="JM22" s="123"/>
      <c r="JN22" s="120" t="n">
        <f aca="false">JN19+JN21</f>
        <v>19203</v>
      </c>
      <c r="JO22" s="121"/>
      <c r="JP22" s="121" t="n">
        <f aca="false">JP19+JP21</f>
        <v>13621</v>
      </c>
      <c r="JQ22" s="121"/>
      <c r="JR22" s="122" t="n">
        <f aca="false">JR19+JR21</f>
        <v>0</v>
      </c>
      <c r="JS22" s="122" t="n">
        <f aca="false">JS19+JS21</f>
        <v>32825</v>
      </c>
      <c r="JT22" s="123"/>
      <c r="JU22" s="120"/>
      <c r="JV22" s="121"/>
      <c r="JW22" s="121"/>
      <c r="JX22" s="121"/>
      <c r="JY22" s="122"/>
      <c r="JZ22" s="122" t="n">
        <f aca="false">JZ19+JZ21</f>
        <v>32722</v>
      </c>
      <c r="KA22" s="123"/>
      <c r="KB22" s="120" t="n">
        <f aca="false">KB19+KB21</f>
        <v>19061</v>
      </c>
      <c r="KC22" s="121"/>
      <c r="KD22" s="121" t="n">
        <f aca="false">KD19+KD21</f>
        <v>13386</v>
      </c>
      <c r="KE22" s="121"/>
      <c r="KF22" s="122" t="n">
        <f aca="false">KF19+KF21</f>
        <v>0</v>
      </c>
      <c r="KG22" s="122" t="n">
        <f aca="false">KG19+KG21</f>
        <v>32448</v>
      </c>
      <c r="KH22" s="123"/>
      <c r="KI22" s="120" t="n">
        <f aca="false">KI19+KI21</f>
        <v>19023</v>
      </c>
      <c r="KJ22" s="121"/>
      <c r="KK22" s="121" t="n">
        <f aca="false">KK19+KK21</f>
        <v>13330</v>
      </c>
      <c r="KL22" s="121"/>
      <c r="KM22" s="122" t="n">
        <f aca="false">KM19+KM21</f>
        <v>0</v>
      </c>
      <c r="KN22" s="122" t="n">
        <f aca="false">KN19+KN21</f>
        <v>32354</v>
      </c>
      <c r="KO22" s="123"/>
      <c r="KP22" s="120"/>
      <c r="KQ22" s="121"/>
      <c r="KR22" s="121"/>
      <c r="KS22" s="121"/>
      <c r="KT22" s="122"/>
      <c r="KU22" s="122" t="n">
        <f aca="false">KU19+KU21</f>
        <v>32235</v>
      </c>
      <c r="KV22" s="123"/>
      <c r="KW22" s="120"/>
      <c r="KX22" s="121"/>
      <c r="KY22" s="121"/>
      <c r="KZ22" s="121"/>
      <c r="LA22" s="122"/>
      <c r="LB22" s="122" t="n">
        <f aca="false">LB19+LB21</f>
        <v>31936</v>
      </c>
      <c r="LC22" s="123"/>
      <c r="LD22" s="120" t="n">
        <f aca="false">LD19+LD21</f>
        <v>18808</v>
      </c>
      <c r="LE22" s="121"/>
      <c r="LF22" s="121" t="n">
        <f aca="false">LF19+LF21</f>
        <v>13042</v>
      </c>
      <c r="LG22" s="121"/>
      <c r="LH22" s="122" t="n">
        <f aca="false">LH19+LH21</f>
        <v>0</v>
      </c>
      <c r="LI22" s="122" t="n">
        <f aca="false">LI19+LI21</f>
        <v>31851</v>
      </c>
      <c r="LJ22" s="123"/>
      <c r="LK22" s="120"/>
      <c r="LL22" s="121"/>
      <c r="LM22" s="121"/>
      <c r="LN22" s="121"/>
      <c r="LO22" s="122"/>
      <c r="LP22" s="122" t="n">
        <f aca="false">LP19+LP21</f>
        <v>31722</v>
      </c>
      <c r="LQ22" s="123"/>
      <c r="LR22" s="120"/>
      <c r="LS22" s="121"/>
      <c r="LT22" s="121"/>
      <c r="LU22" s="121"/>
      <c r="LV22" s="122"/>
      <c r="LW22" s="122" t="n">
        <f aca="false">LW19+LW21</f>
        <v>31546</v>
      </c>
      <c r="LX22" s="123"/>
      <c r="LY22" s="120"/>
      <c r="LZ22" s="121"/>
      <c r="MA22" s="121"/>
      <c r="MB22" s="121"/>
      <c r="MC22" s="122"/>
      <c r="MD22" s="122" t="n">
        <f aca="false">MD19+MD21</f>
        <v>31248</v>
      </c>
      <c r="ME22" s="123"/>
      <c r="MF22" s="120" t="n">
        <f aca="false">MF19+MF21</f>
        <v>18480</v>
      </c>
      <c r="MG22" s="121"/>
      <c r="MH22" s="121" t="n">
        <f aca="false">MH19+MH21</f>
        <v>12615</v>
      </c>
      <c r="MI22" s="121"/>
      <c r="MJ22" s="122" t="n">
        <f aca="false">MJ19+MJ21</f>
        <v>0</v>
      </c>
      <c r="MK22" s="122" t="n">
        <f aca="false">MK19+MK21</f>
        <v>31096</v>
      </c>
      <c r="ML22" s="123"/>
      <c r="MM22" s="120"/>
      <c r="MN22" s="121"/>
      <c r="MO22" s="121"/>
      <c r="MP22" s="121"/>
      <c r="MQ22" s="122"/>
      <c r="MR22" s="122" t="n">
        <f aca="false">MR19+MR21</f>
        <v>30332</v>
      </c>
      <c r="MS22" s="123"/>
      <c r="MT22" s="120"/>
      <c r="MU22" s="121"/>
      <c r="MV22" s="121"/>
      <c r="MW22" s="121"/>
      <c r="MX22" s="122"/>
      <c r="MY22" s="122" t="n">
        <f aca="false">MY19+MY21</f>
        <v>29884</v>
      </c>
      <c r="MZ22" s="123"/>
      <c r="NA22" s="121" t="n">
        <f aca="false">NA19+NA21</f>
        <v>17876</v>
      </c>
      <c r="NB22" s="121"/>
      <c r="NC22" s="121" t="n">
        <f aca="false">NC19+NC21</f>
        <v>11814</v>
      </c>
      <c r="ND22" s="121"/>
      <c r="NE22" s="122" t="n">
        <f aca="false">NE19+NE21</f>
        <v>0</v>
      </c>
      <c r="NF22" s="122" t="n">
        <f aca="false">NF19+NF21</f>
        <v>29691</v>
      </c>
      <c r="NG22" s="123"/>
      <c r="NH22" s="120"/>
      <c r="NI22" s="121"/>
      <c r="NJ22" s="121"/>
      <c r="NK22" s="121"/>
      <c r="NL22" s="122"/>
      <c r="NM22" s="122" t="n">
        <f aca="false">NM19+NM21</f>
        <v>29525</v>
      </c>
      <c r="NN22" s="123"/>
      <c r="NO22" s="120"/>
      <c r="NP22" s="121"/>
      <c r="NQ22" s="121"/>
      <c r="NR22" s="121"/>
      <c r="NS22" s="122"/>
      <c r="NT22" s="122" t="n">
        <f aca="false">NT19+NT21</f>
        <v>28903</v>
      </c>
      <c r="NU22" s="123"/>
      <c r="NV22" s="120"/>
      <c r="NW22" s="121"/>
      <c r="NX22" s="121"/>
      <c r="NY22" s="121"/>
      <c r="NZ22" s="122"/>
      <c r="OA22" s="122" t="n">
        <f aca="false">OA19+OA21</f>
        <v>28274</v>
      </c>
      <c r="OB22" s="123"/>
      <c r="OC22" s="120" t="n">
        <f aca="false">OC19+OC21</f>
        <v>17017</v>
      </c>
      <c r="OD22" s="121"/>
      <c r="OE22" s="121" t="n">
        <f aca="false">OE19+OE21</f>
        <v>10934</v>
      </c>
      <c r="OF22" s="121"/>
      <c r="OG22" s="122" t="n">
        <f aca="false">OG19+OG21</f>
        <v>3</v>
      </c>
      <c r="OH22" s="122" t="n">
        <f aca="false">OH19+OH21</f>
        <v>27955</v>
      </c>
      <c r="OI22" s="123"/>
      <c r="OJ22" s="120"/>
      <c r="OK22" s="121"/>
      <c r="OL22" s="121"/>
      <c r="OM22" s="121"/>
      <c r="ON22" s="122"/>
      <c r="OO22" s="122" t="n">
        <f aca="false">OO19+OO21</f>
        <v>27402</v>
      </c>
      <c r="OP22" s="123"/>
      <c r="OQ22" s="120"/>
      <c r="OR22" s="121"/>
      <c r="OS22" s="121"/>
      <c r="OT22" s="121"/>
      <c r="OU22" s="122"/>
      <c r="OV22" s="122" t="n">
        <f aca="false">OV19+OV21</f>
        <v>26892</v>
      </c>
      <c r="OW22" s="123"/>
      <c r="OX22" s="120"/>
      <c r="OY22" s="121"/>
      <c r="OZ22" s="121"/>
      <c r="PA22" s="121"/>
      <c r="PB22" s="122"/>
      <c r="PC22" s="122" t="n">
        <f aca="false">PC19+PC21</f>
        <v>26049</v>
      </c>
      <c r="PD22" s="123"/>
      <c r="PE22" s="120" t="n">
        <f aca="false">PE19+PE21</f>
        <v>15767</v>
      </c>
      <c r="PF22" s="121"/>
      <c r="PG22" s="121" t="n">
        <f aca="false">PG19+PG21</f>
        <v>9684</v>
      </c>
      <c r="PH22" s="121"/>
      <c r="PI22" s="122" t="n">
        <f aca="false">PI19+PI21</f>
        <v>0</v>
      </c>
      <c r="PJ22" s="122" t="n">
        <f aca="false">PJ19+PJ21</f>
        <v>25452</v>
      </c>
      <c r="PK22" s="123"/>
      <c r="PL22" s="120" t="n">
        <f aca="false">PL19+PL21</f>
        <v>15661</v>
      </c>
      <c r="PM22" s="121"/>
      <c r="PN22" s="121" t="n">
        <f aca="false">PN19+PN21</f>
        <v>9553</v>
      </c>
      <c r="PO22" s="121"/>
      <c r="PP22" s="122" t="n">
        <f aca="false">PP19+PP21</f>
        <v>0</v>
      </c>
      <c r="PQ22" s="122" t="n">
        <f aca="false">PQ19+PQ21</f>
        <v>25215</v>
      </c>
      <c r="PR22" s="123"/>
      <c r="PS22" s="120" t="n">
        <f aca="false">PS19+PS21</f>
        <v>0</v>
      </c>
      <c r="PT22" s="121"/>
      <c r="PU22" s="121" t="n">
        <f aca="false">PU19+PU21</f>
        <v>0</v>
      </c>
      <c r="PV22" s="121"/>
      <c r="PW22" s="122" t="n">
        <f aca="false">PW19+PW21</f>
        <v>0</v>
      </c>
      <c r="PX22" s="122" t="n">
        <f aca="false">PX19+PX21</f>
        <v>24780</v>
      </c>
      <c r="PY22" s="123"/>
      <c r="PZ22" s="120" t="n">
        <f aca="false">PZ19+PZ21</f>
        <v>0</v>
      </c>
      <c r="QA22" s="121"/>
      <c r="QB22" s="121" t="n">
        <f aca="false">QB19+QB21</f>
        <v>0</v>
      </c>
      <c r="QC22" s="121"/>
      <c r="QD22" s="122" t="n">
        <f aca="false">QD19+QD21</f>
        <v>0</v>
      </c>
      <c r="QE22" s="122" t="n">
        <f aca="false">QE19+QE21</f>
        <v>23576</v>
      </c>
      <c r="QF22" s="123"/>
      <c r="QG22" s="120" t="n">
        <f aca="false">QG19+QG21</f>
        <v>14667</v>
      </c>
      <c r="QH22" s="121"/>
      <c r="QI22" s="121" t="n">
        <f aca="false">QI19+QI21</f>
        <v>8496</v>
      </c>
      <c r="QJ22" s="121"/>
      <c r="QK22" s="122" t="n">
        <f aca="false">QK19+QK21</f>
        <v>24</v>
      </c>
      <c r="QL22" s="122" t="n">
        <f aca="false">QL19+QL21</f>
        <v>23188</v>
      </c>
      <c r="QM22" s="123"/>
      <c r="QN22" s="120" t="n">
        <f aca="false">QN19+QN21</f>
        <v>0</v>
      </c>
      <c r="QO22" s="121"/>
      <c r="QP22" s="121" t="n">
        <f aca="false">QP19+QP21</f>
        <v>0</v>
      </c>
      <c r="QQ22" s="121"/>
      <c r="QR22" s="122" t="n">
        <f aca="false">QR19+QR21</f>
        <v>0</v>
      </c>
      <c r="QS22" s="122" t="n">
        <f aca="false">QS19+QS21</f>
        <v>22586</v>
      </c>
      <c r="QT22" s="123"/>
      <c r="QU22" s="120" t="n">
        <f aca="false">QU19+QU21</f>
        <v>0</v>
      </c>
      <c r="QV22" s="121"/>
      <c r="QW22" s="121" t="n">
        <f aca="false">QW19+QW21</f>
        <v>0</v>
      </c>
      <c r="QX22" s="121"/>
      <c r="QY22" s="122" t="n">
        <f aca="false">QY19+QY21</f>
        <v>0</v>
      </c>
      <c r="QZ22" s="122" t="n">
        <f aca="false">QZ19+QZ21</f>
        <v>21551</v>
      </c>
      <c r="RA22" s="123"/>
      <c r="RB22" s="120" t="n">
        <f aca="false">RB19+RB21</f>
        <v>0</v>
      </c>
      <c r="RC22" s="121"/>
      <c r="RD22" s="121" t="n">
        <f aca="false">RD19+RD21</f>
        <v>0</v>
      </c>
      <c r="RE22" s="121"/>
      <c r="RF22" s="122" t="n">
        <f aca="false">RF19+RF21</f>
        <v>0</v>
      </c>
      <c r="RG22" s="122" t="n">
        <f aca="false">RG19+RG21</f>
        <v>20531</v>
      </c>
      <c r="RH22" s="123"/>
      <c r="RI22" s="120" t="n">
        <f aca="false">RI19+RI21</f>
        <v>13044</v>
      </c>
      <c r="RJ22" s="121"/>
      <c r="RK22" s="121" t="n">
        <f aca="false">RK19+RK21</f>
        <v>6932</v>
      </c>
      <c r="RL22" s="121"/>
      <c r="RM22" s="122" t="n">
        <f aca="false">RM19+RM21</f>
        <v>20</v>
      </c>
      <c r="RN22" s="122" t="n">
        <f aca="false">RN19+RN21</f>
        <v>19996</v>
      </c>
      <c r="RO22" s="123"/>
      <c r="RP22" s="120" t="n">
        <f aca="false">RP19+RP21</f>
        <v>0</v>
      </c>
      <c r="RQ22" s="121"/>
      <c r="RR22" s="121" t="n">
        <f aca="false">RR19+RR21</f>
        <v>0</v>
      </c>
      <c r="RS22" s="121"/>
      <c r="RT22" s="122" t="n">
        <f aca="false">RT19+RT21</f>
        <v>0</v>
      </c>
      <c r="RU22" s="122" t="n">
        <f aca="false">RU19+RU21</f>
        <v>19508</v>
      </c>
      <c r="RV22" s="123"/>
      <c r="RW22" s="120" t="n">
        <f aca="false">RW19+RW21</f>
        <v>12301</v>
      </c>
      <c r="RX22" s="121"/>
      <c r="RY22" s="121" t="n">
        <f aca="false">RY19+RY21</f>
        <v>6339</v>
      </c>
      <c r="RZ22" s="121"/>
      <c r="SA22" s="122" t="n">
        <f aca="false">SA19+SA21</f>
        <v>0</v>
      </c>
      <c r="SB22" s="122" t="n">
        <f aca="false">SB19+SB21</f>
        <v>18641</v>
      </c>
      <c r="SC22" s="123"/>
      <c r="SD22" s="120" t="n">
        <f aca="false">SD19+SD21</f>
        <v>0</v>
      </c>
      <c r="SE22" s="121"/>
      <c r="SF22" s="121" t="n">
        <f aca="false">SF19+SF21</f>
        <v>0</v>
      </c>
      <c r="SG22" s="121"/>
      <c r="SH22" s="122" t="n">
        <f aca="false">SH19+SH21</f>
        <v>0</v>
      </c>
      <c r="SI22" s="122" t="n">
        <f aca="false">SI19+SI21</f>
        <v>18366</v>
      </c>
      <c r="SJ22" s="123"/>
      <c r="SK22" s="120" t="n">
        <f aca="false">SK19+SK21</f>
        <v>0</v>
      </c>
      <c r="SL22" s="121"/>
      <c r="SM22" s="121" t="n">
        <f aca="false">SM19+SM21</f>
        <v>0</v>
      </c>
      <c r="SN22" s="121"/>
      <c r="SO22" s="122" t="n">
        <f aca="false">SO19+SO21</f>
        <v>0</v>
      </c>
      <c r="SP22" s="122" t="n">
        <f aca="false">SP19+SP21</f>
        <v>17916</v>
      </c>
      <c r="SQ22" s="123"/>
      <c r="SR22" s="120" t="n">
        <f aca="false">SR19+SR21</f>
        <v>0</v>
      </c>
      <c r="SS22" s="121"/>
      <c r="ST22" s="121" t="n">
        <f aca="false">ST19+ST21</f>
        <v>0</v>
      </c>
      <c r="SU22" s="121"/>
      <c r="SV22" s="122" t="n">
        <f aca="false">SV19+SV21</f>
        <v>0</v>
      </c>
      <c r="SW22" s="122" t="n">
        <f aca="false">SW19+SW21</f>
        <v>17364</v>
      </c>
      <c r="SX22" s="123"/>
      <c r="SY22" s="120" t="n">
        <f aca="false">SY19+SY21</f>
        <v>11164</v>
      </c>
      <c r="SZ22" s="121"/>
      <c r="TA22" s="121" t="n">
        <f aca="false">TA19+TA21</f>
        <v>5474</v>
      </c>
      <c r="TB22" s="121"/>
      <c r="TC22" s="122" t="n">
        <f aca="false">TC19+TC21</f>
        <v>16</v>
      </c>
      <c r="TD22" s="122" t="n">
        <f aca="false">TD19+TD21</f>
        <v>16654</v>
      </c>
      <c r="TE22" s="123"/>
      <c r="TF22" s="120" t="n">
        <f aca="false">TF19+TF21</f>
        <v>0</v>
      </c>
      <c r="TG22" s="121"/>
      <c r="TH22" s="121" t="n">
        <f aca="false">TH19+TH21</f>
        <v>0</v>
      </c>
      <c r="TI22" s="121"/>
      <c r="TJ22" s="122" t="n">
        <f aca="false">TJ19+TJ21</f>
        <v>0</v>
      </c>
      <c r="TK22" s="122" t="n">
        <f aca="false">TK19+TK21</f>
        <v>16162</v>
      </c>
      <c r="TL22" s="123"/>
      <c r="TM22" s="120" t="n">
        <f aca="false">TM19+TM21</f>
        <v>0</v>
      </c>
      <c r="TN22" s="121"/>
      <c r="TO22" s="121" t="n">
        <f aca="false">TO19+TO21</f>
        <v>0</v>
      </c>
      <c r="TP22" s="121"/>
      <c r="TQ22" s="122" t="n">
        <f aca="false">TQ19+TQ21</f>
        <v>0</v>
      </c>
      <c r="TR22" s="122" t="n">
        <f aca="false">TR19+TR21</f>
        <v>15571</v>
      </c>
      <c r="TS22" s="123"/>
      <c r="TT22" s="120" t="n">
        <f aca="false">TT19+TT21</f>
        <v>10047</v>
      </c>
      <c r="TU22" s="121"/>
      <c r="TV22" s="121" t="n">
        <f aca="false">TV19+TV21</f>
        <v>4793</v>
      </c>
      <c r="TW22" s="121"/>
      <c r="TX22" s="122" t="n">
        <f aca="false">TX19+TX21</f>
        <v>20</v>
      </c>
      <c r="TY22" s="122" t="n">
        <f aca="false">TY19+TY21</f>
        <v>14860</v>
      </c>
      <c r="TZ22" s="123"/>
      <c r="UA22" s="120" t="n">
        <f aca="false">UA19+UA21</f>
        <v>0</v>
      </c>
      <c r="UB22" s="121"/>
      <c r="UC22" s="121" t="n">
        <f aca="false">UC19+UC21</f>
        <v>0</v>
      </c>
      <c r="UD22" s="121"/>
      <c r="UE22" s="122" t="n">
        <f aca="false">UE19+UE21</f>
        <v>0</v>
      </c>
      <c r="UF22" s="122" t="n">
        <f aca="false">UF19+UF21</f>
        <v>14381</v>
      </c>
      <c r="UG22" s="123"/>
      <c r="UH22" s="120" t="n">
        <f aca="false">UH19+UH21</f>
        <v>0</v>
      </c>
      <c r="UI22" s="121"/>
      <c r="UJ22" s="121" t="n">
        <f aca="false">UJ19+UJ21</f>
        <v>0</v>
      </c>
      <c r="UK22" s="121"/>
      <c r="UL22" s="122" t="n">
        <f aca="false">UL19+UL21</f>
        <v>0</v>
      </c>
      <c r="UM22" s="122" t="n">
        <f aca="false">UM19+UM21</f>
        <v>13828</v>
      </c>
      <c r="UN22" s="123"/>
      <c r="UO22" s="120" t="n">
        <f aca="false">UO19+UO21</f>
        <v>0</v>
      </c>
      <c r="UP22" s="121"/>
      <c r="UQ22" s="121" t="n">
        <f aca="false">UQ19+UQ21</f>
        <v>0</v>
      </c>
      <c r="UR22" s="121"/>
      <c r="US22" s="122" t="n">
        <f aca="false">US19+US21</f>
        <v>0</v>
      </c>
      <c r="UT22" s="122" t="n">
        <f aca="false">UT19+UT21</f>
        <v>13241</v>
      </c>
      <c r="UU22" s="123"/>
      <c r="UV22" s="120" t="n">
        <f aca="false">UV19+UV21</f>
        <v>8592</v>
      </c>
      <c r="UW22" s="121"/>
      <c r="UX22" s="121" t="n">
        <f aca="false">UX19+UX21</f>
        <v>3938</v>
      </c>
      <c r="UY22" s="121"/>
      <c r="UZ22" s="122" t="n">
        <f aca="false">UZ19+UZ21</f>
        <v>20</v>
      </c>
      <c r="VA22" s="122" t="n">
        <f aca="false">VA19+VA21</f>
        <v>12550</v>
      </c>
      <c r="VB22" s="123"/>
      <c r="VC22" s="120" t="n">
        <f aca="false">VC19+VC21</f>
        <v>0</v>
      </c>
      <c r="VD22" s="121"/>
      <c r="VE22" s="121" t="n">
        <f aca="false">VE19+VE21</f>
        <v>0</v>
      </c>
      <c r="VF22" s="121"/>
      <c r="VG22" s="122" t="n">
        <f aca="false">VG19+VG21</f>
        <v>0</v>
      </c>
      <c r="VH22" s="122" t="n">
        <f aca="false">VH19+VH21</f>
        <v>11857</v>
      </c>
      <c r="VI22" s="123"/>
      <c r="VJ22" s="120" t="n">
        <f aca="false">VJ19+VJ21</f>
        <v>0</v>
      </c>
      <c r="VK22" s="121"/>
      <c r="VL22" s="121" t="n">
        <f aca="false">VL19+VL21</f>
        <v>0</v>
      </c>
      <c r="VM22" s="121"/>
      <c r="VN22" s="122" t="n">
        <f aca="false">VN19+VN21</f>
        <v>0</v>
      </c>
      <c r="VO22" s="122" t="n">
        <f aca="false">VO19+VO21</f>
        <v>10943</v>
      </c>
      <c r="VP22" s="123"/>
      <c r="VQ22" s="120" t="n">
        <f aca="false">VQ19+VQ21</f>
        <v>6930</v>
      </c>
      <c r="VR22" s="121"/>
      <c r="VS22" s="121" t="n">
        <f aca="false">VS19+VS21</f>
        <v>3083</v>
      </c>
      <c r="VT22" s="121"/>
      <c r="VU22" s="122" t="n">
        <f aca="false">VU19+VU21</f>
        <v>13</v>
      </c>
      <c r="VV22" s="122" t="n">
        <f aca="false">VV19+VV21</f>
        <v>10026</v>
      </c>
      <c r="VW22" s="123"/>
      <c r="VX22" s="120" t="n">
        <f aca="false">VX19+VX21</f>
        <v>0</v>
      </c>
      <c r="VY22" s="121"/>
      <c r="VZ22" s="121" t="n">
        <f aca="false">VZ19+VZ21</f>
        <v>0</v>
      </c>
      <c r="WA22" s="121"/>
      <c r="WB22" s="122" t="n">
        <f aca="false">WB19+WB21</f>
        <v>0</v>
      </c>
      <c r="WC22" s="122" t="n">
        <f aca="false">WC19+WC21</f>
        <v>9220</v>
      </c>
      <c r="WD22" s="123"/>
      <c r="WE22" s="120" t="n">
        <f aca="false">WE19+WE21</f>
        <v>0</v>
      </c>
      <c r="WF22" s="121"/>
      <c r="WG22" s="121" t="n">
        <f aca="false">WG19+WG21</f>
        <v>0</v>
      </c>
      <c r="WH22" s="121"/>
      <c r="WI22" s="122" t="n">
        <f aca="false">WI19+WI21</f>
        <v>0</v>
      </c>
      <c r="WJ22" s="122" t="n">
        <f aca="false">WJ19+WJ21</f>
        <v>8460</v>
      </c>
      <c r="WK22" s="123"/>
      <c r="WL22" s="120" t="n">
        <f aca="false">WL19+WL21</f>
        <v>0</v>
      </c>
      <c r="WM22" s="121"/>
      <c r="WN22" s="121" t="n">
        <f aca="false">WN19+WN21</f>
        <v>0</v>
      </c>
      <c r="WO22" s="121"/>
      <c r="WP22" s="122" t="n">
        <f aca="false">WP19+WP21</f>
        <v>0</v>
      </c>
      <c r="WQ22" s="122" t="n">
        <f aca="false">WQ19+WQ21</f>
        <v>7590</v>
      </c>
      <c r="WR22" s="123"/>
      <c r="WS22" s="120" t="n">
        <f aca="false">WS19+WS21</f>
        <v>4786</v>
      </c>
      <c r="WT22" s="121"/>
      <c r="WU22" s="121" t="n">
        <f aca="false">WU19+WU21</f>
        <v>2010</v>
      </c>
      <c r="WV22" s="121"/>
      <c r="WW22" s="122" t="n">
        <f aca="false">WW19+WW21</f>
        <v>5</v>
      </c>
      <c r="WX22" s="122" t="n">
        <f aca="false">WX19+WX21</f>
        <v>6801</v>
      </c>
      <c r="WY22" s="123"/>
      <c r="WZ22" s="120" t="n">
        <f aca="false">WZ19+WZ21</f>
        <v>0</v>
      </c>
      <c r="XA22" s="121"/>
      <c r="XB22" s="121" t="n">
        <f aca="false">XB19+XB21</f>
        <v>0</v>
      </c>
      <c r="XC22" s="121"/>
      <c r="XD22" s="122" t="n">
        <f aca="false">XD19+XD21</f>
        <v>0</v>
      </c>
      <c r="XE22" s="122" t="n">
        <f aca="false">XE19+XE21</f>
        <v>6157</v>
      </c>
      <c r="XF22" s="123"/>
      <c r="XG22" s="120" t="n">
        <f aca="false">XG19+XG21</f>
        <v>0</v>
      </c>
      <c r="XH22" s="121"/>
      <c r="XI22" s="121" t="n">
        <f aca="false">XI19+XI21</f>
        <v>0</v>
      </c>
      <c r="XJ22" s="121"/>
      <c r="XK22" s="122" t="n">
        <f aca="false">XK19+XK21</f>
        <v>0</v>
      </c>
      <c r="XL22" s="122" t="n">
        <f aca="false">XL19+XL21</f>
        <v>5542</v>
      </c>
      <c r="XM22" s="123"/>
      <c r="XN22" s="120" t="n">
        <f aca="false">XN19+XN21</f>
        <v>3544</v>
      </c>
      <c r="XO22" s="121"/>
      <c r="XP22" s="121" t="n">
        <f aca="false">XP19+XP21</f>
        <v>1449</v>
      </c>
      <c r="XQ22" s="121"/>
      <c r="XR22" s="122" t="n">
        <f aca="false">XR19+XR21</f>
        <v>26</v>
      </c>
      <c r="XS22" s="122" t="n">
        <f aca="false">XS19+XS21</f>
        <v>5019</v>
      </c>
      <c r="XT22" s="123"/>
      <c r="XU22" s="120" t="n">
        <f aca="false">XU19+XU21</f>
        <v>0</v>
      </c>
      <c r="XV22" s="121"/>
      <c r="XW22" s="121" t="n">
        <f aca="false">XW19+XW21</f>
        <v>0</v>
      </c>
      <c r="XX22" s="121"/>
      <c r="XY22" s="122" t="n">
        <f aca="false">XY19+XY21</f>
        <v>0</v>
      </c>
      <c r="XZ22" s="122" t="n">
        <f aca="false">XZ19+XZ21</f>
        <v>4465</v>
      </c>
      <c r="YA22" s="123"/>
      <c r="YB22" s="120" t="n">
        <f aca="false">YB19+YB21</f>
        <v>0</v>
      </c>
      <c r="YC22" s="121"/>
      <c r="YD22" s="121" t="n">
        <f aca="false">YD19+YD21</f>
        <v>0</v>
      </c>
      <c r="YE22" s="121"/>
      <c r="YF22" s="122" t="n">
        <f aca="false">YF19+YF21</f>
        <v>0</v>
      </c>
      <c r="YG22" s="122" t="n">
        <f aca="false">YG19+YG21</f>
        <v>3770</v>
      </c>
      <c r="YH22" s="123"/>
      <c r="YI22" s="120" t="n">
        <f aca="false">YI19+YI21</f>
        <v>0</v>
      </c>
      <c r="YJ22" s="121"/>
      <c r="YK22" s="121" t="n">
        <f aca="false">YK19+YK21</f>
        <v>0</v>
      </c>
      <c r="YL22" s="121"/>
      <c r="YM22" s="122" t="n">
        <f aca="false">YM19+YM21</f>
        <v>0</v>
      </c>
      <c r="YN22" s="122" t="n">
        <f aca="false">YN19+YN21</f>
        <v>3200</v>
      </c>
      <c r="YO22" s="123"/>
      <c r="YP22" s="120" t="n">
        <f aca="false">YP19+YP21</f>
        <v>2139</v>
      </c>
      <c r="YQ22" s="121"/>
      <c r="YR22" s="121" t="n">
        <f aca="false">YR19+YR21</f>
        <v>890</v>
      </c>
      <c r="YS22" s="121"/>
      <c r="YT22" s="122" t="n">
        <f aca="false">YT19+YT21</f>
        <v>18</v>
      </c>
      <c r="YU22" s="122" t="n">
        <f aca="false">YU19+YU21</f>
        <v>3047</v>
      </c>
      <c r="YV22" s="123"/>
      <c r="YW22" s="120" t="n">
        <f aca="false">YW19+YW21</f>
        <v>0</v>
      </c>
      <c r="YX22" s="121"/>
      <c r="YY22" s="121" t="n">
        <f aca="false">YY19+YY21</f>
        <v>0</v>
      </c>
      <c r="YZ22" s="121"/>
      <c r="ZA22" s="122" t="n">
        <f aca="false">ZA19+ZA21</f>
        <v>0</v>
      </c>
      <c r="ZB22" s="122" t="n">
        <f aca="false">ZB19+ZB21</f>
        <v>2390</v>
      </c>
      <c r="ZC22" s="123"/>
      <c r="ZD22" s="120" t="n">
        <f aca="false">ZD19+ZD21</f>
        <v>0</v>
      </c>
      <c r="ZE22" s="121"/>
      <c r="ZF22" s="121" t="n">
        <f aca="false">ZF19+ZF21</f>
        <v>0</v>
      </c>
      <c r="ZG22" s="121"/>
      <c r="ZH22" s="122" t="n">
        <f aca="false">ZH19+ZH21</f>
        <v>0</v>
      </c>
      <c r="ZI22" s="122" t="n">
        <f aca="false">ZI19+ZI21</f>
        <v>2003</v>
      </c>
      <c r="ZJ22" s="123"/>
      <c r="ZK22" s="120" t="n">
        <f aca="false">ZK19+ZK21</f>
        <v>0</v>
      </c>
      <c r="ZL22" s="121"/>
      <c r="ZM22" s="121" t="n">
        <f aca="false">ZM19+ZM21</f>
        <v>0</v>
      </c>
      <c r="ZN22" s="121"/>
      <c r="ZO22" s="122" t="n">
        <f aca="false">ZO19+ZO21</f>
        <v>0</v>
      </c>
      <c r="ZP22" s="122" t="n">
        <f aca="false">ZP19+ZP21</f>
        <v>1697</v>
      </c>
      <c r="ZQ22" s="123"/>
      <c r="ZR22" s="120" t="n">
        <f aca="false">ZR19+ZR21</f>
        <v>0</v>
      </c>
      <c r="ZS22" s="121"/>
      <c r="ZT22" s="121" t="n">
        <f aca="false">ZT19+ZT21</f>
        <v>0</v>
      </c>
      <c r="ZU22" s="121"/>
      <c r="ZV22" s="122" t="n">
        <f aca="false">ZV19+ZV21</f>
        <v>0</v>
      </c>
      <c r="ZW22" s="122" t="n">
        <f aca="false">ZW19+ZW21</f>
        <v>1625</v>
      </c>
      <c r="ZX22" s="123"/>
      <c r="ZY22" s="120" t="n">
        <f aca="false">ZY19+ZY21</f>
        <v>0</v>
      </c>
      <c r="ZZ22" s="121"/>
      <c r="AAA22" s="121" t="n">
        <f aca="false">AAA19+AAA21</f>
        <v>0</v>
      </c>
      <c r="AAB22" s="121"/>
      <c r="AAC22" s="122" t="n">
        <f aca="false">AAC19+AAC21</f>
        <v>0</v>
      </c>
      <c r="AAD22" s="122" t="n">
        <f aca="false">AAD19+AAD21</f>
        <v>1235</v>
      </c>
      <c r="AAE22" s="123"/>
      <c r="AAF22" s="120" t="n">
        <f aca="false">AAF19+AAF21</f>
        <v>582</v>
      </c>
      <c r="AAG22" s="121"/>
      <c r="AAH22" s="121" t="n">
        <f aca="false">AAH19+AAH21</f>
        <v>217</v>
      </c>
      <c r="AAI22" s="121"/>
      <c r="AAJ22" s="122" t="n">
        <f aca="false">AAJ19+AAJ21</f>
        <v>4</v>
      </c>
      <c r="AAK22" s="122" t="n">
        <f aca="false">AAK19+AAK21</f>
        <v>803</v>
      </c>
      <c r="AAL22" s="123"/>
      <c r="AAM22" s="120" t="n">
        <f aca="false">AAM19+AAM21</f>
        <v>0</v>
      </c>
      <c r="AAN22" s="121"/>
      <c r="AAO22" s="121" t="n">
        <f aca="false">AAO19+AAO21</f>
        <v>0</v>
      </c>
      <c r="AAP22" s="121"/>
      <c r="AAQ22" s="122"/>
      <c r="AAR22" s="122" t="n">
        <f aca="false">AAR19+AAR21</f>
        <v>357</v>
      </c>
      <c r="AAS22" s="123"/>
    </row>
    <row r="25" customFormat="false" ht="12.8" hidden="false" customHeight="false" outlineLevel="0" collapsed="false">
      <c r="A25" s="3" t="s">
        <v>42</v>
      </c>
      <c r="B25" s="3"/>
      <c r="YU25" s="138"/>
      <c r="YV25" s="138"/>
    </row>
    <row r="26" customFormat="false" ht="12.8" hidden="false" customHeight="false" outlineLevel="0" collapsed="false">
      <c r="A26" s="83" t="s">
        <v>43</v>
      </c>
      <c r="B26" s="84" t="s">
        <v>44</v>
      </c>
      <c r="YU26" s="139"/>
      <c r="YV26" s="82"/>
    </row>
    <row r="27" customFormat="false" ht="12.8" hidden="false" customHeight="false" outlineLevel="0" collapsed="false">
      <c r="A27" s="87" t="s">
        <v>45</v>
      </c>
      <c r="B27" s="84" t="s">
        <v>46</v>
      </c>
      <c r="YU27" s="139"/>
      <c r="YV27" s="82"/>
    </row>
    <row r="28" customFormat="false" ht="12.8" hidden="false" customHeight="false" outlineLevel="0" collapsed="false">
      <c r="A28" s="88" t="s">
        <v>47</v>
      </c>
      <c r="B28" s="84" t="s">
        <v>65</v>
      </c>
      <c r="E28" s="124"/>
      <c r="F28" s="85" t="s">
        <v>58</v>
      </c>
      <c r="YU28" s="139"/>
      <c r="YV28" s="82"/>
    </row>
    <row r="29" customFormat="false" ht="12.8" hidden="false" customHeight="false" outlineLevel="0" collapsed="false">
      <c r="A29" s="87" t="s">
        <v>45</v>
      </c>
      <c r="B29" s="4" t="s">
        <v>49</v>
      </c>
      <c r="E29" s="124"/>
      <c r="F29" s="85"/>
      <c r="YU29" s="139"/>
      <c r="YV29" s="82"/>
    </row>
    <row r="30" customFormat="false" ht="12.8" hidden="false" customHeight="false" outlineLevel="0" collapsed="false">
      <c r="A30" s="124"/>
      <c r="B30" s="124"/>
      <c r="C30" s="124"/>
      <c r="D30" s="124"/>
      <c r="YU30" s="139"/>
      <c r="YV30" s="82"/>
    </row>
    <row r="31" customFormat="false" ht="12.8" hidden="false" customHeight="false" outlineLevel="0" collapsed="false">
      <c r="A31" s="3" t="s">
        <v>66</v>
      </c>
      <c r="B31" s="124" t="s">
        <v>67</v>
      </c>
      <c r="YU31" s="139"/>
      <c r="YV31" s="82"/>
    </row>
    <row r="32" customFormat="false" ht="12.8" hidden="false" customHeight="false" outlineLevel="0" collapsed="false">
      <c r="A32" s="124"/>
      <c r="YU32" s="139"/>
      <c r="YV32" s="82"/>
    </row>
    <row r="33" customFormat="false" ht="12.8" hidden="false" customHeight="false" outlineLevel="0" collapsed="false">
      <c r="A33" s="3" t="s">
        <v>68</v>
      </c>
      <c r="YU33" s="139"/>
      <c r="YV33" s="82"/>
    </row>
    <row r="34" customFormat="false" ht="12.8" hidden="false" customHeight="false" outlineLevel="0" collapsed="false">
      <c r="A34" s="140" t="s">
        <v>69</v>
      </c>
      <c r="B34" s="1" t="s">
        <v>70</v>
      </c>
      <c r="C34" s="1" t="s">
        <v>71</v>
      </c>
      <c r="YU34" s="139"/>
      <c r="YV34" s="82"/>
    </row>
    <row r="35" customFormat="false" ht="12.8" hidden="false" customHeight="false" outlineLevel="0" collapsed="false">
      <c r="A35" s="140"/>
      <c r="B35" s="1" t="s">
        <v>72</v>
      </c>
      <c r="C35" s="4" t="s">
        <v>73</v>
      </c>
      <c r="YU35" s="139"/>
      <c r="YV35" s="82"/>
    </row>
    <row r="36" customFormat="false" ht="12.8" hidden="false" customHeight="false" outlineLevel="0" collapsed="false">
      <c r="A36" s="140" t="s">
        <v>74</v>
      </c>
      <c r="B36" s="1" t="s">
        <v>70</v>
      </c>
      <c r="C36" s="1" t="s">
        <v>75</v>
      </c>
      <c r="YU36" s="139"/>
      <c r="YV36" s="82"/>
    </row>
    <row r="37" customFormat="false" ht="12.8" hidden="false" customHeight="false" outlineLevel="0" collapsed="false">
      <c r="A37" s="140"/>
      <c r="B37" s="1" t="s">
        <v>72</v>
      </c>
      <c r="C37" s="4" t="s">
        <v>76</v>
      </c>
      <c r="YU37" s="139"/>
      <c r="YV37" s="82"/>
    </row>
    <row r="38" customFormat="false" ht="12.8" hidden="false" customHeight="false" outlineLevel="0" collapsed="false">
      <c r="A38" s="140" t="s">
        <v>77</v>
      </c>
      <c r="B38" s="1" t="s">
        <v>70</v>
      </c>
      <c r="C38" s="1" t="s">
        <v>78</v>
      </c>
      <c r="YU38" s="139"/>
      <c r="YV38" s="82"/>
    </row>
    <row r="39" customFormat="false" ht="12.8" hidden="false" customHeight="false" outlineLevel="0" collapsed="false">
      <c r="A39" s="140"/>
      <c r="B39" s="1" t="s">
        <v>72</v>
      </c>
      <c r="C39" s="4" t="s">
        <v>79</v>
      </c>
      <c r="YU39" s="139"/>
      <c r="YV39" s="82"/>
    </row>
    <row r="40" customFormat="false" ht="12.8" hidden="false" customHeight="false" outlineLevel="0" collapsed="false">
      <c r="A40" s="140" t="s">
        <v>80</v>
      </c>
      <c r="B40" s="1" t="s">
        <v>70</v>
      </c>
      <c r="C40" s="1" t="s">
        <v>81</v>
      </c>
      <c r="YU40" s="139"/>
      <c r="YV40" s="82"/>
    </row>
    <row r="41" customFormat="false" ht="12.8" hidden="false" customHeight="false" outlineLevel="0" collapsed="false">
      <c r="A41" s="140"/>
      <c r="B41" s="1" t="s">
        <v>72</v>
      </c>
      <c r="C41" s="4" t="s">
        <v>82</v>
      </c>
      <c r="YU41" s="139"/>
      <c r="YV41" s="82"/>
    </row>
    <row r="42" customFormat="false" ht="12.8" hidden="false" customHeight="false" outlineLevel="0" collapsed="false">
      <c r="A42" s="140" t="s">
        <v>83</v>
      </c>
      <c r="B42" s="1" t="s">
        <v>70</v>
      </c>
      <c r="C42" s="1" t="s">
        <v>84</v>
      </c>
      <c r="YU42" s="139"/>
      <c r="YV42" s="82"/>
    </row>
    <row r="43" customFormat="false" ht="12.8" hidden="false" customHeight="false" outlineLevel="0" collapsed="false">
      <c r="A43" s="140"/>
      <c r="B43" s="1" t="s">
        <v>72</v>
      </c>
      <c r="C43" s="4" t="s">
        <v>85</v>
      </c>
      <c r="YU43" s="139"/>
      <c r="YV43" s="82"/>
    </row>
    <row r="44" customFormat="false" ht="12.8" hidden="false" customHeight="false" outlineLevel="0" collapsed="false">
      <c r="A44" s="140" t="s">
        <v>86</v>
      </c>
      <c r="B44" s="1" t="s">
        <v>70</v>
      </c>
      <c r="C44" s="1" t="s">
        <v>87</v>
      </c>
      <c r="YU44" s="139"/>
      <c r="YV44" s="82"/>
    </row>
    <row r="45" customFormat="false" ht="12.8" hidden="false" customHeight="false" outlineLevel="0" collapsed="false">
      <c r="A45" s="140"/>
      <c r="B45" s="1" t="s">
        <v>72</v>
      </c>
      <c r="C45" s="141" t="s">
        <v>88</v>
      </c>
      <c r="YU45" s="139"/>
      <c r="YV45" s="82"/>
    </row>
    <row r="46" customFormat="false" ht="12.8" hidden="false" customHeight="false" outlineLevel="0" collapsed="false">
      <c r="A46" s="140" t="s">
        <v>89</v>
      </c>
      <c r="B46" s="1" t="s">
        <v>70</v>
      </c>
      <c r="C46" s="1" t="s">
        <v>90</v>
      </c>
      <c r="YU46" s="139"/>
      <c r="YV46" s="82"/>
    </row>
    <row r="47" customFormat="false" ht="12.8" hidden="false" customHeight="false" outlineLevel="0" collapsed="false">
      <c r="A47" s="140"/>
      <c r="B47" s="1" t="s">
        <v>72</v>
      </c>
      <c r="C47" s="141" t="s">
        <v>91</v>
      </c>
      <c r="YU47" s="139"/>
      <c r="YV47" s="82"/>
    </row>
    <row r="48" customFormat="false" ht="12.8" hidden="false" customHeight="false" outlineLevel="0" collapsed="false">
      <c r="A48" s="140" t="s">
        <v>92</v>
      </c>
      <c r="B48" s="1" t="s">
        <v>70</v>
      </c>
      <c r="C48" s="1" t="s">
        <v>93</v>
      </c>
      <c r="YU48" s="139"/>
      <c r="YV48" s="82"/>
    </row>
    <row r="49" customFormat="false" ht="12.8" hidden="false" customHeight="false" outlineLevel="0" collapsed="false">
      <c r="A49" s="140"/>
      <c r="B49" s="1" t="s">
        <v>72</v>
      </c>
      <c r="C49" s="4" t="s">
        <v>94</v>
      </c>
      <c r="YU49" s="139"/>
      <c r="YV49" s="82"/>
    </row>
    <row r="50" customFormat="false" ht="12.8" hidden="false" customHeight="false" outlineLevel="0" collapsed="false">
      <c r="A50" s="140" t="s">
        <v>95</v>
      </c>
      <c r="B50" s="1" t="s">
        <v>70</v>
      </c>
      <c r="C50" s="1" t="s">
        <v>96</v>
      </c>
      <c r="YU50" s="139"/>
      <c r="YV50" s="82"/>
    </row>
    <row r="51" customFormat="false" ht="12.8" hidden="false" customHeight="false" outlineLevel="0" collapsed="false">
      <c r="A51" s="140"/>
      <c r="B51" s="1" t="s">
        <v>72</v>
      </c>
      <c r="C51" s="141" t="s">
        <v>97</v>
      </c>
      <c r="YU51" s="139"/>
      <c r="YV51" s="82"/>
    </row>
    <row r="52" customFormat="false" ht="12.8" hidden="false" customHeight="false" outlineLevel="0" collapsed="false">
      <c r="A52" s="140" t="s">
        <v>98</v>
      </c>
      <c r="B52" s="1" t="s">
        <v>70</v>
      </c>
      <c r="C52" s="1" t="s">
        <v>99</v>
      </c>
      <c r="YU52" s="139"/>
      <c r="YV52" s="82"/>
    </row>
    <row r="53" customFormat="false" ht="12.8" hidden="false" customHeight="false" outlineLevel="0" collapsed="false">
      <c r="A53" s="140"/>
      <c r="B53" s="1" t="s">
        <v>72</v>
      </c>
      <c r="C53" s="141" t="s">
        <v>100</v>
      </c>
      <c r="YU53" s="139"/>
      <c r="YV53" s="82"/>
    </row>
    <row r="54" customFormat="false" ht="12.8" hidden="false" customHeight="false" outlineLevel="0" collapsed="false">
      <c r="A54" s="140" t="s">
        <v>101</v>
      </c>
      <c r="B54" s="1" t="s">
        <v>70</v>
      </c>
      <c r="C54" s="1" t="s">
        <v>102</v>
      </c>
      <c r="YU54" s="139"/>
      <c r="YV54" s="82"/>
    </row>
    <row r="55" customFormat="false" ht="12.8" hidden="false" customHeight="false" outlineLevel="0" collapsed="false">
      <c r="A55" s="140"/>
      <c r="B55" s="1" t="s">
        <v>72</v>
      </c>
      <c r="C55" s="141" t="s">
        <v>103</v>
      </c>
      <c r="YU55" s="139"/>
      <c r="YV55" s="82"/>
    </row>
    <row r="56" customFormat="false" ht="12.8" hidden="false" customHeight="false" outlineLevel="0" collapsed="false">
      <c r="A56" s="140" t="s">
        <v>104</v>
      </c>
      <c r="B56" s="1" t="s">
        <v>70</v>
      </c>
      <c r="C56" s="1" t="s">
        <v>105</v>
      </c>
      <c r="YU56" s="139"/>
      <c r="YV56" s="82"/>
    </row>
    <row r="57" customFormat="false" ht="12.8" hidden="false" customHeight="false" outlineLevel="0" collapsed="false">
      <c r="A57" s="140"/>
      <c r="B57" s="1" t="s">
        <v>72</v>
      </c>
      <c r="C57" s="141" t="s">
        <v>106</v>
      </c>
      <c r="YU57" s="139"/>
      <c r="YV57" s="82"/>
    </row>
    <row r="58" customFormat="false" ht="12.8" hidden="false" customHeight="false" outlineLevel="0" collapsed="false">
      <c r="A58" s="140" t="s">
        <v>107</v>
      </c>
      <c r="B58" s="1" t="s">
        <v>70</v>
      </c>
      <c r="C58" s="1" t="s">
        <v>108</v>
      </c>
      <c r="YU58" s="139"/>
      <c r="YV58" s="82"/>
    </row>
    <row r="59" customFormat="false" ht="12.8" hidden="false" customHeight="false" outlineLevel="0" collapsed="false">
      <c r="A59" s="140"/>
      <c r="B59" s="1" t="s">
        <v>72</v>
      </c>
      <c r="C59" s="141" t="s">
        <v>109</v>
      </c>
      <c r="YU59" s="139"/>
      <c r="YV59" s="82"/>
    </row>
    <row r="60" customFormat="false" ht="12.8" hidden="false" customHeight="false" outlineLevel="0" collapsed="false">
      <c r="A60" s="140" t="s">
        <v>110</v>
      </c>
      <c r="B60" s="1" t="s">
        <v>70</v>
      </c>
      <c r="C60" s="1" t="s">
        <v>111</v>
      </c>
      <c r="YU60" s="139"/>
      <c r="YV60" s="82"/>
    </row>
    <row r="61" customFormat="false" ht="12.8" hidden="false" customHeight="false" outlineLevel="0" collapsed="false">
      <c r="A61" s="140"/>
      <c r="B61" s="1" t="s">
        <v>72</v>
      </c>
      <c r="C61" s="141" t="s">
        <v>112</v>
      </c>
      <c r="YU61" s="139"/>
      <c r="YV61" s="82"/>
    </row>
    <row r="62" customFormat="false" ht="12.8" hidden="false" customHeight="false" outlineLevel="0" collapsed="false">
      <c r="A62" s="140" t="s">
        <v>113</v>
      </c>
      <c r="B62" s="1" t="s">
        <v>70</v>
      </c>
      <c r="C62" s="1" t="s">
        <v>114</v>
      </c>
      <c r="YU62" s="139"/>
      <c r="YV62" s="82"/>
    </row>
    <row r="63" customFormat="false" ht="12.8" hidden="false" customHeight="false" outlineLevel="0" collapsed="false">
      <c r="A63" s="140"/>
      <c r="B63" s="1" t="s">
        <v>72</v>
      </c>
      <c r="C63" s="141" t="s">
        <v>115</v>
      </c>
      <c r="YU63" s="139"/>
      <c r="YV63" s="82"/>
    </row>
    <row r="64" customFormat="false" ht="12.8" hidden="false" customHeight="false" outlineLevel="0" collapsed="false">
      <c r="A64" s="140" t="s">
        <v>116</v>
      </c>
      <c r="B64" s="1" t="s">
        <v>70</v>
      </c>
      <c r="C64" s="1" t="s">
        <v>117</v>
      </c>
      <c r="YU64" s="139"/>
      <c r="YV64" s="82"/>
    </row>
    <row r="65" customFormat="false" ht="12.8" hidden="false" customHeight="false" outlineLevel="0" collapsed="false">
      <c r="A65" s="140"/>
      <c r="B65" s="1" t="s">
        <v>72</v>
      </c>
      <c r="C65" s="141" t="s">
        <v>118</v>
      </c>
      <c r="YU65" s="139"/>
      <c r="YV65" s="82"/>
    </row>
    <row r="66" customFormat="false" ht="12.8" hidden="false" customHeight="false" outlineLevel="0" collapsed="false">
      <c r="A66" s="140" t="s">
        <v>119</v>
      </c>
      <c r="B66" s="1" t="s">
        <v>70</v>
      </c>
      <c r="C66" s="1" t="s">
        <v>120</v>
      </c>
      <c r="YU66" s="139"/>
      <c r="YV66" s="82"/>
    </row>
    <row r="67" customFormat="false" ht="12.8" hidden="false" customHeight="false" outlineLevel="0" collapsed="false">
      <c r="A67" s="140"/>
      <c r="B67" s="1" t="s">
        <v>72</v>
      </c>
      <c r="C67" s="141" t="s">
        <v>121</v>
      </c>
      <c r="YU67" s="139"/>
      <c r="YV67" s="82"/>
    </row>
    <row r="68" customFormat="false" ht="12.8" hidden="false" customHeight="false" outlineLevel="0" collapsed="false">
      <c r="A68" s="140" t="s">
        <v>122</v>
      </c>
      <c r="B68" s="1" t="s">
        <v>70</v>
      </c>
      <c r="C68" s="1" t="s">
        <v>123</v>
      </c>
      <c r="YU68" s="139"/>
      <c r="YV68" s="82"/>
    </row>
    <row r="69" customFormat="false" ht="12.8" hidden="false" customHeight="false" outlineLevel="0" collapsed="false">
      <c r="A69" s="140"/>
      <c r="B69" s="1" t="s">
        <v>72</v>
      </c>
      <c r="C69" s="141" t="s">
        <v>124</v>
      </c>
      <c r="YU69" s="139"/>
      <c r="YV69" s="82"/>
    </row>
    <row r="70" customFormat="false" ht="12.8" hidden="false" customHeight="false" outlineLevel="0" collapsed="false">
      <c r="A70" s="140" t="s">
        <v>125</v>
      </c>
      <c r="B70" s="1" t="s">
        <v>70</v>
      </c>
      <c r="C70" s="1" t="s">
        <v>126</v>
      </c>
      <c r="YU70" s="139"/>
      <c r="YV70" s="82"/>
    </row>
    <row r="71" customFormat="false" ht="12.8" hidden="false" customHeight="false" outlineLevel="0" collapsed="false">
      <c r="A71" s="140"/>
      <c r="B71" s="1" t="s">
        <v>72</v>
      </c>
      <c r="C71" s="141" t="s">
        <v>127</v>
      </c>
      <c r="YU71" s="139"/>
      <c r="YV71" s="82"/>
    </row>
    <row r="72" customFormat="false" ht="12.8" hidden="false" customHeight="false" outlineLevel="0" collapsed="false">
      <c r="A72" s="140" t="s">
        <v>128</v>
      </c>
      <c r="B72" s="1" t="s">
        <v>70</v>
      </c>
      <c r="C72" s="1" t="s">
        <v>129</v>
      </c>
      <c r="YU72" s="139"/>
      <c r="YV72" s="82"/>
    </row>
    <row r="73" customFormat="false" ht="12.8" hidden="false" customHeight="false" outlineLevel="0" collapsed="false">
      <c r="A73" s="140"/>
      <c r="B73" s="1" t="s">
        <v>72</v>
      </c>
      <c r="C73" s="141" t="s">
        <v>130</v>
      </c>
      <c r="YU73" s="139"/>
      <c r="YV73" s="82"/>
    </row>
    <row r="74" customFormat="false" ht="12.8" hidden="false" customHeight="false" outlineLevel="0" collapsed="false">
      <c r="A74" s="140" t="s">
        <v>131</v>
      </c>
      <c r="B74" s="1" t="s">
        <v>70</v>
      </c>
      <c r="C74" s="1" t="s">
        <v>132</v>
      </c>
    </row>
    <row r="75" customFormat="false" ht="12.8" hidden="false" customHeight="false" outlineLevel="0" collapsed="false">
      <c r="A75" s="140"/>
      <c r="B75" s="1" t="s">
        <v>72</v>
      </c>
      <c r="C75" s="141" t="s">
        <v>133</v>
      </c>
    </row>
    <row r="76" customFormat="false" ht="12.8" hidden="false" customHeight="false" outlineLevel="0" collapsed="false">
      <c r="A76" s="140" t="s">
        <v>134</v>
      </c>
      <c r="B76" s="1" t="s">
        <v>70</v>
      </c>
      <c r="C76" s="1" t="s">
        <v>135</v>
      </c>
      <c r="ST76" s="142"/>
      <c r="YU76" s="139"/>
      <c r="YV76" s="82"/>
    </row>
    <row r="77" customFormat="false" ht="12.8" hidden="false" customHeight="false" outlineLevel="0" collapsed="false">
      <c r="A77" s="140"/>
      <c r="B77" s="1" t="s">
        <v>72</v>
      </c>
      <c r="C77" s="141" t="s">
        <v>136</v>
      </c>
      <c r="ST77" s="142"/>
      <c r="YU77" s="139"/>
      <c r="YV77" s="82"/>
    </row>
    <row r="78" customFormat="false" ht="12.8" hidden="false" customHeight="false" outlineLevel="0" collapsed="false">
      <c r="A78" s="140" t="s">
        <v>137</v>
      </c>
      <c r="B78" s="1" t="s">
        <v>70</v>
      </c>
      <c r="C78" s="1" t="s">
        <v>138</v>
      </c>
      <c r="G78" s="140"/>
      <c r="H78" s="140"/>
      <c r="I78" s="140"/>
      <c r="J78" s="140"/>
      <c r="K78" s="140"/>
      <c r="L78" s="140"/>
      <c r="M78" s="140"/>
      <c r="N78" s="140"/>
      <c r="O78" s="140"/>
      <c r="P78" s="140"/>
      <c r="Q78" s="140"/>
      <c r="R78" s="140"/>
      <c r="S78" s="140"/>
      <c r="T78" s="140"/>
      <c r="U78" s="140"/>
      <c r="V78" s="140"/>
      <c r="W78" s="140"/>
      <c r="X78" s="140"/>
      <c r="Y78" s="140"/>
      <c r="Z78" s="140"/>
      <c r="AA78" s="140"/>
      <c r="AB78" s="140"/>
      <c r="AC78" s="140"/>
      <c r="AD78" s="140"/>
      <c r="AE78" s="140"/>
      <c r="AF78" s="140"/>
      <c r="AG78" s="140"/>
      <c r="AH78" s="140"/>
      <c r="AI78" s="140"/>
      <c r="AJ78" s="140"/>
      <c r="AK78" s="140"/>
      <c r="AL78" s="140"/>
      <c r="AM78" s="140"/>
      <c r="AN78" s="140"/>
      <c r="AO78" s="140"/>
      <c r="AP78" s="140"/>
      <c r="AQ78" s="140"/>
      <c r="AR78" s="140"/>
      <c r="AS78" s="140"/>
      <c r="AT78" s="140"/>
      <c r="AU78" s="140"/>
      <c r="AV78" s="140"/>
      <c r="AW78" s="140"/>
      <c r="AX78" s="140"/>
      <c r="AY78" s="140"/>
      <c r="AZ78" s="140"/>
      <c r="BA78" s="140"/>
      <c r="BB78" s="140"/>
      <c r="BC78" s="140"/>
      <c r="BD78" s="140"/>
      <c r="BE78" s="140"/>
      <c r="BF78" s="140"/>
      <c r="BG78" s="140"/>
      <c r="BH78" s="140"/>
      <c r="BI78" s="140"/>
      <c r="BJ78" s="140"/>
      <c r="BK78" s="140"/>
      <c r="BL78" s="140"/>
      <c r="BM78" s="140"/>
      <c r="BN78" s="140"/>
      <c r="BO78" s="140"/>
      <c r="BP78" s="140"/>
      <c r="BQ78" s="140"/>
      <c r="BR78" s="140"/>
      <c r="BS78" s="140"/>
      <c r="BT78" s="140"/>
      <c r="BU78" s="140"/>
      <c r="BV78" s="140"/>
      <c r="BW78" s="140"/>
      <c r="BX78" s="140"/>
      <c r="BY78" s="140"/>
      <c r="BZ78" s="140"/>
      <c r="CA78" s="140"/>
      <c r="CB78" s="140"/>
      <c r="CC78" s="140"/>
      <c r="CD78" s="140"/>
      <c r="CE78" s="140"/>
      <c r="CF78" s="140"/>
      <c r="CG78" s="140"/>
      <c r="CH78" s="140"/>
      <c r="CI78" s="140"/>
      <c r="CJ78" s="140"/>
      <c r="CK78" s="140"/>
      <c r="CL78" s="140"/>
      <c r="CM78" s="140"/>
      <c r="CN78" s="140"/>
      <c r="CO78" s="140"/>
      <c r="CP78" s="140"/>
      <c r="CQ78" s="140"/>
      <c r="CR78" s="140"/>
      <c r="CS78" s="140"/>
      <c r="CT78" s="140"/>
      <c r="CU78" s="140"/>
      <c r="CV78" s="140"/>
      <c r="CW78" s="140"/>
      <c r="CX78" s="140"/>
      <c r="CY78" s="140"/>
      <c r="CZ78" s="140"/>
      <c r="DA78" s="140"/>
      <c r="DB78" s="140"/>
      <c r="DC78" s="140"/>
      <c r="DD78" s="140"/>
      <c r="DE78" s="140"/>
      <c r="DF78" s="140"/>
      <c r="DG78" s="140"/>
      <c r="DH78" s="140"/>
      <c r="DI78" s="140"/>
      <c r="DJ78" s="140"/>
      <c r="DK78" s="140"/>
      <c r="DL78" s="140"/>
      <c r="DM78" s="140"/>
      <c r="DN78" s="140"/>
      <c r="DO78" s="140"/>
      <c r="DP78" s="140"/>
      <c r="DQ78" s="140"/>
      <c r="DR78" s="140"/>
      <c r="DS78" s="140"/>
      <c r="DT78" s="140"/>
      <c r="DU78" s="140"/>
      <c r="DV78" s="140"/>
      <c r="DW78" s="140"/>
      <c r="DX78" s="140"/>
      <c r="DY78" s="140"/>
      <c r="DZ78" s="140"/>
      <c r="EA78" s="140"/>
      <c r="EB78" s="140"/>
      <c r="EC78" s="140"/>
      <c r="ED78" s="140"/>
      <c r="EE78" s="140"/>
      <c r="EF78" s="140"/>
      <c r="EG78" s="140"/>
      <c r="EH78" s="140"/>
      <c r="EI78" s="140"/>
      <c r="EJ78" s="140"/>
      <c r="EK78" s="140"/>
      <c r="EL78" s="140"/>
      <c r="EM78" s="140"/>
      <c r="EN78" s="140"/>
      <c r="EO78" s="140"/>
      <c r="EP78" s="140"/>
      <c r="EQ78" s="140"/>
      <c r="ER78" s="140"/>
      <c r="ES78" s="140"/>
      <c r="ET78" s="140"/>
      <c r="EU78" s="140"/>
      <c r="EV78" s="140"/>
      <c r="EW78" s="140"/>
      <c r="EX78" s="140"/>
      <c r="EY78" s="140"/>
      <c r="EZ78" s="140"/>
      <c r="FA78" s="140"/>
      <c r="FB78" s="140"/>
      <c r="FC78" s="140"/>
      <c r="FD78" s="140"/>
      <c r="FE78" s="140"/>
      <c r="FF78" s="140"/>
      <c r="FG78" s="140"/>
      <c r="FH78" s="140"/>
      <c r="FI78" s="140"/>
      <c r="FJ78" s="140"/>
      <c r="FK78" s="140"/>
      <c r="FL78" s="140"/>
      <c r="FM78" s="140"/>
      <c r="FN78" s="140"/>
      <c r="FO78" s="140"/>
      <c r="FP78" s="140"/>
      <c r="FQ78" s="140"/>
      <c r="FR78" s="140"/>
      <c r="FS78" s="140"/>
      <c r="FT78" s="140"/>
      <c r="FU78" s="140"/>
      <c r="FV78" s="140"/>
      <c r="FW78" s="140"/>
      <c r="FX78" s="140"/>
      <c r="FY78" s="140"/>
      <c r="FZ78" s="140"/>
      <c r="GA78" s="140"/>
      <c r="GB78" s="140"/>
      <c r="GC78" s="140"/>
      <c r="GD78" s="140"/>
      <c r="GE78" s="140"/>
      <c r="GF78" s="140"/>
      <c r="GG78" s="140"/>
      <c r="GH78" s="140"/>
      <c r="GI78" s="140"/>
      <c r="GJ78" s="140"/>
      <c r="GK78" s="140"/>
      <c r="GL78" s="140"/>
      <c r="GM78" s="140"/>
      <c r="GN78" s="140"/>
      <c r="GO78" s="140"/>
      <c r="GP78" s="140"/>
      <c r="GQ78" s="140"/>
      <c r="GR78" s="140"/>
      <c r="GS78" s="140"/>
      <c r="GT78" s="140"/>
      <c r="GU78" s="140"/>
      <c r="GV78" s="140"/>
      <c r="GW78" s="140"/>
      <c r="GX78" s="140"/>
      <c r="GY78" s="140"/>
      <c r="GZ78" s="140"/>
      <c r="HA78" s="140"/>
      <c r="HB78" s="140"/>
      <c r="HC78" s="140"/>
      <c r="HD78" s="140"/>
      <c r="HE78" s="140"/>
      <c r="HF78" s="140"/>
      <c r="HG78" s="140"/>
      <c r="HH78" s="140"/>
      <c r="HI78" s="140"/>
      <c r="HJ78" s="140"/>
      <c r="HK78" s="140"/>
      <c r="HL78" s="140"/>
      <c r="HM78" s="140"/>
      <c r="HN78" s="140"/>
      <c r="HO78" s="140"/>
      <c r="HP78" s="140"/>
      <c r="HQ78" s="140"/>
      <c r="HR78" s="140"/>
      <c r="HS78" s="140"/>
      <c r="HT78" s="140"/>
      <c r="HU78" s="140"/>
      <c r="HV78" s="140"/>
      <c r="HW78" s="140"/>
      <c r="HX78" s="140"/>
      <c r="HY78" s="140"/>
      <c r="HZ78" s="140"/>
      <c r="IA78" s="140"/>
      <c r="IB78" s="140"/>
      <c r="IC78" s="140"/>
      <c r="ID78" s="140"/>
      <c r="IE78" s="140"/>
      <c r="IF78" s="140"/>
      <c r="IG78" s="140"/>
      <c r="IH78" s="140"/>
      <c r="II78" s="140"/>
      <c r="IJ78" s="140"/>
      <c r="IK78" s="140"/>
      <c r="IL78" s="140"/>
      <c r="IM78" s="140"/>
      <c r="IN78" s="140"/>
      <c r="IO78" s="140"/>
      <c r="IP78" s="140"/>
      <c r="IQ78" s="140"/>
      <c r="IR78" s="140"/>
      <c r="IS78" s="140"/>
      <c r="IT78" s="140"/>
      <c r="IU78" s="140"/>
      <c r="IV78" s="140"/>
      <c r="IW78" s="140"/>
      <c r="IX78" s="140"/>
      <c r="IY78" s="140"/>
      <c r="IZ78" s="140"/>
      <c r="JA78" s="140"/>
      <c r="JB78" s="140"/>
      <c r="JC78" s="140"/>
      <c r="JD78" s="140"/>
      <c r="JE78" s="140"/>
      <c r="JF78" s="140"/>
      <c r="JG78" s="140"/>
      <c r="JH78" s="140"/>
      <c r="JI78" s="140"/>
      <c r="JJ78" s="140"/>
      <c r="JK78" s="140"/>
      <c r="JL78" s="140"/>
      <c r="JM78" s="140"/>
      <c r="JN78" s="140"/>
      <c r="JO78" s="140"/>
      <c r="JP78" s="140"/>
      <c r="JQ78" s="140"/>
      <c r="JR78" s="140"/>
      <c r="JS78" s="140"/>
      <c r="JT78" s="140"/>
      <c r="JU78" s="140"/>
      <c r="JV78" s="140"/>
      <c r="JW78" s="140"/>
      <c r="JX78" s="140"/>
      <c r="JY78" s="140"/>
      <c r="JZ78" s="140"/>
      <c r="KA78" s="140"/>
      <c r="KB78" s="140"/>
      <c r="KC78" s="140"/>
      <c r="KD78" s="140"/>
      <c r="KE78" s="140"/>
      <c r="KF78" s="140"/>
      <c r="KG78" s="140"/>
      <c r="KH78" s="140"/>
      <c r="KI78" s="140"/>
      <c r="KJ78" s="140"/>
      <c r="KK78" s="140"/>
      <c r="KL78" s="140"/>
      <c r="KM78" s="140"/>
      <c r="KN78" s="140"/>
      <c r="KO78" s="140"/>
      <c r="KP78" s="140"/>
      <c r="KQ78" s="140"/>
      <c r="KR78" s="140"/>
      <c r="KS78" s="140"/>
      <c r="KT78" s="140"/>
      <c r="KU78" s="140"/>
      <c r="KV78" s="140"/>
      <c r="KW78" s="140"/>
      <c r="KX78" s="140"/>
      <c r="KY78" s="140"/>
      <c r="KZ78" s="140"/>
      <c r="LA78" s="140"/>
      <c r="LB78" s="140"/>
      <c r="LC78" s="140"/>
      <c r="LD78" s="140"/>
      <c r="LE78" s="140"/>
      <c r="LF78" s="140"/>
      <c r="LG78" s="140"/>
      <c r="LH78" s="140"/>
      <c r="LI78" s="140"/>
      <c r="LJ78" s="140"/>
      <c r="LK78" s="140"/>
      <c r="LL78" s="140"/>
      <c r="LM78" s="140"/>
      <c r="LN78" s="140"/>
      <c r="LO78" s="140"/>
      <c r="LP78" s="140"/>
      <c r="LQ78" s="140"/>
      <c r="LR78" s="140"/>
      <c r="LS78" s="140"/>
      <c r="LT78" s="140"/>
      <c r="LU78" s="140"/>
      <c r="LV78" s="140"/>
      <c r="LW78" s="140"/>
      <c r="LX78" s="140"/>
      <c r="LY78" s="140"/>
      <c r="LZ78" s="140"/>
      <c r="MA78" s="140"/>
      <c r="MB78" s="140"/>
      <c r="MC78" s="140"/>
      <c r="MD78" s="140"/>
      <c r="ME78" s="140"/>
      <c r="MF78" s="140"/>
      <c r="MG78" s="140"/>
      <c r="MH78" s="140"/>
      <c r="MI78" s="140"/>
      <c r="MJ78" s="140"/>
      <c r="MK78" s="140"/>
      <c r="ML78" s="140"/>
      <c r="MM78" s="140"/>
      <c r="MN78" s="140"/>
      <c r="MO78" s="140"/>
      <c r="MP78" s="140"/>
      <c r="MQ78" s="140"/>
      <c r="MR78" s="140"/>
      <c r="MS78" s="140"/>
      <c r="MT78" s="140"/>
      <c r="MU78" s="140"/>
      <c r="MV78" s="140"/>
      <c r="MW78" s="140"/>
      <c r="MX78" s="140"/>
      <c r="MY78" s="140"/>
      <c r="MZ78" s="140"/>
      <c r="NA78" s="140"/>
      <c r="NB78" s="140"/>
      <c r="NC78" s="140"/>
      <c r="ND78" s="140"/>
      <c r="NE78" s="140"/>
      <c r="NF78" s="140"/>
      <c r="NG78" s="140"/>
      <c r="NH78" s="140"/>
      <c r="NI78" s="140"/>
      <c r="NJ78" s="140"/>
      <c r="NK78" s="140"/>
      <c r="NL78" s="140"/>
      <c r="NM78" s="140"/>
      <c r="NN78" s="140"/>
      <c r="NO78" s="140"/>
      <c r="NP78" s="140"/>
      <c r="NQ78" s="140"/>
      <c r="NR78" s="140"/>
      <c r="NS78" s="140"/>
      <c r="NT78" s="140"/>
      <c r="NU78" s="140"/>
      <c r="NV78" s="140"/>
      <c r="NW78" s="140"/>
      <c r="NX78" s="140"/>
      <c r="NY78" s="140"/>
      <c r="NZ78" s="140"/>
      <c r="OA78" s="140"/>
      <c r="OB78" s="140"/>
      <c r="OC78" s="140"/>
      <c r="OD78" s="140"/>
      <c r="OE78" s="140"/>
      <c r="OF78" s="140"/>
      <c r="OG78" s="140"/>
      <c r="OH78" s="140"/>
      <c r="OI78" s="140"/>
      <c r="OJ78" s="140"/>
      <c r="OK78" s="140"/>
      <c r="OL78" s="140"/>
      <c r="OM78" s="140"/>
      <c r="ON78" s="140"/>
      <c r="OO78" s="140"/>
      <c r="OP78" s="140"/>
      <c r="OQ78" s="140"/>
      <c r="OR78" s="140"/>
      <c r="OS78" s="140"/>
      <c r="OT78" s="140"/>
      <c r="OU78" s="140"/>
      <c r="OV78" s="140"/>
      <c r="OW78" s="140"/>
      <c r="OX78" s="140"/>
      <c r="OY78" s="140"/>
      <c r="OZ78" s="140"/>
      <c r="PA78" s="140"/>
      <c r="PB78" s="140"/>
      <c r="PC78" s="140"/>
      <c r="PD78" s="140"/>
      <c r="PE78" s="140"/>
      <c r="PF78" s="140"/>
      <c r="PG78" s="140"/>
      <c r="PH78" s="140"/>
      <c r="PI78" s="140"/>
      <c r="PJ78" s="140"/>
      <c r="PK78" s="140"/>
      <c r="PL78" s="140"/>
      <c r="PM78" s="140"/>
      <c r="PN78" s="140"/>
      <c r="PO78" s="140"/>
      <c r="PP78" s="140"/>
      <c r="PQ78" s="140"/>
      <c r="PR78" s="140"/>
      <c r="PS78" s="140"/>
      <c r="PT78" s="140"/>
      <c r="PU78" s="140"/>
      <c r="PV78" s="140"/>
      <c r="PW78" s="140"/>
      <c r="PX78" s="140"/>
      <c r="PY78" s="140"/>
      <c r="PZ78" s="140"/>
      <c r="QA78" s="140"/>
      <c r="QB78" s="140"/>
      <c r="QC78" s="140"/>
      <c r="QD78" s="140"/>
      <c r="QE78" s="140"/>
      <c r="QF78" s="140"/>
      <c r="QG78" s="140"/>
      <c r="QH78" s="140"/>
      <c r="QI78" s="140"/>
      <c r="QJ78" s="140"/>
      <c r="QK78" s="140"/>
      <c r="QL78" s="140"/>
      <c r="QM78" s="140"/>
      <c r="QN78" s="140"/>
      <c r="QO78" s="140"/>
      <c r="QP78" s="140"/>
      <c r="QQ78" s="140"/>
      <c r="QR78" s="140"/>
      <c r="QS78" s="140"/>
      <c r="QT78" s="140"/>
      <c r="QU78" s="140"/>
      <c r="QV78" s="140"/>
      <c r="QW78" s="140"/>
      <c r="QX78" s="140"/>
      <c r="QY78" s="140"/>
      <c r="QZ78" s="140"/>
      <c r="RA78" s="140"/>
      <c r="RB78" s="140"/>
      <c r="RC78" s="140"/>
      <c r="RD78" s="140"/>
      <c r="RE78" s="140"/>
      <c r="RF78" s="140"/>
      <c r="RG78" s="140"/>
      <c r="RH78" s="140"/>
      <c r="RI78" s="140"/>
      <c r="RJ78" s="140"/>
      <c r="RK78" s="140"/>
      <c r="RL78" s="140"/>
      <c r="RM78" s="140"/>
      <c r="RN78" s="140"/>
      <c r="RO78" s="140"/>
      <c r="RP78" s="140"/>
      <c r="RQ78" s="140"/>
      <c r="RR78" s="140"/>
      <c r="RS78" s="140"/>
      <c r="RT78" s="140"/>
      <c r="RU78" s="140"/>
      <c r="RV78" s="140"/>
      <c r="RW78" s="140"/>
      <c r="RX78" s="140"/>
      <c r="RY78" s="140"/>
      <c r="RZ78" s="140"/>
      <c r="SA78" s="140"/>
      <c r="SB78" s="140"/>
      <c r="SC78" s="140"/>
      <c r="SD78" s="140"/>
      <c r="SE78" s="140"/>
      <c r="SF78" s="140"/>
      <c r="SG78" s="140"/>
      <c r="SH78" s="140"/>
      <c r="SI78" s="140"/>
      <c r="SJ78" s="140"/>
      <c r="SK78" s="140"/>
      <c r="SL78" s="140"/>
      <c r="SM78" s="140"/>
      <c r="SN78" s="140"/>
      <c r="SO78" s="140"/>
      <c r="SP78" s="140"/>
      <c r="SQ78" s="140"/>
      <c r="SR78" s="140"/>
      <c r="SS78" s="140"/>
      <c r="YU78" s="139"/>
      <c r="YV78" s="82"/>
    </row>
    <row r="79" customFormat="false" ht="12.8" hidden="false" customHeight="false" outlineLevel="0" collapsed="false">
      <c r="A79" s="140"/>
      <c r="B79" s="1" t="s">
        <v>72</v>
      </c>
      <c r="C79" s="141" t="s">
        <v>139</v>
      </c>
      <c r="E79" s="141"/>
      <c r="F79" s="141"/>
      <c r="G79" s="143"/>
      <c r="H79" s="143"/>
      <c r="I79" s="143"/>
      <c r="J79" s="143"/>
      <c r="K79" s="143"/>
      <c r="L79" s="143"/>
      <c r="M79" s="143"/>
      <c r="N79" s="143"/>
      <c r="O79" s="143"/>
      <c r="P79" s="143"/>
      <c r="Q79" s="143"/>
      <c r="R79" s="143"/>
      <c r="S79" s="143"/>
      <c r="T79" s="143"/>
      <c r="U79" s="143"/>
      <c r="V79" s="143"/>
      <c r="W79" s="143"/>
      <c r="X79" s="143"/>
      <c r="Y79" s="143"/>
      <c r="Z79" s="143"/>
      <c r="AA79" s="143"/>
      <c r="AB79" s="143"/>
      <c r="AC79" s="143"/>
      <c r="AD79" s="143"/>
      <c r="AE79" s="143"/>
      <c r="AF79" s="143"/>
      <c r="AG79" s="143"/>
      <c r="AH79" s="143"/>
      <c r="AI79" s="143"/>
      <c r="AJ79" s="143"/>
      <c r="AK79" s="143"/>
      <c r="AL79" s="143"/>
      <c r="AM79" s="143"/>
      <c r="AN79" s="143"/>
      <c r="AO79" s="143"/>
      <c r="AP79" s="143"/>
      <c r="AQ79" s="143"/>
      <c r="AR79" s="143"/>
      <c r="AS79" s="143"/>
      <c r="AT79" s="143"/>
      <c r="AU79" s="143"/>
      <c r="AV79" s="143"/>
      <c r="AW79" s="143"/>
      <c r="AX79" s="143"/>
      <c r="AY79" s="143"/>
      <c r="AZ79" s="143"/>
      <c r="BA79" s="143"/>
      <c r="BB79" s="143"/>
      <c r="BC79" s="143"/>
      <c r="BD79" s="143"/>
      <c r="BE79" s="143"/>
      <c r="BF79" s="143"/>
      <c r="BG79" s="143"/>
      <c r="BH79" s="143"/>
      <c r="BI79" s="143"/>
      <c r="BJ79" s="143"/>
      <c r="BK79" s="143"/>
      <c r="BL79" s="143"/>
      <c r="BM79" s="143"/>
      <c r="BN79" s="143"/>
      <c r="BO79" s="143"/>
      <c r="BP79" s="143"/>
      <c r="BQ79" s="143"/>
      <c r="BR79" s="143"/>
      <c r="BS79" s="143"/>
      <c r="BT79" s="143"/>
      <c r="BU79" s="143"/>
      <c r="BV79" s="143"/>
      <c r="BW79" s="143"/>
      <c r="BX79" s="143"/>
      <c r="BY79" s="143"/>
      <c r="BZ79" s="143"/>
      <c r="CA79" s="143"/>
      <c r="CB79" s="143"/>
      <c r="CC79" s="143"/>
      <c r="CD79" s="143"/>
      <c r="CE79" s="143"/>
      <c r="CF79" s="143"/>
      <c r="CG79" s="143"/>
      <c r="CH79" s="143"/>
      <c r="CI79" s="143"/>
      <c r="CJ79" s="143"/>
      <c r="CK79" s="143"/>
      <c r="CL79" s="143"/>
      <c r="CM79" s="143"/>
      <c r="CN79" s="143"/>
      <c r="CO79" s="143"/>
      <c r="CP79" s="143"/>
      <c r="CQ79" s="143"/>
      <c r="CR79" s="143"/>
      <c r="CS79" s="143"/>
      <c r="CT79" s="143"/>
      <c r="CU79" s="143"/>
      <c r="CV79" s="143"/>
      <c r="CW79" s="143"/>
      <c r="CX79" s="143"/>
      <c r="CY79" s="143"/>
      <c r="CZ79" s="143"/>
      <c r="DA79" s="143"/>
      <c r="DB79" s="143"/>
      <c r="DC79" s="143"/>
      <c r="DD79" s="143"/>
      <c r="DE79" s="143"/>
      <c r="DF79" s="143"/>
      <c r="DG79" s="143"/>
      <c r="DH79" s="143"/>
      <c r="DI79" s="143"/>
      <c r="DJ79" s="143"/>
      <c r="DK79" s="143"/>
      <c r="DL79" s="143"/>
      <c r="DM79" s="143"/>
      <c r="DN79" s="143"/>
      <c r="DO79" s="143"/>
      <c r="DP79" s="143"/>
      <c r="DQ79" s="143"/>
      <c r="DR79" s="143"/>
      <c r="DS79" s="143"/>
      <c r="DT79" s="143"/>
      <c r="DU79" s="143"/>
      <c r="DV79" s="143"/>
      <c r="DW79" s="143"/>
      <c r="DX79" s="143"/>
      <c r="DY79" s="143"/>
      <c r="DZ79" s="143"/>
      <c r="EA79" s="143"/>
      <c r="EB79" s="143"/>
      <c r="EC79" s="143"/>
      <c r="ED79" s="143"/>
      <c r="EE79" s="143"/>
      <c r="EF79" s="143"/>
      <c r="EG79" s="143"/>
      <c r="EH79" s="143"/>
      <c r="EI79" s="143"/>
      <c r="EJ79" s="143"/>
      <c r="EK79" s="143"/>
      <c r="EL79" s="143"/>
      <c r="EM79" s="143"/>
      <c r="EN79" s="143"/>
      <c r="EO79" s="143"/>
      <c r="EP79" s="143"/>
      <c r="EQ79" s="143"/>
      <c r="ER79" s="143"/>
      <c r="ES79" s="143"/>
      <c r="ET79" s="143"/>
      <c r="EU79" s="143"/>
      <c r="EV79" s="143"/>
      <c r="EW79" s="143"/>
      <c r="EX79" s="143"/>
      <c r="EY79" s="143"/>
      <c r="EZ79" s="143"/>
      <c r="FA79" s="143"/>
      <c r="FB79" s="143"/>
      <c r="FC79" s="143"/>
      <c r="FD79" s="143"/>
      <c r="FE79" s="143"/>
      <c r="FF79" s="143"/>
      <c r="FG79" s="143"/>
      <c r="FH79" s="143"/>
      <c r="FI79" s="143"/>
      <c r="FJ79" s="143"/>
      <c r="FK79" s="143"/>
      <c r="FL79" s="143"/>
      <c r="FM79" s="143"/>
      <c r="FN79" s="143"/>
      <c r="FO79" s="143"/>
      <c r="FP79" s="143"/>
      <c r="FQ79" s="143"/>
      <c r="FR79" s="143"/>
      <c r="FS79" s="143"/>
      <c r="FT79" s="143"/>
      <c r="FU79" s="143"/>
      <c r="FV79" s="143"/>
      <c r="FW79" s="143"/>
      <c r="FX79" s="143"/>
      <c r="FY79" s="143"/>
      <c r="FZ79" s="143"/>
      <c r="GA79" s="143"/>
      <c r="GB79" s="143"/>
      <c r="GC79" s="143"/>
      <c r="GD79" s="143"/>
      <c r="GE79" s="143"/>
      <c r="GF79" s="143"/>
      <c r="GG79" s="143"/>
      <c r="GH79" s="143"/>
      <c r="GI79" s="143"/>
      <c r="GJ79" s="143"/>
      <c r="GK79" s="143"/>
      <c r="GL79" s="143"/>
      <c r="GM79" s="143"/>
      <c r="GN79" s="143"/>
      <c r="GO79" s="143"/>
      <c r="GP79" s="143"/>
      <c r="GQ79" s="143"/>
      <c r="GR79" s="143"/>
      <c r="GS79" s="143"/>
      <c r="GT79" s="143"/>
      <c r="GU79" s="143"/>
      <c r="GV79" s="143"/>
      <c r="GW79" s="143"/>
      <c r="GX79" s="143"/>
      <c r="GY79" s="143"/>
      <c r="GZ79" s="143"/>
      <c r="HA79" s="143"/>
      <c r="HB79" s="143"/>
      <c r="HC79" s="143"/>
      <c r="HD79" s="143"/>
      <c r="HE79" s="143"/>
      <c r="HF79" s="143"/>
      <c r="HG79" s="143"/>
      <c r="HH79" s="143"/>
      <c r="HI79" s="143"/>
      <c r="HJ79" s="143"/>
      <c r="HK79" s="143"/>
      <c r="HL79" s="143"/>
      <c r="HM79" s="143"/>
      <c r="HN79" s="143"/>
      <c r="HO79" s="143"/>
      <c r="HP79" s="143"/>
      <c r="HQ79" s="143"/>
      <c r="HR79" s="143"/>
      <c r="HS79" s="143"/>
      <c r="HT79" s="143"/>
      <c r="HU79" s="143"/>
      <c r="HV79" s="143"/>
      <c r="HW79" s="143"/>
      <c r="HX79" s="143"/>
      <c r="HY79" s="143"/>
      <c r="HZ79" s="143"/>
      <c r="IA79" s="143"/>
      <c r="IB79" s="143"/>
      <c r="IC79" s="143"/>
      <c r="ID79" s="143"/>
      <c r="IE79" s="143"/>
      <c r="IF79" s="143"/>
      <c r="IG79" s="143"/>
      <c r="IH79" s="143"/>
      <c r="II79" s="143"/>
      <c r="IJ79" s="143"/>
      <c r="IK79" s="143"/>
      <c r="IL79" s="143"/>
      <c r="IM79" s="143"/>
      <c r="IN79" s="143"/>
      <c r="IO79" s="143"/>
      <c r="IP79" s="143"/>
      <c r="IQ79" s="143"/>
      <c r="IR79" s="143"/>
      <c r="IS79" s="143"/>
      <c r="IT79" s="143"/>
      <c r="IU79" s="143"/>
      <c r="IV79" s="143"/>
      <c r="IW79" s="143"/>
      <c r="IX79" s="143"/>
      <c r="IY79" s="143"/>
      <c r="IZ79" s="143"/>
      <c r="JA79" s="143"/>
      <c r="JB79" s="143"/>
      <c r="JC79" s="143"/>
      <c r="JD79" s="143"/>
      <c r="JE79" s="143"/>
      <c r="JF79" s="143"/>
      <c r="JG79" s="143"/>
      <c r="JH79" s="143"/>
      <c r="JI79" s="143"/>
      <c r="JJ79" s="143"/>
      <c r="JK79" s="143"/>
      <c r="JL79" s="143"/>
      <c r="JM79" s="143"/>
      <c r="JN79" s="143"/>
      <c r="JO79" s="143"/>
      <c r="JP79" s="143"/>
      <c r="JQ79" s="143"/>
      <c r="JR79" s="143"/>
      <c r="JS79" s="143"/>
      <c r="JT79" s="143"/>
      <c r="JU79" s="143"/>
      <c r="JV79" s="143"/>
      <c r="JW79" s="143"/>
      <c r="JX79" s="143"/>
      <c r="JY79" s="143"/>
      <c r="JZ79" s="143"/>
      <c r="KA79" s="143"/>
      <c r="KB79" s="143"/>
      <c r="KC79" s="143"/>
      <c r="KD79" s="143"/>
      <c r="KE79" s="143"/>
      <c r="KF79" s="143"/>
      <c r="KG79" s="143"/>
      <c r="KH79" s="143"/>
      <c r="KI79" s="143"/>
      <c r="KJ79" s="143"/>
      <c r="KK79" s="143"/>
      <c r="KL79" s="143"/>
      <c r="KM79" s="143"/>
      <c r="KN79" s="143"/>
      <c r="KO79" s="143"/>
      <c r="KP79" s="143"/>
      <c r="KQ79" s="143"/>
      <c r="KR79" s="143"/>
      <c r="KS79" s="143"/>
      <c r="KT79" s="143"/>
      <c r="KU79" s="143"/>
      <c r="KV79" s="143"/>
      <c r="KW79" s="143"/>
      <c r="KX79" s="143"/>
      <c r="KY79" s="143"/>
      <c r="KZ79" s="143"/>
      <c r="LA79" s="143"/>
      <c r="LB79" s="143"/>
      <c r="LC79" s="143"/>
      <c r="LD79" s="143"/>
      <c r="LE79" s="143"/>
      <c r="LF79" s="143"/>
      <c r="LG79" s="143"/>
      <c r="LH79" s="143"/>
      <c r="LI79" s="143"/>
      <c r="LJ79" s="143"/>
      <c r="LK79" s="143"/>
      <c r="LL79" s="143"/>
      <c r="LM79" s="143"/>
      <c r="LN79" s="143"/>
      <c r="LO79" s="143"/>
      <c r="LP79" s="143"/>
      <c r="LQ79" s="143"/>
      <c r="LR79" s="143"/>
      <c r="LS79" s="143"/>
      <c r="LT79" s="143"/>
      <c r="LU79" s="143"/>
      <c r="LV79" s="143"/>
      <c r="LW79" s="143"/>
      <c r="LX79" s="143"/>
      <c r="LY79" s="143"/>
      <c r="LZ79" s="143"/>
      <c r="MA79" s="143"/>
      <c r="MB79" s="143"/>
      <c r="MC79" s="143"/>
      <c r="MD79" s="143"/>
      <c r="ME79" s="143"/>
      <c r="MF79" s="143"/>
      <c r="MG79" s="143"/>
      <c r="MH79" s="143"/>
      <c r="MI79" s="143"/>
      <c r="MJ79" s="143"/>
      <c r="MK79" s="143"/>
      <c r="ML79" s="143"/>
      <c r="MM79" s="143"/>
      <c r="MN79" s="143"/>
      <c r="MO79" s="143"/>
      <c r="MP79" s="143"/>
      <c r="MQ79" s="143"/>
      <c r="MR79" s="143"/>
      <c r="MS79" s="143"/>
      <c r="MT79" s="143"/>
      <c r="MU79" s="143"/>
      <c r="MV79" s="143"/>
      <c r="MW79" s="143"/>
      <c r="MX79" s="143"/>
      <c r="MY79" s="143"/>
      <c r="MZ79" s="143"/>
      <c r="NA79" s="143"/>
      <c r="NB79" s="143"/>
      <c r="NC79" s="143"/>
      <c r="ND79" s="143"/>
      <c r="NE79" s="143"/>
      <c r="NF79" s="143"/>
      <c r="NG79" s="143"/>
      <c r="NH79" s="143"/>
      <c r="NI79" s="143"/>
      <c r="NJ79" s="143"/>
      <c r="NK79" s="143"/>
      <c r="NL79" s="143"/>
      <c r="NM79" s="143"/>
      <c r="NN79" s="143"/>
      <c r="NO79" s="143"/>
      <c r="NP79" s="143"/>
      <c r="NQ79" s="143"/>
      <c r="NR79" s="143"/>
      <c r="NS79" s="143"/>
      <c r="NT79" s="143"/>
      <c r="NU79" s="143"/>
      <c r="NV79" s="143"/>
      <c r="NW79" s="143"/>
      <c r="NX79" s="143"/>
      <c r="NY79" s="143"/>
      <c r="NZ79" s="143"/>
      <c r="OA79" s="143"/>
      <c r="OB79" s="143"/>
      <c r="OC79" s="143"/>
      <c r="OD79" s="143"/>
      <c r="OE79" s="143"/>
      <c r="OF79" s="143"/>
      <c r="OG79" s="143"/>
      <c r="OH79" s="143"/>
      <c r="OI79" s="143"/>
      <c r="OJ79" s="143"/>
      <c r="OK79" s="143"/>
      <c r="OL79" s="143"/>
      <c r="OM79" s="143"/>
      <c r="ON79" s="143"/>
      <c r="OO79" s="143"/>
      <c r="OP79" s="143"/>
      <c r="OQ79" s="143"/>
      <c r="OR79" s="143"/>
      <c r="OS79" s="143"/>
      <c r="OT79" s="143"/>
      <c r="OU79" s="143"/>
      <c r="OV79" s="143"/>
      <c r="OW79" s="143"/>
      <c r="OX79" s="143"/>
      <c r="OY79" s="143"/>
      <c r="OZ79" s="143"/>
      <c r="PA79" s="143"/>
      <c r="PB79" s="143"/>
      <c r="PC79" s="143"/>
      <c r="PD79" s="143"/>
      <c r="PE79" s="143"/>
      <c r="PF79" s="143"/>
      <c r="PG79" s="143"/>
      <c r="PH79" s="143"/>
      <c r="PI79" s="143"/>
      <c r="PJ79" s="143"/>
      <c r="PK79" s="143"/>
      <c r="PL79" s="143"/>
      <c r="PM79" s="143"/>
      <c r="PN79" s="143"/>
      <c r="PO79" s="143"/>
      <c r="PP79" s="143"/>
      <c r="PQ79" s="143"/>
      <c r="PR79" s="143"/>
      <c r="PS79" s="143"/>
      <c r="PT79" s="143"/>
      <c r="PU79" s="143"/>
      <c r="PV79" s="143"/>
      <c r="PW79" s="143"/>
      <c r="PX79" s="143"/>
      <c r="PY79" s="143"/>
      <c r="PZ79" s="143"/>
      <c r="QA79" s="143"/>
      <c r="QB79" s="143"/>
      <c r="QC79" s="143"/>
      <c r="QD79" s="143"/>
      <c r="QE79" s="143"/>
      <c r="QF79" s="143"/>
      <c r="QG79" s="143"/>
      <c r="QH79" s="143"/>
      <c r="QI79" s="143"/>
      <c r="QJ79" s="143"/>
      <c r="QK79" s="143"/>
      <c r="QL79" s="143"/>
      <c r="QM79" s="143"/>
      <c r="QN79" s="143"/>
      <c r="QO79" s="143"/>
      <c r="QP79" s="143"/>
      <c r="QQ79" s="143"/>
      <c r="QR79" s="143"/>
      <c r="QS79" s="143"/>
      <c r="QT79" s="143"/>
      <c r="QU79" s="143"/>
      <c r="QV79" s="143"/>
      <c r="QW79" s="143"/>
      <c r="QX79" s="143"/>
      <c r="QY79" s="143"/>
      <c r="QZ79" s="143"/>
      <c r="RA79" s="143"/>
      <c r="RB79" s="143"/>
      <c r="RC79" s="143"/>
      <c r="RD79" s="143"/>
      <c r="RE79" s="143"/>
      <c r="RF79" s="143"/>
      <c r="RG79" s="143"/>
      <c r="RH79" s="143"/>
      <c r="RI79" s="143"/>
      <c r="RJ79" s="143"/>
      <c r="RK79" s="143"/>
      <c r="RL79" s="143"/>
      <c r="RM79" s="143"/>
      <c r="RN79" s="143"/>
      <c r="RO79" s="143"/>
      <c r="RP79" s="143"/>
      <c r="RQ79" s="143"/>
      <c r="RR79" s="143"/>
      <c r="RS79" s="143"/>
      <c r="RT79" s="143"/>
      <c r="RU79" s="143"/>
      <c r="RV79" s="143"/>
      <c r="RW79" s="143"/>
      <c r="RX79" s="143"/>
      <c r="RY79" s="143"/>
      <c r="RZ79" s="143"/>
      <c r="SA79" s="143"/>
      <c r="SB79" s="143"/>
      <c r="SC79" s="143"/>
      <c r="SD79" s="143"/>
      <c r="SE79" s="143"/>
      <c r="SF79" s="143"/>
      <c r="SG79" s="143"/>
      <c r="SH79" s="143"/>
      <c r="SI79" s="143"/>
      <c r="SJ79" s="143"/>
      <c r="SK79" s="143"/>
      <c r="SL79" s="143"/>
      <c r="SM79" s="143"/>
      <c r="SN79" s="143"/>
      <c r="SO79" s="143"/>
      <c r="SP79" s="143"/>
      <c r="SQ79" s="143"/>
      <c r="SR79" s="143"/>
      <c r="SS79" s="143"/>
      <c r="YU79" s="139"/>
      <c r="YV79" s="82"/>
    </row>
    <row r="80" customFormat="false" ht="12.8" hidden="false" customHeight="false" outlineLevel="0" collapsed="false">
      <c r="A80" s="140" t="s">
        <v>140</v>
      </c>
      <c r="B80" s="1" t="s">
        <v>70</v>
      </c>
      <c r="C80" s="1" t="s">
        <v>141</v>
      </c>
      <c r="E80" s="142"/>
      <c r="F80" s="142"/>
      <c r="G80" s="140"/>
      <c r="H80" s="140"/>
      <c r="I80" s="140"/>
      <c r="J80" s="140"/>
      <c r="K80" s="140"/>
      <c r="L80" s="140"/>
      <c r="M80" s="140"/>
      <c r="N80" s="140"/>
      <c r="O80" s="140"/>
      <c r="P80" s="140"/>
      <c r="Q80" s="140"/>
      <c r="R80" s="140"/>
      <c r="S80" s="140"/>
      <c r="T80" s="140"/>
      <c r="U80" s="140"/>
      <c r="V80" s="140"/>
      <c r="W80" s="140"/>
      <c r="X80" s="140"/>
      <c r="Y80" s="140"/>
      <c r="Z80" s="140"/>
      <c r="AA80" s="140"/>
      <c r="AB80" s="140"/>
      <c r="AC80" s="140"/>
      <c r="AD80" s="140"/>
      <c r="AE80" s="140"/>
      <c r="AF80" s="140"/>
      <c r="AG80" s="140"/>
      <c r="AH80" s="140"/>
      <c r="AI80" s="140"/>
      <c r="AJ80" s="140"/>
      <c r="AK80" s="140"/>
      <c r="AL80" s="140"/>
      <c r="AM80" s="140"/>
      <c r="AN80" s="140"/>
      <c r="AO80" s="140"/>
      <c r="AP80" s="140"/>
      <c r="AQ80" s="140"/>
      <c r="AR80" s="140"/>
      <c r="AS80" s="140"/>
      <c r="AT80" s="140"/>
      <c r="AU80" s="140"/>
      <c r="AV80" s="140"/>
      <c r="AW80" s="140"/>
      <c r="AX80" s="140"/>
      <c r="AY80" s="140"/>
      <c r="AZ80" s="140"/>
      <c r="BA80" s="140"/>
      <c r="BB80" s="140"/>
      <c r="BC80" s="140"/>
      <c r="BD80" s="140"/>
      <c r="BE80" s="140"/>
      <c r="BF80" s="140"/>
      <c r="BG80" s="140"/>
      <c r="BH80" s="140"/>
      <c r="BI80" s="140"/>
      <c r="BJ80" s="140"/>
      <c r="BK80" s="140"/>
      <c r="BL80" s="140"/>
      <c r="BM80" s="140"/>
      <c r="BN80" s="140"/>
      <c r="BO80" s="140"/>
      <c r="BP80" s="140"/>
      <c r="BQ80" s="140"/>
      <c r="BR80" s="140"/>
      <c r="BS80" s="140"/>
      <c r="BT80" s="140"/>
      <c r="BU80" s="140"/>
      <c r="BV80" s="140"/>
      <c r="BW80" s="140"/>
      <c r="BX80" s="140"/>
      <c r="BY80" s="140"/>
      <c r="BZ80" s="140"/>
      <c r="CA80" s="140"/>
      <c r="CB80" s="140"/>
      <c r="CC80" s="140"/>
      <c r="CD80" s="140"/>
      <c r="CE80" s="140"/>
      <c r="CF80" s="140"/>
      <c r="CG80" s="140"/>
      <c r="CH80" s="140"/>
      <c r="CI80" s="140"/>
      <c r="CJ80" s="140"/>
      <c r="CK80" s="140"/>
      <c r="CL80" s="140"/>
      <c r="CM80" s="140"/>
      <c r="CN80" s="140"/>
      <c r="CO80" s="140"/>
      <c r="CP80" s="140"/>
      <c r="CQ80" s="140"/>
      <c r="CR80" s="140"/>
      <c r="CS80" s="140"/>
      <c r="CT80" s="140"/>
      <c r="CU80" s="140"/>
      <c r="CV80" s="140"/>
      <c r="CW80" s="140"/>
      <c r="CX80" s="140"/>
      <c r="CY80" s="140"/>
      <c r="CZ80" s="140"/>
      <c r="DA80" s="140"/>
      <c r="DB80" s="140"/>
      <c r="DC80" s="140"/>
      <c r="DD80" s="140"/>
      <c r="DE80" s="140"/>
      <c r="DF80" s="140"/>
      <c r="DG80" s="140"/>
      <c r="DH80" s="140"/>
      <c r="DI80" s="140"/>
      <c r="DJ80" s="140"/>
      <c r="DK80" s="140"/>
      <c r="DL80" s="140"/>
      <c r="DM80" s="140"/>
      <c r="DN80" s="140"/>
      <c r="DO80" s="140"/>
      <c r="DP80" s="140"/>
      <c r="DQ80" s="140"/>
      <c r="DR80" s="140"/>
      <c r="DS80" s="140"/>
      <c r="DT80" s="140"/>
      <c r="DU80" s="140"/>
      <c r="DV80" s="140"/>
      <c r="DW80" s="140"/>
      <c r="DX80" s="140"/>
      <c r="DY80" s="140"/>
      <c r="DZ80" s="140"/>
      <c r="EA80" s="140"/>
      <c r="EB80" s="140"/>
      <c r="EC80" s="140"/>
      <c r="ED80" s="140"/>
      <c r="EE80" s="140"/>
      <c r="EF80" s="140"/>
      <c r="EG80" s="140"/>
      <c r="EH80" s="140"/>
      <c r="EI80" s="140"/>
      <c r="EJ80" s="140"/>
      <c r="EK80" s="140"/>
      <c r="EL80" s="140"/>
      <c r="EM80" s="140"/>
      <c r="EN80" s="140"/>
      <c r="EO80" s="140"/>
      <c r="EP80" s="140"/>
      <c r="EQ80" s="140"/>
      <c r="ER80" s="140"/>
      <c r="ES80" s="140"/>
      <c r="ET80" s="140"/>
      <c r="EU80" s="140"/>
      <c r="EV80" s="140"/>
      <c r="EW80" s="140"/>
      <c r="EX80" s="140"/>
      <c r="EY80" s="140"/>
      <c r="EZ80" s="140"/>
      <c r="FA80" s="140"/>
      <c r="FB80" s="140"/>
      <c r="FC80" s="140"/>
      <c r="FD80" s="140"/>
      <c r="FE80" s="140"/>
      <c r="FF80" s="140"/>
      <c r="FG80" s="140"/>
      <c r="FH80" s="140"/>
      <c r="FI80" s="140"/>
      <c r="FJ80" s="140"/>
      <c r="FK80" s="140"/>
      <c r="FL80" s="140"/>
      <c r="FM80" s="140"/>
      <c r="FN80" s="140"/>
      <c r="FO80" s="140"/>
      <c r="FP80" s="140"/>
      <c r="FQ80" s="140"/>
      <c r="FR80" s="140"/>
      <c r="FS80" s="140"/>
      <c r="FT80" s="140"/>
      <c r="FU80" s="140"/>
      <c r="FV80" s="140"/>
      <c r="FW80" s="140"/>
      <c r="FX80" s="140"/>
      <c r="FY80" s="140"/>
      <c r="FZ80" s="140"/>
      <c r="GA80" s="140"/>
      <c r="GB80" s="140"/>
      <c r="GC80" s="140"/>
      <c r="GD80" s="140"/>
      <c r="GE80" s="140"/>
      <c r="GF80" s="140"/>
      <c r="GG80" s="140"/>
      <c r="GH80" s="140"/>
      <c r="GI80" s="140"/>
      <c r="GJ80" s="140"/>
      <c r="GK80" s="140"/>
      <c r="GL80" s="140"/>
      <c r="GM80" s="140"/>
      <c r="GN80" s="140"/>
      <c r="GO80" s="140"/>
      <c r="GP80" s="140"/>
      <c r="GQ80" s="140"/>
      <c r="GR80" s="140"/>
      <c r="GS80" s="140"/>
      <c r="GT80" s="140"/>
      <c r="GU80" s="140"/>
      <c r="GV80" s="140"/>
      <c r="GW80" s="140"/>
      <c r="GX80" s="140"/>
      <c r="GY80" s="140"/>
      <c r="GZ80" s="140"/>
      <c r="HA80" s="140"/>
      <c r="HB80" s="140"/>
      <c r="HC80" s="140"/>
      <c r="HD80" s="140"/>
      <c r="HE80" s="140"/>
      <c r="HF80" s="140"/>
      <c r="HG80" s="140"/>
      <c r="HH80" s="140"/>
      <c r="HI80" s="140"/>
      <c r="HJ80" s="140"/>
      <c r="HK80" s="140"/>
      <c r="HL80" s="140"/>
      <c r="HM80" s="140"/>
      <c r="HN80" s="140"/>
      <c r="HO80" s="140"/>
      <c r="HP80" s="140"/>
      <c r="HQ80" s="140"/>
      <c r="HR80" s="140"/>
      <c r="HS80" s="140"/>
      <c r="HT80" s="140"/>
      <c r="HU80" s="140"/>
      <c r="HV80" s="140"/>
      <c r="HW80" s="140"/>
      <c r="HX80" s="140"/>
      <c r="HY80" s="140"/>
      <c r="HZ80" s="140"/>
      <c r="IA80" s="140"/>
      <c r="IB80" s="140"/>
      <c r="IC80" s="140"/>
      <c r="ID80" s="140"/>
      <c r="IE80" s="140"/>
      <c r="IF80" s="140"/>
      <c r="IG80" s="140"/>
      <c r="IH80" s="140"/>
      <c r="II80" s="140"/>
      <c r="IJ80" s="140"/>
      <c r="IK80" s="140"/>
      <c r="IL80" s="140"/>
      <c r="IM80" s="140"/>
      <c r="IN80" s="140"/>
      <c r="IO80" s="140"/>
      <c r="IP80" s="140"/>
      <c r="IQ80" s="140"/>
      <c r="IR80" s="140"/>
      <c r="IS80" s="140"/>
      <c r="IT80" s="140"/>
      <c r="IU80" s="140"/>
      <c r="IV80" s="140"/>
      <c r="IW80" s="140"/>
      <c r="IX80" s="140"/>
      <c r="IY80" s="140"/>
      <c r="IZ80" s="140"/>
      <c r="JA80" s="140"/>
      <c r="JB80" s="140"/>
      <c r="JC80" s="140"/>
      <c r="JD80" s="140"/>
      <c r="JE80" s="140"/>
      <c r="JF80" s="140"/>
      <c r="JG80" s="140"/>
      <c r="JH80" s="140"/>
      <c r="JI80" s="140"/>
      <c r="JJ80" s="140"/>
      <c r="JK80" s="140"/>
      <c r="JL80" s="140"/>
      <c r="JM80" s="140"/>
      <c r="JN80" s="140"/>
      <c r="JO80" s="140"/>
      <c r="JP80" s="140"/>
      <c r="JQ80" s="140"/>
      <c r="JR80" s="140"/>
      <c r="JS80" s="140"/>
      <c r="JT80" s="140"/>
      <c r="JU80" s="140"/>
      <c r="JV80" s="140"/>
      <c r="JW80" s="140"/>
      <c r="JX80" s="140"/>
      <c r="JY80" s="140"/>
      <c r="JZ80" s="140"/>
      <c r="KA80" s="140"/>
      <c r="KB80" s="140"/>
      <c r="KC80" s="140"/>
      <c r="KD80" s="140"/>
      <c r="KE80" s="140"/>
      <c r="KF80" s="140"/>
      <c r="KG80" s="140"/>
      <c r="KH80" s="140"/>
      <c r="KI80" s="140"/>
      <c r="KJ80" s="140"/>
      <c r="KK80" s="140"/>
      <c r="KL80" s="140"/>
      <c r="KM80" s="140"/>
      <c r="KN80" s="140"/>
      <c r="KO80" s="140"/>
      <c r="KP80" s="140"/>
      <c r="KQ80" s="140"/>
      <c r="KR80" s="140"/>
      <c r="KS80" s="140"/>
      <c r="KT80" s="140"/>
      <c r="KU80" s="140"/>
      <c r="KV80" s="140"/>
      <c r="KW80" s="140"/>
      <c r="KX80" s="140"/>
      <c r="KY80" s="140"/>
      <c r="KZ80" s="140"/>
      <c r="LA80" s="140"/>
      <c r="LB80" s="140"/>
      <c r="LC80" s="140"/>
      <c r="LD80" s="140"/>
      <c r="LE80" s="140"/>
      <c r="LF80" s="140"/>
      <c r="LG80" s="140"/>
      <c r="LH80" s="140"/>
      <c r="LI80" s="140"/>
      <c r="LJ80" s="140"/>
      <c r="LK80" s="140"/>
      <c r="LL80" s="140"/>
      <c r="LM80" s="140"/>
      <c r="LN80" s="140"/>
      <c r="LO80" s="140"/>
      <c r="LP80" s="140"/>
      <c r="LQ80" s="140"/>
      <c r="LR80" s="140"/>
      <c r="LS80" s="140"/>
      <c r="LT80" s="140"/>
      <c r="LU80" s="140"/>
      <c r="LV80" s="140"/>
      <c r="LW80" s="140"/>
      <c r="LX80" s="140"/>
      <c r="LY80" s="140"/>
      <c r="LZ80" s="140"/>
      <c r="MA80" s="140"/>
      <c r="MB80" s="140"/>
      <c r="MC80" s="140"/>
      <c r="MD80" s="140"/>
      <c r="ME80" s="140"/>
      <c r="MF80" s="140"/>
      <c r="MG80" s="140"/>
      <c r="MH80" s="140"/>
      <c r="MI80" s="140"/>
      <c r="MJ80" s="140"/>
      <c r="MK80" s="140"/>
      <c r="ML80" s="140"/>
      <c r="MM80" s="140"/>
      <c r="MN80" s="140"/>
      <c r="MO80" s="140"/>
      <c r="MP80" s="140"/>
      <c r="MQ80" s="140"/>
      <c r="MR80" s="140"/>
      <c r="MS80" s="140"/>
      <c r="MT80" s="140"/>
      <c r="MU80" s="140"/>
      <c r="MV80" s="140"/>
      <c r="MW80" s="140"/>
      <c r="MX80" s="140"/>
      <c r="MY80" s="140"/>
      <c r="MZ80" s="140"/>
      <c r="NA80" s="140"/>
      <c r="NB80" s="140"/>
      <c r="NC80" s="140"/>
      <c r="ND80" s="140"/>
      <c r="NE80" s="140"/>
      <c r="NF80" s="140"/>
      <c r="NG80" s="140"/>
      <c r="NH80" s="140"/>
      <c r="NI80" s="140"/>
      <c r="NJ80" s="140"/>
      <c r="NK80" s="140"/>
      <c r="NL80" s="140"/>
      <c r="NM80" s="140"/>
      <c r="NN80" s="140"/>
      <c r="NO80" s="140"/>
      <c r="NP80" s="140"/>
      <c r="NQ80" s="140"/>
      <c r="NR80" s="140"/>
      <c r="NS80" s="140"/>
      <c r="NT80" s="140"/>
      <c r="NU80" s="140"/>
      <c r="NV80" s="140"/>
      <c r="NW80" s="140"/>
      <c r="NX80" s="140"/>
      <c r="NY80" s="140"/>
      <c r="NZ80" s="140"/>
      <c r="OA80" s="140"/>
      <c r="OB80" s="140"/>
      <c r="OC80" s="140"/>
      <c r="OD80" s="140"/>
      <c r="OE80" s="140"/>
      <c r="OF80" s="140"/>
      <c r="OG80" s="140"/>
      <c r="OH80" s="140"/>
      <c r="OI80" s="140"/>
      <c r="OJ80" s="140"/>
      <c r="OK80" s="140"/>
      <c r="OL80" s="140"/>
      <c r="OM80" s="140"/>
      <c r="ON80" s="140"/>
      <c r="OO80" s="140"/>
      <c r="OP80" s="140"/>
      <c r="OQ80" s="140"/>
      <c r="OR80" s="140"/>
      <c r="OS80" s="140"/>
      <c r="OT80" s="140"/>
      <c r="OU80" s="140"/>
      <c r="OV80" s="140"/>
      <c r="OW80" s="140"/>
      <c r="OX80" s="140"/>
      <c r="OY80" s="140"/>
      <c r="OZ80" s="140"/>
      <c r="PA80" s="140"/>
      <c r="PB80" s="140"/>
      <c r="PC80" s="140"/>
      <c r="PD80" s="140"/>
      <c r="PE80" s="140"/>
      <c r="PF80" s="140"/>
      <c r="PG80" s="140"/>
      <c r="PH80" s="140"/>
      <c r="PI80" s="140"/>
      <c r="PJ80" s="140"/>
      <c r="PK80" s="140"/>
      <c r="PL80" s="140"/>
      <c r="PM80" s="140"/>
      <c r="PN80" s="140"/>
      <c r="PO80" s="140"/>
      <c r="PP80" s="140"/>
      <c r="PQ80" s="140"/>
      <c r="PR80" s="140"/>
      <c r="PS80" s="140"/>
      <c r="PT80" s="140"/>
      <c r="PU80" s="140"/>
      <c r="PV80" s="140"/>
      <c r="PW80" s="140"/>
      <c r="PX80" s="140"/>
      <c r="PY80" s="140"/>
      <c r="PZ80" s="140"/>
      <c r="QA80" s="140"/>
      <c r="QB80" s="140"/>
      <c r="QC80" s="140"/>
      <c r="QD80" s="140"/>
      <c r="QE80" s="140"/>
      <c r="QF80" s="140"/>
      <c r="QG80" s="140"/>
      <c r="QH80" s="140"/>
      <c r="QI80" s="140"/>
      <c r="QJ80" s="140"/>
      <c r="QK80" s="140"/>
      <c r="QL80" s="140"/>
      <c r="QM80" s="140"/>
      <c r="QN80" s="140"/>
      <c r="QO80" s="140"/>
      <c r="QP80" s="140"/>
      <c r="QQ80" s="140"/>
      <c r="QR80" s="140"/>
      <c r="QS80" s="140"/>
      <c r="QT80" s="140"/>
      <c r="QU80" s="140"/>
      <c r="QV80" s="140"/>
      <c r="QW80" s="140"/>
      <c r="QX80" s="140"/>
      <c r="QY80" s="140"/>
      <c r="QZ80" s="140"/>
      <c r="RA80" s="140"/>
      <c r="RB80" s="140"/>
      <c r="RC80" s="140"/>
      <c r="RD80" s="140"/>
      <c r="RE80" s="140"/>
      <c r="RF80" s="140"/>
      <c r="RG80" s="140"/>
      <c r="RH80" s="140"/>
      <c r="RI80" s="140"/>
      <c r="RJ80" s="140"/>
      <c r="RK80" s="140"/>
      <c r="RL80" s="140"/>
      <c r="RM80" s="140"/>
      <c r="RN80" s="140"/>
      <c r="RO80" s="140"/>
      <c r="RP80" s="140"/>
      <c r="RQ80" s="140"/>
      <c r="RR80" s="140"/>
      <c r="RS80" s="140"/>
      <c r="RT80" s="140"/>
      <c r="RU80" s="140"/>
      <c r="RV80" s="140"/>
      <c r="RW80" s="140"/>
      <c r="RX80" s="140"/>
      <c r="RY80" s="140"/>
      <c r="RZ80" s="140"/>
      <c r="SA80" s="140"/>
      <c r="SB80" s="140"/>
      <c r="SC80" s="140"/>
      <c r="SD80" s="140"/>
      <c r="SE80" s="140"/>
      <c r="SF80" s="140"/>
      <c r="SG80" s="140"/>
      <c r="SH80" s="140"/>
      <c r="SI80" s="140"/>
      <c r="SJ80" s="140"/>
      <c r="SK80" s="140"/>
      <c r="SL80" s="140"/>
      <c r="SM80" s="140"/>
      <c r="SN80" s="140"/>
      <c r="SO80" s="140"/>
      <c r="SP80" s="140"/>
      <c r="SQ80" s="140"/>
      <c r="SR80" s="140"/>
      <c r="SS80" s="140"/>
      <c r="YU80" s="139"/>
      <c r="YV80" s="82"/>
    </row>
    <row r="81" customFormat="false" ht="12.8" hidden="false" customHeight="false" outlineLevel="0" collapsed="false">
      <c r="A81" s="140"/>
      <c r="B81" s="1" t="s">
        <v>72</v>
      </c>
      <c r="C81" s="141" t="s">
        <v>142</v>
      </c>
      <c r="E81" s="144"/>
      <c r="F81" s="144"/>
      <c r="G81" s="143"/>
      <c r="H81" s="143"/>
      <c r="I81" s="143"/>
      <c r="J81" s="143"/>
      <c r="K81" s="143"/>
      <c r="L81" s="143"/>
      <c r="M81" s="143"/>
      <c r="N81" s="143"/>
      <c r="O81" s="143"/>
      <c r="P81" s="143"/>
      <c r="Q81" s="143"/>
      <c r="R81" s="143"/>
      <c r="S81" s="143"/>
      <c r="T81" s="143"/>
      <c r="U81" s="143"/>
      <c r="V81" s="143"/>
      <c r="W81" s="143"/>
      <c r="X81" s="143"/>
      <c r="Y81" s="143"/>
      <c r="Z81" s="143"/>
      <c r="AA81" s="143"/>
      <c r="AB81" s="143"/>
      <c r="AC81" s="143"/>
      <c r="AD81" s="143"/>
      <c r="AE81" s="143"/>
      <c r="AF81" s="143"/>
      <c r="AG81" s="143"/>
      <c r="AH81" s="143"/>
      <c r="AI81" s="143"/>
      <c r="AJ81" s="143"/>
      <c r="AK81" s="143"/>
      <c r="AL81" s="143"/>
      <c r="AM81" s="143"/>
      <c r="AN81" s="143"/>
      <c r="AO81" s="143"/>
      <c r="AP81" s="143"/>
      <c r="AQ81" s="143"/>
      <c r="AR81" s="143"/>
      <c r="AS81" s="143"/>
      <c r="AT81" s="143"/>
      <c r="AU81" s="143"/>
      <c r="AV81" s="143"/>
      <c r="AW81" s="143"/>
      <c r="AX81" s="143"/>
      <c r="AY81" s="143"/>
      <c r="AZ81" s="143"/>
      <c r="BA81" s="143"/>
      <c r="BB81" s="143"/>
      <c r="BC81" s="143"/>
      <c r="BD81" s="143"/>
      <c r="BE81" s="143"/>
      <c r="BF81" s="143"/>
      <c r="BG81" s="143"/>
      <c r="BH81" s="143"/>
      <c r="BI81" s="143"/>
      <c r="BJ81" s="143"/>
      <c r="BK81" s="143"/>
      <c r="BL81" s="143"/>
      <c r="BM81" s="143"/>
      <c r="BN81" s="143"/>
      <c r="BO81" s="143"/>
      <c r="BP81" s="143"/>
      <c r="BQ81" s="143"/>
      <c r="BR81" s="143"/>
      <c r="BS81" s="143"/>
      <c r="BT81" s="143"/>
      <c r="BU81" s="143"/>
      <c r="BV81" s="143"/>
      <c r="BW81" s="143"/>
      <c r="BX81" s="143"/>
      <c r="BY81" s="143"/>
      <c r="BZ81" s="143"/>
      <c r="CA81" s="143"/>
      <c r="CB81" s="143"/>
      <c r="CC81" s="143"/>
      <c r="CD81" s="143"/>
      <c r="CE81" s="143"/>
      <c r="CF81" s="143"/>
      <c r="CG81" s="143"/>
      <c r="CH81" s="143"/>
      <c r="CI81" s="143"/>
      <c r="CJ81" s="143"/>
      <c r="CK81" s="143"/>
      <c r="CL81" s="143"/>
      <c r="CM81" s="143"/>
      <c r="CN81" s="143"/>
      <c r="CO81" s="143"/>
      <c r="CP81" s="143"/>
      <c r="CQ81" s="143"/>
      <c r="CR81" s="143"/>
      <c r="CS81" s="143"/>
      <c r="CT81" s="143"/>
      <c r="CU81" s="143"/>
      <c r="CV81" s="143"/>
      <c r="CW81" s="143"/>
      <c r="CX81" s="143"/>
      <c r="CY81" s="143"/>
      <c r="CZ81" s="143"/>
      <c r="DA81" s="143"/>
      <c r="DB81" s="143"/>
      <c r="DC81" s="143"/>
      <c r="DD81" s="143"/>
      <c r="DE81" s="143"/>
      <c r="DF81" s="143"/>
      <c r="DG81" s="143"/>
      <c r="DH81" s="143"/>
      <c r="DI81" s="143"/>
      <c r="DJ81" s="143"/>
      <c r="DK81" s="143"/>
      <c r="DL81" s="143"/>
      <c r="DM81" s="143"/>
      <c r="DN81" s="143"/>
      <c r="DO81" s="143"/>
      <c r="DP81" s="143"/>
      <c r="DQ81" s="143"/>
      <c r="DR81" s="143"/>
      <c r="DS81" s="143"/>
      <c r="DT81" s="143"/>
      <c r="DU81" s="143"/>
      <c r="DV81" s="143"/>
      <c r="DW81" s="143"/>
      <c r="DX81" s="143"/>
      <c r="DY81" s="143"/>
      <c r="DZ81" s="143"/>
      <c r="EA81" s="143"/>
      <c r="EB81" s="143"/>
      <c r="EC81" s="143"/>
      <c r="ED81" s="143"/>
      <c r="EE81" s="143"/>
      <c r="EF81" s="143"/>
      <c r="EG81" s="143"/>
      <c r="EH81" s="143"/>
      <c r="EI81" s="143"/>
      <c r="EJ81" s="143"/>
      <c r="EK81" s="143"/>
      <c r="EL81" s="143"/>
      <c r="EM81" s="143"/>
      <c r="EN81" s="143"/>
      <c r="EO81" s="143"/>
      <c r="EP81" s="143"/>
      <c r="EQ81" s="143"/>
      <c r="ER81" s="143"/>
      <c r="ES81" s="143"/>
      <c r="ET81" s="143"/>
      <c r="EU81" s="143"/>
      <c r="EV81" s="143"/>
      <c r="EW81" s="143"/>
      <c r="EX81" s="143"/>
      <c r="EY81" s="143"/>
      <c r="EZ81" s="143"/>
      <c r="FA81" s="143"/>
      <c r="FB81" s="143"/>
      <c r="FC81" s="143"/>
      <c r="FD81" s="143"/>
      <c r="FE81" s="143"/>
      <c r="FF81" s="143"/>
      <c r="FG81" s="143"/>
      <c r="FH81" s="143"/>
      <c r="FI81" s="143"/>
      <c r="FJ81" s="143"/>
      <c r="FK81" s="143"/>
      <c r="FL81" s="143"/>
      <c r="FM81" s="143"/>
      <c r="FN81" s="143"/>
      <c r="FO81" s="143"/>
      <c r="FP81" s="143"/>
      <c r="FQ81" s="143"/>
      <c r="FR81" s="143"/>
      <c r="FS81" s="143"/>
      <c r="FT81" s="143"/>
      <c r="FU81" s="143"/>
      <c r="FV81" s="143"/>
      <c r="FW81" s="143"/>
      <c r="FX81" s="143"/>
      <c r="FY81" s="143"/>
      <c r="FZ81" s="143"/>
      <c r="GA81" s="143"/>
      <c r="GB81" s="143"/>
      <c r="GC81" s="143"/>
      <c r="GD81" s="143"/>
      <c r="GE81" s="143"/>
      <c r="GF81" s="143"/>
      <c r="GG81" s="143"/>
      <c r="GH81" s="143"/>
      <c r="GI81" s="143"/>
      <c r="GJ81" s="143"/>
      <c r="GK81" s="143"/>
      <c r="GL81" s="143"/>
      <c r="GM81" s="143"/>
      <c r="GN81" s="143"/>
      <c r="GO81" s="143"/>
      <c r="GP81" s="143"/>
      <c r="GQ81" s="143"/>
      <c r="GR81" s="143"/>
      <c r="GS81" s="143"/>
      <c r="GT81" s="143"/>
      <c r="GU81" s="143"/>
      <c r="GV81" s="143"/>
      <c r="GW81" s="143"/>
      <c r="GX81" s="143"/>
      <c r="GY81" s="143"/>
      <c r="GZ81" s="143"/>
      <c r="HA81" s="143"/>
      <c r="HB81" s="143"/>
      <c r="HC81" s="143"/>
      <c r="HD81" s="143"/>
      <c r="HE81" s="143"/>
      <c r="HF81" s="143"/>
      <c r="HG81" s="143"/>
      <c r="HH81" s="143"/>
      <c r="HI81" s="143"/>
      <c r="HJ81" s="143"/>
      <c r="HK81" s="143"/>
      <c r="HL81" s="143"/>
      <c r="HM81" s="143"/>
      <c r="HN81" s="143"/>
      <c r="HO81" s="143"/>
      <c r="HP81" s="143"/>
      <c r="HQ81" s="143"/>
      <c r="HR81" s="143"/>
      <c r="HS81" s="143"/>
      <c r="HT81" s="143"/>
      <c r="HU81" s="143"/>
      <c r="HV81" s="143"/>
      <c r="HW81" s="143"/>
      <c r="HX81" s="143"/>
      <c r="HY81" s="143"/>
      <c r="HZ81" s="143"/>
      <c r="IA81" s="143"/>
      <c r="IB81" s="143"/>
      <c r="IC81" s="143"/>
      <c r="ID81" s="143"/>
      <c r="IE81" s="143"/>
      <c r="IF81" s="143"/>
      <c r="IG81" s="143"/>
      <c r="IH81" s="143"/>
      <c r="II81" s="143"/>
      <c r="IJ81" s="143"/>
      <c r="IK81" s="143"/>
      <c r="IL81" s="143"/>
      <c r="IM81" s="143"/>
      <c r="IN81" s="143"/>
      <c r="IO81" s="143"/>
      <c r="IP81" s="143"/>
      <c r="IQ81" s="143"/>
      <c r="IR81" s="143"/>
      <c r="IS81" s="143"/>
      <c r="IT81" s="143"/>
      <c r="IU81" s="143"/>
      <c r="IV81" s="143"/>
      <c r="IW81" s="143"/>
      <c r="IX81" s="143"/>
      <c r="IY81" s="143"/>
      <c r="IZ81" s="143"/>
      <c r="JA81" s="143"/>
      <c r="JB81" s="143"/>
      <c r="JC81" s="143"/>
      <c r="JD81" s="143"/>
      <c r="JE81" s="143"/>
      <c r="JF81" s="143"/>
      <c r="JG81" s="143"/>
      <c r="JH81" s="143"/>
      <c r="JI81" s="143"/>
      <c r="JJ81" s="143"/>
      <c r="JK81" s="143"/>
      <c r="JL81" s="143"/>
      <c r="JM81" s="143"/>
      <c r="JN81" s="143"/>
      <c r="JO81" s="143"/>
      <c r="JP81" s="143"/>
      <c r="JQ81" s="143"/>
      <c r="JR81" s="143"/>
      <c r="JS81" s="143"/>
      <c r="JT81" s="143"/>
      <c r="JU81" s="143"/>
      <c r="JV81" s="143"/>
      <c r="JW81" s="143"/>
      <c r="JX81" s="143"/>
      <c r="JY81" s="143"/>
      <c r="JZ81" s="143"/>
      <c r="KA81" s="143"/>
      <c r="KB81" s="143"/>
      <c r="KC81" s="143"/>
      <c r="KD81" s="143"/>
      <c r="KE81" s="143"/>
      <c r="KF81" s="143"/>
      <c r="KG81" s="143"/>
      <c r="KH81" s="143"/>
      <c r="KI81" s="143"/>
      <c r="KJ81" s="143"/>
      <c r="KK81" s="143"/>
      <c r="KL81" s="143"/>
      <c r="KM81" s="143"/>
      <c r="KN81" s="143"/>
      <c r="KO81" s="143"/>
      <c r="KP81" s="143"/>
      <c r="KQ81" s="143"/>
      <c r="KR81" s="143"/>
      <c r="KS81" s="143"/>
      <c r="KT81" s="143"/>
      <c r="KU81" s="143"/>
      <c r="KV81" s="143"/>
      <c r="KW81" s="143"/>
      <c r="KX81" s="143"/>
      <c r="KY81" s="143"/>
      <c r="KZ81" s="143"/>
      <c r="LA81" s="143"/>
      <c r="LB81" s="143"/>
      <c r="LC81" s="143"/>
      <c r="LD81" s="143"/>
      <c r="LE81" s="143"/>
      <c r="LF81" s="143"/>
      <c r="LG81" s="143"/>
      <c r="LH81" s="143"/>
      <c r="LI81" s="143"/>
      <c r="LJ81" s="143"/>
      <c r="LK81" s="143"/>
      <c r="LL81" s="143"/>
      <c r="LM81" s="143"/>
      <c r="LN81" s="143"/>
      <c r="LO81" s="143"/>
      <c r="LP81" s="143"/>
      <c r="LQ81" s="143"/>
      <c r="LR81" s="143"/>
      <c r="LS81" s="143"/>
      <c r="LT81" s="143"/>
      <c r="LU81" s="143"/>
      <c r="LV81" s="143"/>
      <c r="LW81" s="143"/>
      <c r="LX81" s="143"/>
      <c r="LY81" s="143"/>
      <c r="LZ81" s="143"/>
      <c r="MA81" s="143"/>
      <c r="MB81" s="143"/>
      <c r="MC81" s="143"/>
      <c r="MD81" s="143"/>
      <c r="ME81" s="143"/>
      <c r="MF81" s="143"/>
      <c r="MG81" s="143"/>
      <c r="MH81" s="143"/>
      <c r="MI81" s="143"/>
      <c r="MJ81" s="143"/>
      <c r="MK81" s="143"/>
      <c r="ML81" s="143"/>
      <c r="MM81" s="143"/>
      <c r="MN81" s="143"/>
      <c r="MO81" s="143"/>
      <c r="MP81" s="143"/>
      <c r="MQ81" s="143"/>
      <c r="MR81" s="143"/>
      <c r="MS81" s="143"/>
      <c r="MT81" s="143"/>
      <c r="MU81" s="143"/>
      <c r="MV81" s="143"/>
      <c r="MW81" s="143"/>
      <c r="MX81" s="143"/>
      <c r="MY81" s="143"/>
      <c r="MZ81" s="143"/>
      <c r="NA81" s="143"/>
      <c r="NB81" s="143"/>
      <c r="NC81" s="143"/>
      <c r="ND81" s="143"/>
      <c r="NE81" s="143"/>
      <c r="NF81" s="143"/>
      <c r="NG81" s="143"/>
      <c r="NH81" s="143"/>
      <c r="NI81" s="143"/>
      <c r="NJ81" s="143"/>
      <c r="NK81" s="143"/>
      <c r="NL81" s="143"/>
      <c r="NM81" s="143"/>
      <c r="NN81" s="143"/>
      <c r="NO81" s="143"/>
      <c r="NP81" s="143"/>
      <c r="NQ81" s="143"/>
      <c r="NR81" s="143"/>
      <c r="NS81" s="143"/>
      <c r="NT81" s="143"/>
      <c r="NU81" s="143"/>
      <c r="NV81" s="143"/>
      <c r="NW81" s="143"/>
      <c r="NX81" s="143"/>
      <c r="NY81" s="143"/>
      <c r="NZ81" s="143"/>
      <c r="OA81" s="143"/>
      <c r="OB81" s="143"/>
      <c r="OC81" s="143"/>
      <c r="OD81" s="143"/>
      <c r="OE81" s="143"/>
      <c r="OF81" s="143"/>
      <c r="OG81" s="143"/>
      <c r="OH81" s="143"/>
      <c r="OI81" s="143"/>
      <c r="OJ81" s="143"/>
      <c r="OK81" s="143"/>
      <c r="OL81" s="143"/>
      <c r="OM81" s="143"/>
      <c r="ON81" s="143"/>
      <c r="OO81" s="143"/>
      <c r="OP81" s="143"/>
      <c r="OQ81" s="143"/>
      <c r="OR81" s="143"/>
      <c r="OS81" s="143"/>
      <c r="OT81" s="143"/>
      <c r="OU81" s="143"/>
      <c r="OV81" s="143"/>
      <c r="OW81" s="143"/>
      <c r="OX81" s="143"/>
      <c r="OY81" s="143"/>
      <c r="OZ81" s="143"/>
      <c r="PA81" s="143"/>
      <c r="PB81" s="143"/>
      <c r="PC81" s="143"/>
      <c r="PD81" s="143"/>
      <c r="PE81" s="143"/>
      <c r="PF81" s="143"/>
      <c r="PG81" s="143"/>
      <c r="PH81" s="143"/>
      <c r="PI81" s="143"/>
      <c r="PJ81" s="143"/>
      <c r="PK81" s="143"/>
      <c r="PL81" s="143"/>
      <c r="PM81" s="143"/>
      <c r="PN81" s="143"/>
      <c r="PO81" s="143"/>
      <c r="PP81" s="143"/>
      <c r="PQ81" s="143"/>
      <c r="PR81" s="143"/>
      <c r="PS81" s="143"/>
      <c r="PT81" s="143"/>
      <c r="PU81" s="143"/>
      <c r="PV81" s="143"/>
      <c r="PW81" s="143"/>
      <c r="PX81" s="143"/>
      <c r="PY81" s="143"/>
      <c r="PZ81" s="143"/>
      <c r="QA81" s="143"/>
      <c r="QB81" s="143"/>
      <c r="QC81" s="143"/>
      <c r="QD81" s="143"/>
      <c r="QE81" s="143"/>
      <c r="QF81" s="143"/>
      <c r="QG81" s="143"/>
      <c r="QH81" s="143"/>
      <c r="QI81" s="143"/>
      <c r="QJ81" s="143"/>
      <c r="QK81" s="143"/>
      <c r="QL81" s="143"/>
      <c r="QM81" s="143"/>
      <c r="QN81" s="143"/>
      <c r="QO81" s="143"/>
      <c r="QP81" s="143"/>
      <c r="QQ81" s="143"/>
      <c r="QR81" s="143"/>
      <c r="QS81" s="143"/>
      <c r="QT81" s="143"/>
      <c r="QU81" s="143"/>
      <c r="QV81" s="143"/>
      <c r="QW81" s="143"/>
      <c r="QX81" s="143"/>
      <c r="QY81" s="143"/>
      <c r="QZ81" s="143"/>
      <c r="RA81" s="143"/>
      <c r="RB81" s="143"/>
      <c r="RC81" s="143"/>
      <c r="RD81" s="143"/>
      <c r="RE81" s="143"/>
      <c r="RF81" s="143"/>
      <c r="RG81" s="143"/>
      <c r="RH81" s="143"/>
      <c r="RI81" s="143"/>
      <c r="RJ81" s="143"/>
      <c r="RK81" s="143"/>
      <c r="RL81" s="143"/>
      <c r="RM81" s="143"/>
      <c r="RN81" s="143"/>
      <c r="RO81" s="143"/>
      <c r="RP81" s="143"/>
      <c r="RQ81" s="143"/>
      <c r="RR81" s="143"/>
      <c r="RS81" s="143"/>
      <c r="RT81" s="143"/>
      <c r="RU81" s="143"/>
      <c r="RV81" s="143"/>
      <c r="RW81" s="143"/>
      <c r="RX81" s="143"/>
      <c r="RY81" s="143"/>
      <c r="RZ81" s="143"/>
      <c r="SA81" s="143"/>
      <c r="SB81" s="143"/>
      <c r="SC81" s="143"/>
      <c r="SD81" s="143"/>
      <c r="SE81" s="143"/>
      <c r="SF81" s="143"/>
      <c r="SG81" s="143"/>
      <c r="SH81" s="143"/>
      <c r="SI81" s="143"/>
      <c r="SJ81" s="143"/>
      <c r="SK81" s="143"/>
      <c r="SL81" s="143"/>
      <c r="SM81" s="143"/>
      <c r="SN81" s="143"/>
      <c r="SO81" s="143"/>
      <c r="SP81" s="143"/>
      <c r="SQ81" s="143"/>
      <c r="SR81" s="143"/>
      <c r="SS81" s="143"/>
      <c r="YU81" s="139"/>
      <c r="YV81" s="145"/>
    </row>
    <row r="82" customFormat="false" ht="12.8" hidden="false" customHeight="false" outlineLevel="0" collapsed="false">
      <c r="A82" s="140" t="s">
        <v>143</v>
      </c>
      <c r="B82" s="1" t="s">
        <v>70</v>
      </c>
      <c r="C82" s="1" t="s">
        <v>144</v>
      </c>
      <c r="E82" s="142"/>
      <c r="F82" s="142"/>
      <c r="G82" s="140"/>
      <c r="H82" s="140"/>
      <c r="I82" s="140"/>
      <c r="J82" s="140"/>
      <c r="K82" s="140"/>
      <c r="L82" s="140"/>
      <c r="M82" s="140"/>
      <c r="N82" s="140"/>
      <c r="O82" s="140"/>
      <c r="P82" s="140"/>
      <c r="Q82" s="140"/>
      <c r="R82" s="140"/>
      <c r="S82" s="140"/>
      <c r="T82" s="140"/>
      <c r="U82" s="140"/>
      <c r="V82" s="140"/>
      <c r="W82" s="140"/>
      <c r="X82" s="140"/>
      <c r="Y82" s="140"/>
      <c r="Z82" s="140"/>
      <c r="AA82" s="140"/>
      <c r="AB82" s="140"/>
      <c r="AC82" s="140"/>
      <c r="AD82" s="140"/>
      <c r="AE82" s="140"/>
      <c r="AF82" s="140"/>
      <c r="AG82" s="140"/>
      <c r="AH82" s="140"/>
      <c r="AI82" s="140"/>
      <c r="AJ82" s="140"/>
      <c r="AK82" s="140"/>
      <c r="AL82" s="140"/>
      <c r="AM82" s="140"/>
      <c r="AN82" s="140"/>
      <c r="AO82" s="140"/>
      <c r="AP82" s="140"/>
      <c r="AQ82" s="140"/>
      <c r="AR82" s="140"/>
      <c r="AS82" s="140"/>
      <c r="AT82" s="140"/>
      <c r="AU82" s="140"/>
      <c r="AV82" s="140"/>
      <c r="AW82" s="140"/>
      <c r="AX82" s="140"/>
      <c r="AY82" s="140"/>
      <c r="AZ82" s="140"/>
      <c r="BA82" s="140"/>
      <c r="BB82" s="140"/>
      <c r="BC82" s="140"/>
      <c r="BD82" s="140"/>
      <c r="BE82" s="140"/>
      <c r="BF82" s="140"/>
      <c r="BG82" s="140"/>
      <c r="BH82" s="140"/>
      <c r="BI82" s="140"/>
      <c r="BJ82" s="140"/>
      <c r="BK82" s="140"/>
      <c r="BL82" s="140"/>
      <c r="BM82" s="140"/>
      <c r="BN82" s="140"/>
      <c r="BO82" s="140"/>
      <c r="BP82" s="140"/>
      <c r="BQ82" s="140"/>
      <c r="BR82" s="140"/>
      <c r="BS82" s="140"/>
      <c r="BT82" s="140"/>
      <c r="BU82" s="140"/>
      <c r="BV82" s="140"/>
      <c r="BW82" s="140"/>
      <c r="BX82" s="140"/>
      <c r="BY82" s="140"/>
      <c r="BZ82" s="140"/>
      <c r="CA82" s="140"/>
      <c r="CB82" s="140"/>
      <c r="CC82" s="140"/>
      <c r="CD82" s="140"/>
      <c r="CE82" s="140"/>
      <c r="CF82" s="140"/>
      <c r="CG82" s="140"/>
      <c r="CH82" s="140"/>
      <c r="CI82" s="140"/>
      <c r="CJ82" s="140"/>
      <c r="CK82" s="140"/>
      <c r="CL82" s="140"/>
      <c r="CM82" s="140"/>
      <c r="CN82" s="140"/>
      <c r="CO82" s="140"/>
      <c r="CP82" s="140"/>
      <c r="CQ82" s="140"/>
      <c r="CR82" s="140"/>
      <c r="CS82" s="140"/>
      <c r="CT82" s="140"/>
      <c r="CU82" s="140"/>
      <c r="CV82" s="140"/>
      <c r="CW82" s="140"/>
      <c r="CX82" s="140"/>
      <c r="CY82" s="140"/>
      <c r="CZ82" s="140"/>
      <c r="DA82" s="140"/>
      <c r="DB82" s="140"/>
      <c r="DC82" s="140"/>
      <c r="DD82" s="140"/>
      <c r="DE82" s="140"/>
      <c r="DF82" s="140"/>
      <c r="DG82" s="140"/>
      <c r="DH82" s="140"/>
      <c r="DI82" s="140"/>
      <c r="DJ82" s="140"/>
      <c r="DK82" s="140"/>
      <c r="DL82" s="140"/>
      <c r="DM82" s="140"/>
      <c r="DN82" s="140"/>
      <c r="DO82" s="140"/>
      <c r="DP82" s="140"/>
      <c r="DQ82" s="140"/>
      <c r="DR82" s="140"/>
      <c r="DS82" s="140"/>
      <c r="DT82" s="140"/>
      <c r="DU82" s="140"/>
      <c r="DV82" s="140"/>
      <c r="DW82" s="140"/>
      <c r="DX82" s="140"/>
      <c r="DY82" s="140"/>
      <c r="DZ82" s="140"/>
      <c r="EA82" s="140"/>
      <c r="EB82" s="140"/>
      <c r="EC82" s="140"/>
      <c r="ED82" s="140"/>
      <c r="EE82" s="140"/>
      <c r="EF82" s="140"/>
      <c r="EG82" s="140"/>
      <c r="EH82" s="140"/>
      <c r="EI82" s="140"/>
      <c r="EJ82" s="140"/>
      <c r="EK82" s="140"/>
      <c r="EL82" s="140"/>
      <c r="EM82" s="140"/>
      <c r="EN82" s="140"/>
      <c r="EO82" s="140"/>
      <c r="EP82" s="140"/>
      <c r="EQ82" s="140"/>
      <c r="ER82" s="140"/>
      <c r="ES82" s="140"/>
      <c r="ET82" s="140"/>
      <c r="EU82" s="140"/>
      <c r="EV82" s="140"/>
      <c r="EW82" s="140"/>
      <c r="EX82" s="140"/>
      <c r="EY82" s="140"/>
      <c r="EZ82" s="140"/>
      <c r="FA82" s="140"/>
      <c r="FB82" s="140"/>
      <c r="FC82" s="140"/>
      <c r="FD82" s="140"/>
      <c r="FE82" s="140"/>
      <c r="FF82" s="140"/>
      <c r="FG82" s="140"/>
      <c r="FH82" s="140"/>
      <c r="FI82" s="140"/>
      <c r="FJ82" s="140"/>
      <c r="FK82" s="140"/>
      <c r="FL82" s="140"/>
      <c r="FM82" s="140"/>
      <c r="FN82" s="140"/>
      <c r="FO82" s="140"/>
      <c r="FP82" s="140"/>
      <c r="FQ82" s="140"/>
      <c r="FR82" s="140"/>
      <c r="FS82" s="140"/>
      <c r="FT82" s="140"/>
      <c r="FU82" s="140"/>
      <c r="FV82" s="140"/>
      <c r="FW82" s="140"/>
      <c r="FX82" s="140"/>
      <c r="FY82" s="140"/>
      <c r="FZ82" s="140"/>
      <c r="GA82" s="140"/>
      <c r="GB82" s="140"/>
      <c r="GC82" s="140"/>
      <c r="GD82" s="140"/>
      <c r="GE82" s="140"/>
      <c r="GF82" s="140"/>
      <c r="GG82" s="140"/>
      <c r="GH82" s="140"/>
      <c r="GI82" s="140"/>
      <c r="GJ82" s="140"/>
      <c r="GK82" s="140"/>
      <c r="GL82" s="140"/>
      <c r="GM82" s="140"/>
      <c r="GN82" s="140"/>
      <c r="GO82" s="140"/>
      <c r="GP82" s="140"/>
      <c r="GQ82" s="140"/>
      <c r="GR82" s="140"/>
      <c r="GS82" s="140"/>
      <c r="GT82" s="140"/>
      <c r="GU82" s="140"/>
      <c r="GV82" s="140"/>
      <c r="GW82" s="140"/>
      <c r="GX82" s="140"/>
      <c r="GY82" s="140"/>
      <c r="GZ82" s="140"/>
      <c r="HA82" s="140"/>
      <c r="HB82" s="140"/>
      <c r="HC82" s="140"/>
      <c r="HD82" s="140"/>
      <c r="HE82" s="140"/>
      <c r="HF82" s="140"/>
      <c r="HG82" s="140"/>
      <c r="HH82" s="140"/>
      <c r="HI82" s="140"/>
      <c r="HJ82" s="140"/>
      <c r="HK82" s="140"/>
      <c r="HL82" s="140"/>
      <c r="HM82" s="140"/>
      <c r="HN82" s="140"/>
      <c r="HO82" s="140"/>
      <c r="HP82" s="140"/>
      <c r="HQ82" s="140"/>
      <c r="HR82" s="140"/>
      <c r="HS82" s="140"/>
      <c r="HT82" s="140"/>
      <c r="HU82" s="140"/>
      <c r="HV82" s="140"/>
      <c r="HW82" s="140"/>
      <c r="HX82" s="140"/>
      <c r="HY82" s="140"/>
      <c r="HZ82" s="140"/>
      <c r="IA82" s="140"/>
      <c r="IB82" s="140"/>
      <c r="IC82" s="140"/>
      <c r="ID82" s="140"/>
      <c r="IE82" s="140"/>
      <c r="IF82" s="140"/>
      <c r="IG82" s="140"/>
      <c r="IH82" s="140"/>
      <c r="II82" s="140"/>
      <c r="IJ82" s="140"/>
      <c r="IK82" s="140"/>
      <c r="IL82" s="140"/>
      <c r="IM82" s="140"/>
      <c r="IN82" s="140"/>
      <c r="IO82" s="140"/>
      <c r="IP82" s="140"/>
      <c r="IQ82" s="140"/>
      <c r="IR82" s="140"/>
      <c r="IS82" s="140"/>
      <c r="IT82" s="140"/>
      <c r="IU82" s="140"/>
      <c r="IV82" s="140"/>
      <c r="IW82" s="140"/>
      <c r="IX82" s="140"/>
      <c r="IY82" s="140"/>
      <c r="IZ82" s="140"/>
      <c r="JA82" s="140"/>
      <c r="JB82" s="140"/>
      <c r="JC82" s="140"/>
      <c r="JD82" s="140"/>
      <c r="JE82" s="140"/>
      <c r="JF82" s="140"/>
      <c r="JG82" s="140"/>
      <c r="JH82" s="140"/>
      <c r="JI82" s="140"/>
      <c r="JJ82" s="140"/>
      <c r="JK82" s="140"/>
      <c r="JL82" s="140"/>
      <c r="JM82" s="140"/>
      <c r="JN82" s="140"/>
      <c r="JO82" s="140"/>
      <c r="JP82" s="140"/>
      <c r="JQ82" s="140"/>
      <c r="JR82" s="140"/>
      <c r="JS82" s="140"/>
      <c r="JT82" s="140"/>
      <c r="JU82" s="140"/>
      <c r="JV82" s="140"/>
      <c r="JW82" s="140"/>
      <c r="JX82" s="140"/>
      <c r="JY82" s="140"/>
      <c r="JZ82" s="140"/>
      <c r="KA82" s="140"/>
      <c r="KB82" s="140"/>
      <c r="KC82" s="140"/>
      <c r="KD82" s="140"/>
      <c r="KE82" s="140"/>
      <c r="KF82" s="140"/>
      <c r="KG82" s="140"/>
      <c r="KH82" s="140"/>
      <c r="KI82" s="140"/>
      <c r="KJ82" s="140"/>
      <c r="KK82" s="140"/>
      <c r="KL82" s="140"/>
      <c r="KM82" s="140"/>
      <c r="KN82" s="140"/>
      <c r="KO82" s="140"/>
      <c r="KP82" s="140"/>
      <c r="KQ82" s="140"/>
      <c r="KR82" s="140"/>
      <c r="KS82" s="140"/>
      <c r="KT82" s="140"/>
      <c r="KU82" s="140"/>
      <c r="KV82" s="140"/>
      <c r="KW82" s="140"/>
      <c r="KX82" s="140"/>
      <c r="KY82" s="140"/>
      <c r="KZ82" s="140"/>
      <c r="LA82" s="140"/>
      <c r="LB82" s="140"/>
      <c r="LC82" s="140"/>
      <c r="LD82" s="140"/>
      <c r="LE82" s="140"/>
      <c r="LF82" s="140"/>
      <c r="LG82" s="140"/>
      <c r="LH82" s="140"/>
      <c r="LI82" s="140"/>
      <c r="LJ82" s="140"/>
      <c r="LK82" s="140"/>
      <c r="LL82" s="140"/>
      <c r="LM82" s="140"/>
      <c r="LN82" s="140"/>
      <c r="LO82" s="140"/>
      <c r="LP82" s="140"/>
      <c r="LQ82" s="140"/>
      <c r="LR82" s="140"/>
      <c r="LS82" s="140"/>
      <c r="LT82" s="140"/>
      <c r="LU82" s="140"/>
      <c r="LV82" s="140"/>
      <c r="LW82" s="140"/>
      <c r="LX82" s="140"/>
      <c r="LY82" s="140"/>
      <c r="LZ82" s="140"/>
      <c r="MA82" s="140"/>
      <c r="MB82" s="140"/>
      <c r="MC82" s="140"/>
      <c r="MD82" s="140"/>
      <c r="ME82" s="140"/>
      <c r="MF82" s="140"/>
      <c r="MG82" s="140"/>
      <c r="MH82" s="140"/>
      <c r="MI82" s="140"/>
      <c r="MJ82" s="140"/>
      <c r="MK82" s="140"/>
      <c r="ML82" s="140"/>
      <c r="MM82" s="140"/>
      <c r="MN82" s="140"/>
      <c r="MO82" s="140"/>
      <c r="MP82" s="140"/>
      <c r="MQ82" s="140"/>
      <c r="MR82" s="140"/>
      <c r="MS82" s="140"/>
      <c r="MT82" s="140"/>
      <c r="MU82" s="140"/>
      <c r="MV82" s="140"/>
      <c r="MW82" s="140"/>
      <c r="MX82" s="140"/>
      <c r="MY82" s="140"/>
      <c r="MZ82" s="140"/>
      <c r="NA82" s="140"/>
      <c r="NB82" s="140"/>
      <c r="NC82" s="140"/>
      <c r="ND82" s="140"/>
      <c r="NE82" s="140"/>
      <c r="NF82" s="140"/>
      <c r="NG82" s="140"/>
      <c r="NH82" s="140"/>
      <c r="NI82" s="140"/>
      <c r="NJ82" s="140"/>
      <c r="NK82" s="140"/>
      <c r="NL82" s="140"/>
      <c r="NM82" s="140"/>
      <c r="NN82" s="140"/>
      <c r="NO82" s="140"/>
      <c r="NP82" s="140"/>
      <c r="NQ82" s="140"/>
      <c r="NR82" s="140"/>
      <c r="NS82" s="140"/>
      <c r="NT82" s="140"/>
      <c r="NU82" s="140"/>
      <c r="NV82" s="140"/>
      <c r="NW82" s="140"/>
      <c r="NX82" s="140"/>
      <c r="NY82" s="140"/>
      <c r="NZ82" s="140"/>
      <c r="OA82" s="140"/>
      <c r="OB82" s="140"/>
      <c r="OC82" s="140"/>
      <c r="OD82" s="140"/>
      <c r="OE82" s="140"/>
      <c r="OF82" s="140"/>
      <c r="OG82" s="140"/>
      <c r="OH82" s="140"/>
      <c r="OI82" s="140"/>
      <c r="OJ82" s="140"/>
      <c r="OK82" s="140"/>
      <c r="OL82" s="140"/>
      <c r="OM82" s="140"/>
      <c r="ON82" s="140"/>
      <c r="OO82" s="140"/>
      <c r="OP82" s="140"/>
      <c r="OQ82" s="140"/>
      <c r="OR82" s="140"/>
      <c r="OS82" s="140"/>
      <c r="OT82" s="140"/>
      <c r="OU82" s="140"/>
      <c r="OV82" s="140"/>
      <c r="OW82" s="140"/>
      <c r="OX82" s="140"/>
      <c r="OY82" s="140"/>
      <c r="OZ82" s="140"/>
      <c r="PA82" s="140"/>
      <c r="PB82" s="140"/>
      <c r="PC82" s="140"/>
      <c r="PD82" s="140"/>
      <c r="PE82" s="140"/>
      <c r="PF82" s="140"/>
      <c r="PG82" s="140"/>
      <c r="PH82" s="140"/>
      <c r="PI82" s="140"/>
      <c r="PJ82" s="140"/>
      <c r="PK82" s="140"/>
      <c r="PL82" s="140"/>
      <c r="PM82" s="140"/>
      <c r="PN82" s="140"/>
      <c r="PO82" s="140"/>
      <c r="PP82" s="140"/>
      <c r="PQ82" s="140"/>
      <c r="PR82" s="140"/>
      <c r="PS82" s="140"/>
      <c r="PT82" s="140"/>
      <c r="PU82" s="140"/>
      <c r="PV82" s="140"/>
      <c r="PW82" s="140"/>
      <c r="PX82" s="140"/>
      <c r="PY82" s="140"/>
      <c r="PZ82" s="140"/>
      <c r="QA82" s="140"/>
      <c r="QB82" s="140"/>
      <c r="QC82" s="140"/>
      <c r="QD82" s="140"/>
      <c r="QE82" s="140"/>
      <c r="QF82" s="140"/>
      <c r="QG82" s="140"/>
      <c r="QH82" s="140"/>
      <c r="QI82" s="140"/>
      <c r="QJ82" s="140"/>
      <c r="QK82" s="140"/>
      <c r="QL82" s="140"/>
      <c r="QM82" s="140"/>
      <c r="QN82" s="140"/>
      <c r="QO82" s="140"/>
      <c r="QP82" s="140"/>
      <c r="QQ82" s="140"/>
      <c r="QR82" s="140"/>
      <c r="QS82" s="140"/>
      <c r="QT82" s="140"/>
      <c r="QU82" s="140"/>
      <c r="QV82" s="140"/>
      <c r="QW82" s="140"/>
      <c r="QX82" s="140"/>
      <c r="QY82" s="140"/>
      <c r="QZ82" s="140"/>
      <c r="RA82" s="140"/>
      <c r="RB82" s="140"/>
      <c r="RC82" s="140"/>
      <c r="RD82" s="140"/>
      <c r="RE82" s="140"/>
      <c r="RF82" s="140"/>
      <c r="RG82" s="140"/>
      <c r="RH82" s="140"/>
      <c r="RI82" s="140"/>
      <c r="RJ82" s="140"/>
      <c r="RK82" s="140"/>
      <c r="RL82" s="140"/>
      <c r="RM82" s="140"/>
      <c r="RN82" s="140"/>
      <c r="RO82" s="140"/>
      <c r="RP82" s="140"/>
      <c r="RQ82" s="140"/>
      <c r="RR82" s="140"/>
      <c r="RS82" s="140"/>
      <c r="RT82" s="140"/>
      <c r="RU82" s="140"/>
      <c r="RV82" s="140"/>
      <c r="RW82" s="140"/>
      <c r="RX82" s="140"/>
      <c r="RY82" s="140"/>
      <c r="RZ82" s="140"/>
      <c r="SA82" s="140"/>
      <c r="SB82" s="140"/>
      <c r="SC82" s="140"/>
      <c r="SD82" s="140"/>
      <c r="SE82" s="140"/>
      <c r="SF82" s="140"/>
      <c r="SG82" s="140"/>
      <c r="SH82" s="140"/>
      <c r="SI82" s="140"/>
      <c r="SJ82" s="140"/>
      <c r="SK82" s="140"/>
      <c r="SL82" s="140"/>
      <c r="SM82" s="140"/>
      <c r="SN82" s="140"/>
      <c r="SO82" s="140"/>
      <c r="SP82" s="140"/>
      <c r="SQ82" s="140"/>
      <c r="SR82" s="140"/>
      <c r="SS82" s="140"/>
      <c r="YU82" s="146"/>
      <c r="YV82" s="82"/>
    </row>
    <row r="83" customFormat="false" ht="12.8" hidden="false" customHeight="false" outlineLevel="0" collapsed="false">
      <c r="A83" s="140"/>
      <c r="B83" s="1" t="s">
        <v>72</v>
      </c>
      <c r="C83" s="141" t="s">
        <v>145</v>
      </c>
      <c r="E83" s="142"/>
      <c r="F83" s="142"/>
      <c r="G83" s="143"/>
      <c r="H83" s="143"/>
      <c r="I83" s="143"/>
      <c r="J83" s="143"/>
      <c r="K83" s="143"/>
      <c r="L83" s="143"/>
      <c r="M83" s="143"/>
      <c r="N83" s="143"/>
      <c r="O83" s="143"/>
      <c r="P83" s="143"/>
      <c r="Q83" s="143"/>
      <c r="R83" s="143"/>
      <c r="S83" s="143"/>
      <c r="T83" s="143"/>
      <c r="U83" s="143"/>
      <c r="V83" s="143"/>
      <c r="W83" s="143"/>
      <c r="X83" s="143"/>
      <c r="Y83" s="143"/>
      <c r="Z83" s="143"/>
      <c r="AA83" s="143"/>
      <c r="AB83" s="143"/>
      <c r="AC83" s="143"/>
      <c r="AD83" s="143"/>
      <c r="AE83" s="143"/>
      <c r="AF83" s="143"/>
      <c r="AG83" s="143"/>
      <c r="AH83" s="143"/>
      <c r="AI83" s="143"/>
      <c r="AJ83" s="143"/>
      <c r="AK83" s="143"/>
      <c r="AL83" s="143"/>
      <c r="AM83" s="143"/>
      <c r="AN83" s="143"/>
      <c r="AO83" s="143"/>
      <c r="AP83" s="143"/>
      <c r="AQ83" s="143"/>
      <c r="AR83" s="143"/>
      <c r="AS83" s="143"/>
      <c r="AT83" s="143"/>
      <c r="AU83" s="143"/>
      <c r="AV83" s="143"/>
      <c r="AW83" s="143"/>
      <c r="AX83" s="143"/>
      <c r="AY83" s="143"/>
      <c r="AZ83" s="143"/>
      <c r="BA83" s="143"/>
      <c r="BB83" s="143"/>
      <c r="BC83" s="143"/>
      <c r="BD83" s="143"/>
      <c r="BE83" s="143"/>
      <c r="BF83" s="143"/>
      <c r="BG83" s="143"/>
      <c r="BH83" s="143"/>
      <c r="BI83" s="143"/>
      <c r="BJ83" s="143"/>
      <c r="BK83" s="143"/>
      <c r="BL83" s="143"/>
      <c r="BM83" s="143"/>
      <c r="BN83" s="143"/>
      <c r="BO83" s="143"/>
      <c r="BP83" s="143"/>
      <c r="BQ83" s="143"/>
      <c r="BR83" s="143"/>
      <c r="BS83" s="143"/>
      <c r="BT83" s="143"/>
      <c r="BU83" s="143"/>
      <c r="BV83" s="143"/>
      <c r="BW83" s="143"/>
      <c r="BX83" s="143"/>
      <c r="BY83" s="143"/>
      <c r="BZ83" s="143"/>
      <c r="CA83" s="143"/>
      <c r="CB83" s="143"/>
      <c r="CC83" s="143"/>
      <c r="CD83" s="143"/>
      <c r="CE83" s="143"/>
      <c r="CF83" s="143"/>
      <c r="CG83" s="143"/>
      <c r="CH83" s="143"/>
      <c r="CI83" s="143"/>
      <c r="CJ83" s="143"/>
      <c r="CK83" s="143"/>
      <c r="CL83" s="143"/>
      <c r="CM83" s="143"/>
      <c r="CN83" s="143"/>
      <c r="CO83" s="143"/>
      <c r="CP83" s="143"/>
      <c r="CQ83" s="143"/>
      <c r="CR83" s="143"/>
      <c r="CS83" s="143"/>
      <c r="CT83" s="143"/>
      <c r="CU83" s="143"/>
      <c r="CV83" s="143"/>
      <c r="CW83" s="143"/>
      <c r="CX83" s="143"/>
      <c r="CY83" s="143"/>
      <c r="CZ83" s="143"/>
      <c r="DA83" s="143"/>
      <c r="DB83" s="143"/>
      <c r="DC83" s="143"/>
      <c r="DD83" s="143"/>
      <c r="DE83" s="143"/>
      <c r="DF83" s="143"/>
      <c r="DG83" s="143"/>
      <c r="DH83" s="143"/>
      <c r="DI83" s="143"/>
      <c r="DJ83" s="143"/>
      <c r="DK83" s="143"/>
      <c r="DL83" s="143"/>
      <c r="DM83" s="143"/>
      <c r="DN83" s="143"/>
      <c r="DO83" s="143"/>
      <c r="DP83" s="143"/>
      <c r="DQ83" s="143"/>
      <c r="DR83" s="143"/>
      <c r="DS83" s="143"/>
      <c r="DT83" s="143"/>
      <c r="DU83" s="143"/>
      <c r="DV83" s="143"/>
      <c r="DW83" s="143"/>
      <c r="DX83" s="143"/>
      <c r="DY83" s="143"/>
      <c r="DZ83" s="143"/>
      <c r="EA83" s="143"/>
      <c r="EB83" s="143"/>
      <c r="EC83" s="143"/>
      <c r="ED83" s="143"/>
      <c r="EE83" s="143"/>
      <c r="EF83" s="143"/>
      <c r="EG83" s="143"/>
      <c r="EH83" s="143"/>
      <c r="EI83" s="143"/>
      <c r="EJ83" s="143"/>
      <c r="EK83" s="143"/>
      <c r="EL83" s="143"/>
      <c r="EM83" s="143"/>
      <c r="EN83" s="143"/>
      <c r="EO83" s="143"/>
      <c r="EP83" s="143"/>
      <c r="EQ83" s="143"/>
      <c r="ER83" s="143"/>
      <c r="ES83" s="143"/>
      <c r="ET83" s="143"/>
      <c r="EU83" s="143"/>
      <c r="EV83" s="143"/>
      <c r="EW83" s="143"/>
      <c r="EX83" s="143"/>
      <c r="EY83" s="143"/>
      <c r="EZ83" s="143"/>
      <c r="FA83" s="143"/>
      <c r="FB83" s="143"/>
      <c r="FC83" s="143"/>
      <c r="FD83" s="143"/>
      <c r="FE83" s="143"/>
      <c r="FF83" s="143"/>
      <c r="FG83" s="143"/>
      <c r="FH83" s="143"/>
      <c r="FI83" s="143"/>
      <c r="FJ83" s="143"/>
      <c r="FK83" s="143"/>
      <c r="FL83" s="143"/>
      <c r="FM83" s="143"/>
      <c r="FN83" s="143"/>
      <c r="FO83" s="143"/>
      <c r="FP83" s="143"/>
      <c r="FQ83" s="143"/>
      <c r="FR83" s="143"/>
      <c r="FS83" s="143"/>
      <c r="FT83" s="143"/>
      <c r="FU83" s="143"/>
      <c r="FV83" s="143"/>
      <c r="FW83" s="143"/>
      <c r="FX83" s="143"/>
      <c r="FY83" s="143"/>
      <c r="FZ83" s="143"/>
      <c r="GA83" s="143"/>
      <c r="GB83" s="143"/>
      <c r="GC83" s="143"/>
      <c r="GD83" s="143"/>
      <c r="GE83" s="143"/>
      <c r="GF83" s="143"/>
      <c r="GG83" s="143"/>
      <c r="GH83" s="143"/>
      <c r="GI83" s="143"/>
      <c r="GJ83" s="143"/>
      <c r="GK83" s="143"/>
      <c r="GL83" s="143"/>
      <c r="GM83" s="143"/>
      <c r="GN83" s="143"/>
      <c r="GO83" s="143"/>
      <c r="GP83" s="143"/>
      <c r="GQ83" s="143"/>
      <c r="GR83" s="143"/>
      <c r="GS83" s="143"/>
      <c r="GT83" s="143"/>
      <c r="GU83" s="143"/>
      <c r="GV83" s="143"/>
      <c r="GW83" s="143"/>
      <c r="GX83" s="143"/>
      <c r="GY83" s="143"/>
      <c r="GZ83" s="143"/>
      <c r="HA83" s="143"/>
      <c r="HB83" s="143"/>
      <c r="HC83" s="143"/>
      <c r="HD83" s="143"/>
      <c r="HE83" s="143"/>
      <c r="HF83" s="143"/>
      <c r="HG83" s="143"/>
      <c r="HH83" s="143"/>
      <c r="HI83" s="143"/>
      <c r="HJ83" s="143"/>
      <c r="HK83" s="143"/>
      <c r="HL83" s="143"/>
      <c r="HM83" s="143"/>
      <c r="HN83" s="143"/>
      <c r="HO83" s="143"/>
      <c r="HP83" s="143"/>
      <c r="HQ83" s="143"/>
      <c r="HR83" s="143"/>
      <c r="HS83" s="143"/>
      <c r="HT83" s="143"/>
      <c r="HU83" s="143"/>
      <c r="HV83" s="143"/>
      <c r="HW83" s="143"/>
      <c r="HX83" s="143"/>
      <c r="HY83" s="143"/>
      <c r="HZ83" s="143"/>
      <c r="IA83" s="143"/>
      <c r="IB83" s="143"/>
      <c r="IC83" s="143"/>
      <c r="ID83" s="143"/>
      <c r="IE83" s="143"/>
      <c r="IF83" s="143"/>
      <c r="IG83" s="143"/>
      <c r="IH83" s="143"/>
      <c r="II83" s="143"/>
      <c r="IJ83" s="143"/>
      <c r="IK83" s="143"/>
      <c r="IL83" s="143"/>
      <c r="IM83" s="143"/>
      <c r="IN83" s="143"/>
      <c r="IO83" s="143"/>
      <c r="IP83" s="143"/>
      <c r="IQ83" s="143"/>
      <c r="IR83" s="143"/>
      <c r="IS83" s="143"/>
      <c r="IT83" s="143"/>
      <c r="IU83" s="143"/>
      <c r="IV83" s="143"/>
      <c r="IW83" s="143"/>
      <c r="IX83" s="143"/>
      <c r="IY83" s="143"/>
      <c r="IZ83" s="143"/>
      <c r="JA83" s="143"/>
      <c r="JB83" s="143"/>
      <c r="JC83" s="143"/>
      <c r="JD83" s="143"/>
      <c r="JE83" s="143"/>
      <c r="JF83" s="143"/>
      <c r="JG83" s="143"/>
      <c r="JH83" s="143"/>
      <c r="JI83" s="143"/>
      <c r="JJ83" s="143"/>
      <c r="JK83" s="143"/>
      <c r="JL83" s="143"/>
      <c r="JM83" s="143"/>
      <c r="JN83" s="143"/>
      <c r="JO83" s="143"/>
      <c r="JP83" s="143"/>
      <c r="JQ83" s="143"/>
      <c r="JR83" s="143"/>
      <c r="JS83" s="143"/>
      <c r="JT83" s="143"/>
      <c r="JU83" s="143"/>
      <c r="JV83" s="143"/>
      <c r="JW83" s="143"/>
      <c r="JX83" s="143"/>
      <c r="JY83" s="143"/>
      <c r="JZ83" s="143"/>
      <c r="KA83" s="143"/>
      <c r="KB83" s="143"/>
      <c r="KC83" s="143"/>
      <c r="KD83" s="143"/>
      <c r="KE83" s="143"/>
      <c r="KF83" s="143"/>
      <c r="KG83" s="143"/>
      <c r="KH83" s="143"/>
      <c r="KI83" s="143"/>
      <c r="KJ83" s="143"/>
      <c r="KK83" s="143"/>
      <c r="KL83" s="143"/>
      <c r="KM83" s="143"/>
      <c r="KN83" s="143"/>
      <c r="KO83" s="143"/>
      <c r="KP83" s="143"/>
      <c r="KQ83" s="143"/>
      <c r="KR83" s="143"/>
      <c r="KS83" s="143"/>
      <c r="KT83" s="143"/>
      <c r="KU83" s="143"/>
      <c r="KV83" s="143"/>
      <c r="KW83" s="143"/>
      <c r="KX83" s="143"/>
      <c r="KY83" s="143"/>
      <c r="KZ83" s="143"/>
      <c r="LA83" s="143"/>
      <c r="LB83" s="143"/>
      <c r="LC83" s="143"/>
      <c r="LD83" s="143"/>
      <c r="LE83" s="143"/>
      <c r="LF83" s="143"/>
      <c r="LG83" s="143"/>
      <c r="LH83" s="143"/>
      <c r="LI83" s="143"/>
      <c r="LJ83" s="143"/>
      <c r="LK83" s="143"/>
      <c r="LL83" s="143"/>
      <c r="LM83" s="143"/>
      <c r="LN83" s="143"/>
      <c r="LO83" s="143"/>
      <c r="LP83" s="143"/>
      <c r="LQ83" s="143"/>
      <c r="LR83" s="143"/>
      <c r="LS83" s="143"/>
      <c r="LT83" s="143"/>
      <c r="LU83" s="143"/>
      <c r="LV83" s="143"/>
      <c r="LW83" s="143"/>
      <c r="LX83" s="143"/>
      <c r="LY83" s="143"/>
      <c r="LZ83" s="143"/>
      <c r="MA83" s="143"/>
      <c r="MB83" s="143"/>
      <c r="MC83" s="143"/>
      <c r="MD83" s="143"/>
      <c r="ME83" s="143"/>
      <c r="MF83" s="143"/>
      <c r="MG83" s="143"/>
      <c r="MH83" s="143"/>
      <c r="MI83" s="143"/>
      <c r="MJ83" s="143"/>
      <c r="MK83" s="143"/>
      <c r="ML83" s="143"/>
      <c r="MM83" s="143"/>
      <c r="MN83" s="143"/>
      <c r="MO83" s="143"/>
      <c r="MP83" s="143"/>
      <c r="MQ83" s="143"/>
      <c r="MR83" s="143"/>
      <c r="MS83" s="143"/>
      <c r="MT83" s="143"/>
      <c r="MU83" s="143"/>
      <c r="MV83" s="143"/>
      <c r="MW83" s="143"/>
      <c r="MX83" s="143"/>
      <c r="MY83" s="143"/>
      <c r="MZ83" s="143"/>
      <c r="NA83" s="143"/>
      <c r="NB83" s="143"/>
      <c r="NC83" s="143"/>
      <c r="ND83" s="143"/>
      <c r="NE83" s="143"/>
      <c r="NF83" s="143"/>
      <c r="NG83" s="143"/>
      <c r="NH83" s="143"/>
      <c r="NI83" s="143"/>
      <c r="NJ83" s="143"/>
      <c r="NK83" s="143"/>
      <c r="NL83" s="143"/>
      <c r="NM83" s="143"/>
      <c r="NN83" s="143"/>
      <c r="NO83" s="143"/>
      <c r="NP83" s="143"/>
      <c r="NQ83" s="143"/>
      <c r="NR83" s="143"/>
      <c r="NS83" s="143"/>
      <c r="NT83" s="143"/>
      <c r="NU83" s="143"/>
      <c r="NV83" s="143"/>
      <c r="NW83" s="143"/>
      <c r="NX83" s="143"/>
      <c r="NY83" s="143"/>
      <c r="NZ83" s="143"/>
      <c r="OA83" s="143"/>
      <c r="OB83" s="143"/>
      <c r="OC83" s="143"/>
      <c r="OD83" s="143"/>
      <c r="OE83" s="143"/>
      <c r="OF83" s="143"/>
      <c r="OG83" s="143"/>
      <c r="OH83" s="143"/>
      <c r="OI83" s="143"/>
      <c r="OJ83" s="143"/>
      <c r="OK83" s="143"/>
      <c r="OL83" s="143"/>
      <c r="OM83" s="143"/>
      <c r="ON83" s="143"/>
      <c r="OO83" s="143"/>
      <c r="OP83" s="143"/>
      <c r="OQ83" s="143"/>
      <c r="OR83" s="143"/>
      <c r="OS83" s="143"/>
      <c r="OT83" s="143"/>
      <c r="OU83" s="143"/>
      <c r="OV83" s="143"/>
      <c r="OW83" s="143"/>
      <c r="OX83" s="143"/>
      <c r="OY83" s="143"/>
      <c r="OZ83" s="143"/>
      <c r="PA83" s="143"/>
      <c r="PB83" s="143"/>
      <c r="PC83" s="143"/>
      <c r="PD83" s="143"/>
      <c r="PE83" s="143"/>
      <c r="PF83" s="143"/>
      <c r="PG83" s="143"/>
      <c r="PH83" s="143"/>
      <c r="PI83" s="143"/>
      <c r="PJ83" s="143"/>
      <c r="PK83" s="143"/>
      <c r="PL83" s="143"/>
      <c r="PM83" s="143"/>
      <c r="PN83" s="143"/>
      <c r="PO83" s="143"/>
      <c r="PP83" s="143"/>
      <c r="PQ83" s="143"/>
      <c r="PR83" s="143"/>
      <c r="PS83" s="143"/>
      <c r="PT83" s="143"/>
      <c r="PU83" s="143"/>
      <c r="PV83" s="143"/>
      <c r="PW83" s="143"/>
      <c r="PX83" s="143"/>
      <c r="PY83" s="143"/>
      <c r="PZ83" s="143"/>
      <c r="QA83" s="143"/>
      <c r="QB83" s="143"/>
      <c r="QC83" s="143"/>
      <c r="QD83" s="143"/>
      <c r="QE83" s="143"/>
      <c r="QF83" s="143"/>
      <c r="QG83" s="143"/>
      <c r="QH83" s="143"/>
      <c r="QI83" s="143"/>
      <c r="QJ83" s="143"/>
      <c r="QK83" s="143"/>
      <c r="QL83" s="143"/>
      <c r="QM83" s="143"/>
      <c r="QN83" s="143"/>
      <c r="QO83" s="143"/>
      <c r="QP83" s="143"/>
      <c r="QQ83" s="143"/>
      <c r="QR83" s="143"/>
      <c r="QS83" s="143"/>
      <c r="QT83" s="143"/>
      <c r="QU83" s="143"/>
      <c r="QV83" s="143"/>
      <c r="QW83" s="143"/>
      <c r="QX83" s="143"/>
      <c r="QY83" s="143"/>
      <c r="QZ83" s="143"/>
      <c r="RA83" s="143"/>
      <c r="RB83" s="143"/>
      <c r="RC83" s="143"/>
      <c r="RD83" s="143"/>
      <c r="RE83" s="143"/>
      <c r="RF83" s="143"/>
      <c r="RG83" s="143"/>
      <c r="RH83" s="143"/>
      <c r="RI83" s="143"/>
      <c r="RJ83" s="143"/>
      <c r="RK83" s="143"/>
      <c r="RL83" s="143"/>
      <c r="RM83" s="143"/>
      <c r="RN83" s="143"/>
      <c r="RO83" s="143"/>
      <c r="RP83" s="143"/>
      <c r="RQ83" s="143"/>
      <c r="RR83" s="143"/>
      <c r="RS83" s="143"/>
      <c r="RT83" s="143"/>
      <c r="RU83" s="143"/>
      <c r="RV83" s="143"/>
      <c r="RW83" s="143"/>
      <c r="RX83" s="143"/>
      <c r="RY83" s="143"/>
      <c r="RZ83" s="143"/>
      <c r="SA83" s="143"/>
      <c r="SB83" s="143"/>
      <c r="SC83" s="143"/>
      <c r="SD83" s="143"/>
      <c r="SE83" s="143"/>
      <c r="SF83" s="143"/>
      <c r="SG83" s="143"/>
      <c r="SH83" s="143"/>
      <c r="SI83" s="143"/>
      <c r="SJ83" s="143"/>
      <c r="SK83" s="143"/>
      <c r="SL83" s="143"/>
      <c r="SM83" s="143"/>
      <c r="SN83" s="143"/>
      <c r="SO83" s="143"/>
      <c r="SP83" s="143"/>
      <c r="SQ83" s="143"/>
      <c r="SR83" s="143"/>
      <c r="SS83" s="143"/>
      <c r="YU83" s="146"/>
      <c r="YV83" s="82"/>
    </row>
    <row r="84" customFormat="false" ht="12.8" hidden="false" customHeight="false" outlineLevel="0" collapsed="false">
      <c r="A84" s="140" t="s">
        <v>146</v>
      </c>
      <c r="B84" s="1" t="s">
        <v>70</v>
      </c>
      <c r="C84" s="1" t="s">
        <v>147</v>
      </c>
      <c r="E84" s="142"/>
      <c r="F84" s="142"/>
      <c r="G84" s="140"/>
      <c r="H84" s="140"/>
      <c r="I84" s="140"/>
      <c r="J84" s="140"/>
      <c r="K84" s="140"/>
      <c r="L84" s="140"/>
      <c r="M84" s="140"/>
      <c r="N84" s="140"/>
      <c r="O84" s="140"/>
      <c r="P84" s="140"/>
      <c r="Q84" s="140"/>
      <c r="R84" s="140"/>
      <c r="S84" s="140"/>
      <c r="T84" s="140"/>
      <c r="U84" s="140"/>
      <c r="V84" s="140"/>
      <c r="W84" s="140"/>
      <c r="X84" s="140"/>
      <c r="Y84" s="140"/>
      <c r="Z84" s="140"/>
      <c r="AA84" s="140"/>
      <c r="AB84" s="140"/>
      <c r="AC84" s="140"/>
      <c r="AD84" s="140"/>
      <c r="AE84" s="140"/>
      <c r="AF84" s="140"/>
      <c r="AG84" s="140"/>
      <c r="AH84" s="140"/>
      <c r="AI84" s="140"/>
      <c r="AJ84" s="140"/>
      <c r="AK84" s="140"/>
      <c r="AL84" s="140"/>
      <c r="AM84" s="140"/>
      <c r="AN84" s="140"/>
      <c r="AO84" s="140"/>
      <c r="AP84" s="140"/>
      <c r="AQ84" s="140"/>
      <c r="AR84" s="140"/>
      <c r="AS84" s="140"/>
      <c r="AT84" s="140"/>
      <c r="AU84" s="140"/>
      <c r="AV84" s="140"/>
      <c r="AW84" s="140"/>
      <c r="AX84" s="140"/>
      <c r="AY84" s="140"/>
      <c r="AZ84" s="140"/>
      <c r="BA84" s="140"/>
      <c r="BB84" s="140"/>
      <c r="BC84" s="140"/>
      <c r="BD84" s="140"/>
      <c r="BE84" s="140"/>
      <c r="BF84" s="140"/>
      <c r="BG84" s="140"/>
      <c r="BH84" s="140"/>
      <c r="BI84" s="140"/>
      <c r="BJ84" s="140"/>
      <c r="BK84" s="140"/>
      <c r="BL84" s="140"/>
      <c r="BM84" s="140"/>
      <c r="BN84" s="140"/>
      <c r="BO84" s="140"/>
      <c r="BP84" s="140"/>
      <c r="BQ84" s="140"/>
      <c r="BR84" s="140"/>
      <c r="BS84" s="140"/>
      <c r="BT84" s="140"/>
      <c r="BU84" s="140"/>
      <c r="BV84" s="140"/>
      <c r="BW84" s="140"/>
      <c r="BX84" s="140"/>
      <c r="BY84" s="140"/>
      <c r="BZ84" s="140"/>
      <c r="CA84" s="140"/>
      <c r="CB84" s="140"/>
      <c r="CC84" s="140"/>
      <c r="CD84" s="140"/>
      <c r="CE84" s="140"/>
      <c r="CF84" s="140"/>
      <c r="CG84" s="140"/>
      <c r="CH84" s="140"/>
      <c r="CI84" s="140"/>
      <c r="CJ84" s="140"/>
      <c r="CK84" s="140"/>
      <c r="CL84" s="140"/>
      <c r="CM84" s="140"/>
      <c r="CN84" s="140"/>
      <c r="CO84" s="140"/>
      <c r="CP84" s="140"/>
      <c r="CQ84" s="140"/>
      <c r="CR84" s="140"/>
      <c r="CS84" s="140"/>
      <c r="CT84" s="140"/>
      <c r="CU84" s="140"/>
      <c r="CV84" s="140"/>
      <c r="CW84" s="140"/>
      <c r="CX84" s="140"/>
      <c r="CY84" s="140"/>
      <c r="CZ84" s="140"/>
      <c r="DA84" s="140"/>
      <c r="DB84" s="140"/>
      <c r="DC84" s="140"/>
      <c r="DD84" s="140"/>
      <c r="DE84" s="140"/>
      <c r="DF84" s="140"/>
      <c r="DG84" s="140"/>
      <c r="DH84" s="140"/>
      <c r="DI84" s="140"/>
      <c r="DJ84" s="140"/>
      <c r="DK84" s="140"/>
      <c r="DL84" s="140"/>
      <c r="DM84" s="140"/>
      <c r="DN84" s="140"/>
      <c r="DO84" s="140"/>
      <c r="DP84" s="140"/>
      <c r="DQ84" s="140"/>
      <c r="DR84" s="140"/>
      <c r="DS84" s="140"/>
      <c r="DT84" s="140"/>
      <c r="DU84" s="140"/>
      <c r="DV84" s="140"/>
      <c r="DW84" s="140"/>
      <c r="DX84" s="140"/>
      <c r="DY84" s="140"/>
      <c r="DZ84" s="140"/>
      <c r="EA84" s="140"/>
      <c r="EB84" s="140"/>
      <c r="EC84" s="140"/>
      <c r="ED84" s="140"/>
      <c r="EE84" s="140"/>
      <c r="EF84" s="140"/>
      <c r="EG84" s="140"/>
      <c r="EH84" s="140"/>
      <c r="EI84" s="140"/>
      <c r="EJ84" s="140"/>
      <c r="EK84" s="140"/>
      <c r="EL84" s="140"/>
      <c r="EM84" s="140"/>
      <c r="EN84" s="140"/>
      <c r="EO84" s="140"/>
      <c r="EP84" s="140"/>
      <c r="EQ84" s="140"/>
      <c r="ER84" s="140"/>
      <c r="ES84" s="140"/>
      <c r="ET84" s="140"/>
      <c r="EU84" s="140"/>
      <c r="EV84" s="140"/>
      <c r="EW84" s="140"/>
      <c r="EX84" s="140"/>
      <c r="EY84" s="140"/>
      <c r="EZ84" s="140"/>
      <c r="FA84" s="140"/>
      <c r="FB84" s="140"/>
      <c r="FC84" s="140"/>
      <c r="FD84" s="140"/>
      <c r="FE84" s="140"/>
      <c r="FF84" s="140"/>
      <c r="FG84" s="140"/>
      <c r="FH84" s="140"/>
      <c r="FI84" s="140"/>
      <c r="FJ84" s="140"/>
      <c r="FK84" s="140"/>
      <c r="FL84" s="140"/>
      <c r="FM84" s="140"/>
      <c r="FN84" s="140"/>
      <c r="FO84" s="140"/>
      <c r="FP84" s="140"/>
      <c r="FQ84" s="140"/>
      <c r="FR84" s="140"/>
      <c r="FS84" s="140"/>
      <c r="FT84" s="140"/>
      <c r="FU84" s="140"/>
      <c r="FV84" s="140"/>
      <c r="FW84" s="140"/>
      <c r="FX84" s="140"/>
      <c r="FY84" s="140"/>
      <c r="FZ84" s="140"/>
      <c r="GA84" s="140"/>
      <c r="GB84" s="140"/>
      <c r="GC84" s="140"/>
      <c r="GD84" s="140"/>
      <c r="GE84" s="140"/>
      <c r="GF84" s="140"/>
      <c r="GG84" s="140"/>
      <c r="GH84" s="140"/>
      <c r="GI84" s="140"/>
      <c r="GJ84" s="140"/>
      <c r="GK84" s="140"/>
      <c r="GL84" s="140"/>
      <c r="GM84" s="140"/>
      <c r="GN84" s="140"/>
      <c r="GO84" s="140"/>
      <c r="GP84" s="140"/>
      <c r="GQ84" s="140"/>
      <c r="GR84" s="140"/>
      <c r="GS84" s="140"/>
      <c r="GT84" s="140"/>
      <c r="GU84" s="140"/>
      <c r="GV84" s="140"/>
      <c r="GW84" s="140"/>
      <c r="GX84" s="140"/>
      <c r="GY84" s="140"/>
      <c r="GZ84" s="140"/>
      <c r="HA84" s="140"/>
      <c r="HB84" s="140"/>
      <c r="HC84" s="140"/>
      <c r="HD84" s="140"/>
      <c r="HE84" s="140"/>
      <c r="HF84" s="140"/>
      <c r="HG84" s="140"/>
      <c r="HH84" s="140"/>
      <c r="HI84" s="140"/>
      <c r="HJ84" s="140"/>
      <c r="HK84" s="140"/>
      <c r="HL84" s="140"/>
      <c r="HM84" s="140"/>
      <c r="HN84" s="140"/>
      <c r="HO84" s="140"/>
      <c r="HP84" s="140"/>
      <c r="HQ84" s="140"/>
      <c r="HR84" s="140"/>
      <c r="HS84" s="140"/>
      <c r="HT84" s="140"/>
      <c r="HU84" s="140"/>
      <c r="HV84" s="140"/>
      <c r="HW84" s="140"/>
      <c r="HX84" s="140"/>
      <c r="HY84" s="140"/>
      <c r="HZ84" s="140"/>
      <c r="IA84" s="140"/>
      <c r="IB84" s="140"/>
      <c r="IC84" s="140"/>
      <c r="ID84" s="140"/>
      <c r="IE84" s="140"/>
      <c r="IF84" s="140"/>
      <c r="IG84" s="140"/>
      <c r="IH84" s="140"/>
      <c r="II84" s="140"/>
      <c r="IJ84" s="140"/>
      <c r="IK84" s="140"/>
      <c r="IL84" s="140"/>
      <c r="IM84" s="140"/>
      <c r="IN84" s="140"/>
      <c r="IO84" s="140"/>
      <c r="IP84" s="140"/>
      <c r="IQ84" s="140"/>
      <c r="IR84" s="140"/>
      <c r="IS84" s="140"/>
      <c r="IT84" s="140"/>
      <c r="IU84" s="140"/>
      <c r="IV84" s="140"/>
      <c r="IW84" s="140"/>
      <c r="IX84" s="140"/>
      <c r="IY84" s="140"/>
      <c r="IZ84" s="140"/>
      <c r="JA84" s="140"/>
      <c r="JB84" s="140"/>
      <c r="JC84" s="140"/>
      <c r="JD84" s="140"/>
      <c r="JE84" s="140"/>
      <c r="JF84" s="140"/>
      <c r="JG84" s="140"/>
      <c r="JH84" s="140"/>
      <c r="JI84" s="140"/>
      <c r="JJ84" s="140"/>
      <c r="JK84" s="140"/>
      <c r="JL84" s="140"/>
      <c r="JM84" s="140"/>
      <c r="JN84" s="140"/>
      <c r="JO84" s="140"/>
      <c r="JP84" s="140"/>
      <c r="JQ84" s="140"/>
      <c r="JR84" s="140"/>
      <c r="JS84" s="140"/>
      <c r="JT84" s="140"/>
      <c r="JU84" s="140"/>
      <c r="JV84" s="140"/>
      <c r="JW84" s="140"/>
      <c r="JX84" s="140"/>
      <c r="JY84" s="140"/>
      <c r="JZ84" s="140"/>
      <c r="KA84" s="140"/>
      <c r="KB84" s="140"/>
      <c r="KC84" s="140"/>
      <c r="KD84" s="140"/>
      <c r="KE84" s="140"/>
      <c r="KF84" s="140"/>
      <c r="KG84" s="140"/>
      <c r="KH84" s="140"/>
      <c r="KI84" s="140"/>
      <c r="KJ84" s="140"/>
      <c r="KK84" s="140"/>
      <c r="KL84" s="140"/>
      <c r="KM84" s="140"/>
      <c r="KN84" s="140"/>
      <c r="KO84" s="140"/>
      <c r="KP84" s="140"/>
      <c r="KQ84" s="140"/>
      <c r="KR84" s="140"/>
      <c r="KS84" s="140"/>
      <c r="KT84" s="140"/>
      <c r="KU84" s="140"/>
      <c r="KV84" s="140"/>
      <c r="KW84" s="140"/>
      <c r="KX84" s="140"/>
      <c r="KY84" s="140"/>
      <c r="KZ84" s="140"/>
      <c r="LA84" s="140"/>
      <c r="LB84" s="140"/>
      <c r="LC84" s="140"/>
      <c r="LD84" s="140"/>
      <c r="LE84" s="140"/>
      <c r="LF84" s="140"/>
      <c r="LG84" s="140"/>
      <c r="LH84" s="140"/>
      <c r="LI84" s="140"/>
      <c r="LJ84" s="140"/>
      <c r="LK84" s="140"/>
      <c r="LL84" s="140"/>
      <c r="LM84" s="140"/>
      <c r="LN84" s="140"/>
      <c r="LO84" s="140"/>
      <c r="LP84" s="140"/>
      <c r="LQ84" s="140"/>
      <c r="LR84" s="140"/>
      <c r="LS84" s="140"/>
      <c r="LT84" s="140"/>
      <c r="LU84" s="140"/>
      <c r="LV84" s="140"/>
      <c r="LW84" s="140"/>
      <c r="LX84" s="140"/>
      <c r="LY84" s="140"/>
      <c r="LZ84" s="140"/>
      <c r="MA84" s="140"/>
      <c r="MB84" s="140"/>
      <c r="MC84" s="140"/>
      <c r="MD84" s="140"/>
      <c r="ME84" s="140"/>
      <c r="MF84" s="140"/>
      <c r="MG84" s="140"/>
      <c r="MH84" s="140"/>
      <c r="MI84" s="140"/>
      <c r="MJ84" s="140"/>
      <c r="MK84" s="140"/>
      <c r="ML84" s="140"/>
      <c r="MM84" s="140"/>
      <c r="MN84" s="140"/>
      <c r="MO84" s="140"/>
      <c r="MP84" s="140"/>
      <c r="MQ84" s="140"/>
      <c r="MR84" s="140"/>
      <c r="MS84" s="140"/>
      <c r="MT84" s="140"/>
      <c r="MU84" s="140"/>
      <c r="MV84" s="140"/>
      <c r="MW84" s="140"/>
      <c r="MX84" s="140"/>
      <c r="MY84" s="140"/>
      <c r="MZ84" s="140"/>
      <c r="NA84" s="140"/>
      <c r="NB84" s="140"/>
      <c r="NC84" s="140"/>
      <c r="ND84" s="140"/>
      <c r="NE84" s="140"/>
      <c r="NF84" s="140"/>
      <c r="NG84" s="140"/>
      <c r="NH84" s="140"/>
      <c r="NI84" s="140"/>
      <c r="NJ84" s="140"/>
      <c r="NK84" s="140"/>
      <c r="NL84" s="140"/>
      <c r="NM84" s="140"/>
      <c r="NN84" s="140"/>
      <c r="NO84" s="140"/>
      <c r="NP84" s="140"/>
      <c r="NQ84" s="140"/>
      <c r="NR84" s="140"/>
      <c r="NS84" s="140"/>
      <c r="NT84" s="140"/>
      <c r="NU84" s="140"/>
      <c r="NV84" s="140"/>
      <c r="NW84" s="140"/>
      <c r="NX84" s="140"/>
      <c r="NY84" s="140"/>
      <c r="NZ84" s="140"/>
      <c r="OA84" s="140"/>
      <c r="OB84" s="140"/>
      <c r="OC84" s="140"/>
      <c r="OD84" s="140"/>
      <c r="OE84" s="140"/>
      <c r="OF84" s="140"/>
      <c r="OG84" s="140"/>
      <c r="OH84" s="140"/>
      <c r="OI84" s="140"/>
      <c r="OJ84" s="140"/>
      <c r="OK84" s="140"/>
      <c r="OL84" s="140"/>
      <c r="OM84" s="140"/>
      <c r="ON84" s="140"/>
      <c r="OO84" s="140"/>
      <c r="OP84" s="140"/>
      <c r="OQ84" s="140"/>
      <c r="OR84" s="140"/>
      <c r="OS84" s="140"/>
      <c r="OT84" s="140"/>
      <c r="OU84" s="140"/>
      <c r="OV84" s="140"/>
      <c r="OW84" s="140"/>
      <c r="OX84" s="140"/>
      <c r="OY84" s="140"/>
      <c r="OZ84" s="140"/>
      <c r="PA84" s="140"/>
      <c r="PB84" s="140"/>
      <c r="PC84" s="140"/>
      <c r="PD84" s="140"/>
      <c r="PE84" s="140"/>
      <c r="PF84" s="140"/>
      <c r="PG84" s="140"/>
      <c r="PH84" s="140"/>
      <c r="PI84" s="140"/>
      <c r="PJ84" s="140"/>
      <c r="PK84" s="140"/>
      <c r="PL84" s="140"/>
      <c r="PM84" s="140"/>
      <c r="PN84" s="140"/>
      <c r="PO84" s="140"/>
      <c r="PP84" s="140"/>
      <c r="PQ84" s="140"/>
      <c r="PR84" s="140"/>
      <c r="PS84" s="140"/>
      <c r="PT84" s="140"/>
      <c r="PU84" s="140"/>
      <c r="PV84" s="140"/>
      <c r="PW84" s="140"/>
      <c r="PX84" s="140"/>
      <c r="PY84" s="140"/>
      <c r="PZ84" s="140"/>
      <c r="QA84" s="140"/>
      <c r="QB84" s="140"/>
      <c r="QC84" s="140"/>
      <c r="QD84" s="140"/>
      <c r="QE84" s="140"/>
      <c r="QF84" s="140"/>
      <c r="QG84" s="140"/>
      <c r="QH84" s="140"/>
      <c r="QI84" s="140"/>
      <c r="QJ84" s="140"/>
      <c r="QK84" s="140"/>
      <c r="QL84" s="140"/>
      <c r="QM84" s="140"/>
      <c r="QN84" s="140"/>
      <c r="QO84" s="140"/>
      <c r="QP84" s="140"/>
      <c r="QQ84" s="140"/>
      <c r="QR84" s="140"/>
      <c r="QS84" s="140"/>
      <c r="QT84" s="140"/>
      <c r="QU84" s="140"/>
      <c r="QV84" s="140"/>
      <c r="QW84" s="140"/>
      <c r="QX84" s="140"/>
      <c r="QY84" s="140"/>
      <c r="QZ84" s="140"/>
      <c r="RA84" s="140"/>
      <c r="RB84" s="140"/>
      <c r="RC84" s="140"/>
      <c r="RD84" s="140"/>
      <c r="RE84" s="140"/>
      <c r="RF84" s="140"/>
      <c r="RG84" s="140"/>
      <c r="RH84" s="140"/>
      <c r="RI84" s="140"/>
      <c r="RJ84" s="140"/>
      <c r="RK84" s="140"/>
      <c r="RL84" s="140"/>
      <c r="RM84" s="140"/>
      <c r="RN84" s="140"/>
      <c r="RO84" s="140"/>
      <c r="RP84" s="140"/>
      <c r="RQ84" s="140"/>
      <c r="RR84" s="140"/>
      <c r="RS84" s="140"/>
      <c r="RT84" s="140"/>
      <c r="RU84" s="140"/>
      <c r="RV84" s="140"/>
      <c r="RW84" s="140"/>
      <c r="RX84" s="140"/>
      <c r="RY84" s="140"/>
      <c r="RZ84" s="140"/>
      <c r="SA84" s="140"/>
      <c r="SB84" s="140"/>
      <c r="SC84" s="140"/>
      <c r="SD84" s="140"/>
      <c r="SE84" s="140"/>
      <c r="SF84" s="140"/>
      <c r="SG84" s="140"/>
      <c r="SH84" s="140"/>
      <c r="SI84" s="140"/>
      <c r="SJ84" s="140"/>
      <c r="SK84" s="140"/>
      <c r="SL84" s="140"/>
      <c r="SM84" s="140"/>
      <c r="SN84" s="140"/>
      <c r="SO84" s="140"/>
      <c r="SP84" s="140"/>
      <c r="SQ84" s="140"/>
      <c r="SR84" s="140"/>
      <c r="SS84" s="140"/>
      <c r="YU84" s="146"/>
      <c r="YV84" s="82"/>
    </row>
    <row r="85" customFormat="false" ht="12.8" hidden="false" customHeight="false" outlineLevel="0" collapsed="false">
      <c r="A85" s="140"/>
      <c r="B85" s="1" t="s">
        <v>72</v>
      </c>
      <c r="C85" s="141" t="s">
        <v>148</v>
      </c>
      <c r="E85" s="144"/>
      <c r="F85" s="144"/>
      <c r="G85" s="143"/>
      <c r="H85" s="143"/>
      <c r="I85" s="143"/>
      <c r="J85" s="143"/>
      <c r="K85" s="143"/>
      <c r="L85" s="143"/>
      <c r="M85" s="143"/>
      <c r="N85" s="143"/>
      <c r="O85" s="143"/>
      <c r="P85" s="143"/>
      <c r="Q85" s="143"/>
      <c r="R85" s="143"/>
      <c r="S85" s="143"/>
      <c r="T85" s="143"/>
      <c r="U85" s="143"/>
      <c r="V85" s="143"/>
      <c r="W85" s="143"/>
      <c r="X85" s="143"/>
      <c r="Y85" s="143"/>
      <c r="Z85" s="143"/>
      <c r="AA85" s="143"/>
      <c r="AB85" s="143"/>
      <c r="AC85" s="143"/>
      <c r="AD85" s="143"/>
      <c r="AE85" s="143"/>
      <c r="AF85" s="143"/>
      <c r="AG85" s="143"/>
      <c r="AH85" s="143"/>
      <c r="AI85" s="143"/>
      <c r="AJ85" s="143"/>
      <c r="AK85" s="143"/>
      <c r="AL85" s="143"/>
      <c r="AM85" s="143"/>
      <c r="AN85" s="143"/>
      <c r="AO85" s="143"/>
      <c r="AP85" s="143"/>
      <c r="AQ85" s="143"/>
      <c r="AR85" s="143"/>
      <c r="AS85" s="143"/>
      <c r="AT85" s="143"/>
      <c r="AU85" s="143"/>
      <c r="AV85" s="143"/>
      <c r="AW85" s="143"/>
      <c r="AX85" s="143"/>
      <c r="AY85" s="143"/>
      <c r="AZ85" s="143"/>
      <c r="BA85" s="143"/>
      <c r="BB85" s="143"/>
      <c r="BC85" s="143"/>
      <c r="BD85" s="143"/>
      <c r="BE85" s="143"/>
      <c r="BF85" s="143"/>
      <c r="BG85" s="143"/>
      <c r="BH85" s="143"/>
      <c r="BI85" s="143"/>
      <c r="BJ85" s="143"/>
      <c r="BK85" s="143"/>
      <c r="BL85" s="143"/>
      <c r="BM85" s="143"/>
      <c r="BN85" s="143"/>
      <c r="BO85" s="143"/>
      <c r="BP85" s="143"/>
      <c r="BQ85" s="143"/>
      <c r="BR85" s="143"/>
      <c r="BS85" s="143"/>
      <c r="BT85" s="143"/>
      <c r="BU85" s="143"/>
      <c r="BV85" s="143"/>
      <c r="BW85" s="143"/>
      <c r="BX85" s="143"/>
      <c r="BY85" s="143"/>
      <c r="BZ85" s="143"/>
      <c r="CA85" s="143"/>
      <c r="CB85" s="143"/>
      <c r="CC85" s="143"/>
      <c r="CD85" s="143"/>
      <c r="CE85" s="143"/>
      <c r="CF85" s="143"/>
      <c r="CG85" s="143"/>
      <c r="CH85" s="143"/>
      <c r="CI85" s="143"/>
      <c r="CJ85" s="143"/>
      <c r="CK85" s="143"/>
      <c r="CL85" s="143"/>
      <c r="CM85" s="143"/>
      <c r="CN85" s="143"/>
      <c r="CO85" s="143"/>
      <c r="CP85" s="143"/>
      <c r="CQ85" s="143"/>
      <c r="CR85" s="143"/>
      <c r="CS85" s="143"/>
      <c r="CT85" s="143"/>
      <c r="CU85" s="143"/>
      <c r="CV85" s="143"/>
      <c r="CW85" s="143"/>
      <c r="CX85" s="143"/>
      <c r="CY85" s="143"/>
      <c r="CZ85" s="143"/>
      <c r="DA85" s="143"/>
      <c r="DB85" s="143"/>
      <c r="DC85" s="143"/>
      <c r="DD85" s="143"/>
      <c r="DE85" s="143"/>
      <c r="DF85" s="143"/>
      <c r="DG85" s="143"/>
      <c r="DH85" s="143"/>
      <c r="DI85" s="143"/>
      <c r="DJ85" s="143"/>
      <c r="DK85" s="143"/>
      <c r="DL85" s="143"/>
      <c r="DM85" s="143"/>
      <c r="DN85" s="143"/>
      <c r="DO85" s="143"/>
      <c r="DP85" s="143"/>
      <c r="DQ85" s="143"/>
      <c r="DR85" s="143"/>
      <c r="DS85" s="143"/>
      <c r="DT85" s="143"/>
      <c r="DU85" s="143"/>
      <c r="DV85" s="143"/>
      <c r="DW85" s="143"/>
      <c r="DX85" s="143"/>
      <c r="DY85" s="143"/>
      <c r="DZ85" s="143"/>
      <c r="EA85" s="143"/>
      <c r="EB85" s="143"/>
      <c r="EC85" s="143"/>
      <c r="ED85" s="143"/>
      <c r="EE85" s="143"/>
      <c r="EF85" s="143"/>
      <c r="EG85" s="143"/>
      <c r="EH85" s="143"/>
      <c r="EI85" s="143"/>
      <c r="EJ85" s="143"/>
      <c r="EK85" s="143"/>
      <c r="EL85" s="143"/>
      <c r="EM85" s="143"/>
      <c r="EN85" s="143"/>
      <c r="EO85" s="143"/>
      <c r="EP85" s="143"/>
      <c r="EQ85" s="143"/>
      <c r="ER85" s="143"/>
      <c r="ES85" s="143"/>
      <c r="ET85" s="143"/>
      <c r="EU85" s="143"/>
      <c r="EV85" s="143"/>
      <c r="EW85" s="143"/>
      <c r="EX85" s="143"/>
      <c r="EY85" s="143"/>
      <c r="EZ85" s="143"/>
      <c r="FA85" s="143"/>
      <c r="FB85" s="143"/>
      <c r="FC85" s="143"/>
      <c r="FD85" s="143"/>
      <c r="FE85" s="143"/>
      <c r="FF85" s="143"/>
      <c r="FG85" s="143"/>
      <c r="FH85" s="143"/>
      <c r="FI85" s="143"/>
      <c r="FJ85" s="143"/>
      <c r="FK85" s="143"/>
      <c r="FL85" s="143"/>
      <c r="FM85" s="143"/>
      <c r="FN85" s="143"/>
      <c r="FO85" s="143"/>
      <c r="FP85" s="143"/>
      <c r="FQ85" s="143"/>
      <c r="FR85" s="143"/>
      <c r="FS85" s="143"/>
      <c r="FT85" s="143"/>
      <c r="FU85" s="143"/>
      <c r="FV85" s="143"/>
      <c r="FW85" s="143"/>
      <c r="FX85" s="143"/>
      <c r="FY85" s="143"/>
      <c r="FZ85" s="143"/>
      <c r="GA85" s="143"/>
      <c r="GB85" s="143"/>
      <c r="GC85" s="143"/>
      <c r="GD85" s="143"/>
      <c r="GE85" s="143"/>
      <c r="GF85" s="143"/>
      <c r="GG85" s="143"/>
      <c r="GH85" s="143"/>
      <c r="GI85" s="143"/>
      <c r="GJ85" s="143"/>
      <c r="GK85" s="143"/>
      <c r="GL85" s="143"/>
      <c r="GM85" s="143"/>
      <c r="GN85" s="143"/>
      <c r="GO85" s="143"/>
      <c r="GP85" s="143"/>
      <c r="GQ85" s="143"/>
      <c r="GR85" s="143"/>
      <c r="GS85" s="143"/>
      <c r="GT85" s="143"/>
      <c r="GU85" s="143"/>
      <c r="GV85" s="143"/>
      <c r="GW85" s="143"/>
      <c r="GX85" s="143"/>
      <c r="GY85" s="143"/>
      <c r="GZ85" s="143"/>
      <c r="HA85" s="143"/>
      <c r="HB85" s="143"/>
      <c r="HC85" s="143"/>
      <c r="HD85" s="143"/>
      <c r="HE85" s="143"/>
      <c r="HF85" s="143"/>
      <c r="HG85" s="143"/>
      <c r="HH85" s="143"/>
      <c r="HI85" s="143"/>
      <c r="HJ85" s="143"/>
      <c r="HK85" s="143"/>
      <c r="HL85" s="143"/>
      <c r="HM85" s="143"/>
      <c r="HN85" s="143"/>
      <c r="HO85" s="143"/>
      <c r="HP85" s="143"/>
      <c r="HQ85" s="143"/>
      <c r="HR85" s="143"/>
      <c r="HS85" s="143"/>
      <c r="HT85" s="143"/>
      <c r="HU85" s="143"/>
      <c r="HV85" s="143"/>
      <c r="HW85" s="143"/>
      <c r="HX85" s="143"/>
      <c r="HY85" s="143"/>
      <c r="HZ85" s="143"/>
      <c r="IA85" s="143"/>
      <c r="IB85" s="143"/>
      <c r="IC85" s="143"/>
      <c r="ID85" s="143"/>
      <c r="IE85" s="143"/>
      <c r="IF85" s="143"/>
      <c r="IG85" s="143"/>
      <c r="IH85" s="143"/>
      <c r="II85" s="143"/>
      <c r="IJ85" s="143"/>
      <c r="IK85" s="143"/>
      <c r="IL85" s="143"/>
      <c r="IM85" s="143"/>
      <c r="IN85" s="143"/>
      <c r="IO85" s="143"/>
      <c r="IP85" s="143"/>
      <c r="IQ85" s="143"/>
      <c r="IR85" s="143"/>
      <c r="IS85" s="143"/>
      <c r="IT85" s="143"/>
      <c r="IU85" s="143"/>
      <c r="IV85" s="143"/>
      <c r="IW85" s="143"/>
      <c r="IX85" s="143"/>
      <c r="IY85" s="143"/>
      <c r="IZ85" s="143"/>
      <c r="JA85" s="143"/>
      <c r="JB85" s="143"/>
      <c r="JC85" s="143"/>
      <c r="JD85" s="143"/>
      <c r="JE85" s="143"/>
      <c r="JF85" s="143"/>
      <c r="JG85" s="143"/>
      <c r="JH85" s="143"/>
      <c r="JI85" s="143"/>
      <c r="JJ85" s="143"/>
      <c r="JK85" s="143"/>
      <c r="JL85" s="143"/>
      <c r="JM85" s="143"/>
      <c r="JN85" s="143"/>
      <c r="JO85" s="143"/>
      <c r="JP85" s="143"/>
      <c r="JQ85" s="143"/>
      <c r="JR85" s="143"/>
      <c r="JS85" s="143"/>
      <c r="JT85" s="143"/>
      <c r="JU85" s="143"/>
      <c r="JV85" s="143"/>
      <c r="JW85" s="143"/>
      <c r="JX85" s="143"/>
      <c r="JY85" s="143"/>
      <c r="JZ85" s="143"/>
      <c r="KA85" s="143"/>
      <c r="KB85" s="143"/>
      <c r="KC85" s="143"/>
      <c r="KD85" s="143"/>
      <c r="KE85" s="143"/>
      <c r="KF85" s="143"/>
      <c r="KG85" s="143"/>
      <c r="KH85" s="143"/>
      <c r="KI85" s="143"/>
      <c r="KJ85" s="143"/>
      <c r="KK85" s="143"/>
      <c r="KL85" s="143"/>
      <c r="KM85" s="143"/>
      <c r="KN85" s="143"/>
      <c r="KO85" s="143"/>
      <c r="KP85" s="143"/>
      <c r="KQ85" s="143"/>
      <c r="KR85" s="143"/>
      <c r="KS85" s="143"/>
      <c r="KT85" s="143"/>
      <c r="KU85" s="143"/>
      <c r="KV85" s="143"/>
      <c r="KW85" s="143"/>
      <c r="KX85" s="143"/>
      <c r="KY85" s="143"/>
      <c r="KZ85" s="143"/>
      <c r="LA85" s="143"/>
      <c r="LB85" s="143"/>
      <c r="LC85" s="143"/>
      <c r="LD85" s="143"/>
      <c r="LE85" s="143"/>
      <c r="LF85" s="143"/>
      <c r="LG85" s="143"/>
      <c r="LH85" s="143"/>
      <c r="LI85" s="143"/>
      <c r="LJ85" s="143"/>
      <c r="LK85" s="143"/>
      <c r="LL85" s="143"/>
      <c r="LM85" s="143"/>
      <c r="LN85" s="143"/>
      <c r="LO85" s="143"/>
      <c r="LP85" s="143"/>
      <c r="LQ85" s="143"/>
      <c r="LR85" s="143"/>
      <c r="LS85" s="143"/>
      <c r="LT85" s="143"/>
      <c r="LU85" s="143"/>
      <c r="LV85" s="143"/>
      <c r="LW85" s="143"/>
      <c r="LX85" s="143"/>
      <c r="LY85" s="143"/>
      <c r="LZ85" s="143"/>
      <c r="MA85" s="143"/>
      <c r="MB85" s="143"/>
      <c r="MC85" s="143"/>
      <c r="MD85" s="143"/>
      <c r="ME85" s="143"/>
      <c r="MF85" s="143"/>
      <c r="MG85" s="143"/>
      <c r="MH85" s="143"/>
      <c r="MI85" s="143"/>
      <c r="MJ85" s="143"/>
      <c r="MK85" s="143"/>
      <c r="ML85" s="143"/>
      <c r="MM85" s="143"/>
      <c r="MN85" s="143"/>
      <c r="MO85" s="143"/>
      <c r="MP85" s="143"/>
      <c r="MQ85" s="143"/>
      <c r="MR85" s="143"/>
      <c r="MS85" s="143"/>
      <c r="MT85" s="143"/>
      <c r="MU85" s="143"/>
      <c r="MV85" s="143"/>
      <c r="MW85" s="143"/>
      <c r="MX85" s="143"/>
      <c r="MY85" s="143"/>
      <c r="MZ85" s="143"/>
      <c r="NA85" s="143"/>
      <c r="NB85" s="143"/>
      <c r="NC85" s="143"/>
      <c r="ND85" s="143"/>
      <c r="NE85" s="143"/>
      <c r="NF85" s="143"/>
      <c r="NG85" s="143"/>
      <c r="NH85" s="143"/>
      <c r="NI85" s="143"/>
      <c r="NJ85" s="143"/>
      <c r="NK85" s="143"/>
      <c r="NL85" s="143"/>
      <c r="NM85" s="143"/>
      <c r="NN85" s="143"/>
      <c r="NO85" s="143"/>
      <c r="NP85" s="143"/>
      <c r="NQ85" s="143"/>
      <c r="NR85" s="143"/>
      <c r="NS85" s="143"/>
      <c r="NT85" s="143"/>
      <c r="NU85" s="143"/>
      <c r="NV85" s="143"/>
      <c r="NW85" s="143"/>
      <c r="NX85" s="143"/>
      <c r="NY85" s="143"/>
      <c r="NZ85" s="143"/>
      <c r="OA85" s="143"/>
      <c r="OB85" s="143"/>
      <c r="OC85" s="143"/>
      <c r="OD85" s="143"/>
      <c r="OE85" s="143"/>
      <c r="OF85" s="143"/>
      <c r="OG85" s="143"/>
      <c r="OH85" s="143"/>
      <c r="OI85" s="143"/>
      <c r="OJ85" s="143"/>
      <c r="OK85" s="143"/>
      <c r="OL85" s="143"/>
      <c r="OM85" s="143"/>
      <c r="ON85" s="143"/>
      <c r="OO85" s="143"/>
      <c r="OP85" s="143"/>
      <c r="OQ85" s="143"/>
      <c r="OR85" s="143"/>
      <c r="OS85" s="143"/>
      <c r="OT85" s="143"/>
      <c r="OU85" s="143"/>
      <c r="OV85" s="143"/>
      <c r="OW85" s="143"/>
      <c r="OX85" s="143"/>
      <c r="OY85" s="143"/>
      <c r="OZ85" s="143"/>
      <c r="PA85" s="143"/>
      <c r="PB85" s="143"/>
      <c r="PC85" s="143"/>
      <c r="PD85" s="143"/>
      <c r="PE85" s="143"/>
      <c r="PF85" s="143"/>
      <c r="PG85" s="143"/>
      <c r="PH85" s="143"/>
      <c r="PI85" s="143"/>
      <c r="PJ85" s="143"/>
      <c r="PK85" s="143"/>
      <c r="PL85" s="143"/>
      <c r="PM85" s="143"/>
      <c r="PN85" s="143"/>
      <c r="PO85" s="143"/>
      <c r="PP85" s="143"/>
      <c r="PQ85" s="143"/>
      <c r="PR85" s="143"/>
      <c r="PS85" s="143"/>
      <c r="PT85" s="143"/>
      <c r="PU85" s="143"/>
      <c r="PV85" s="143"/>
      <c r="PW85" s="143"/>
      <c r="PX85" s="143"/>
      <c r="PY85" s="143"/>
      <c r="PZ85" s="143"/>
      <c r="QA85" s="143"/>
      <c r="QB85" s="143"/>
      <c r="QC85" s="143"/>
      <c r="QD85" s="143"/>
      <c r="QE85" s="143"/>
      <c r="QF85" s="143"/>
      <c r="QG85" s="143"/>
      <c r="QH85" s="143"/>
      <c r="QI85" s="143"/>
      <c r="QJ85" s="143"/>
      <c r="QK85" s="143"/>
      <c r="QL85" s="143"/>
      <c r="QM85" s="143"/>
      <c r="QN85" s="143"/>
      <c r="QO85" s="143"/>
      <c r="QP85" s="143"/>
      <c r="QQ85" s="143"/>
      <c r="QR85" s="143"/>
      <c r="QS85" s="143"/>
      <c r="QT85" s="143"/>
      <c r="QU85" s="143"/>
      <c r="QV85" s="143"/>
      <c r="QW85" s="143"/>
      <c r="QX85" s="143"/>
      <c r="QY85" s="143"/>
      <c r="QZ85" s="143"/>
      <c r="RA85" s="143"/>
      <c r="RB85" s="143"/>
      <c r="RC85" s="143"/>
      <c r="RD85" s="143"/>
      <c r="RE85" s="143"/>
      <c r="RF85" s="143"/>
      <c r="RG85" s="143"/>
      <c r="RH85" s="143"/>
      <c r="RI85" s="143"/>
      <c r="RJ85" s="143"/>
      <c r="RK85" s="143"/>
      <c r="RL85" s="143"/>
      <c r="RM85" s="143"/>
      <c r="RN85" s="143"/>
      <c r="RO85" s="143"/>
      <c r="RP85" s="143"/>
      <c r="RQ85" s="143"/>
      <c r="RR85" s="143"/>
      <c r="RS85" s="143"/>
      <c r="RT85" s="143"/>
      <c r="RU85" s="143"/>
      <c r="RV85" s="143"/>
      <c r="RW85" s="143"/>
      <c r="RX85" s="143"/>
      <c r="RY85" s="143"/>
      <c r="RZ85" s="143"/>
      <c r="SA85" s="143"/>
      <c r="SB85" s="143"/>
      <c r="SC85" s="143"/>
      <c r="SD85" s="143"/>
      <c r="SE85" s="143"/>
      <c r="SF85" s="143"/>
      <c r="SG85" s="143"/>
      <c r="SH85" s="143"/>
      <c r="SI85" s="143"/>
      <c r="SJ85" s="143"/>
      <c r="SK85" s="143"/>
      <c r="SL85" s="143"/>
      <c r="SM85" s="143"/>
      <c r="SN85" s="143"/>
      <c r="SO85" s="143"/>
      <c r="SP85" s="143"/>
      <c r="SQ85" s="143"/>
      <c r="SR85" s="143"/>
      <c r="SS85" s="143"/>
    </row>
    <row r="86" customFormat="false" ht="12.8" hidden="false" customHeight="false" outlineLevel="0" collapsed="false">
      <c r="A86" s="140" t="s">
        <v>149</v>
      </c>
      <c r="B86" s="1" t="s">
        <v>70</v>
      </c>
      <c r="C86" s="1" t="s">
        <v>150</v>
      </c>
      <c r="E86" s="142"/>
      <c r="F86" s="142"/>
      <c r="G86" s="140"/>
      <c r="H86" s="140"/>
      <c r="I86" s="140"/>
      <c r="J86" s="140"/>
      <c r="K86" s="140"/>
      <c r="L86" s="140"/>
      <c r="M86" s="140"/>
      <c r="N86" s="140"/>
      <c r="O86" s="140"/>
      <c r="P86" s="140"/>
      <c r="Q86" s="140"/>
      <c r="R86" s="140"/>
      <c r="S86" s="140"/>
      <c r="T86" s="140"/>
      <c r="U86" s="140"/>
      <c r="V86" s="140"/>
      <c r="W86" s="140"/>
      <c r="X86" s="140"/>
      <c r="Y86" s="140"/>
      <c r="Z86" s="140"/>
      <c r="AA86" s="140"/>
      <c r="AB86" s="140"/>
      <c r="AC86" s="140"/>
      <c r="AD86" s="140"/>
      <c r="AE86" s="140"/>
      <c r="AF86" s="140"/>
      <c r="AG86" s="140"/>
      <c r="AH86" s="140"/>
      <c r="AI86" s="140"/>
      <c r="AJ86" s="140"/>
      <c r="AK86" s="140"/>
      <c r="AL86" s="140"/>
      <c r="AM86" s="140"/>
      <c r="AN86" s="140"/>
      <c r="AO86" s="140"/>
      <c r="AP86" s="140"/>
      <c r="AQ86" s="140"/>
      <c r="AR86" s="140"/>
      <c r="AS86" s="140"/>
      <c r="AT86" s="140"/>
      <c r="AU86" s="140"/>
      <c r="AV86" s="140"/>
      <c r="AW86" s="140"/>
      <c r="AX86" s="140"/>
      <c r="AY86" s="140"/>
      <c r="AZ86" s="140"/>
      <c r="BA86" s="140"/>
      <c r="BB86" s="140"/>
      <c r="BC86" s="140"/>
      <c r="BD86" s="140"/>
      <c r="BE86" s="140"/>
      <c r="BF86" s="140"/>
      <c r="BG86" s="140"/>
      <c r="BH86" s="140"/>
      <c r="BI86" s="140"/>
      <c r="BJ86" s="140"/>
      <c r="BK86" s="140"/>
      <c r="BL86" s="140"/>
      <c r="BM86" s="140"/>
      <c r="BN86" s="140"/>
      <c r="BO86" s="140"/>
      <c r="BP86" s="140"/>
      <c r="BQ86" s="140"/>
      <c r="BR86" s="140"/>
      <c r="BS86" s="140"/>
      <c r="BT86" s="140"/>
      <c r="BU86" s="140"/>
      <c r="BV86" s="140"/>
      <c r="BW86" s="140"/>
      <c r="BX86" s="140"/>
      <c r="BY86" s="140"/>
      <c r="BZ86" s="140"/>
      <c r="CA86" s="140"/>
      <c r="CB86" s="140"/>
      <c r="CC86" s="140"/>
      <c r="CD86" s="140"/>
      <c r="CE86" s="140"/>
      <c r="CF86" s="140"/>
      <c r="CG86" s="140"/>
      <c r="CH86" s="140"/>
      <c r="CI86" s="140"/>
      <c r="CJ86" s="140"/>
      <c r="CK86" s="140"/>
      <c r="CL86" s="140"/>
      <c r="CM86" s="140"/>
      <c r="CN86" s="140"/>
      <c r="CO86" s="140"/>
      <c r="CP86" s="140"/>
      <c r="CQ86" s="140"/>
      <c r="CR86" s="140"/>
      <c r="CS86" s="140"/>
      <c r="CT86" s="140"/>
      <c r="CU86" s="140"/>
      <c r="CV86" s="140"/>
      <c r="CW86" s="140"/>
      <c r="CX86" s="140"/>
      <c r="CY86" s="140"/>
      <c r="CZ86" s="140"/>
      <c r="DA86" s="140"/>
      <c r="DB86" s="140"/>
      <c r="DC86" s="140"/>
      <c r="DD86" s="140"/>
      <c r="DE86" s="140"/>
      <c r="DF86" s="140"/>
      <c r="DG86" s="140"/>
      <c r="DH86" s="140"/>
      <c r="DI86" s="140"/>
      <c r="DJ86" s="140"/>
      <c r="DK86" s="140"/>
      <c r="DL86" s="140"/>
      <c r="DM86" s="140"/>
      <c r="DN86" s="140"/>
      <c r="DO86" s="140"/>
      <c r="DP86" s="140"/>
      <c r="DQ86" s="140"/>
      <c r="DR86" s="140"/>
      <c r="DS86" s="140"/>
      <c r="DT86" s="140"/>
      <c r="DU86" s="140"/>
      <c r="DV86" s="140"/>
      <c r="DW86" s="140"/>
      <c r="DX86" s="140"/>
      <c r="DY86" s="140"/>
      <c r="DZ86" s="140"/>
      <c r="EA86" s="140"/>
      <c r="EB86" s="140"/>
      <c r="EC86" s="140"/>
      <c r="ED86" s="140"/>
      <c r="EE86" s="140"/>
      <c r="EF86" s="140"/>
      <c r="EG86" s="140"/>
      <c r="EH86" s="140"/>
      <c r="EI86" s="140"/>
      <c r="EJ86" s="140"/>
      <c r="EK86" s="140"/>
      <c r="EL86" s="140"/>
      <c r="EM86" s="140"/>
      <c r="EN86" s="140"/>
      <c r="EO86" s="140"/>
      <c r="EP86" s="140"/>
      <c r="EQ86" s="140"/>
      <c r="ER86" s="140"/>
      <c r="ES86" s="140"/>
      <c r="ET86" s="140"/>
      <c r="EU86" s="140"/>
      <c r="EV86" s="140"/>
      <c r="EW86" s="140"/>
      <c r="EX86" s="140"/>
      <c r="EY86" s="140"/>
      <c r="EZ86" s="140"/>
      <c r="FA86" s="140"/>
      <c r="FB86" s="140"/>
      <c r="FC86" s="140"/>
      <c r="FD86" s="140"/>
      <c r="FE86" s="140"/>
      <c r="FF86" s="140"/>
      <c r="FG86" s="140"/>
      <c r="FH86" s="140"/>
      <c r="FI86" s="140"/>
      <c r="FJ86" s="140"/>
      <c r="FK86" s="140"/>
      <c r="FL86" s="140"/>
      <c r="FM86" s="140"/>
      <c r="FN86" s="140"/>
      <c r="FO86" s="140"/>
      <c r="FP86" s="140"/>
      <c r="FQ86" s="140"/>
      <c r="FR86" s="140"/>
      <c r="FS86" s="140"/>
      <c r="FT86" s="140"/>
      <c r="FU86" s="140"/>
      <c r="FV86" s="140"/>
      <c r="FW86" s="140"/>
      <c r="FX86" s="140"/>
      <c r="FY86" s="140"/>
      <c r="FZ86" s="140"/>
      <c r="GA86" s="140"/>
      <c r="GB86" s="140"/>
      <c r="GC86" s="140"/>
      <c r="GD86" s="140"/>
      <c r="GE86" s="140"/>
      <c r="GF86" s="140"/>
      <c r="GG86" s="140"/>
      <c r="GH86" s="140"/>
      <c r="GI86" s="140"/>
      <c r="GJ86" s="140"/>
      <c r="GK86" s="140"/>
      <c r="GL86" s="140"/>
      <c r="GM86" s="140"/>
      <c r="GN86" s="140"/>
      <c r="GO86" s="140"/>
      <c r="GP86" s="140"/>
      <c r="GQ86" s="140"/>
      <c r="GR86" s="140"/>
      <c r="GS86" s="140"/>
      <c r="GT86" s="140"/>
      <c r="GU86" s="140"/>
      <c r="GV86" s="140"/>
      <c r="GW86" s="140"/>
      <c r="GX86" s="140"/>
      <c r="GY86" s="140"/>
      <c r="GZ86" s="140"/>
      <c r="HA86" s="140"/>
      <c r="HB86" s="140"/>
      <c r="HC86" s="140"/>
      <c r="HD86" s="140"/>
      <c r="HE86" s="140"/>
      <c r="HF86" s="140"/>
      <c r="HG86" s="140"/>
      <c r="HH86" s="140"/>
      <c r="HI86" s="140"/>
      <c r="HJ86" s="140"/>
      <c r="HK86" s="140"/>
      <c r="HL86" s="140"/>
      <c r="HM86" s="140"/>
      <c r="HN86" s="140"/>
      <c r="HO86" s="140"/>
      <c r="HP86" s="140"/>
      <c r="HQ86" s="140"/>
      <c r="HR86" s="140"/>
      <c r="HS86" s="140"/>
      <c r="HT86" s="140"/>
      <c r="HU86" s="140"/>
      <c r="HV86" s="140"/>
      <c r="HW86" s="140"/>
      <c r="HX86" s="140"/>
      <c r="HY86" s="140"/>
      <c r="HZ86" s="140"/>
      <c r="IA86" s="140"/>
      <c r="IB86" s="140"/>
      <c r="IC86" s="140"/>
      <c r="ID86" s="140"/>
      <c r="IE86" s="140"/>
      <c r="IF86" s="140"/>
      <c r="IG86" s="140"/>
      <c r="IH86" s="140"/>
      <c r="II86" s="140"/>
      <c r="IJ86" s="140"/>
      <c r="IK86" s="140"/>
      <c r="IL86" s="140"/>
      <c r="IM86" s="140"/>
      <c r="IN86" s="140"/>
      <c r="IO86" s="140"/>
      <c r="IP86" s="140"/>
      <c r="IQ86" s="140"/>
      <c r="IR86" s="140"/>
      <c r="IS86" s="140"/>
      <c r="IT86" s="140"/>
      <c r="IU86" s="140"/>
      <c r="IV86" s="140"/>
      <c r="IW86" s="140"/>
      <c r="IX86" s="140"/>
      <c r="IY86" s="140"/>
      <c r="IZ86" s="140"/>
      <c r="JA86" s="140"/>
      <c r="JB86" s="140"/>
      <c r="JC86" s="140"/>
      <c r="JD86" s="140"/>
      <c r="JE86" s="140"/>
      <c r="JF86" s="140"/>
      <c r="JG86" s="140"/>
      <c r="JH86" s="140"/>
      <c r="JI86" s="140"/>
      <c r="JJ86" s="140"/>
      <c r="JK86" s="140"/>
      <c r="JL86" s="140"/>
      <c r="JM86" s="140"/>
      <c r="JN86" s="140"/>
      <c r="JO86" s="140"/>
      <c r="JP86" s="140"/>
      <c r="JQ86" s="140"/>
      <c r="JR86" s="140"/>
      <c r="JS86" s="140"/>
      <c r="JT86" s="140"/>
      <c r="JU86" s="140"/>
      <c r="JV86" s="140"/>
      <c r="JW86" s="140"/>
      <c r="JX86" s="140"/>
      <c r="JY86" s="140"/>
      <c r="JZ86" s="140"/>
      <c r="KA86" s="140"/>
      <c r="KB86" s="140"/>
      <c r="KC86" s="140"/>
      <c r="KD86" s="140"/>
      <c r="KE86" s="140"/>
      <c r="KF86" s="140"/>
      <c r="KG86" s="140"/>
      <c r="KH86" s="140"/>
      <c r="KI86" s="140"/>
      <c r="KJ86" s="140"/>
      <c r="KK86" s="140"/>
      <c r="KL86" s="140"/>
      <c r="KM86" s="140"/>
      <c r="KN86" s="140"/>
      <c r="KO86" s="140"/>
      <c r="KP86" s="140"/>
      <c r="KQ86" s="140"/>
      <c r="KR86" s="140"/>
      <c r="KS86" s="140"/>
      <c r="KT86" s="140"/>
      <c r="KU86" s="140"/>
      <c r="KV86" s="140"/>
      <c r="KW86" s="140"/>
      <c r="KX86" s="140"/>
      <c r="KY86" s="140"/>
      <c r="KZ86" s="140"/>
      <c r="LA86" s="140"/>
      <c r="LB86" s="140"/>
      <c r="LC86" s="140"/>
      <c r="LD86" s="140"/>
      <c r="LE86" s="140"/>
      <c r="LF86" s="140"/>
      <c r="LG86" s="140"/>
      <c r="LH86" s="140"/>
      <c r="LI86" s="140"/>
      <c r="LJ86" s="140"/>
      <c r="LK86" s="140"/>
      <c r="LL86" s="140"/>
      <c r="LM86" s="140"/>
      <c r="LN86" s="140"/>
      <c r="LO86" s="140"/>
      <c r="LP86" s="140"/>
      <c r="LQ86" s="140"/>
      <c r="LR86" s="140"/>
      <c r="LS86" s="140"/>
      <c r="LT86" s="140"/>
      <c r="LU86" s="140"/>
      <c r="LV86" s="140"/>
      <c r="LW86" s="140"/>
      <c r="LX86" s="140"/>
      <c r="LY86" s="140"/>
      <c r="LZ86" s="140"/>
      <c r="MA86" s="140"/>
      <c r="MB86" s="140"/>
      <c r="MC86" s="140"/>
      <c r="MD86" s="140"/>
      <c r="ME86" s="140"/>
      <c r="MF86" s="140"/>
      <c r="MG86" s="140"/>
      <c r="MH86" s="140"/>
      <c r="MI86" s="140"/>
      <c r="MJ86" s="140"/>
      <c r="MK86" s="140"/>
      <c r="ML86" s="140"/>
      <c r="MM86" s="140"/>
      <c r="MN86" s="140"/>
      <c r="MO86" s="140"/>
      <c r="MP86" s="140"/>
      <c r="MQ86" s="140"/>
      <c r="MR86" s="140"/>
      <c r="MS86" s="140"/>
      <c r="MT86" s="140"/>
      <c r="MU86" s="140"/>
      <c r="MV86" s="140"/>
      <c r="MW86" s="140"/>
      <c r="MX86" s="140"/>
      <c r="MY86" s="140"/>
      <c r="MZ86" s="140"/>
      <c r="NA86" s="140"/>
      <c r="NB86" s="140"/>
      <c r="NC86" s="140"/>
      <c r="ND86" s="140"/>
      <c r="NE86" s="140"/>
      <c r="NF86" s="140"/>
      <c r="NG86" s="140"/>
      <c r="NH86" s="140"/>
      <c r="NI86" s="140"/>
      <c r="NJ86" s="140"/>
      <c r="NK86" s="140"/>
      <c r="NL86" s="140"/>
      <c r="NM86" s="140"/>
      <c r="NN86" s="140"/>
      <c r="NO86" s="140"/>
      <c r="NP86" s="140"/>
      <c r="NQ86" s="140"/>
      <c r="NR86" s="140"/>
      <c r="NS86" s="140"/>
      <c r="NT86" s="140"/>
      <c r="NU86" s="140"/>
      <c r="NV86" s="140"/>
      <c r="NW86" s="140"/>
      <c r="NX86" s="140"/>
      <c r="NY86" s="140"/>
      <c r="NZ86" s="140"/>
      <c r="OA86" s="140"/>
      <c r="OB86" s="140"/>
      <c r="OC86" s="140"/>
      <c r="OD86" s="140"/>
      <c r="OE86" s="140"/>
      <c r="OF86" s="140"/>
      <c r="OG86" s="140"/>
      <c r="OH86" s="140"/>
      <c r="OI86" s="140"/>
      <c r="OJ86" s="140"/>
      <c r="OK86" s="140"/>
      <c r="OL86" s="140"/>
      <c r="OM86" s="140"/>
      <c r="ON86" s="140"/>
      <c r="OO86" s="140"/>
      <c r="OP86" s="140"/>
      <c r="OQ86" s="140"/>
      <c r="OR86" s="140"/>
      <c r="OS86" s="140"/>
      <c r="OT86" s="140"/>
      <c r="OU86" s="140"/>
      <c r="OV86" s="140"/>
      <c r="OW86" s="140"/>
      <c r="OX86" s="140"/>
      <c r="OY86" s="140"/>
      <c r="OZ86" s="140"/>
      <c r="PA86" s="140"/>
      <c r="PB86" s="140"/>
      <c r="PC86" s="140"/>
      <c r="PD86" s="140"/>
      <c r="PE86" s="140"/>
      <c r="PF86" s="140"/>
      <c r="PG86" s="140"/>
      <c r="PH86" s="140"/>
      <c r="PI86" s="140"/>
      <c r="PJ86" s="140"/>
      <c r="PK86" s="140"/>
      <c r="PL86" s="140"/>
      <c r="PM86" s="140"/>
      <c r="PN86" s="140"/>
      <c r="PO86" s="140"/>
      <c r="PP86" s="140"/>
      <c r="PQ86" s="140"/>
      <c r="PR86" s="140"/>
      <c r="PS86" s="140"/>
      <c r="PT86" s="140"/>
      <c r="PU86" s="140"/>
      <c r="PV86" s="140"/>
      <c r="PW86" s="140"/>
      <c r="PX86" s="140"/>
      <c r="PY86" s="140"/>
      <c r="PZ86" s="140"/>
      <c r="QA86" s="140"/>
      <c r="QB86" s="140"/>
      <c r="QC86" s="140"/>
      <c r="QD86" s="140"/>
      <c r="QE86" s="140"/>
      <c r="QF86" s="140"/>
      <c r="QG86" s="140"/>
      <c r="QH86" s="140"/>
      <c r="QI86" s="140"/>
      <c r="QJ86" s="140"/>
      <c r="QK86" s="140"/>
      <c r="QL86" s="140"/>
      <c r="QM86" s="140"/>
      <c r="QN86" s="140"/>
      <c r="QO86" s="140"/>
      <c r="QP86" s="140"/>
      <c r="QQ86" s="140"/>
      <c r="QR86" s="140"/>
      <c r="QS86" s="140"/>
      <c r="QT86" s="140"/>
      <c r="QU86" s="140"/>
      <c r="QV86" s="140"/>
      <c r="QW86" s="140"/>
      <c r="QX86" s="140"/>
      <c r="QY86" s="140"/>
      <c r="QZ86" s="140"/>
      <c r="RA86" s="140"/>
      <c r="RB86" s="140"/>
      <c r="RC86" s="140"/>
      <c r="RD86" s="140"/>
      <c r="RE86" s="140"/>
      <c r="RF86" s="140"/>
      <c r="RG86" s="140"/>
      <c r="RH86" s="140"/>
      <c r="RI86" s="140"/>
      <c r="RJ86" s="140"/>
      <c r="RK86" s="140"/>
      <c r="RL86" s="140"/>
      <c r="RM86" s="140"/>
      <c r="RN86" s="140"/>
      <c r="RO86" s="140"/>
      <c r="RP86" s="140"/>
      <c r="RQ86" s="140"/>
      <c r="RR86" s="140"/>
      <c r="RS86" s="140"/>
      <c r="RT86" s="140"/>
      <c r="RU86" s="140"/>
      <c r="RV86" s="140"/>
      <c r="RW86" s="140"/>
      <c r="RX86" s="140"/>
      <c r="RY86" s="140"/>
      <c r="RZ86" s="140"/>
      <c r="SA86" s="140"/>
      <c r="SB86" s="140"/>
      <c r="SC86" s="140"/>
      <c r="SD86" s="140"/>
      <c r="SE86" s="140"/>
      <c r="SF86" s="140"/>
      <c r="SG86" s="140"/>
      <c r="SH86" s="140"/>
      <c r="SI86" s="140"/>
      <c r="SJ86" s="140"/>
      <c r="SK86" s="140"/>
      <c r="SL86" s="140"/>
      <c r="SM86" s="140"/>
      <c r="SN86" s="140"/>
      <c r="SO86" s="140"/>
      <c r="SP86" s="140"/>
      <c r="SQ86" s="140"/>
      <c r="SR86" s="140"/>
      <c r="SS86" s="140"/>
    </row>
    <row r="87" customFormat="false" ht="12.8" hidden="false" customHeight="false" outlineLevel="0" collapsed="false">
      <c r="A87" s="140"/>
      <c r="B87" s="1" t="s">
        <v>72</v>
      </c>
      <c r="C87" s="141" t="s">
        <v>151</v>
      </c>
      <c r="E87" s="142"/>
      <c r="F87" s="142"/>
      <c r="G87" s="143"/>
      <c r="H87" s="143"/>
      <c r="I87" s="143"/>
      <c r="J87" s="143"/>
      <c r="K87" s="143"/>
      <c r="L87" s="143"/>
      <c r="M87" s="143"/>
      <c r="N87" s="143"/>
      <c r="O87" s="143"/>
      <c r="P87" s="143"/>
      <c r="Q87" s="143"/>
      <c r="R87" s="143"/>
      <c r="S87" s="143"/>
      <c r="T87" s="143"/>
      <c r="U87" s="143"/>
      <c r="V87" s="143"/>
      <c r="W87" s="143"/>
      <c r="X87" s="143"/>
      <c r="Y87" s="143"/>
      <c r="Z87" s="143"/>
      <c r="AA87" s="143"/>
      <c r="AB87" s="143"/>
      <c r="AC87" s="143"/>
      <c r="AD87" s="143"/>
      <c r="AE87" s="143"/>
      <c r="AF87" s="143"/>
      <c r="AG87" s="143"/>
      <c r="AH87" s="143"/>
      <c r="AI87" s="143"/>
      <c r="AJ87" s="143"/>
      <c r="AK87" s="143"/>
      <c r="AL87" s="143"/>
      <c r="AM87" s="143"/>
      <c r="AN87" s="143"/>
      <c r="AO87" s="143"/>
      <c r="AP87" s="143"/>
      <c r="AQ87" s="143"/>
      <c r="AR87" s="143"/>
      <c r="AS87" s="143"/>
      <c r="AT87" s="143"/>
      <c r="AU87" s="143"/>
      <c r="AV87" s="143"/>
      <c r="AW87" s="143"/>
      <c r="AX87" s="143"/>
      <c r="AY87" s="143"/>
      <c r="AZ87" s="143"/>
      <c r="BA87" s="143"/>
      <c r="BB87" s="143"/>
      <c r="BC87" s="143"/>
      <c r="BD87" s="143"/>
      <c r="BE87" s="143"/>
      <c r="BF87" s="143"/>
      <c r="BG87" s="143"/>
      <c r="BH87" s="143"/>
      <c r="BI87" s="143"/>
      <c r="BJ87" s="143"/>
      <c r="BK87" s="143"/>
      <c r="BL87" s="143"/>
      <c r="BM87" s="143"/>
      <c r="BN87" s="143"/>
      <c r="BO87" s="143"/>
      <c r="BP87" s="143"/>
      <c r="BQ87" s="143"/>
      <c r="BR87" s="143"/>
      <c r="BS87" s="143"/>
      <c r="BT87" s="143"/>
      <c r="BU87" s="143"/>
      <c r="BV87" s="143"/>
      <c r="BW87" s="143"/>
      <c r="BX87" s="143"/>
      <c r="BY87" s="143"/>
      <c r="BZ87" s="143"/>
      <c r="CA87" s="143"/>
      <c r="CB87" s="143"/>
      <c r="CC87" s="143"/>
      <c r="CD87" s="143"/>
      <c r="CE87" s="143"/>
      <c r="CF87" s="143"/>
      <c r="CG87" s="143"/>
      <c r="CH87" s="143"/>
      <c r="CI87" s="143"/>
      <c r="CJ87" s="143"/>
      <c r="CK87" s="143"/>
      <c r="CL87" s="143"/>
      <c r="CM87" s="143"/>
      <c r="CN87" s="143"/>
      <c r="CO87" s="143"/>
      <c r="CP87" s="143"/>
      <c r="CQ87" s="143"/>
      <c r="CR87" s="143"/>
      <c r="CS87" s="143"/>
      <c r="CT87" s="143"/>
      <c r="CU87" s="143"/>
      <c r="CV87" s="143"/>
      <c r="CW87" s="143"/>
      <c r="CX87" s="143"/>
      <c r="CY87" s="143"/>
      <c r="CZ87" s="143"/>
      <c r="DA87" s="143"/>
      <c r="DB87" s="143"/>
      <c r="DC87" s="143"/>
      <c r="DD87" s="143"/>
      <c r="DE87" s="143"/>
      <c r="DF87" s="143"/>
      <c r="DG87" s="143"/>
      <c r="DH87" s="143"/>
      <c r="DI87" s="143"/>
      <c r="DJ87" s="143"/>
      <c r="DK87" s="143"/>
      <c r="DL87" s="143"/>
      <c r="DM87" s="143"/>
      <c r="DN87" s="143"/>
      <c r="DO87" s="143"/>
      <c r="DP87" s="143"/>
      <c r="DQ87" s="143"/>
      <c r="DR87" s="143"/>
      <c r="DS87" s="143"/>
      <c r="DT87" s="143"/>
      <c r="DU87" s="143"/>
      <c r="DV87" s="143"/>
      <c r="DW87" s="143"/>
      <c r="DX87" s="143"/>
      <c r="DY87" s="143"/>
      <c r="DZ87" s="143"/>
      <c r="EA87" s="143"/>
      <c r="EB87" s="143"/>
      <c r="EC87" s="143"/>
      <c r="ED87" s="143"/>
      <c r="EE87" s="143"/>
      <c r="EF87" s="143"/>
      <c r="EG87" s="143"/>
      <c r="EH87" s="143"/>
      <c r="EI87" s="143"/>
      <c r="EJ87" s="143"/>
      <c r="EK87" s="143"/>
      <c r="EL87" s="143"/>
      <c r="EM87" s="143"/>
      <c r="EN87" s="143"/>
      <c r="EO87" s="143"/>
      <c r="EP87" s="143"/>
      <c r="EQ87" s="143"/>
      <c r="ER87" s="143"/>
      <c r="ES87" s="143"/>
      <c r="ET87" s="143"/>
      <c r="EU87" s="143"/>
      <c r="EV87" s="143"/>
      <c r="EW87" s="143"/>
      <c r="EX87" s="143"/>
      <c r="EY87" s="143"/>
      <c r="EZ87" s="143"/>
      <c r="FA87" s="143"/>
      <c r="FB87" s="143"/>
      <c r="FC87" s="143"/>
      <c r="FD87" s="143"/>
      <c r="FE87" s="143"/>
      <c r="FF87" s="143"/>
      <c r="FG87" s="143"/>
      <c r="FH87" s="143"/>
      <c r="FI87" s="143"/>
      <c r="FJ87" s="143"/>
      <c r="FK87" s="143"/>
      <c r="FL87" s="143"/>
      <c r="FM87" s="143"/>
      <c r="FN87" s="143"/>
      <c r="FO87" s="143"/>
      <c r="FP87" s="143"/>
      <c r="FQ87" s="143"/>
      <c r="FR87" s="143"/>
      <c r="FS87" s="143"/>
      <c r="FT87" s="143"/>
      <c r="FU87" s="143"/>
      <c r="FV87" s="143"/>
      <c r="FW87" s="143"/>
      <c r="FX87" s="143"/>
      <c r="FY87" s="143"/>
      <c r="FZ87" s="143"/>
      <c r="GA87" s="143"/>
      <c r="GB87" s="143"/>
      <c r="GC87" s="143"/>
      <c r="GD87" s="143"/>
      <c r="GE87" s="143"/>
      <c r="GF87" s="143"/>
      <c r="GG87" s="143"/>
      <c r="GH87" s="143"/>
      <c r="GI87" s="143"/>
      <c r="GJ87" s="143"/>
      <c r="GK87" s="143"/>
      <c r="GL87" s="143"/>
      <c r="GM87" s="143"/>
      <c r="GN87" s="143"/>
      <c r="GO87" s="143"/>
      <c r="GP87" s="143"/>
      <c r="GQ87" s="143"/>
      <c r="GR87" s="143"/>
      <c r="GS87" s="143"/>
      <c r="GT87" s="143"/>
      <c r="GU87" s="143"/>
      <c r="GV87" s="143"/>
      <c r="GW87" s="143"/>
      <c r="GX87" s="143"/>
      <c r="GY87" s="143"/>
      <c r="GZ87" s="143"/>
      <c r="HA87" s="143"/>
      <c r="HB87" s="143"/>
      <c r="HC87" s="143"/>
      <c r="HD87" s="143"/>
      <c r="HE87" s="143"/>
      <c r="HF87" s="143"/>
      <c r="HG87" s="143"/>
      <c r="HH87" s="143"/>
      <c r="HI87" s="143"/>
      <c r="HJ87" s="143"/>
      <c r="HK87" s="143"/>
      <c r="HL87" s="143"/>
      <c r="HM87" s="143"/>
      <c r="HN87" s="143"/>
      <c r="HO87" s="143"/>
      <c r="HP87" s="143"/>
      <c r="HQ87" s="143"/>
      <c r="HR87" s="143"/>
      <c r="HS87" s="143"/>
      <c r="HT87" s="143"/>
      <c r="HU87" s="143"/>
      <c r="HV87" s="143"/>
      <c r="HW87" s="143"/>
      <c r="HX87" s="143"/>
      <c r="HY87" s="143"/>
      <c r="HZ87" s="143"/>
      <c r="IA87" s="143"/>
      <c r="IB87" s="143"/>
      <c r="IC87" s="143"/>
      <c r="ID87" s="143"/>
      <c r="IE87" s="143"/>
      <c r="IF87" s="143"/>
      <c r="IG87" s="143"/>
      <c r="IH87" s="143"/>
      <c r="II87" s="143"/>
      <c r="IJ87" s="143"/>
      <c r="IK87" s="143"/>
      <c r="IL87" s="143"/>
      <c r="IM87" s="143"/>
      <c r="IN87" s="143"/>
      <c r="IO87" s="143"/>
      <c r="IP87" s="143"/>
      <c r="IQ87" s="143"/>
      <c r="IR87" s="143"/>
      <c r="IS87" s="143"/>
      <c r="IT87" s="143"/>
      <c r="IU87" s="143"/>
      <c r="IV87" s="143"/>
      <c r="IW87" s="143"/>
      <c r="IX87" s="143"/>
      <c r="IY87" s="143"/>
      <c r="IZ87" s="143"/>
      <c r="JA87" s="143"/>
      <c r="JB87" s="143"/>
      <c r="JC87" s="143"/>
      <c r="JD87" s="143"/>
      <c r="JE87" s="143"/>
      <c r="JF87" s="143"/>
      <c r="JG87" s="143"/>
      <c r="JH87" s="143"/>
      <c r="JI87" s="143"/>
      <c r="JJ87" s="143"/>
      <c r="JK87" s="143"/>
      <c r="JL87" s="143"/>
      <c r="JM87" s="143"/>
      <c r="JN87" s="143"/>
      <c r="JO87" s="143"/>
      <c r="JP87" s="143"/>
      <c r="JQ87" s="143"/>
      <c r="JR87" s="143"/>
      <c r="JS87" s="143"/>
      <c r="JT87" s="143"/>
      <c r="JU87" s="143"/>
      <c r="JV87" s="143"/>
      <c r="JW87" s="143"/>
      <c r="JX87" s="143"/>
      <c r="JY87" s="143"/>
      <c r="JZ87" s="143"/>
      <c r="KA87" s="143"/>
      <c r="KB87" s="143"/>
      <c r="KC87" s="143"/>
      <c r="KD87" s="143"/>
      <c r="KE87" s="143"/>
      <c r="KF87" s="143"/>
      <c r="KG87" s="143"/>
      <c r="KH87" s="143"/>
      <c r="KI87" s="143"/>
      <c r="KJ87" s="143"/>
      <c r="KK87" s="143"/>
      <c r="KL87" s="143"/>
      <c r="KM87" s="143"/>
      <c r="KN87" s="143"/>
      <c r="KO87" s="143"/>
      <c r="KP87" s="143"/>
      <c r="KQ87" s="143"/>
      <c r="KR87" s="143"/>
      <c r="KS87" s="143"/>
      <c r="KT87" s="143"/>
      <c r="KU87" s="143"/>
      <c r="KV87" s="143"/>
      <c r="KW87" s="143"/>
      <c r="KX87" s="143"/>
      <c r="KY87" s="143"/>
      <c r="KZ87" s="143"/>
      <c r="LA87" s="143"/>
      <c r="LB87" s="143"/>
      <c r="LC87" s="143"/>
      <c r="LD87" s="143"/>
      <c r="LE87" s="143"/>
      <c r="LF87" s="143"/>
      <c r="LG87" s="143"/>
      <c r="LH87" s="143"/>
      <c r="LI87" s="143"/>
      <c r="LJ87" s="143"/>
      <c r="LK87" s="143"/>
      <c r="LL87" s="143"/>
      <c r="LM87" s="143"/>
      <c r="LN87" s="143"/>
      <c r="LO87" s="143"/>
      <c r="LP87" s="143"/>
      <c r="LQ87" s="143"/>
      <c r="LR87" s="143"/>
      <c r="LS87" s="143"/>
      <c r="LT87" s="143"/>
      <c r="LU87" s="143"/>
      <c r="LV87" s="143"/>
      <c r="LW87" s="143"/>
      <c r="LX87" s="143"/>
      <c r="LY87" s="143"/>
      <c r="LZ87" s="143"/>
      <c r="MA87" s="143"/>
      <c r="MB87" s="143"/>
      <c r="MC87" s="143"/>
      <c r="MD87" s="143"/>
      <c r="ME87" s="143"/>
      <c r="MF87" s="143"/>
      <c r="MG87" s="143"/>
      <c r="MH87" s="143"/>
      <c r="MI87" s="143"/>
      <c r="MJ87" s="143"/>
      <c r="MK87" s="143"/>
      <c r="ML87" s="143"/>
      <c r="MM87" s="143"/>
      <c r="MN87" s="143"/>
      <c r="MO87" s="143"/>
      <c r="MP87" s="143"/>
      <c r="MQ87" s="143"/>
      <c r="MR87" s="143"/>
      <c r="MS87" s="143"/>
      <c r="MT87" s="143"/>
      <c r="MU87" s="143"/>
      <c r="MV87" s="143"/>
      <c r="MW87" s="143"/>
      <c r="MX87" s="143"/>
      <c r="MY87" s="143"/>
      <c r="MZ87" s="143"/>
      <c r="NA87" s="143"/>
      <c r="NB87" s="143"/>
      <c r="NC87" s="143"/>
      <c r="ND87" s="143"/>
      <c r="NE87" s="143"/>
      <c r="NF87" s="143"/>
      <c r="NG87" s="143"/>
      <c r="NH87" s="143"/>
      <c r="NI87" s="143"/>
      <c r="NJ87" s="143"/>
      <c r="NK87" s="143"/>
      <c r="NL87" s="143"/>
      <c r="NM87" s="143"/>
      <c r="NN87" s="143"/>
      <c r="NO87" s="143"/>
      <c r="NP87" s="143"/>
      <c r="NQ87" s="143"/>
      <c r="NR87" s="143"/>
      <c r="NS87" s="143"/>
      <c r="NT87" s="143"/>
      <c r="NU87" s="143"/>
      <c r="NV87" s="143"/>
      <c r="NW87" s="143"/>
      <c r="NX87" s="143"/>
      <c r="NY87" s="143"/>
      <c r="NZ87" s="143"/>
      <c r="OA87" s="143"/>
      <c r="OB87" s="143"/>
      <c r="OC87" s="143"/>
      <c r="OD87" s="143"/>
      <c r="OE87" s="143"/>
      <c r="OF87" s="143"/>
      <c r="OG87" s="143"/>
      <c r="OH87" s="143"/>
      <c r="OI87" s="143"/>
      <c r="OJ87" s="143"/>
      <c r="OK87" s="143"/>
      <c r="OL87" s="143"/>
      <c r="OM87" s="143"/>
      <c r="ON87" s="143"/>
      <c r="OO87" s="143"/>
      <c r="OP87" s="143"/>
      <c r="OQ87" s="143"/>
      <c r="OR87" s="143"/>
      <c r="OS87" s="143"/>
      <c r="OT87" s="143"/>
      <c r="OU87" s="143"/>
      <c r="OV87" s="143"/>
      <c r="OW87" s="143"/>
      <c r="OX87" s="143"/>
      <c r="OY87" s="143"/>
      <c r="OZ87" s="143"/>
      <c r="PA87" s="143"/>
      <c r="PB87" s="143"/>
      <c r="PC87" s="143"/>
      <c r="PD87" s="143"/>
      <c r="PE87" s="143"/>
      <c r="PF87" s="143"/>
      <c r="PG87" s="143"/>
      <c r="PH87" s="143"/>
      <c r="PI87" s="143"/>
      <c r="PJ87" s="143"/>
      <c r="PK87" s="143"/>
      <c r="PL87" s="143"/>
      <c r="PM87" s="143"/>
      <c r="PN87" s="143"/>
      <c r="PO87" s="143"/>
      <c r="PP87" s="143"/>
      <c r="PQ87" s="143"/>
      <c r="PR87" s="143"/>
      <c r="PS87" s="143"/>
      <c r="PT87" s="143"/>
      <c r="PU87" s="143"/>
      <c r="PV87" s="143"/>
      <c r="PW87" s="143"/>
      <c r="PX87" s="143"/>
      <c r="PY87" s="143"/>
      <c r="PZ87" s="143"/>
      <c r="QA87" s="143"/>
      <c r="QB87" s="143"/>
      <c r="QC87" s="143"/>
      <c r="QD87" s="143"/>
      <c r="QE87" s="143"/>
      <c r="QF87" s="143"/>
      <c r="QG87" s="143"/>
      <c r="QH87" s="143"/>
      <c r="QI87" s="143"/>
      <c r="QJ87" s="143"/>
      <c r="QK87" s="143"/>
      <c r="QL87" s="143"/>
      <c r="QM87" s="143"/>
      <c r="QN87" s="143"/>
      <c r="QO87" s="143"/>
      <c r="QP87" s="143"/>
      <c r="QQ87" s="143"/>
      <c r="QR87" s="143"/>
      <c r="QS87" s="143"/>
      <c r="QT87" s="143"/>
      <c r="QU87" s="143"/>
      <c r="QV87" s="143"/>
      <c r="QW87" s="143"/>
      <c r="QX87" s="143"/>
      <c r="QY87" s="143"/>
      <c r="QZ87" s="143"/>
      <c r="RA87" s="143"/>
      <c r="RB87" s="143"/>
      <c r="RC87" s="143"/>
      <c r="RD87" s="143"/>
      <c r="RE87" s="143"/>
      <c r="RF87" s="143"/>
      <c r="RG87" s="143"/>
      <c r="RH87" s="143"/>
      <c r="RI87" s="143"/>
      <c r="RJ87" s="143"/>
      <c r="RK87" s="143"/>
      <c r="RL87" s="143"/>
      <c r="RM87" s="143"/>
      <c r="RN87" s="143"/>
      <c r="RO87" s="143"/>
      <c r="RP87" s="143"/>
      <c r="RQ87" s="143"/>
      <c r="RR87" s="143"/>
      <c r="RS87" s="143"/>
      <c r="RT87" s="143"/>
      <c r="RU87" s="143"/>
      <c r="RV87" s="143"/>
      <c r="RW87" s="143"/>
      <c r="RX87" s="143"/>
      <c r="RY87" s="143"/>
      <c r="RZ87" s="143"/>
      <c r="SA87" s="143"/>
      <c r="SB87" s="143"/>
      <c r="SC87" s="143"/>
      <c r="SD87" s="143"/>
      <c r="SE87" s="143"/>
      <c r="SF87" s="143"/>
      <c r="SG87" s="143"/>
      <c r="SH87" s="143"/>
      <c r="SI87" s="143"/>
      <c r="SJ87" s="143"/>
      <c r="SK87" s="143"/>
      <c r="SL87" s="143"/>
      <c r="SM87" s="143"/>
      <c r="SN87" s="143"/>
      <c r="SO87" s="143"/>
      <c r="SP87" s="143"/>
      <c r="SQ87" s="143"/>
      <c r="SR87" s="143"/>
      <c r="SS87" s="143"/>
    </row>
    <row r="88" customFormat="false" ht="12.8" hidden="false" customHeight="false" outlineLevel="0" collapsed="false">
      <c r="A88" s="140" t="s">
        <v>152</v>
      </c>
      <c r="B88" s="1" t="s">
        <v>70</v>
      </c>
      <c r="C88" s="1" t="s">
        <v>153</v>
      </c>
      <c r="E88" s="142"/>
      <c r="F88" s="142"/>
      <c r="G88" s="140"/>
      <c r="H88" s="140"/>
      <c r="I88" s="140"/>
      <c r="J88" s="140"/>
      <c r="K88" s="140"/>
      <c r="L88" s="140"/>
      <c r="M88" s="140"/>
      <c r="N88" s="140"/>
      <c r="O88" s="140"/>
      <c r="P88" s="140"/>
      <c r="Q88" s="140"/>
      <c r="R88" s="140"/>
      <c r="S88" s="140"/>
      <c r="T88" s="140"/>
      <c r="U88" s="140"/>
      <c r="V88" s="140"/>
      <c r="W88" s="140"/>
      <c r="X88" s="140"/>
      <c r="Y88" s="140"/>
      <c r="Z88" s="140"/>
      <c r="AA88" s="140"/>
      <c r="AB88" s="140"/>
      <c r="AC88" s="140"/>
      <c r="AD88" s="140"/>
      <c r="AE88" s="140"/>
      <c r="AF88" s="140"/>
      <c r="AG88" s="140"/>
      <c r="AH88" s="140"/>
      <c r="AI88" s="140"/>
      <c r="AJ88" s="140"/>
      <c r="AK88" s="140"/>
      <c r="AL88" s="140"/>
      <c r="AM88" s="140"/>
      <c r="AN88" s="140"/>
      <c r="AO88" s="140"/>
      <c r="AP88" s="140"/>
      <c r="AQ88" s="140"/>
      <c r="AR88" s="140"/>
      <c r="AS88" s="140"/>
      <c r="AT88" s="140"/>
      <c r="AU88" s="140"/>
      <c r="AV88" s="140"/>
      <c r="AW88" s="140"/>
      <c r="AX88" s="140"/>
      <c r="AY88" s="140"/>
      <c r="AZ88" s="140"/>
      <c r="BA88" s="140"/>
      <c r="BB88" s="140"/>
      <c r="BC88" s="140"/>
      <c r="BD88" s="140"/>
      <c r="BE88" s="140"/>
      <c r="BF88" s="140"/>
      <c r="BG88" s="140"/>
      <c r="BH88" s="140"/>
      <c r="BI88" s="140"/>
      <c r="BJ88" s="140"/>
      <c r="BK88" s="140"/>
      <c r="BL88" s="140"/>
      <c r="BM88" s="140"/>
      <c r="BN88" s="140"/>
      <c r="BO88" s="140"/>
      <c r="BP88" s="140"/>
      <c r="BQ88" s="140"/>
      <c r="BR88" s="140"/>
      <c r="BS88" s="140"/>
      <c r="BT88" s="140"/>
      <c r="BU88" s="140"/>
      <c r="BV88" s="140"/>
      <c r="BW88" s="140"/>
      <c r="BX88" s="140"/>
      <c r="BY88" s="140"/>
      <c r="BZ88" s="140"/>
      <c r="CA88" s="140"/>
      <c r="CB88" s="140"/>
      <c r="CC88" s="140"/>
      <c r="CD88" s="140"/>
      <c r="CE88" s="140"/>
      <c r="CF88" s="140"/>
      <c r="CG88" s="140"/>
      <c r="CH88" s="140"/>
      <c r="CI88" s="140"/>
      <c r="CJ88" s="140"/>
      <c r="CK88" s="140"/>
      <c r="CL88" s="140"/>
      <c r="CM88" s="140"/>
      <c r="CN88" s="140"/>
      <c r="CO88" s="140"/>
      <c r="CP88" s="140"/>
      <c r="CQ88" s="140"/>
      <c r="CR88" s="140"/>
      <c r="CS88" s="140"/>
      <c r="CT88" s="140"/>
      <c r="CU88" s="140"/>
      <c r="CV88" s="140"/>
      <c r="CW88" s="140"/>
      <c r="CX88" s="140"/>
      <c r="CY88" s="140"/>
      <c r="CZ88" s="140"/>
      <c r="DA88" s="140"/>
      <c r="DB88" s="140"/>
      <c r="DC88" s="140"/>
      <c r="DD88" s="140"/>
      <c r="DE88" s="140"/>
      <c r="DF88" s="140"/>
      <c r="DG88" s="140"/>
      <c r="DH88" s="140"/>
      <c r="DI88" s="140"/>
      <c r="DJ88" s="140"/>
      <c r="DK88" s="140"/>
      <c r="DL88" s="140"/>
      <c r="DM88" s="140"/>
      <c r="DN88" s="140"/>
      <c r="DO88" s="140"/>
      <c r="DP88" s="140"/>
      <c r="DQ88" s="140"/>
      <c r="DR88" s="140"/>
      <c r="DS88" s="140"/>
      <c r="DT88" s="140"/>
      <c r="DU88" s="140"/>
      <c r="DV88" s="140"/>
      <c r="DW88" s="140"/>
      <c r="DX88" s="140"/>
      <c r="DY88" s="140"/>
      <c r="DZ88" s="140"/>
      <c r="EA88" s="140"/>
      <c r="EB88" s="140"/>
      <c r="EC88" s="140"/>
      <c r="ED88" s="140"/>
      <c r="EE88" s="140"/>
      <c r="EF88" s="140"/>
      <c r="EG88" s="140"/>
      <c r="EH88" s="140"/>
      <c r="EI88" s="140"/>
      <c r="EJ88" s="140"/>
      <c r="EK88" s="140"/>
      <c r="EL88" s="140"/>
      <c r="EM88" s="140"/>
      <c r="EN88" s="140"/>
      <c r="EO88" s="140"/>
      <c r="EP88" s="140"/>
      <c r="EQ88" s="140"/>
      <c r="ER88" s="140"/>
      <c r="ES88" s="140"/>
      <c r="ET88" s="140"/>
      <c r="EU88" s="140"/>
      <c r="EV88" s="140"/>
      <c r="EW88" s="140"/>
      <c r="EX88" s="140"/>
      <c r="EY88" s="140"/>
      <c r="EZ88" s="140"/>
      <c r="FA88" s="140"/>
      <c r="FB88" s="140"/>
      <c r="FC88" s="140"/>
      <c r="FD88" s="140"/>
      <c r="FE88" s="140"/>
      <c r="FF88" s="140"/>
      <c r="FG88" s="140"/>
      <c r="FH88" s="140"/>
      <c r="FI88" s="140"/>
      <c r="FJ88" s="140"/>
      <c r="FK88" s="140"/>
      <c r="FL88" s="140"/>
      <c r="FM88" s="140"/>
      <c r="FN88" s="140"/>
      <c r="FO88" s="140"/>
      <c r="FP88" s="140"/>
      <c r="FQ88" s="140"/>
      <c r="FR88" s="140"/>
      <c r="FS88" s="140"/>
      <c r="FT88" s="140"/>
      <c r="FU88" s="140"/>
      <c r="FV88" s="140"/>
      <c r="FW88" s="140"/>
      <c r="FX88" s="140"/>
      <c r="FY88" s="140"/>
      <c r="FZ88" s="140"/>
      <c r="GA88" s="140"/>
      <c r="GB88" s="140"/>
      <c r="GC88" s="140"/>
      <c r="GD88" s="140"/>
      <c r="GE88" s="140"/>
      <c r="GF88" s="140"/>
      <c r="GG88" s="140"/>
      <c r="GH88" s="140"/>
      <c r="GI88" s="140"/>
      <c r="GJ88" s="140"/>
      <c r="GK88" s="140"/>
      <c r="GL88" s="140"/>
      <c r="GM88" s="140"/>
      <c r="GN88" s="140"/>
      <c r="GO88" s="140"/>
      <c r="GP88" s="140"/>
      <c r="GQ88" s="140"/>
      <c r="GR88" s="140"/>
      <c r="GS88" s="140"/>
      <c r="GT88" s="140"/>
      <c r="GU88" s="140"/>
      <c r="GV88" s="140"/>
      <c r="GW88" s="140"/>
      <c r="GX88" s="140"/>
      <c r="GY88" s="140"/>
      <c r="GZ88" s="140"/>
      <c r="HA88" s="140"/>
      <c r="HB88" s="140"/>
      <c r="HC88" s="140"/>
      <c r="HD88" s="140"/>
      <c r="HE88" s="140"/>
      <c r="HF88" s="140"/>
      <c r="HG88" s="140"/>
      <c r="HH88" s="140"/>
      <c r="HI88" s="140"/>
      <c r="HJ88" s="140"/>
      <c r="HK88" s="140"/>
      <c r="HL88" s="140"/>
      <c r="HM88" s="140"/>
      <c r="HN88" s="140"/>
      <c r="HO88" s="140"/>
      <c r="HP88" s="140"/>
      <c r="HQ88" s="140"/>
      <c r="HR88" s="140"/>
      <c r="HS88" s="140"/>
      <c r="HT88" s="140"/>
      <c r="HU88" s="140"/>
      <c r="HV88" s="140"/>
      <c r="HW88" s="140"/>
      <c r="HX88" s="140"/>
      <c r="HY88" s="140"/>
      <c r="HZ88" s="140"/>
      <c r="IA88" s="140"/>
      <c r="IB88" s="140"/>
      <c r="IC88" s="140"/>
      <c r="ID88" s="140"/>
      <c r="IE88" s="140"/>
      <c r="IF88" s="140"/>
      <c r="IG88" s="140"/>
      <c r="IH88" s="140"/>
      <c r="II88" s="140"/>
      <c r="IJ88" s="140"/>
      <c r="IK88" s="140"/>
      <c r="IL88" s="140"/>
      <c r="IM88" s="140"/>
      <c r="IN88" s="140"/>
      <c r="IO88" s="140"/>
      <c r="IP88" s="140"/>
      <c r="IQ88" s="140"/>
      <c r="IR88" s="140"/>
      <c r="IS88" s="140"/>
      <c r="IT88" s="140"/>
      <c r="IU88" s="140"/>
      <c r="IV88" s="140"/>
      <c r="IW88" s="140"/>
      <c r="IX88" s="140"/>
      <c r="IY88" s="140"/>
      <c r="IZ88" s="140"/>
      <c r="JA88" s="140"/>
      <c r="JB88" s="140"/>
      <c r="JC88" s="140"/>
      <c r="JD88" s="140"/>
      <c r="JE88" s="140"/>
      <c r="JF88" s="140"/>
      <c r="JG88" s="140"/>
      <c r="JH88" s="140"/>
      <c r="JI88" s="140"/>
      <c r="JJ88" s="140"/>
      <c r="JK88" s="140"/>
      <c r="JL88" s="140"/>
      <c r="JM88" s="140"/>
      <c r="JN88" s="140"/>
      <c r="JO88" s="140"/>
      <c r="JP88" s="140"/>
      <c r="JQ88" s="140"/>
      <c r="JR88" s="140"/>
      <c r="JS88" s="140"/>
      <c r="JT88" s="140"/>
      <c r="JU88" s="140"/>
      <c r="JV88" s="140"/>
      <c r="JW88" s="140"/>
      <c r="JX88" s="140"/>
      <c r="JY88" s="140"/>
      <c r="JZ88" s="140"/>
      <c r="KA88" s="140"/>
      <c r="KB88" s="140"/>
      <c r="KC88" s="140"/>
      <c r="KD88" s="140"/>
      <c r="KE88" s="140"/>
      <c r="KF88" s="140"/>
      <c r="KG88" s="140"/>
      <c r="KH88" s="140"/>
      <c r="KI88" s="140"/>
      <c r="KJ88" s="140"/>
      <c r="KK88" s="140"/>
      <c r="KL88" s="140"/>
      <c r="KM88" s="140"/>
      <c r="KN88" s="140"/>
      <c r="KO88" s="140"/>
      <c r="KP88" s="140"/>
      <c r="KQ88" s="140"/>
      <c r="KR88" s="140"/>
      <c r="KS88" s="140"/>
      <c r="KT88" s="140"/>
      <c r="KU88" s="140"/>
      <c r="KV88" s="140"/>
      <c r="KW88" s="140"/>
      <c r="KX88" s="140"/>
      <c r="KY88" s="140"/>
      <c r="KZ88" s="140"/>
      <c r="LA88" s="140"/>
      <c r="LB88" s="140"/>
      <c r="LC88" s="140"/>
      <c r="LD88" s="140"/>
      <c r="LE88" s="140"/>
      <c r="LF88" s="140"/>
      <c r="LG88" s="140"/>
      <c r="LH88" s="140"/>
      <c r="LI88" s="140"/>
      <c r="LJ88" s="140"/>
      <c r="LK88" s="140"/>
      <c r="LL88" s="140"/>
      <c r="LM88" s="140"/>
      <c r="LN88" s="140"/>
      <c r="LO88" s="140"/>
      <c r="LP88" s="140"/>
      <c r="LQ88" s="140"/>
      <c r="LR88" s="140"/>
      <c r="LS88" s="140"/>
      <c r="LT88" s="140"/>
      <c r="LU88" s="140"/>
      <c r="LV88" s="140"/>
      <c r="LW88" s="140"/>
      <c r="LX88" s="140"/>
      <c r="LY88" s="140"/>
      <c r="LZ88" s="140"/>
      <c r="MA88" s="140"/>
      <c r="MB88" s="140"/>
      <c r="MC88" s="140"/>
      <c r="MD88" s="140"/>
      <c r="ME88" s="140"/>
      <c r="MF88" s="140"/>
      <c r="MG88" s="140"/>
      <c r="MH88" s="140"/>
      <c r="MI88" s="140"/>
      <c r="MJ88" s="140"/>
      <c r="MK88" s="140"/>
      <c r="ML88" s="140"/>
      <c r="MM88" s="140"/>
      <c r="MN88" s="140"/>
      <c r="MO88" s="140"/>
      <c r="MP88" s="140"/>
      <c r="MQ88" s="140"/>
      <c r="MR88" s="140"/>
      <c r="MS88" s="140"/>
      <c r="MT88" s="140"/>
      <c r="MU88" s="140"/>
      <c r="MV88" s="140"/>
      <c r="MW88" s="140"/>
      <c r="MX88" s="140"/>
      <c r="MY88" s="140"/>
      <c r="MZ88" s="140"/>
      <c r="NA88" s="140"/>
      <c r="NB88" s="140"/>
      <c r="NC88" s="140"/>
      <c r="ND88" s="140"/>
      <c r="NE88" s="140"/>
      <c r="NF88" s="140"/>
      <c r="NG88" s="140"/>
      <c r="NH88" s="140"/>
      <c r="NI88" s="140"/>
      <c r="NJ88" s="140"/>
      <c r="NK88" s="140"/>
      <c r="NL88" s="140"/>
      <c r="NM88" s="140"/>
      <c r="NN88" s="140"/>
      <c r="NO88" s="140"/>
      <c r="NP88" s="140"/>
      <c r="NQ88" s="140"/>
      <c r="NR88" s="140"/>
      <c r="NS88" s="140"/>
      <c r="NT88" s="140"/>
      <c r="NU88" s="140"/>
      <c r="NV88" s="140"/>
      <c r="NW88" s="140"/>
      <c r="NX88" s="140"/>
      <c r="NY88" s="140"/>
      <c r="NZ88" s="140"/>
      <c r="OA88" s="140"/>
      <c r="OB88" s="140"/>
      <c r="OC88" s="140"/>
      <c r="OD88" s="140"/>
      <c r="OE88" s="140"/>
      <c r="OF88" s="140"/>
      <c r="OG88" s="140"/>
      <c r="OH88" s="140"/>
      <c r="OI88" s="140"/>
      <c r="OJ88" s="140"/>
      <c r="OK88" s="140"/>
      <c r="OL88" s="140"/>
      <c r="OM88" s="140"/>
      <c r="ON88" s="140"/>
      <c r="OO88" s="140"/>
      <c r="OP88" s="140"/>
      <c r="OQ88" s="140"/>
      <c r="OR88" s="140"/>
      <c r="OS88" s="140"/>
      <c r="OT88" s="140"/>
      <c r="OU88" s="140"/>
      <c r="OV88" s="140"/>
      <c r="OW88" s="140"/>
      <c r="OX88" s="140"/>
      <c r="OY88" s="140"/>
      <c r="OZ88" s="140"/>
      <c r="PA88" s="140"/>
      <c r="PB88" s="140"/>
      <c r="PC88" s="140"/>
      <c r="PD88" s="140"/>
      <c r="PE88" s="140"/>
      <c r="PF88" s="140"/>
      <c r="PG88" s="140"/>
      <c r="PH88" s="140"/>
      <c r="PI88" s="140"/>
      <c r="PJ88" s="140"/>
      <c r="PK88" s="140"/>
      <c r="PL88" s="140"/>
      <c r="PM88" s="140"/>
      <c r="PN88" s="140"/>
      <c r="PO88" s="140"/>
      <c r="PP88" s="140"/>
      <c r="PQ88" s="140"/>
      <c r="PR88" s="140"/>
      <c r="PS88" s="140"/>
      <c r="PT88" s="140"/>
      <c r="PU88" s="140"/>
      <c r="PV88" s="140"/>
      <c r="PW88" s="140"/>
      <c r="PX88" s="140"/>
      <c r="PY88" s="140"/>
      <c r="PZ88" s="140"/>
      <c r="QA88" s="140"/>
      <c r="QB88" s="140"/>
      <c r="QC88" s="140"/>
      <c r="QD88" s="140"/>
      <c r="QE88" s="140"/>
      <c r="QF88" s="140"/>
      <c r="QG88" s="140"/>
      <c r="QH88" s="140"/>
      <c r="QI88" s="140"/>
      <c r="QJ88" s="140"/>
      <c r="QK88" s="140"/>
      <c r="QL88" s="140"/>
      <c r="QM88" s="140"/>
      <c r="QN88" s="140"/>
      <c r="QO88" s="140"/>
      <c r="QP88" s="140"/>
      <c r="QQ88" s="140"/>
      <c r="QR88" s="140"/>
      <c r="QS88" s="140"/>
      <c r="QT88" s="140"/>
      <c r="QU88" s="140"/>
      <c r="QV88" s="140"/>
      <c r="QW88" s="140"/>
      <c r="QX88" s="140"/>
      <c r="QY88" s="140"/>
      <c r="QZ88" s="140"/>
      <c r="RA88" s="140"/>
      <c r="RB88" s="140"/>
      <c r="RC88" s="140"/>
      <c r="RD88" s="140"/>
      <c r="RE88" s="140"/>
      <c r="RF88" s="140"/>
      <c r="RG88" s="140"/>
      <c r="RH88" s="140"/>
      <c r="RI88" s="140"/>
      <c r="RJ88" s="140"/>
      <c r="RK88" s="140"/>
      <c r="RL88" s="140"/>
      <c r="RM88" s="140"/>
      <c r="RN88" s="140"/>
      <c r="RO88" s="140"/>
      <c r="RP88" s="140"/>
      <c r="RQ88" s="140"/>
      <c r="RR88" s="140"/>
      <c r="RS88" s="140"/>
      <c r="RT88" s="140"/>
      <c r="RU88" s="140"/>
      <c r="RV88" s="140"/>
      <c r="RW88" s="140"/>
      <c r="RX88" s="140"/>
      <c r="RY88" s="140"/>
      <c r="RZ88" s="140"/>
      <c r="SA88" s="140"/>
      <c r="SB88" s="140"/>
      <c r="SC88" s="140"/>
      <c r="SD88" s="140"/>
      <c r="SE88" s="140"/>
      <c r="SF88" s="140"/>
      <c r="SG88" s="140"/>
      <c r="SH88" s="140"/>
      <c r="SI88" s="140"/>
      <c r="SJ88" s="140"/>
      <c r="SK88" s="140"/>
      <c r="SL88" s="140"/>
      <c r="SM88" s="140"/>
      <c r="SN88" s="140"/>
      <c r="SO88" s="140"/>
      <c r="SP88" s="140"/>
      <c r="SQ88" s="140"/>
      <c r="SR88" s="140"/>
      <c r="SS88" s="140"/>
    </row>
    <row r="89" customFormat="false" ht="12.8" hidden="false" customHeight="false" outlineLevel="0" collapsed="false">
      <c r="A89" s="140"/>
      <c r="B89" s="1" t="s">
        <v>72</v>
      </c>
      <c r="C89" s="141" t="s">
        <v>154</v>
      </c>
      <c r="E89" s="144"/>
      <c r="F89" s="144"/>
      <c r="G89" s="143"/>
      <c r="H89" s="143"/>
      <c r="I89" s="143"/>
      <c r="J89" s="143"/>
      <c r="K89" s="143"/>
      <c r="L89" s="143"/>
      <c r="M89" s="143"/>
      <c r="N89" s="143"/>
      <c r="O89" s="143"/>
      <c r="P89" s="143"/>
      <c r="Q89" s="143"/>
      <c r="R89" s="143"/>
      <c r="S89" s="143"/>
      <c r="T89" s="143"/>
      <c r="U89" s="143"/>
      <c r="V89" s="143"/>
      <c r="W89" s="143"/>
      <c r="X89" s="143"/>
      <c r="Y89" s="143"/>
      <c r="Z89" s="143"/>
      <c r="AA89" s="143"/>
      <c r="AB89" s="143"/>
      <c r="AC89" s="143"/>
      <c r="AD89" s="143"/>
      <c r="AE89" s="143"/>
      <c r="AF89" s="143"/>
      <c r="AG89" s="143"/>
      <c r="AH89" s="143"/>
      <c r="AI89" s="143"/>
      <c r="AJ89" s="143"/>
      <c r="AK89" s="143"/>
      <c r="AL89" s="143"/>
      <c r="AM89" s="143"/>
      <c r="AN89" s="143"/>
      <c r="AO89" s="143"/>
      <c r="AP89" s="143"/>
      <c r="AQ89" s="143"/>
      <c r="AR89" s="143"/>
      <c r="AS89" s="143"/>
      <c r="AT89" s="143"/>
      <c r="AU89" s="143"/>
      <c r="AV89" s="143"/>
      <c r="AW89" s="143"/>
      <c r="AX89" s="143"/>
      <c r="AY89" s="143"/>
      <c r="AZ89" s="143"/>
      <c r="BA89" s="143"/>
      <c r="BB89" s="143"/>
      <c r="BC89" s="143"/>
      <c r="BD89" s="143"/>
      <c r="BE89" s="143"/>
      <c r="BF89" s="143"/>
      <c r="BG89" s="143"/>
      <c r="BH89" s="143"/>
      <c r="BI89" s="143"/>
      <c r="BJ89" s="143"/>
      <c r="BK89" s="143"/>
      <c r="BL89" s="143"/>
      <c r="BM89" s="143"/>
      <c r="BN89" s="143"/>
      <c r="BO89" s="143"/>
      <c r="BP89" s="143"/>
      <c r="BQ89" s="143"/>
      <c r="BR89" s="143"/>
      <c r="BS89" s="143"/>
      <c r="BT89" s="143"/>
      <c r="BU89" s="143"/>
      <c r="BV89" s="143"/>
      <c r="BW89" s="143"/>
      <c r="BX89" s="143"/>
      <c r="BY89" s="143"/>
      <c r="BZ89" s="143"/>
      <c r="CA89" s="143"/>
      <c r="CB89" s="143"/>
      <c r="CC89" s="143"/>
      <c r="CD89" s="143"/>
      <c r="CE89" s="143"/>
      <c r="CF89" s="143"/>
      <c r="CG89" s="143"/>
      <c r="CH89" s="143"/>
      <c r="CI89" s="143"/>
      <c r="CJ89" s="143"/>
      <c r="CK89" s="143"/>
      <c r="CL89" s="143"/>
      <c r="CM89" s="143"/>
      <c r="CN89" s="143"/>
      <c r="CO89" s="143"/>
      <c r="CP89" s="143"/>
      <c r="CQ89" s="143"/>
      <c r="CR89" s="143"/>
      <c r="CS89" s="143"/>
      <c r="CT89" s="143"/>
      <c r="CU89" s="143"/>
      <c r="CV89" s="143"/>
      <c r="CW89" s="143"/>
      <c r="CX89" s="143"/>
      <c r="CY89" s="143"/>
      <c r="CZ89" s="143"/>
      <c r="DA89" s="143"/>
      <c r="DB89" s="143"/>
      <c r="DC89" s="143"/>
      <c r="DD89" s="143"/>
      <c r="DE89" s="143"/>
      <c r="DF89" s="143"/>
      <c r="DG89" s="143"/>
      <c r="DH89" s="143"/>
      <c r="DI89" s="143"/>
      <c r="DJ89" s="143"/>
      <c r="DK89" s="143"/>
      <c r="DL89" s="143"/>
      <c r="DM89" s="143"/>
      <c r="DN89" s="143"/>
      <c r="DO89" s="143"/>
      <c r="DP89" s="143"/>
      <c r="DQ89" s="143"/>
      <c r="DR89" s="143"/>
      <c r="DS89" s="143"/>
      <c r="DT89" s="143"/>
      <c r="DU89" s="143"/>
      <c r="DV89" s="143"/>
      <c r="DW89" s="143"/>
      <c r="DX89" s="143"/>
      <c r="DY89" s="143"/>
      <c r="DZ89" s="143"/>
      <c r="EA89" s="143"/>
      <c r="EB89" s="143"/>
      <c r="EC89" s="143"/>
      <c r="ED89" s="143"/>
      <c r="EE89" s="143"/>
      <c r="EF89" s="143"/>
      <c r="EG89" s="143"/>
      <c r="EH89" s="143"/>
      <c r="EI89" s="143"/>
      <c r="EJ89" s="143"/>
      <c r="EK89" s="143"/>
      <c r="EL89" s="143"/>
      <c r="EM89" s="143"/>
      <c r="EN89" s="143"/>
      <c r="EO89" s="143"/>
      <c r="EP89" s="143"/>
      <c r="EQ89" s="143"/>
      <c r="ER89" s="143"/>
      <c r="ES89" s="143"/>
      <c r="ET89" s="143"/>
      <c r="EU89" s="143"/>
      <c r="EV89" s="143"/>
      <c r="EW89" s="143"/>
      <c r="EX89" s="143"/>
      <c r="EY89" s="143"/>
      <c r="EZ89" s="143"/>
      <c r="FA89" s="143"/>
      <c r="FB89" s="143"/>
      <c r="FC89" s="143"/>
      <c r="FD89" s="143"/>
      <c r="FE89" s="143"/>
      <c r="FF89" s="143"/>
      <c r="FG89" s="143"/>
      <c r="FH89" s="143"/>
      <c r="FI89" s="143"/>
      <c r="FJ89" s="143"/>
      <c r="FK89" s="143"/>
      <c r="FL89" s="143"/>
      <c r="FM89" s="143"/>
      <c r="FN89" s="143"/>
      <c r="FO89" s="143"/>
      <c r="FP89" s="143"/>
      <c r="FQ89" s="143"/>
      <c r="FR89" s="143"/>
      <c r="FS89" s="143"/>
      <c r="FT89" s="143"/>
      <c r="FU89" s="143"/>
      <c r="FV89" s="143"/>
      <c r="FW89" s="143"/>
      <c r="FX89" s="143"/>
      <c r="FY89" s="143"/>
      <c r="FZ89" s="143"/>
      <c r="GA89" s="143"/>
      <c r="GB89" s="143"/>
      <c r="GC89" s="143"/>
      <c r="GD89" s="143"/>
      <c r="GE89" s="143"/>
      <c r="GF89" s="143"/>
      <c r="GG89" s="143"/>
      <c r="GH89" s="143"/>
      <c r="GI89" s="143"/>
      <c r="GJ89" s="143"/>
      <c r="GK89" s="143"/>
      <c r="GL89" s="143"/>
      <c r="GM89" s="143"/>
      <c r="GN89" s="143"/>
      <c r="GO89" s="143"/>
      <c r="GP89" s="143"/>
      <c r="GQ89" s="143"/>
      <c r="GR89" s="143"/>
      <c r="GS89" s="143"/>
      <c r="GT89" s="143"/>
      <c r="GU89" s="143"/>
      <c r="GV89" s="143"/>
      <c r="GW89" s="143"/>
      <c r="GX89" s="143"/>
      <c r="GY89" s="143"/>
      <c r="GZ89" s="143"/>
      <c r="HA89" s="143"/>
      <c r="HB89" s="143"/>
      <c r="HC89" s="143"/>
      <c r="HD89" s="143"/>
      <c r="HE89" s="143"/>
      <c r="HF89" s="143"/>
      <c r="HG89" s="143"/>
      <c r="HH89" s="143"/>
      <c r="HI89" s="143"/>
      <c r="HJ89" s="143"/>
      <c r="HK89" s="143"/>
      <c r="HL89" s="143"/>
      <c r="HM89" s="143"/>
      <c r="HN89" s="143"/>
      <c r="HO89" s="143"/>
      <c r="HP89" s="143"/>
      <c r="HQ89" s="143"/>
      <c r="HR89" s="143"/>
      <c r="HS89" s="143"/>
      <c r="HT89" s="143"/>
      <c r="HU89" s="143"/>
      <c r="HV89" s="143"/>
      <c r="HW89" s="143"/>
      <c r="HX89" s="143"/>
      <c r="HY89" s="143"/>
      <c r="HZ89" s="143"/>
      <c r="IA89" s="143"/>
      <c r="IB89" s="143"/>
      <c r="IC89" s="143"/>
      <c r="ID89" s="143"/>
      <c r="IE89" s="143"/>
      <c r="IF89" s="143"/>
      <c r="IG89" s="143"/>
      <c r="IH89" s="143"/>
      <c r="II89" s="143"/>
      <c r="IJ89" s="143"/>
      <c r="IK89" s="143"/>
      <c r="IL89" s="143"/>
      <c r="IM89" s="143"/>
      <c r="IN89" s="143"/>
      <c r="IO89" s="143"/>
      <c r="IP89" s="143"/>
      <c r="IQ89" s="143"/>
      <c r="IR89" s="143"/>
      <c r="IS89" s="143"/>
      <c r="IT89" s="143"/>
      <c r="IU89" s="143"/>
      <c r="IV89" s="143"/>
      <c r="IW89" s="143"/>
      <c r="IX89" s="143"/>
      <c r="IY89" s="143"/>
      <c r="IZ89" s="143"/>
      <c r="JA89" s="143"/>
      <c r="JB89" s="143"/>
      <c r="JC89" s="143"/>
      <c r="JD89" s="143"/>
      <c r="JE89" s="143"/>
      <c r="JF89" s="143"/>
      <c r="JG89" s="143"/>
      <c r="JH89" s="143"/>
      <c r="JI89" s="143"/>
      <c r="JJ89" s="143"/>
      <c r="JK89" s="143"/>
      <c r="JL89" s="143"/>
      <c r="JM89" s="143"/>
      <c r="JN89" s="143"/>
      <c r="JO89" s="143"/>
      <c r="JP89" s="143"/>
      <c r="JQ89" s="143"/>
      <c r="JR89" s="143"/>
      <c r="JS89" s="143"/>
      <c r="JT89" s="143"/>
      <c r="JU89" s="143"/>
      <c r="JV89" s="143"/>
      <c r="JW89" s="143"/>
      <c r="JX89" s="143"/>
      <c r="JY89" s="143"/>
      <c r="JZ89" s="143"/>
      <c r="KA89" s="143"/>
      <c r="KB89" s="143"/>
      <c r="KC89" s="143"/>
      <c r="KD89" s="143"/>
      <c r="KE89" s="143"/>
      <c r="KF89" s="143"/>
      <c r="KG89" s="143"/>
      <c r="KH89" s="143"/>
      <c r="KI89" s="143"/>
      <c r="KJ89" s="143"/>
      <c r="KK89" s="143"/>
      <c r="KL89" s="143"/>
      <c r="KM89" s="143"/>
      <c r="KN89" s="143"/>
      <c r="KO89" s="143"/>
      <c r="KP89" s="143"/>
      <c r="KQ89" s="143"/>
      <c r="KR89" s="143"/>
      <c r="KS89" s="143"/>
      <c r="KT89" s="143"/>
      <c r="KU89" s="143"/>
      <c r="KV89" s="143"/>
      <c r="KW89" s="143"/>
      <c r="KX89" s="143"/>
      <c r="KY89" s="143"/>
      <c r="KZ89" s="143"/>
      <c r="LA89" s="143"/>
      <c r="LB89" s="143"/>
      <c r="LC89" s="143"/>
      <c r="LD89" s="143"/>
      <c r="LE89" s="143"/>
      <c r="LF89" s="143"/>
      <c r="LG89" s="143"/>
      <c r="LH89" s="143"/>
      <c r="LI89" s="143"/>
      <c r="LJ89" s="143"/>
      <c r="LK89" s="143"/>
      <c r="LL89" s="143"/>
      <c r="LM89" s="143"/>
      <c r="LN89" s="143"/>
      <c r="LO89" s="143"/>
      <c r="LP89" s="143"/>
      <c r="LQ89" s="143"/>
      <c r="LR89" s="143"/>
      <c r="LS89" s="143"/>
      <c r="LT89" s="143"/>
      <c r="LU89" s="143"/>
      <c r="LV89" s="143"/>
      <c r="LW89" s="143"/>
      <c r="LX89" s="143"/>
      <c r="LY89" s="143"/>
      <c r="LZ89" s="143"/>
      <c r="MA89" s="143"/>
      <c r="MB89" s="143"/>
      <c r="MC89" s="143"/>
      <c r="MD89" s="143"/>
      <c r="ME89" s="143"/>
      <c r="MF89" s="143"/>
      <c r="MG89" s="143"/>
      <c r="MH89" s="143"/>
      <c r="MI89" s="143"/>
      <c r="MJ89" s="143"/>
      <c r="MK89" s="143"/>
      <c r="ML89" s="143"/>
      <c r="MM89" s="143"/>
      <c r="MN89" s="143"/>
      <c r="MO89" s="143"/>
      <c r="MP89" s="143"/>
      <c r="MQ89" s="143"/>
      <c r="MR89" s="143"/>
      <c r="MS89" s="143"/>
      <c r="MT89" s="143"/>
      <c r="MU89" s="143"/>
      <c r="MV89" s="143"/>
      <c r="MW89" s="143"/>
      <c r="MX89" s="143"/>
      <c r="MY89" s="143"/>
      <c r="MZ89" s="143"/>
      <c r="NA89" s="143"/>
      <c r="NB89" s="143"/>
      <c r="NC89" s="143"/>
      <c r="ND89" s="143"/>
      <c r="NE89" s="143"/>
      <c r="NF89" s="143"/>
      <c r="NG89" s="143"/>
      <c r="NH89" s="143"/>
      <c r="NI89" s="143"/>
      <c r="NJ89" s="143"/>
      <c r="NK89" s="143"/>
      <c r="NL89" s="143"/>
      <c r="NM89" s="143"/>
      <c r="NN89" s="143"/>
      <c r="NO89" s="143"/>
      <c r="NP89" s="143"/>
      <c r="NQ89" s="143"/>
      <c r="NR89" s="143"/>
      <c r="NS89" s="143"/>
      <c r="NT89" s="143"/>
      <c r="NU89" s="143"/>
      <c r="NV89" s="143"/>
      <c r="NW89" s="143"/>
      <c r="NX89" s="143"/>
      <c r="NY89" s="143"/>
      <c r="NZ89" s="143"/>
      <c r="OA89" s="143"/>
      <c r="OB89" s="143"/>
      <c r="OC89" s="143"/>
      <c r="OD89" s="143"/>
      <c r="OE89" s="143"/>
      <c r="OF89" s="143"/>
      <c r="OG89" s="143"/>
      <c r="OH89" s="143"/>
      <c r="OI89" s="143"/>
      <c r="OJ89" s="143"/>
      <c r="OK89" s="143"/>
      <c r="OL89" s="143"/>
      <c r="OM89" s="143"/>
      <c r="ON89" s="143"/>
      <c r="OO89" s="143"/>
      <c r="OP89" s="143"/>
      <c r="OQ89" s="143"/>
      <c r="OR89" s="143"/>
      <c r="OS89" s="143"/>
      <c r="OT89" s="143"/>
      <c r="OU89" s="143"/>
      <c r="OV89" s="143"/>
      <c r="OW89" s="143"/>
      <c r="OX89" s="143"/>
      <c r="OY89" s="143"/>
      <c r="OZ89" s="143"/>
      <c r="PA89" s="143"/>
      <c r="PB89" s="143"/>
      <c r="PC89" s="143"/>
      <c r="PD89" s="143"/>
      <c r="PE89" s="143"/>
      <c r="PF89" s="143"/>
      <c r="PG89" s="143"/>
      <c r="PH89" s="143"/>
      <c r="PI89" s="143"/>
      <c r="PJ89" s="143"/>
      <c r="PK89" s="143"/>
      <c r="PL89" s="143"/>
      <c r="PM89" s="143"/>
      <c r="PN89" s="143"/>
      <c r="PO89" s="143"/>
      <c r="PP89" s="143"/>
      <c r="PQ89" s="143"/>
      <c r="PR89" s="143"/>
      <c r="PS89" s="143"/>
      <c r="PT89" s="143"/>
      <c r="PU89" s="143"/>
      <c r="PV89" s="143"/>
      <c r="PW89" s="143"/>
      <c r="PX89" s="143"/>
      <c r="PY89" s="143"/>
      <c r="PZ89" s="143"/>
      <c r="QA89" s="143"/>
      <c r="QB89" s="143"/>
      <c r="QC89" s="143"/>
      <c r="QD89" s="143"/>
      <c r="QE89" s="143"/>
      <c r="QF89" s="143"/>
      <c r="QG89" s="143"/>
      <c r="QH89" s="143"/>
      <c r="QI89" s="143"/>
      <c r="QJ89" s="143"/>
      <c r="QK89" s="143"/>
      <c r="QL89" s="143"/>
      <c r="QM89" s="143"/>
      <c r="QN89" s="143"/>
      <c r="QO89" s="143"/>
      <c r="QP89" s="143"/>
      <c r="QQ89" s="143"/>
      <c r="QR89" s="143"/>
      <c r="QS89" s="143"/>
      <c r="QT89" s="143"/>
      <c r="QU89" s="143"/>
      <c r="QV89" s="143"/>
      <c r="QW89" s="143"/>
      <c r="QX89" s="143"/>
      <c r="QY89" s="143"/>
      <c r="QZ89" s="143"/>
      <c r="RA89" s="143"/>
      <c r="RB89" s="143"/>
      <c r="RC89" s="143"/>
      <c r="RD89" s="143"/>
      <c r="RE89" s="143"/>
      <c r="RF89" s="143"/>
      <c r="RG89" s="143"/>
      <c r="RH89" s="143"/>
      <c r="RI89" s="143"/>
      <c r="RJ89" s="143"/>
      <c r="RK89" s="143"/>
      <c r="RL89" s="143"/>
      <c r="RM89" s="143"/>
      <c r="RN89" s="143"/>
      <c r="RO89" s="143"/>
      <c r="RP89" s="143"/>
      <c r="RQ89" s="143"/>
      <c r="RR89" s="143"/>
      <c r="RS89" s="143"/>
      <c r="RT89" s="143"/>
      <c r="RU89" s="143"/>
      <c r="RV89" s="143"/>
      <c r="RW89" s="143"/>
      <c r="RX89" s="143"/>
      <c r="RY89" s="143"/>
      <c r="RZ89" s="143"/>
      <c r="SA89" s="143"/>
      <c r="SB89" s="143"/>
      <c r="SC89" s="143"/>
      <c r="SD89" s="143"/>
      <c r="SE89" s="143"/>
      <c r="SF89" s="143"/>
      <c r="SG89" s="143"/>
      <c r="SH89" s="143"/>
      <c r="SI89" s="143"/>
      <c r="SJ89" s="143"/>
      <c r="SK89" s="143"/>
      <c r="SL89" s="143"/>
      <c r="SM89" s="143"/>
      <c r="SN89" s="143"/>
      <c r="SO89" s="143"/>
      <c r="SP89" s="143"/>
      <c r="SQ89" s="143"/>
      <c r="SR89" s="143"/>
      <c r="SS89" s="143"/>
    </row>
    <row r="90" customFormat="false" ht="12.8" hidden="false" customHeight="false" outlineLevel="0" collapsed="false">
      <c r="A90" s="140" t="s">
        <v>155</v>
      </c>
      <c r="B90" s="1" t="s">
        <v>70</v>
      </c>
      <c r="C90" s="1" t="s">
        <v>156</v>
      </c>
      <c r="E90" s="142"/>
      <c r="F90" s="142"/>
      <c r="G90" s="140"/>
      <c r="H90" s="140"/>
      <c r="I90" s="140"/>
      <c r="J90" s="140"/>
      <c r="K90" s="140"/>
      <c r="L90" s="140"/>
      <c r="M90" s="140"/>
      <c r="N90" s="140"/>
      <c r="O90" s="140"/>
      <c r="P90" s="140"/>
      <c r="Q90" s="140"/>
      <c r="R90" s="140"/>
      <c r="S90" s="140"/>
      <c r="T90" s="140"/>
      <c r="U90" s="140"/>
      <c r="V90" s="140"/>
      <c r="W90" s="140"/>
      <c r="X90" s="140"/>
      <c r="Y90" s="140"/>
      <c r="Z90" s="140"/>
      <c r="AA90" s="140"/>
      <c r="AB90" s="140"/>
      <c r="AC90" s="140"/>
      <c r="AD90" s="140"/>
      <c r="AE90" s="140"/>
      <c r="AF90" s="140"/>
      <c r="AG90" s="140"/>
      <c r="AH90" s="140"/>
      <c r="AI90" s="140"/>
      <c r="AJ90" s="140"/>
      <c r="AK90" s="140"/>
      <c r="AL90" s="140"/>
      <c r="AM90" s="140"/>
      <c r="AN90" s="140"/>
      <c r="AO90" s="140"/>
      <c r="AP90" s="140"/>
      <c r="AQ90" s="140"/>
      <c r="AR90" s="140"/>
      <c r="AS90" s="140"/>
      <c r="AT90" s="140"/>
      <c r="AU90" s="140"/>
      <c r="AV90" s="140"/>
      <c r="AW90" s="140"/>
      <c r="AX90" s="140"/>
      <c r="AY90" s="140"/>
      <c r="AZ90" s="140"/>
      <c r="BA90" s="140"/>
      <c r="BB90" s="140"/>
      <c r="BC90" s="140"/>
      <c r="BD90" s="140"/>
      <c r="BE90" s="140"/>
      <c r="BF90" s="140"/>
      <c r="BG90" s="140"/>
      <c r="BH90" s="140"/>
      <c r="BI90" s="140"/>
      <c r="BJ90" s="140"/>
      <c r="BK90" s="140"/>
      <c r="BL90" s="140"/>
      <c r="BM90" s="140"/>
      <c r="BN90" s="140"/>
      <c r="BO90" s="140"/>
      <c r="BP90" s="140"/>
      <c r="BQ90" s="140"/>
      <c r="BR90" s="140"/>
      <c r="BS90" s="140"/>
      <c r="BT90" s="140"/>
      <c r="BU90" s="140"/>
      <c r="BV90" s="140"/>
      <c r="BW90" s="140"/>
      <c r="BX90" s="140"/>
      <c r="BY90" s="140"/>
      <c r="BZ90" s="140"/>
      <c r="CA90" s="140"/>
      <c r="CB90" s="140"/>
      <c r="CC90" s="140"/>
      <c r="CD90" s="140"/>
      <c r="CE90" s="140"/>
      <c r="CF90" s="140"/>
      <c r="CG90" s="140"/>
      <c r="CH90" s="140"/>
      <c r="CI90" s="140"/>
      <c r="CJ90" s="140"/>
      <c r="CK90" s="140"/>
      <c r="CL90" s="140"/>
      <c r="CM90" s="140"/>
      <c r="CN90" s="140"/>
      <c r="CO90" s="140"/>
      <c r="CP90" s="140"/>
      <c r="CQ90" s="140"/>
      <c r="CR90" s="140"/>
      <c r="CS90" s="140"/>
      <c r="CT90" s="140"/>
      <c r="CU90" s="140"/>
      <c r="CV90" s="140"/>
      <c r="CW90" s="140"/>
      <c r="CX90" s="140"/>
      <c r="CY90" s="140"/>
      <c r="CZ90" s="140"/>
      <c r="DA90" s="140"/>
      <c r="DB90" s="140"/>
      <c r="DC90" s="140"/>
      <c r="DD90" s="140"/>
      <c r="DE90" s="140"/>
      <c r="DF90" s="140"/>
      <c r="DG90" s="140"/>
      <c r="DH90" s="140"/>
      <c r="DI90" s="140"/>
      <c r="DJ90" s="140"/>
      <c r="DK90" s="140"/>
      <c r="DL90" s="140"/>
      <c r="DM90" s="140"/>
      <c r="DN90" s="140"/>
      <c r="DO90" s="140"/>
      <c r="DP90" s="140"/>
      <c r="DQ90" s="140"/>
      <c r="DR90" s="140"/>
      <c r="DS90" s="140"/>
      <c r="DT90" s="140"/>
      <c r="DU90" s="140"/>
      <c r="DV90" s="140"/>
      <c r="DW90" s="140"/>
      <c r="DX90" s="140"/>
      <c r="DY90" s="140"/>
      <c r="DZ90" s="140"/>
      <c r="EA90" s="140"/>
      <c r="EB90" s="140"/>
      <c r="EC90" s="140"/>
      <c r="ED90" s="140"/>
      <c r="EE90" s="140"/>
      <c r="EF90" s="140"/>
      <c r="EG90" s="140"/>
      <c r="EH90" s="140"/>
      <c r="EI90" s="140"/>
      <c r="EJ90" s="140"/>
      <c r="EK90" s="140"/>
      <c r="EL90" s="140"/>
      <c r="EM90" s="140"/>
      <c r="EN90" s="140"/>
      <c r="EO90" s="140"/>
      <c r="EP90" s="140"/>
      <c r="EQ90" s="140"/>
      <c r="ER90" s="140"/>
      <c r="ES90" s="140"/>
      <c r="ET90" s="140"/>
      <c r="EU90" s="140"/>
      <c r="EV90" s="140"/>
      <c r="EW90" s="140"/>
      <c r="EX90" s="140"/>
      <c r="EY90" s="140"/>
      <c r="EZ90" s="140"/>
      <c r="FA90" s="140"/>
      <c r="FB90" s="140"/>
      <c r="FC90" s="140"/>
      <c r="FD90" s="140"/>
      <c r="FE90" s="140"/>
      <c r="FF90" s="140"/>
      <c r="FG90" s="140"/>
      <c r="FH90" s="140"/>
      <c r="FI90" s="140"/>
      <c r="FJ90" s="140"/>
      <c r="FK90" s="140"/>
      <c r="FL90" s="140"/>
      <c r="FM90" s="140"/>
      <c r="FN90" s="140"/>
      <c r="FO90" s="140"/>
      <c r="FP90" s="140"/>
      <c r="FQ90" s="140"/>
      <c r="FR90" s="140"/>
      <c r="FS90" s="140"/>
      <c r="FT90" s="140"/>
      <c r="FU90" s="140"/>
      <c r="FV90" s="140"/>
      <c r="FW90" s="140"/>
      <c r="FX90" s="140"/>
      <c r="FY90" s="140"/>
      <c r="FZ90" s="140"/>
      <c r="GA90" s="140"/>
      <c r="GB90" s="140"/>
      <c r="GC90" s="140"/>
      <c r="GD90" s="140"/>
      <c r="GE90" s="140"/>
      <c r="GF90" s="140"/>
      <c r="GG90" s="140"/>
      <c r="GH90" s="140"/>
      <c r="GI90" s="140"/>
      <c r="GJ90" s="140"/>
      <c r="GK90" s="140"/>
      <c r="GL90" s="140"/>
      <c r="GM90" s="140"/>
      <c r="GN90" s="140"/>
      <c r="GO90" s="140"/>
      <c r="GP90" s="140"/>
      <c r="GQ90" s="140"/>
      <c r="GR90" s="140"/>
      <c r="GS90" s="140"/>
      <c r="GT90" s="140"/>
      <c r="GU90" s="140"/>
      <c r="GV90" s="140"/>
      <c r="GW90" s="140"/>
      <c r="GX90" s="140"/>
      <c r="GY90" s="140"/>
      <c r="GZ90" s="140"/>
      <c r="HA90" s="140"/>
      <c r="HB90" s="140"/>
      <c r="HC90" s="140"/>
      <c r="HD90" s="140"/>
      <c r="HE90" s="140"/>
      <c r="HF90" s="140"/>
      <c r="HG90" s="140"/>
      <c r="HH90" s="140"/>
      <c r="HI90" s="140"/>
      <c r="HJ90" s="140"/>
      <c r="HK90" s="140"/>
      <c r="HL90" s="140"/>
      <c r="HM90" s="140"/>
      <c r="HN90" s="140"/>
      <c r="HO90" s="140"/>
      <c r="HP90" s="140"/>
      <c r="HQ90" s="140"/>
      <c r="HR90" s="140"/>
      <c r="HS90" s="140"/>
      <c r="HT90" s="140"/>
      <c r="HU90" s="140"/>
      <c r="HV90" s="140"/>
      <c r="HW90" s="140"/>
      <c r="HX90" s="140"/>
      <c r="HY90" s="140"/>
      <c r="HZ90" s="140"/>
      <c r="IA90" s="140"/>
      <c r="IB90" s="140"/>
      <c r="IC90" s="140"/>
      <c r="ID90" s="140"/>
      <c r="IE90" s="140"/>
      <c r="IF90" s="140"/>
      <c r="IG90" s="140"/>
      <c r="IH90" s="140"/>
      <c r="II90" s="140"/>
      <c r="IJ90" s="140"/>
      <c r="IK90" s="140"/>
      <c r="IL90" s="140"/>
      <c r="IM90" s="140"/>
      <c r="IN90" s="140"/>
      <c r="IO90" s="140"/>
      <c r="IP90" s="140"/>
      <c r="IQ90" s="140"/>
      <c r="IR90" s="140"/>
      <c r="IS90" s="140"/>
      <c r="IT90" s="140"/>
      <c r="IU90" s="140"/>
      <c r="IV90" s="140"/>
      <c r="IW90" s="140"/>
      <c r="IX90" s="140"/>
      <c r="IY90" s="140"/>
      <c r="IZ90" s="140"/>
      <c r="JA90" s="140"/>
      <c r="JB90" s="140"/>
      <c r="JC90" s="140"/>
      <c r="JD90" s="140"/>
      <c r="JE90" s="140"/>
      <c r="JF90" s="140"/>
      <c r="JG90" s="140"/>
      <c r="JH90" s="140"/>
      <c r="JI90" s="140"/>
      <c r="JJ90" s="140"/>
      <c r="JK90" s="140"/>
      <c r="JL90" s="140"/>
      <c r="JM90" s="140"/>
      <c r="JN90" s="140"/>
      <c r="JO90" s="140"/>
      <c r="JP90" s="140"/>
      <c r="JQ90" s="140"/>
      <c r="JR90" s="140"/>
      <c r="JS90" s="140"/>
      <c r="JT90" s="140"/>
      <c r="JU90" s="140"/>
      <c r="JV90" s="140"/>
      <c r="JW90" s="140"/>
      <c r="JX90" s="140"/>
      <c r="JY90" s="140"/>
      <c r="JZ90" s="140"/>
      <c r="KA90" s="140"/>
      <c r="KB90" s="140"/>
      <c r="KC90" s="140"/>
      <c r="KD90" s="140"/>
      <c r="KE90" s="140"/>
      <c r="KF90" s="140"/>
      <c r="KG90" s="140"/>
      <c r="KH90" s="140"/>
      <c r="KI90" s="140"/>
      <c r="KJ90" s="140"/>
      <c r="KK90" s="140"/>
      <c r="KL90" s="140"/>
      <c r="KM90" s="140"/>
      <c r="KN90" s="140"/>
      <c r="KO90" s="140"/>
      <c r="KP90" s="140"/>
      <c r="KQ90" s="140"/>
      <c r="KR90" s="140"/>
      <c r="KS90" s="140"/>
      <c r="KT90" s="140"/>
      <c r="KU90" s="140"/>
      <c r="KV90" s="140"/>
      <c r="KW90" s="140"/>
      <c r="KX90" s="140"/>
      <c r="KY90" s="140"/>
      <c r="KZ90" s="140"/>
      <c r="LA90" s="140"/>
      <c r="LB90" s="140"/>
      <c r="LC90" s="140"/>
      <c r="LD90" s="140"/>
      <c r="LE90" s="140"/>
      <c r="LF90" s="140"/>
      <c r="LG90" s="140"/>
      <c r="LH90" s="140"/>
      <c r="LI90" s="140"/>
      <c r="LJ90" s="140"/>
      <c r="LK90" s="140"/>
      <c r="LL90" s="140"/>
      <c r="LM90" s="140"/>
      <c r="LN90" s="140"/>
      <c r="LO90" s="140"/>
      <c r="LP90" s="140"/>
      <c r="LQ90" s="140"/>
      <c r="LR90" s="140"/>
      <c r="LS90" s="140"/>
      <c r="LT90" s="140"/>
      <c r="LU90" s="140"/>
      <c r="LV90" s="140"/>
      <c r="LW90" s="140"/>
      <c r="LX90" s="140"/>
      <c r="LY90" s="140"/>
      <c r="LZ90" s="140"/>
      <c r="MA90" s="140"/>
      <c r="MB90" s="140"/>
      <c r="MC90" s="140"/>
      <c r="MD90" s="140"/>
      <c r="ME90" s="140"/>
      <c r="MF90" s="140"/>
      <c r="MG90" s="140"/>
      <c r="MH90" s="140"/>
      <c r="MI90" s="140"/>
      <c r="MJ90" s="140"/>
      <c r="MK90" s="140"/>
      <c r="ML90" s="140"/>
      <c r="MM90" s="140"/>
      <c r="MN90" s="140"/>
      <c r="MO90" s="140"/>
      <c r="MP90" s="140"/>
      <c r="MQ90" s="140"/>
      <c r="MR90" s="140"/>
      <c r="MS90" s="140"/>
      <c r="MT90" s="140"/>
      <c r="MU90" s="140"/>
      <c r="MV90" s="140"/>
      <c r="MW90" s="140"/>
      <c r="MX90" s="140"/>
      <c r="MY90" s="140"/>
      <c r="MZ90" s="140"/>
      <c r="NA90" s="140"/>
      <c r="NB90" s="140"/>
      <c r="NC90" s="140"/>
      <c r="ND90" s="140"/>
      <c r="NE90" s="140"/>
      <c r="NF90" s="140"/>
      <c r="NG90" s="140"/>
      <c r="NH90" s="140"/>
      <c r="NI90" s="140"/>
      <c r="NJ90" s="140"/>
      <c r="NK90" s="140"/>
      <c r="NL90" s="140"/>
      <c r="NM90" s="140"/>
      <c r="NN90" s="140"/>
      <c r="NO90" s="140"/>
      <c r="NP90" s="140"/>
      <c r="NQ90" s="140"/>
      <c r="NR90" s="140"/>
      <c r="NS90" s="140"/>
      <c r="NT90" s="140"/>
      <c r="NU90" s="140"/>
      <c r="NV90" s="140"/>
      <c r="NW90" s="140"/>
      <c r="NX90" s="140"/>
      <c r="NY90" s="140"/>
      <c r="NZ90" s="140"/>
      <c r="OA90" s="140"/>
      <c r="OB90" s="140"/>
      <c r="OC90" s="140"/>
      <c r="OD90" s="140"/>
      <c r="OE90" s="140"/>
      <c r="OF90" s="140"/>
      <c r="OG90" s="140"/>
      <c r="OH90" s="140"/>
      <c r="OI90" s="140"/>
      <c r="OJ90" s="140"/>
      <c r="OK90" s="140"/>
      <c r="OL90" s="140"/>
      <c r="OM90" s="140"/>
      <c r="ON90" s="140"/>
      <c r="OO90" s="140"/>
      <c r="OP90" s="140"/>
      <c r="OQ90" s="140"/>
      <c r="OR90" s="140"/>
      <c r="OS90" s="140"/>
      <c r="OT90" s="140"/>
      <c r="OU90" s="140"/>
      <c r="OV90" s="140"/>
      <c r="OW90" s="140"/>
      <c r="OX90" s="140"/>
      <c r="OY90" s="140"/>
      <c r="OZ90" s="140"/>
      <c r="PA90" s="140"/>
      <c r="PB90" s="140"/>
      <c r="PC90" s="140"/>
      <c r="PD90" s="140"/>
      <c r="PE90" s="140"/>
      <c r="PF90" s="140"/>
      <c r="PG90" s="140"/>
      <c r="PH90" s="140"/>
      <c r="PI90" s="140"/>
      <c r="PJ90" s="140"/>
      <c r="PK90" s="140"/>
      <c r="PL90" s="140"/>
      <c r="PM90" s="140"/>
      <c r="PN90" s="140"/>
      <c r="PO90" s="140"/>
      <c r="PP90" s="140"/>
      <c r="PQ90" s="140"/>
      <c r="PR90" s="140"/>
      <c r="PS90" s="140"/>
      <c r="PT90" s="140"/>
      <c r="PU90" s="140"/>
      <c r="PV90" s="140"/>
      <c r="PW90" s="140"/>
      <c r="PX90" s="140"/>
      <c r="PY90" s="140"/>
      <c r="PZ90" s="140"/>
      <c r="QA90" s="140"/>
      <c r="QB90" s="140"/>
      <c r="QC90" s="140"/>
      <c r="QD90" s="140"/>
      <c r="QE90" s="140"/>
      <c r="QF90" s="140"/>
      <c r="QG90" s="140"/>
      <c r="QH90" s="140"/>
      <c r="QI90" s="140"/>
      <c r="QJ90" s="140"/>
      <c r="QK90" s="140"/>
      <c r="QL90" s="140"/>
      <c r="QM90" s="140"/>
      <c r="QN90" s="140"/>
      <c r="QO90" s="140"/>
      <c r="QP90" s="140"/>
      <c r="QQ90" s="140"/>
      <c r="QR90" s="140"/>
      <c r="QS90" s="140"/>
      <c r="QT90" s="140"/>
      <c r="QU90" s="140"/>
      <c r="QV90" s="140"/>
      <c r="QW90" s="140"/>
      <c r="QX90" s="140"/>
      <c r="QY90" s="140"/>
      <c r="QZ90" s="140"/>
      <c r="RA90" s="140"/>
      <c r="RB90" s="140"/>
      <c r="RC90" s="140"/>
      <c r="RD90" s="140"/>
      <c r="RE90" s="140"/>
      <c r="RF90" s="140"/>
      <c r="RG90" s="140"/>
      <c r="RH90" s="140"/>
      <c r="RI90" s="140"/>
      <c r="RJ90" s="140"/>
      <c r="RK90" s="140"/>
      <c r="RL90" s="140"/>
      <c r="RM90" s="140"/>
      <c r="RN90" s="140"/>
      <c r="RO90" s="140"/>
      <c r="RP90" s="140"/>
      <c r="RQ90" s="140"/>
      <c r="RR90" s="140"/>
      <c r="RS90" s="140"/>
      <c r="RT90" s="140"/>
      <c r="RU90" s="140"/>
      <c r="RV90" s="140"/>
      <c r="RW90" s="140"/>
      <c r="RX90" s="140"/>
      <c r="RY90" s="140"/>
      <c r="RZ90" s="140"/>
      <c r="SA90" s="140"/>
      <c r="SB90" s="140"/>
      <c r="SC90" s="140"/>
      <c r="SD90" s="140"/>
      <c r="SE90" s="140"/>
      <c r="SF90" s="140"/>
      <c r="SG90" s="140"/>
      <c r="SH90" s="140"/>
      <c r="SI90" s="140"/>
      <c r="SJ90" s="140"/>
      <c r="SK90" s="140"/>
      <c r="SL90" s="140"/>
      <c r="SM90" s="140"/>
      <c r="SN90" s="140"/>
      <c r="SO90" s="140"/>
      <c r="SP90" s="140"/>
      <c r="SQ90" s="140"/>
      <c r="SR90" s="140"/>
      <c r="SS90" s="140"/>
    </row>
    <row r="91" customFormat="false" ht="12.8" hidden="false" customHeight="false" outlineLevel="0" collapsed="false">
      <c r="A91" s="140"/>
      <c r="B91" s="1" t="s">
        <v>72</v>
      </c>
      <c r="C91" s="141" t="s">
        <v>157</v>
      </c>
      <c r="E91" s="144"/>
      <c r="F91" s="144"/>
      <c r="G91" s="143"/>
      <c r="H91" s="143"/>
      <c r="I91" s="143"/>
      <c r="J91" s="143"/>
      <c r="K91" s="143"/>
      <c r="L91" s="143"/>
      <c r="M91" s="143"/>
      <c r="N91" s="143"/>
      <c r="O91" s="143"/>
      <c r="P91" s="143"/>
      <c r="Q91" s="143"/>
      <c r="R91" s="143"/>
      <c r="S91" s="143"/>
      <c r="T91" s="143"/>
      <c r="U91" s="143"/>
      <c r="V91" s="143"/>
      <c r="W91" s="143"/>
      <c r="X91" s="143"/>
      <c r="Y91" s="143"/>
      <c r="Z91" s="143"/>
      <c r="AA91" s="143"/>
      <c r="AB91" s="143"/>
      <c r="AC91" s="143"/>
      <c r="AD91" s="143"/>
      <c r="AE91" s="143"/>
      <c r="AF91" s="143"/>
      <c r="AG91" s="143"/>
      <c r="AH91" s="143"/>
      <c r="AI91" s="143"/>
      <c r="AJ91" s="143"/>
      <c r="AK91" s="143"/>
      <c r="AL91" s="143"/>
      <c r="AM91" s="143"/>
      <c r="AN91" s="143"/>
      <c r="AO91" s="143"/>
      <c r="AP91" s="143"/>
      <c r="AQ91" s="143"/>
      <c r="AR91" s="143"/>
      <c r="AS91" s="143"/>
      <c r="AT91" s="143"/>
      <c r="AU91" s="143"/>
      <c r="AV91" s="143"/>
      <c r="AW91" s="143"/>
      <c r="AX91" s="143"/>
      <c r="AY91" s="143"/>
      <c r="AZ91" s="143"/>
      <c r="BA91" s="143"/>
      <c r="BB91" s="143"/>
      <c r="BC91" s="143"/>
      <c r="BD91" s="143"/>
      <c r="BE91" s="143"/>
      <c r="BF91" s="143"/>
      <c r="BG91" s="143"/>
      <c r="BH91" s="143"/>
      <c r="BI91" s="143"/>
      <c r="BJ91" s="143"/>
      <c r="BK91" s="143"/>
      <c r="BL91" s="143"/>
      <c r="BM91" s="143"/>
      <c r="BN91" s="143"/>
      <c r="BO91" s="143"/>
      <c r="BP91" s="143"/>
      <c r="BQ91" s="143"/>
      <c r="BR91" s="143"/>
      <c r="BS91" s="143"/>
      <c r="BT91" s="143"/>
      <c r="BU91" s="143"/>
      <c r="BV91" s="143"/>
      <c r="BW91" s="143"/>
      <c r="BX91" s="143"/>
      <c r="BY91" s="143"/>
      <c r="BZ91" s="143"/>
      <c r="CA91" s="143"/>
      <c r="CB91" s="143"/>
      <c r="CC91" s="143"/>
      <c r="CD91" s="143"/>
      <c r="CE91" s="143"/>
      <c r="CF91" s="143"/>
      <c r="CG91" s="143"/>
      <c r="CH91" s="143"/>
      <c r="CI91" s="143"/>
      <c r="CJ91" s="143"/>
      <c r="CK91" s="143"/>
      <c r="CL91" s="143"/>
      <c r="CM91" s="143"/>
      <c r="CN91" s="143"/>
      <c r="CO91" s="143"/>
      <c r="CP91" s="143"/>
      <c r="CQ91" s="143"/>
      <c r="CR91" s="143"/>
      <c r="CS91" s="143"/>
      <c r="CT91" s="143"/>
      <c r="CU91" s="143"/>
      <c r="CV91" s="143"/>
      <c r="CW91" s="143"/>
      <c r="CX91" s="143"/>
      <c r="CY91" s="143"/>
      <c r="CZ91" s="143"/>
      <c r="DA91" s="143"/>
      <c r="DB91" s="143"/>
      <c r="DC91" s="143"/>
      <c r="DD91" s="143"/>
      <c r="DE91" s="143"/>
      <c r="DF91" s="143"/>
      <c r="DG91" s="143"/>
      <c r="DH91" s="143"/>
      <c r="DI91" s="143"/>
      <c r="DJ91" s="143"/>
      <c r="DK91" s="143"/>
      <c r="DL91" s="143"/>
      <c r="DM91" s="143"/>
      <c r="DN91" s="143"/>
      <c r="DO91" s="143"/>
      <c r="DP91" s="143"/>
      <c r="DQ91" s="143"/>
      <c r="DR91" s="143"/>
      <c r="DS91" s="143"/>
      <c r="DT91" s="143"/>
      <c r="DU91" s="143"/>
      <c r="DV91" s="143"/>
      <c r="DW91" s="143"/>
      <c r="DX91" s="143"/>
      <c r="DY91" s="143"/>
      <c r="DZ91" s="143"/>
      <c r="EA91" s="143"/>
      <c r="EB91" s="143"/>
      <c r="EC91" s="143"/>
      <c r="ED91" s="143"/>
      <c r="EE91" s="143"/>
      <c r="EF91" s="143"/>
      <c r="EG91" s="143"/>
      <c r="EH91" s="143"/>
      <c r="EI91" s="143"/>
      <c r="EJ91" s="143"/>
      <c r="EK91" s="143"/>
      <c r="EL91" s="143"/>
      <c r="EM91" s="143"/>
      <c r="EN91" s="143"/>
      <c r="EO91" s="143"/>
      <c r="EP91" s="143"/>
      <c r="EQ91" s="143"/>
      <c r="ER91" s="143"/>
      <c r="ES91" s="143"/>
      <c r="ET91" s="143"/>
      <c r="EU91" s="143"/>
      <c r="EV91" s="143"/>
      <c r="EW91" s="143"/>
      <c r="EX91" s="143"/>
      <c r="EY91" s="143"/>
      <c r="EZ91" s="143"/>
      <c r="FA91" s="143"/>
      <c r="FB91" s="143"/>
      <c r="FC91" s="143"/>
      <c r="FD91" s="143"/>
      <c r="FE91" s="143"/>
      <c r="FF91" s="143"/>
      <c r="FG91" s="143"/>
      <c r="FH91" s="143"/>
      <c r="FI91" s="143"/>
      <c r="FJ91" s="143"/>
      <c r="FK91" s="143"/>
      <c r="FL91" s="143"/>
      <c r="FM91" s="143"/>
      <c r="FN91" s="143"/>
      <c r="FO91" s="143"/>
      <c r="FP91" s="143"/>
      <c r="FQ91" s="143"/>
      <c r="FR91" s="143"/>
      <c r="FS91" s="143"/>
      <c r="FT91" s="143"/>
      <c r="FU91" s="143"/>
      <c r="FV91" s="143"/>
      <c r="FW91" s="143"/>
      <c r="FX91" s="143"/>
      <c r="FY91" s="143"/>
      <c r="FZ91" s="143"/>
      <c r="GA91" s="143"/>
      <c r="GB91" s="143"/>
      <c r="GC91" s="143"/>
      <c r="GD91" s="143"/>
      <c r="GE91" s="143"/>
      <c r="GF91" s="143"/>
      <c r="GG91" s="143"/>
      <c r="GH91" s="143"/>
      <c r="GI91" s="143"/>
      <c r="GJ91" s="143"/>
      <c r="GK91" s="143"/>
      <c r="GL91" s="143"/>
      <c r="GM91" s="143"/>
      <c r="GN91" s="143"/>
      <c r="GO91" s="143"/>
      <c r="GP91" s="143"/>
      <c r="GQ91" s="143"/>
      <c r="GR91" s="143"/>
      <c r="GS91" s="143"/>
      <c r="GT91" s="143"/>
      <c r="GU91" s="143"/>
      <c r="GV91" s="143"/>
      <c r="GW91" s="143"/>
      <c r="GX91" s="143"/>
      <c r="GY91" s="143"/>
      <c r="GZ91" s="143"/>
      <c r="HA91" s="143"/>
      <c r="HB91" s="143"/>
      <c r="HC91" s="143"/>
      <c r="HD91" s="143"/>
      <c r="HE91" s="143"/>
      <c r="HF91" s="143"/>
      <c r="HG91" s="143"/>
      <c r="HH91" s="143"/>
      <c r="HI91" s="143"/>
      <c r="HJ91" s="143"/>
      <c r="HK91" s="143"/>
      <c r="HL91" s="143"/>
      <c r="HM91" s="143"/>
      <c r="HN91" s="143"/>
      <c r="HO91" s="143"/>
      <c r="HP91" s="143"/>
      <c r="HQ91" s="143"/>
      <c r="HR91" s="143"/>
      <c r="HS91" s="143"/>
      <c r="HT91" s="143"/>
      <c r="HU91" s="143"/>
      <c r="HV91" s="143"/>
      <c r="HW91" s="143"/>
      <c r="HX91" s="143"/>
      <c r="HY91" s="143"/>
      <c r="HZ91" s="143"/>
      <c r="IA91" s="143"/>
      <c r="IB91" s="143"/>
      <c r="IC91" s="143"/>
      <c r="ID91" s="143"/>
      <c r="IE91" s="143"/>
      <c r="IF91" s="143"/>
      <c r="IG91" s="143"/>
      <c r="IH91" s="143"/>
      <c r="II91" s="143"/>
      <c r="IJ91" s="143"/>
      <c r="IK91" s="143"/>
      <c r="IL91" s="143"/>
      <c r="IM91" s="143"/>
      <c r="IN91" s="143"/>
      <c r="IO91" s="143"/>
      <c r="IP91" s="143"/>
      <c r="IQ91" s="143"/>
      <c r="IR91" s="143"/>
      <c r="IS91" s="143"/>
      <c r="IT91" s="143"/>
      <c r="IU91" s="143"/>
      <c r="IV91" s="143"/>
      <c r="IW91" s="143"/>
      <c r="IX91" s="143"/>
      <c r="IY91" s="143"/>
      <c r="IZ91" s="143"/>
      <c r="JA91" s="143"/>
      <c r="JB91" s="143"/>
      <c r="JC91" s="143"/>
      <c r="JD91" s="143"/>
      <c r="JE91" s="143"/>
      <c r="JF91" s="143"/>
      <c r="JG91" s="143"/>
      <c r="JH91" s="143"/>
      <c r="JI91" s="143"/>
      <c r="JJ91" s="143"/>
      <c r="JK91" s="143"/>
      <c r="JL91" s="143"/>
      <c r="JM91" s="143"/>
      <c r="JN91" s="143"/>
      <c r="JO91" s="143"/>
      <c r="JP91" s="143"/>
      <c r="JQ91" s="143"/>
      <c r="JR91" s="143"/>
      <c r="JS91" s="143"/>
      <c r="JT91" s="143"/>
      <c r="JU91" s="143"/>
      <c r="JV91" s="143"/>
      <c r="JW91" s="143"/>
      <c r="JX91" s="143"/>
      <c r="JY91" s="143"/>
      <c r="JZ91" s="143"/>
      <c r="KA91" s="143"/>
      <c r="KB91" s="143"/>
      <c r="KC91" s="143"/>
      <c r="KD91" s="143"/>
      <c r="KE91" s="143"/>
      <c r="KF91" s="143"/>
      <c r="KG91" s="143"/>
      <c r="KH91" s="143"/>
      <c r="KI91" s="143"/>
      <c r="KJ91" s="143"/>
      <c r="KK91" s="143"/>
      <c r="KL91" s="143"/>
      <c r="KM91" s="143"/>
      <c r="KN91" s="143"/>
      <c r="KO91" s="143"/>
      <c r="KP91" s="143"/>
      <c r="KQ91" s="143"/>
      <c r="KR91" s="143"/>
      <c r="KS91" s="143"/>
      <c r="KT91" s="143"/>
      <c r="KU91" s="143"/>
      <c r="KV91" s="143"/>
      <c r="KW91" s="143"/>
      <c r="KX91" s="143"/>
      <c r="KY91" s="143"/>
      <c r="KZ91" s="143"/>
      <c r="LA91" s="143"/>
      <c r="LB91" s="143"/>
      <c r="LC91" s="143"/>
      <c r="LD91" s="143"/>
      <c r="LE91" s="143"/>
      <c r="LF91" s="143"/>
      <c r="LG91" s="143"/>
      <c r="LH91" s="143"/>
      <c r="LI91" s="143"/>
      <c r="LJ91" s="143"/>
      <c r="LK91" s="143"/>
      <c r="LL91" s="143"/>
      <c r="LM91" s="143"/>
      <c r="LN91" s="143"/>
      <c r="LO91" s="143"/>
      <c r="LP91" s="143"/>
      <c r="LQ91" s="143"/>
      <c r="LR91" s="143"/>
      <c r="LS91" s="143"/>
      <c r="LT91" s="143"/>
      <c r="LU91" s="143"/>
      <c r="LV91" s="143"/>
      <c r="LW91" s="143"/>
      <c r="LX91" s="143"/>
      <c r="LY91" s="143"/>
      <c r="LZ91" s="143"/>
      <c r="MA91" s="143"/>
      <c r="MB91" s="143"/>
      <c r="MC91" s="143"/>
      <c r="MD91" s="143"/>
      <c r="ME91" s="143"/>
      <c r="MF91" s="143"/>
      <c r="MG91" s="143"/>
      <c r="MH91" s="143"/>
      <c r="MI91" s="143"/>
      <c r="MJ91" s="143"/>
      <c r="MK91" s="143"/>
      <c r="ML91" s="143"/>
      <c r="MM91" s="143"/>
      <c r="MN91" s="143"/>
      <c r="MO91" s="143"/>
      <c r="MP91" s="143"/>
      <c r="MQ91" s="143"/>
      <c r="MR91" s="143"/>
      <c r="MS91" s="143"/>
      <c r="MT91" s="143"/>
      <c r="MU91" s="143"/>
      <c r="MV91" s="143"/>
      <c r="MW91" s="143"/>
      <c r="MX91" s="143"/>
      <c r="MY91" s="143"/>
      <c r="MZ91" s="143"/>
      <c r="NA91" s="143"/>
      <c r="NB91" s="143"/>
      <c r="NC91" s="143"/>
      <c r="ND91" s="143"/>
      <c r="NE91" s="143"/>
      <c r="NF91" s="143"/>
      <c r="NG91" s="143"/>
      <c r="NH91" s="143"/>
      <c r="NI91" s="143"/>
      <c r="NJ91" s="143"/>
      <c r="NK91" s="143"/>
      <c r="NL91" s="143"/>
      <c r="NM91" s="143"/>
      <c r="NN91" s="143"/>
      <c r="NO91" s="143"/>
      <c r="NP91" s="143"/>
      <c r="NQ91" s="143"/>
      <c r="NR91" s="143"/>
      <c r="NS91" s="143"/>
      <c r="NT91" s="143"/>
      <c r="NU91" s="143"/>
      <c r="NV91" s="143"/>
      <c r="NW91" s="143"/>
      <c r="NX91" s="143"/>
      <c r="NY91" s="143"/>
      <c r="NZ91" s="143"/>
      <c r="OA91" s="143"/>
      <c r="OB91" s="143"/>
      <c r="OC91" s="143"/>
      <c r="OD91" s="143"/>
      <c r="OE91" s="143"/>
      <c r="OF91" s="143"/>
      <c r="OG91" s="143"/>
      <c r="OH91" s="143"/>
      <c r="OI91" s="143"/>
      <c r="OJ91" s="143"/>
      <c r="OK91" s="143"/>
      <c r="OL91" s="143"/>
      <c r="OM91" s="143"/>
      <c r="ON91" s="143"/>
      <c r="OO91" s="143"/>
      <c r="OP91" s="143"/>
      <c r="OQ91" s="143"/>
      <c r="OR91" s="143"/>
      <c r="OS91" s="143"/>
      <c r="OT91" s="143"/>
      <c r="OU91" s="143"/>
      <c r="OV91" s="143"/>
      <c r="OW91" s="143"/>
      <c r="OX91" s="143"/>
      <c r="OY91" s="143"/>
      <c r="OZ91" s="143"/>
      <c r="PA91" s="143"/>
      <c r="PB91" s="143"/>
      <c r="PC91" s="143"/>
      <c r="PD91" s="143"/>
      <c r="PE91" s="143"/>
      <c r="PF91" s="143"/>
      <c r="PG91" s="143"/>
      <c r="PH91" s="143"/>
      <c r="PI91" s="143"/>
      <c r="PJ91" s="143"/>
      <c r="PK91" s="143"/>
      <c r="PL91" s="143"/>
      <c r="PM91" s="143"/>
      <c r="PN91" s="143"/>
      <c r="PO91" s="143"/>
      <c r="PP91" s="143"/>
      <c r="PQ91" s="143"/>
      <c r="PR91" s="143"/>
      <c r="PS91" s="143"/>
      <c r="PT91" s="143"/>
      <c r="PU91" s="143"/>
      <c r="PV91" s="143"/>
      <c r="PW91" s="143"/>
      <c r="PX91" s="143"/>
      <c r="PY91" s="143"/>
      <c r="PZ91" s="143"/>
      <c r="QA91" s="143"/>
      <c r="QB91" s="143"/>
      <c r="QC91" s="143"/>
      <c r="QD91" s="143"/>
      <c r="QE91" s="143"/>
      <c r="QF91" s="143"/>
      <c r="QG91" s="143"/>
      <c r="QH91" s="143"/>
      <c r="QI91" s="143"/>
      <c r="QJ91" s="143"/>
      <c r="QK91" s="143"/>
      <c r="QL91" s="143"/>
      <c r="QM91" s="143"/>
      <c r="QN91" s="143"/>
      <c r="QO91" s="143"/>
      <c r="QP91" s="143"/>
      <c r="QQ91" s="143"/>
      <c r="QR91" s="143"/>
      <c r="QS91" s="143"/>
      <c r="QT91" s="143"/>
      <c r="QU91" s="143"/>
      <c r="QV91" s="143"/>
      <c r="QW91" s="143"/>
      <c r="QX91" s="143"/>
      <c r="QY91" s="143"/>
      <c r="QZ91" s="143"/>
      <c r="RA91" s="143"/>
      <c r="RB91" s="143"/>
      <c r="RC91" s="143"/>
      <c r="RD91" s="143"/>
      <c r="RE91" s="143"/>
      <c r="RF91" s="143"/>
      <c r="RG91" s="143"/>
      <c r="RH91" s="143"/>
      <c r="RI91" s="143"/>
      <c r="RJ91" s="143"/>
      <c r="RK91" s="143"/>
      <c r="RL91" s="143"/>
      <c r="RM91" s="143"/>
      <c r="RN91" s="143"/>
      <c r="RO91" s="143"/>
      <c r="RP91" s="143"/>
      <c r="RQ91" s="143"/>
      <c r="RR91" s="143"/>
      <c r="RS91" s="143"/>
      <c r="RT91" s="143"/>
      <c r="RU91" s="143"/>
      <c r="RV91" s="143"/>
      <c r="RW91" s="143"/>
      <c r="RX91" s="143"/>
      <c r="RY91" s="143"/>
      <c r="RZ91" s="143"/>
      <c r="SA91" s="143"/>
      <c r="SB91" s="143"/>
      <c r="SC91" s="143"/>
      <c r="SD91" s="143"/>
      <c r="SE91" s="143"/>
      <c r="SF91" s="143"/>
      <c r="SG91" s="143"/>
      <c r="SH91" s="143"/>
      <c r="SI91" s="143"/>
      <c r="SJ91" s="143"/>
      <c r="SK91" s="143"/>
      <c r="SL91" s="143"/>
      <c r="SM91" s="143"/>
      <c r="SN91" s="143"/>
      <c r="SO91" s="143"/>
      <c r="SP91" s="143"/>
      <c r="SQ91" s="143"/>
      <c r="SR91" s="143"/>
      <c r="SS91" s="143"/>
    </row>
    <row r="92" customFormat="false" ht="12.8" hidden="false" customHeight="false" outlineLevel="0" collapsed="false">
      <c r="A92" s="140" t="s">
        <v>158</v>
      </c>
      <c r="B92" s="1" t="s">
        <v>70</v>
      </c>
      <c r="C92" s="1" t="s">
        <v>159</v>
      </c>
      <c r="E92" s="142"/>
      <c r="F92" s="142"/>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0"/>
      <c r="AH92" s="140"/>
      <c r="AI92" s="140"/>
      <c r="AJ92" s="140"/>
      <c r="AK92" s="140"/>
      <c r="AL92" s="140"/>
      <c r="AM92" s="140"/>
      <c r="AN92" s="140"/>
      <c r="AO92" s="140"/>
      <c r="AP92" s="140"/>
      <c r="AQ92" s="140"/>
      <c r="AR92" s="140"/>
      <c r="AS92" s="140"/>
      <c r="AT92" s="140"/>
      <c r="AU92" s="140"/>
      <c r="AV92" s="140"/>
      <c r="AW92" s="140"/>
      <c r="AX92" s="140"/>
      <c r="AY92" s="140"/>
      <c r="AZ92" s="140"/>
      <c r="BA92" s="140"/>
      <c r="BB92" s="140"/>
      <c r="BC92" s="140"/>
      <c r="BD92" s="140"/>
      <c r="BE92" s="140"/>
      <c r="BF92" s="140"/>
      <c r="BG92" s="140"/>
      <c r="BH92" s="140"/>
      <c r="BI92" s="140"/>
      <c r="BJ92" s="140"/>
      <c r="BK92" s="140"/>
      <c r="BL92" s="140"/>
      <c r="BM92" s="140"/>
      <c r="BN92" s="140"/>
      <c r="BO92" s="140"/>
      <c r="BP92" s="140"/>
      <c r="BQ92" s="140"/>
      <c r="BR92" s="140"/>
      <c r="BS92" s="140"/>
      <c r="BT92" s="140"/>
      <c r="BU92" s="140"/>
      <c r="BV92" s="140"/>
      <c r="BW92" s="140"/>
      <c r="BX92" s="140"/>
      <c r="BY92" s="140"/>
      <c r="BZ92" s="140"/>
      <c r="CA92" s="140"/>
      <c r="CB92" s="140"/>
      <c r="CC92" s="140"/>
      <c r="CD92" s="140"/>
      <c r="CE92" s="140"/>
      <c r="CF92" s="140"/>
      <c r="CG92" s="140"/>
      <c r="CH92" s="140"/>
      <c r="CI92" s="140"/>
      <c r="CJ92" s="140"/>
      <c r="CK92" s="140"/>
      <c r="CL92" s="140"/>
      <c r="CM92" s="140"/>
      <c r="CN92" s="140"/>
      <c r="CO92" s="140"/>
      <c r="CP92" s="140"/>
      <c r="CQ92" s="140"/>
      <c r="CR92" s="140"/>
      <c r="CS92" s="140"/>
      <c r="CT92" s="140"/>
      <c r="CU92" s="140"/>
      <c r="CV92" s="140"/>
      <c r="CW92" s="140"/>
      <c r="CX92" s="140"/>
      <c r="CY92" s="140"/>
      <c r="CZ92" s="140"/>
      <c r="DA92" s="140"/>
      <c r="DB92" s="140"/>
      <c r="DC92" s="140"/>
      <c r="DD92" s="140"/>
      <c r="DE92" s="140"/>
      <c r="DF92" s="140"/>
      <c r="DG92" s="140"/>
      <c r="DH92" s="140"/>
      <c r="DI92" s="140"/>
      <c r="DJ92" s="140"/>
      <c r="DK92" s="140"/>
      <c r="DL92" s="140"/>
      <c r="DM92" s="140"/>
      <c r="DN92" s="140"/>
      <c r="DO92" s="140"/>
      <c r="DP92" s="140"/>
      <c r="DQ92" s="140"/>
      <c r="DR92" s="140"/>
      <c r="DS92" s="140"/>
      <c r="DT92" s="140"/>
      <c r="DU92" s="140"/>
      <c r="DV92" s="140"/>
      <c r="DW92" s="140"/>
      <c r="DX92" s="140"/>
      <c r="DY92" s="140"/>
      <c r="DZ92" s="140"/>
      <c r="EA92" s="140"/>
      <c r="EB92" s="140"/>
      <c r="EC92" s="140"/>
      <c r="ED92" s="140"/>
      <c r="EE92" s="140"/>
      <c r="EF92" s="140"/>
      <c r="EG92" s="140"/>
      <c r="EH92" s="140"/>
      <c r="EI92" s="140"/>
      <c r="EJ92" s="140"/>
      <c r="EK92" s="140"/>
      <c r="EL92" s="140"/>
      <c r="EM92" s="140"/>
      <c r="EN92" s="140"/>
      <c r="EO92" s="140"/>
      <c r="EP92" s="140"/>
      <c r="EQ92" s="140"/>
      <c r="ER92" s="140"/>
      <c r="ES92" s="140"/>
      <c r="ET92" s="140"/>
      <c r="EU92" s="140"/>
      <c r="EV92" s="140"/>
      <c r="EW92" s="140"/>
      <c r="EX92" s="140"/>
      <c r="EY92" s="140"/>
      <c r="EZ92" s="140"/>
      <c r="FA92" s="140"/>
      <c r="FB92" s="140"/>
      <c r="FC92" s="140"/>
      <c r="FD92" s="140"/>
      <c r="FE92" s="140"/>
      <c r="FF92" s="140"/>
      <c r="FG92" s="140"/>
      <c r="FH92" s="140"/>
      <c r="FI92" s="140"/>
      <c r="FJ92" s="140"/>
      <c r="FK92" s="140"/>
      <c r="FL92" s="140"/>
      <c r="FM92" s="140"/>
      <c r="FN92" s="140"/>
      <c r="FO92" s="140"/>
      <c r="FP92" s="140"/>
      <c r="FQ92" s="140"/>
      <c r="FR92" s="140"/>
      <c r="FS92" s="140"/>
      <c r="FT92" s="140"/>
      <c r="FU92" s="140"/>
      <c r="FV92" s="140"/>
      <c r="FW92" s="140"/>
      <c r="FX92" s="140"/>
      <c r="FY92" s="140"/>
      <c r="FZ92" s="140"/>
      <c r="GA92" s="140"/>
      <c r="GB92" s="140"/>
      <c r="GC92" s="140"/>
      <c r="GD92" s="140"/>
      <c r="GE92" s="140"/>
      <c r="GF92" s="140"/>
      <c r="GG92" s="140"/>
      <c r="GH92" s="140"/>
      <c r="GI92" s="140"/>
      <c r="GJ92" s="140"/>
      <c r="GK92" s="140"/>
      <c r="GL92" s="140"/>
      <c r="GM92" s="140"/>
      <c r="GN92" s="140"/>
      <c r="GO92" s="140"/>
      <c r="GP92" s="140"/>
      <c r="GQ92" s="140"/>
      <c r="GR92" s="140"/>
      <c r="GS92" s="140"/>
      <c r="GT92" s="140"/>
      <c r="GU92" s="140"/>
      <c r="GV92" s="140"/>
      <c r="GW92" s="140"/>
      <c r="GX92" s="140"/>
      <c r="GY92" s="140"/>
      <c r="GZ92" s="140"/>
      <c r="HA92" s="140"/>
      <c r="HB92" s="140"/>
      <c r="HC92" s="140"/>
      <c r="HD92" s="140"/>
      <c r="HE92" s="140"/>
      <c r="HF92" s="140"/>
      <c r="HG92" s="140"/>
      <c r="HH92" s="140"/>
      <c r="HI92" s="140"/>
      <c r="HJ92" s="140"/>
      <c r="HK92" s="140"/>
      <c r="HL92" s="140"/>
      <c r="HM92" s="140"/>
      <c r="HN92" s="140"/>
      <c r="HO92" s="140"/>
      <c r="HP92" s="140"/>
      <c r="HQ92" s="140"/>
      <c r="HR92" s="140"/>
      <c r="HS92" s="140"/>
      <c r="HT92" s="140"/>
      <c r="HU92" s="140"/>
      <c r="HV92" s="140"/>
      <c r="HW92" s="140"/>
      <c r="HX92" s="140"/>
      <c r="HY92" s="140"/>
      <c r="HZ92" s="140"/>
      <c r="IA92" s="140"/>
      <c r="IB92" s="140"/>
      <c r="IC92" s="140"/>
      <c r="ID92" s="140"/>
      <c r="IE92" s="140"/>
      <c r="IF92" s="140"/>
      <c r="IG92" s="140"/>
      <c r="IH92" s="140"/>
      <c r="II92" s="140"/>
      <c r="IJ92" s="140"/>
      <c r="IK92" s="140"/>
      <c r="IL92" s="140"/>
      <c r="IM92" s="140"/>
      <c r="IN92" s="140"/>
      <c r="IO92" s="140"/>
      <c r="IP92" s="140"/>
      <c r="IQ92" s="140"/>
      <c r="IR92" s="140"/>
      <c r="IS92" s="140"/>
      <c r="IT92" s="140"/>
      <c r="IU92" s="140"/>
      <c r="IV92" s="140"/>
      <c r="IW92" s="140"/>
      <c r="IX92" s="140"/>
      <c r="IY92" s="140"/>
      <c r="IZ92" s="140"/>
      <c r="JA92" s="140"/>
      <c r="JB92" s="140"/>
      <c r="JC92" s="140"/>
      <c r="JD92" s="140"/>
      <c r="JE92" s="140"/>
      <c r="JF92" s="140"/>
      <c r="JG92" s="140"/>
      <c r="JH92" s="140"/>
      <c r="JI92" s="140"/>
      <c r="JJ92" s="140"/>
      <c r="JK92" s="140"/>
      <c r="JL92" s="140"/>
      <c r="JM92" s="140"/>
      <c r="JN92" s="140"/>
      <c r="JO92" s="140"/>
      <c r="JP92" s="140"/>
      <c r="JQ92" s="140"/>
      <c r="JR92" s="140"/>
      <c r="JS92" s="140"/>
      <c r="JT92" s="140"/>
      <c r="JU92" s="140"/>
      <c r="JV92" s="140"/>
      <c r="JW92" s="140"/>
      <c r="JX92" s="140"/>
      <c r="JY92" s="140"/>
      <c r="JZ92" s="140"/>
      <c r="KA92" s="140"/>
      <c r="KB92" s="140"/>
      <c r="KC92" s="140"/>
      <c r="KD92" s="140"/>
      <c r="KE92" s="140"/>
      <c r="KF92" s="140"/>
      <c r="KG92" s="140"/>
      <c r="KH92" s="140"/>
      <c r="KI92" s="140"/>
      <c r="KJ92" s="140"/>
      <c r="KK92" s="140"/>
      <c r="KL92" s="140"/>
      <c r="KM92" s="140"/>
      <c r="KN92" s="140"/>
      <c r="KO92" s="140"/>
      <c r="KP92" s="140"/>
      <c r="KQ92" s="140"/>
      <c r="KR92" s="140"/>
      <c r="KS92" s="140"/>
      <c r="KT92" s="140"/>
      <c r="KU92" s="140"/>
      <c r="KV92" s="140"/>
      <c r="KW92" s="140"/>
      <c r="KX92" s="140"/>
      <c r="KY92" s="140"/>
      <c r="KZ92" s="140"/>
      <c r="LA92" s="140"/>
      <c r="LB92" s="140"/>
      <c r="LC92" s="140"/>
      <c r="LD92" s="140"/>
      <c r="LE92" s="140"/>
      <c r="LF92" s="140"/>
      <c r="LG92" s="140"/>
      <c r="LH92" s="140"/>
      <c r="LI92" s="140"/>
      <c r="LJ92" s="140"/>
      <c r="LK92" s="140"/>
      <c r="LL92" s="140"/>
      <c r="LM92" s="140"/>
      <c r="LN92" s="140"/>
      <c r="LO92" s="140"/>
      <c r="LP92" s="140"/>
      <c r="LQ92" s="140"/>
      <c r="LR92" s="140"/>
      <c r="LS92" s="140"/>
      <c r="LT92" s="140"/>
      <c r="LU92" s="140"/>
      <c r="LV92" s="140"/>
      <c r="LW92" s="140"/>
      <c r="LX92" s="140"/>
      <c r="LY92" s="140"/>
      <c r="LZ92" s="140"/>
      <c r="MA92" s="140"/>
      <c r="MB92" s="140"/>
      <c r="MC92" s="140"/>
      <c r="MD92" s="140"/>
      <c r="ME92" s="140"/>
      <c r="MF92" s="140"/>
      <c r="MG92" s="140"/>
      <c r="MH92" s="140"/>
      <c r="MI92" s="140"/>
      <c r="MJ92" s="140"/>
      <c r="MK92" s="140"/>
      <c r="ML92" s="140"/>
      <c r="MM92" s="140"/>
      <c r="MN92" s="140"/>
      <c r="MO92" s="140"/>
      <c r="MP92" s="140"/>
      <c r="MQ92" s="140"/>
      <c r="MR92" s="140"/>
      <c r="MS92" s="140"/>
      <c r="MT92" s="140"/>
      <c r="MU92" s="140"/>
      <c r="MV92" s="140"/>
      <c r="MW92" s="140"/>
      <c r="MX92" s="140"/>
      <c r="MY92" s="140"/>
      <c r="MZ92" s="140"/>
      <c r="NA92" s="140"/>
      <c r="NB92" s="140"/>
      <c r="NC92" s="140"/>
      <c r="ND92" s="140"/>
      <c r="NE92" s="140"/>
      <c r="NF92" s="140"/>
      <c r="NG92" s="140"/>
      <c r="NH92" s="140"/>
      <c r="NI92" s="140"/>
      <c r="NJ92" s="140"/>
      <c r="NK92" s="140"/>
      <c r="NL92" s="140"/>
      <c r="NM92" s="140"/>
      <c r="NN92" s="140"/>
      <c r="NO92" s="140"/>
      <c r="NP92" s="140"/>
      <c r="NQ92" s="140"/>
      <c r="NR92" s="140"/>
      <c r="NS92" s="140"/>
      <c r="NT92" s="140"/>
      <c r="NU92" s="140"/>
      <c r="NV92" s="140"/>
      <c r="NW92" s="140"/>
      <c r="NX92" s="140"/>
      <c r="NY92" s="140"/>
      <c r="NZ92" s="140"/>
      <c r="OA92" s="140"/>
      <c r="OB92" s="140"/>
      <c r="OC92" s="140"/>
      <c r="OD92" s="140"/>
      <c r="OE92" s="140"/>
      <c r="OF92" s="140"/>
      <c r="OG92" s="140"/>
      <c r="OH92" s="140"/>
      <c r="OI92" s="140"/>
      <c r="OJ92" s="140"/>
      <c r="OK92" s="140"/>
      <c r="OL92" s="140"/>
      <c r="OM92" s="140"/>
      <c r="ON92" s="140"/>
      <c r="OO92" s="140"/>
      <c r="OP92" s="140"/>
      <c r="OQ92" s="140"/>
      <c r="OR92" s="140"/>
      <c r="OS92" s="140"/>
      <c r="OT92" s="140"/>
      <c r="OU92" s="140"/>
      <c r="OV92" s="140"/>
      <c r="OW92" s="140"/>
      <c r="OX92" s="140"/>
      <c r="OY92" s="140"/>
      <c r="OZ92" s="140"/>
      <c r="PA92" s="140"/>
      <c r="PB92" s="140"/>
      <c r="PC92" s="140"/>
      <c r="PD92" s="140"/>
      <c r="PE92" s="140"/>
      <c r="PF92" s="140"/>
      <c r="PG92" s="140"/>
      <c r="PH92" s="140"/>
      <c r="PI92" s="140"/>
      <c r="PJ92" s="140"/>
      <c r="PK92" s="140"/>
      <c r="PL92" s="140"/>
      <c r="PM92" s="140"/>
      <c r="PN92" s="140"/>
      <c r="PO92" s="140"/>
      <c r="PP92" s="140"/>
      <c r="PQ92" s="140"/>
      <c r="PR92" s="140"/>
      <c r="PS92" s="140"/>
      <c r="PT92" s="140"/>
      <c r="PU92" s="140"/>
      <c r="PV92" s="140"/>
      <c r="PW92" s="140"/>
      <c r="PX92" s="140"/>
      <c r="PY92" s="140"/>
      <c r="PZ92" s="140"/>
      <c r="QA92" s="140"/>
      <c r="QB92" s="140"/>
      <c r="QC92" s="140"/>
      <c r="QD92" s="140"/>
      <c r="QE92" s="140"/>
      <c r="QF92" s="140"/>
      <c r="QG92" s="140"/>
      <c r="QH92" s="140"/>
      <c r="QI92" s="140"/>
      <c r="QJ92" s="140"/>
      <c r="QK92" s="140"/>
      <c r="QL92" s="140"/>
      <c r="QM92" s="140"/>
      <c r="QN92" s="140"/>
      <c r="QO92" s="140"/>
      <c r="QP92" s="140"/>
      <c r="QQ92" s="140"/>
      <c r="QR92" s="140"/>
      <c r="QS92" s="140"/>
      <c r="QT92" s="140"/>
      <c r="QU92" s="140"/>
      <c r="QV92" s="140"/>
      <c r="QW92" s="140"/>
      <c r="QX92" s="140"/>
      <c r="QY92" s="140"/>
      <c r="QZ92" s="140"/>
      <c r="RA92" s="140"/>
      <c r="RB92" s="140"/>
      <c r="RC92" s="140"/>
      <c r="RD92" s="140"/>
      <c r="RE92" s="140"/>
      <c r="RF92" s="140"/>
      <c r="RG92" s="140"/>
      <c r="RH92" s="140"/>
      <c r="RI92" s="140"/>
      <c r="RJ92" s="140"/>
      <c r="RK92" s="140"/>
      <c r="RL92" s="140"/>
      <c r="RM92" s="140"/>
      <c r="RN92" s="140"/>
      <c r="RO92" s="140"/>
      <c r="RP92" s="140"/>
      <c r="RQ92" s="140"/>
      <c r="RR92" s="140"/>
      <c r="RS92" s="140"/>
      <c r="RT92" s="140"/>
      <c r="RU92" s="140"/>
      <c r="RV92" s="140"/>
      <c r="RW92" s="140"/>
      <c r="RX92" s="140"/>
      <c r="RY92" s="140"/>
      <c r="RZ92" s="140"/>
      <c r="SA92" s="140"/>
      <c r="SB92" s="140"/>
      <c r="SC92" s="140"/>
      <c r="SD92" s="140"/>
      <c r="SE92" s="140"/>
      <c r="SF92" s="140"/>
      <c r="SG92" s="140"/>
      <c r="SH92" s="140"/>
      <c r="SI92" s="140"/>
      <c r="SJ92" s="140"/>
      <c r="SK92" s="140"/>
      <c r="SL92" s="140"/>
      <c r="SM92" s="140"/>
      <c r="SN92" s="140"/>
      <c r="SO92" s="140"/>
      <c r="SP92" s="140"/>
      <c r="SQ92" s="140"/>
      <c r="SR92" s="140"/>
      <c r="SS92" s="140"/>
    </row>
    <row r="93" customFormat="false" ht="12.8" hidden="false" customHeight="false" outlineLevel="0" collapsed="false">
      <c r="A93" s="140"/>
      <c r="B93" s="1" t="s">
        <v>72</v>
      </c>
      <c r="C93" s="141" t="s">
        <v>160</v>
      </c>
      <c r="E93" s="144"/>
      <c r="F93" s="144"/>
      <c r="G93" s="143"/>
      <c r="H93" s="143"/>
      <c r="I93" s="143"/>
      <c r="J93" s="143"/>
      <c r="K93" s="143"/>
      <c r="L93" s="143"/>
      <c r="M93" s="143"/>
      <c r="N93" s="143"/>
      <c r="O93" s="143"/>
      <c r="P93" s="143"/>
      <c r="Q93" s="143"/>
      <c r="R93" s="143"/>
      <c r="S93" s="143"/>
      <c r="T93" s="143"/>
      <c r="U93" s="143"/>
      <c r="V93" s="143"/>
      <c r="W93" s="143"/>
      <c r="X93" s="143"/>
      <c r="Y93" s="143"/>
      <c r="Z93" s="143"/>
      <c r="AA93" s="143"/>
      <c r="AB93" s="143"/>
      <c r="AC93" s="143"/>
      <c r="AD93" s="143"/>
      <c r="AE93" s="143"/>
      <c r="AF93" s="143"/>
      <c r="AG93" s="143"/>
      <c r="AH93" s="143"/>
      <c r="AI93" s="143"/>
      <c r="AJ93" s="143"/>
      <c r="AK93" s="143"/>
      <c r="AL93" s="143"/>
      <c r="AM93" s="143"/>
      <c r="AN93" s="143"/>
      <c r="AO93" s="143"/>
      <c r="AP93" s="143"/>
      <c r="AQ93" s="143"/>
      <c r="AR93" s="143"/>
      <c r="AS93" s="143"/>
      <c r="AT93" s="143"/>
      <c r="AU93" s="143"/>
      <c r="AV93" s="143"/>
      <c r="AW93" s="143"/>
      <c r="AX93" s="143"/>
      <c r="AY93" s="143"/>
      <c r="AZ93" s="143"/>
      <c r="BA93" s="143"/>
      <c r="BB93" s="143"/>
      <c r="BC93" s="143"/>
      <c r="BD93" s="143"/>
      <c r="BE93" s="143"/>
      <c r="BF93" s="143"/>
      <c r="BG93" s="143"/>
      <c r="BH93" s="143"/>
      <c r="BI93" s="143"/>
      <c r="BJ93" s="143"/>
      <c r="BK93" s="143"/>
      <c r="BL93" s="143"/>
      <c r="BM93" s="143"/>
      <c r="BN93" s="143"/>
      <c r="BO93" s="143"/>
      <c r="BP93" s="143"/>
      <c r="BQ93" s="143"/>
      <c r="BR93" s="143"/>
      <c r="BS93" s="143"/>
      <c r="BT93" s="143"/>
      <c r="BU93" s="143"/>
      <c r="BV93" s="143"/>
      <c r="BW93" s="143"/>
      <c r="BX93" s="143"/>
      <c r="BY93" s="143"/>
      <c r="BZ93" s="143"/>
      <c r="CA93" s="143"/>
      <c r="CB93" s="143"/>
      <c r="CC93" s="143"/>
      <c r="CD93" s="143"/>
      <c r="CE93" s="143"/>
      <c r="CF93" s="143"/>
      <c r="CG93" s="143"/>
      <c r="CH93" s="143"/>
      <c r="CI93" s="143"/>
      <c r="CJ93" s="143"/>
      <c r="CK93" s="143"/>
      <c r="CL93" s="143"/>
      <c r="CM93" s="143"/>
      <c r="CN93" s="143"/>
      <c r="CO93" s="143"/>
      <c r="CP93" s="143"/>
      <c r="CQ93" s="143"/>
      <c r="CR93" s="143"/>
      <c r="CS93" s="143"/>
      <c r="CT93" s="143"/>
      <c r="CU93" s="143"/>
      <c r="CV93" s="143"/>
      <c r="CW93" s="143"/>
      <c r="CX93" s="143"/>
      <c r="CY93" s="143"/>
      <c r="CZ93" s="143"/>
      <c r="DA93" s="143"/>
      <c r="DB93" s="143"/>
      <c r="DC93" s="143"/>
      <c r="DD93" s="143"/>
      <c r="DE93" s="143"/>
      <c r="DF93" s="143"/>
      <c r="DG93" s="143"/>
      <c r="DH93" s="143"/>
      <c r="DI93" s="143"/>
      <c r="DJ93" s="143"/>
      <c r="DK93" s="143"/>
      <c r="DL93" s="143"/>
      <c r="DM93" s="143"/>
      <c r="DN93" s="143"/>
      <c r="DO93" s="143"/>
      <c r="DP93" s="143"/>
      <c r="DQ93" s="143"/>
      <c r="DR93" s="143"/>
      <c r="DS93" s="143"/>
      <c r="DT93" s="143"/>
      <c r="DU93" s="143"/>
      <c r="DV93" s="143"/>
      <c r="DW93" s="143"/>
      <c r="DX93" s="143"/>
      <c r="DY93" s="143"/>
      <c r="DZ93" s="143"/>
      <c r="EA93" s="143"/>
      <c r="EB93" s="143"/>
      <c r="EC93" s="143"/>
      <c r="ED93" s="143"/>
      <c r="EE93" s="143"/>
      <c r="EF93" s="143"/>
      <c r="EG93" s="143"/>
      <c r="EH93" s="143"/>
      <c r="EI93" s="143"/>
      <c r="EJ93" s="143"/>
      <c r="EK93" s="143"/>
      <c r="EL93" s="143"/>
      <c r="EM93" s="143"/>
      <c r="EN93" s="143"/>
      <c r="EO93" s="143"/>
      <c r="EP93" s="143"/>
      <c r="EQ93" s="143"/>
      <c r="ER93" s="143"/>
      <c r="ES93" s="143"/>
      <c r="ET93" s="143"/>
      <c r="EU93" s="143"/>
      <c r="EV93" s="143"/>
      <c r="EW93" s="143"/>
      <c r="EX93" s="143"/>
      <c r="EY93" s="143"/>
      <c r="EZ93" s="143"/>
      <c r="FA93" s="143"/>
      <c r="FB93" s="143"/>
      <c r="FC93" s="143"/>
      <c r="FD93" s="143"/>
      <c r="FE93" s="143"/>
      <c r="FF93" s="143"/>
      <c r="FG93" s="143"/>
      <c r="FH93" s="143"/>
      <c r="FI93" s="143"/>
      <c r="FJ93" s="143"/>
      <c r="FK93" s="143"/>
      <c r="FL93" s="143"/>
      <c r="FM93" s="143"/>
      <c r="FN93" s="143"/>
      <c r="FO93" s="143"/>
      <c r="FP93" s="143"/>
      <c r="FQ93" s="143"/>
      <c r="FR93" s="143"/>
      <c r="FS93" s="143"/>
      <c r="FT93" s="143"/>
      <c r="FU93" s="143"/>
      <c r="FV93" s="143"/>
      <c r="FW93" s="143"/>
      <c r="FX93" s="143"/>
      <c r="FY93" s="143"/>
      <c r="FZ93" s="143"/>
      <c r="GA93" s="143"/>
      <c r="GB93" s="143"/>
      <c r="GC93" s="143"/>
      <c r="GD93" s="143"/>
      <c r="GE93" s="143"/>
      <c r="GF93" s="143"/>
      <c r="GG93" s="143"/>
      <c r="GH93" s="143"/>
      <c r="GI93" s="143"/>
      <c r="GJ93" s="143"/>
      <c r="GK93" s="143"/>
      <c r="GL93" s="143"/>
      <c r="GM93" s="143"/>
      <c r="GN93" s="143"/>
      <c r="GO93" s="143"/>
      <c r="GP93" s="143"/>
      <c r="GQ93" s="143"/>
      <c r="GR93" s="143"/>
      <c r="GS93" s="143"/>
      <c r="GT93" s="143"/>
      <c r="GU93" s="143"/>
      <c r="GV93" s="143"/>
      <c r="GW93" s="143"/>
      <c r="GX93" s="143"/>
      <c r="GY93" s="143"/>
      <c r="GZ93" s="143"/>
      <c r="HA93" s="143"/>
      <c r="HB93" s="143"/>
      <c r="HC93" s="143"/>
      <c r="HD93" s="143"/>
      <c r="HE93" s="143"/>
      <c r="HF93" s="143"/>
      <c r="HG93" s="143"/>
      <c r="HH93" s="143"/>
      <c r="HI93" s="143"/>
      <c r="HJ93" s="143"/>
      <c r="HK93" s="143"/>
      <c r="HL93" s="143"/>
      <c r="HM93" s="143"/>
      <c r="HN93" s="143"/>
      <c r="HO93" s="143"/>
      <c r="HP93" s="143"/>
      <c r="HQ93" s="143"/>
      <c r="HR93" s="143"/>
      <c r="HS93" s="143"/>
      <c r="HT93" s="143"/>
      <c r="HU93" s="143"/>
      <c r="HV93" s="143"/>
      <c r="HW93" s="143"/>
      <c r="HX93" s="143"/>
      <c r="HY93" s="143"/>
      <c r="HZ93" s="143"/>
      <c r="IA93" s="143"/>
      <c r="IB93" s="143"/>
      <c r="IC93" s="143"/>
      <c r="ID93" s="143"/>
      <c r="IE93" s="143"/>
      <c r="IF93" s="143"/>
      <c r="IG93" s="143"/>
      <c r="IH93" s="143"/>
      <c r="II93" s="143"/>
      <c r="IJ93" s="143"/>
      <c r="IK93" s="143"/>
      <c r="IL93" s="143"/>
      <c r="IM93" s="143"/>
      <c r="IN93" s="143"/>
      <c r="IO93" s="143"/>
      <c r="IP93" s="143"/>
      <c r="IQ93" s="143"/>
      <c r="IR93" s="143"/>
      <c r="IS93" s="143"/>
      <c r="IT93" s="143"/>
      <c r="IU93" s="143"/>
      <c r="IV93" s="143"/>
      <c r="IW93" s="143"/>
      <c r="IX93" s="143"/>
      <c r="IY93" s="143"/>
      <c r="IZ93" s="143"/>
      <c r="JA93" s="143"/>
      <c r="JB93" s="143"/>
      <c r="JC93" s="143"/>
      <c r="JD93" s="143"/>
      <c r="JE93" s="143"/>
      <c r="JF93" s="143"/>
      <c r="JG93" s="143"/>
      <c r="JH93" s="143"/>
      <c r="JI93" s="143"/>
      <c r="JJ93" s="143"/>
      <c r="JK93" s="143"/>
      <c r="JL93" s="143"/>
      <c r="JM93" s="143"/>
      <c r="JN93" s="143"/>
      <c r="JO93" s="143"/>
      <c r="JP93" s="143"/>
      <c r="JQ93" s="143"/>
      <c r="JR93" s="143"/>
      <c r="JS93" s="143"/>
      <c r="JT93" s="143"/>
      <c r="JU93" s="143"/>
      <c r="JV93" s="143"/>
      <c r="JW93" s="143"/>
      <c r="JX93" s="143"/>
      <c r="JY93" s="143"/>
      <c r="JZ93" s="143"/>
      <c r="KA93" s="143"/>
      <c r="KB93" s="143"/>
      <c r="KC93" s="143"/>
      <c r="KD93" s="143"/>
      <c r="KE93" s="143"/>
      <c r="KF93" s="143"/>
      <c r="KG93" s="143"/>
      <c r="KH93" s="143"/>
      <c r="KI93" s="143"/>
      <c r="KJ93" s="143"/>
      <c r="KK93" s="143"/>
      <c r="KL93" s="143"/>
      <c r="KM93" s="143"/>
      <c r="KN93" s="143"/>
      <c r="KO93" s="143"/>
      <c r="KP93" s="143"/>
      <c r="KQ93" s="143"/>
      <c r="KR93" s="143"/>
      <c r="KS93" s="143"/>
      <c r="KT93" s="143"/>
      <c r="KU93" s="143"/>
      <c r="KV93" s="143"/>
      <c r="KW93" s="143"/>
      <c r="KX93" s="143"/>
      <c r="KY93" s="143"/>
      <c r="KZ93" s="143"/>
      <c r="LA93" s="143"/>
      <c r="LB93" s="143"/>
      <c r="LC93" s="143"/>
      <c r="LD93" s="143"/>
      <c r="LE93" s="143"/>
      <c r="LF93" s="143"/>
      <c r="LG93" s="143"/>
      <c r="LH93" s="143"/>
      <c r="LI93" s="143"/>
      <c r="LJ93" s="143"/>
      <c r="LK93" s="143"/>
      <c r="LL93" s="143"/>
      <c r="LM93" s="143"/>
      <c r="LN93" s="143"/>
      <c r="LO93" s="143"/>
      <c r="LP93" s="143"/>
      <c r="LQ93" s="143"/>
      <c r="LR93" s="143"/>
      <c r="LS93" s="143"/>
      <c r="LT93" s="143"/>
      <c r="LU93" s="143"/>
      <c r="LV93" s="143"/>
      <c r="LW93" s="143"/>
      <c r="LX93" s="143"/>
      <c r="LY93" s="143"/>
      <c r="LZ93" s="143"/>
      <c r="MA93" s="143"/>
      <c r="MB93" s="143"/>
      <c r="MC93" s="143"/>
      <c r="MD93" s="143"/>
      <c r="ME93" s="143"/>
      <c r="MF93" s="143"/>
      <c r="MG93" s="143"/>
      <c r="MH93" s="143"/>
      <c r="MI93" s="143"/>
      <c r="MJ93" s="143"/>
      <c r="MK93" s="143"/>
      <c r="ML93" s="143"/>
      <c r="MM93" s="143"/>
      <c r="MN93" s="143"/>
      <c r="MO93" s="143"/>
      <c r="MP93" s="143"/>
      <c r="MQ93" s="143"/>
      <c r="MR93" s="143"/>
      <c r="MS93" s="143"/>
      <c r="MT93" s="143"/>
      <c r="MU93" s="143"/>
      <c r="MV93" s="143"/>
      <c r="MW93" s="143"/>
      <c r="MX93" s="143"/>
      <c r="MY93" s="143"/>
      <c r="MZ93" s="143"/>
      <c r="NA93" s="143"/>
      <c r="NB93" s="143"/>
      <c r="NC93" s="143"/>
      <c r="ND93" s="143"/>
      <c r="NE93" s="143"/>
      <c r="NF93" s="143"/>
      <c r="NG93" s="143"/>
      <c r="NH93" s="143"/>
      <c r="NI93" s="143"/>
      <c r="NJ93" s="143"/>
      <c r="NK93" s="143"/>
      <c r="NL93" s="143"/>
      <c r="NM93" s="143"/>
      <c r="NN93" s="143"/>
      <c r="NO93" s="143"/>
      <c r="NP93" s="143"/>
      <c r="NQ93" s="143"/>
      <c r="NR93" s="143"/>
      <c r="NS93" s="143"/>
      <c r="NT93" s="143"/>
      <c r="NU93" s="143"/>
      <c r="NV93" s="143"/>
      <c r="NW93" s="143"/>
      <c r="NX93" s="143"/>
      <c r="NY93" s="143"/>
      <c r="NZ93" s="143"/>
      <c r="OA93" s="143"/>
      <c r="OB93" s="143"/>
      <c r="OC93" s="143"/>
      <c r="OD93" s="143"/>
      <c r="OE93" s="143"/>
      <c r="OF93" s="143"/>
      <c r="OG93" s="143"/>
      <c r="OH93" s="143"/>
      <c r="OI93" s="143"/>
      <c r="OJ93" s="143"/>
      <c r="OK93" s="143"/>
      <c r="OL93" s="143"/>
      <c r="OM93" s="143"/>
      <c r="ON93" s="143"/>
      <c r="OO93" s="143"/>
      <c r="OP93" s="143"/>
      <c r="OQ93" s="143"/>
      <c r="OR93" s="143"/>
      <c r="OS93" s="143"/>
      <c r="OT93" s="143"/>
      <c r="OU93" s="143"/>
      <c r="OV93" s="143"/>
      <c r="OW93" s="143"/>
      <c r="OX93" s="143"/>
      <c r="OY93" s="143"/>
      <c r="OZ93" s="143"/>
      <c r="PA93" s="143"/>
      <c r="PB93" s="143"/>
      <c r="PC93" s="143"/>
      <c r="PD93" s="143"/>
      <c r="PE93" s="143"/>
      <c r="PF93" s="143"/>
      <c r="PG93" s="143"/>
      <c r="PH93" s="143"/>
      <c r="PI93" s="143"/>
      <c r="PJ93" s="143"/>
      <c r="PK93" s="143"/>
      <c r="PL93" s="143"/>
      <c r="PM93" s="143"/>
      <c r="PN93" s="143"/>
      <c r="PO93" s="143"/>
      <c r="PP93" s="143"/>
      <c r="PQ93" s="143"/>
      <c r="PR93" s="143"/>
      <c r="PS93" s="143"/>
      <c r="PT93" s="143"/>
      <c r="PU93" s="143"/>
      <c r="PV93" s="143"/>
      <c r="PW93" s="143"/>
      <c r="PX93" s="143"/>
      <c r="PY93" s="143"/>
      <c r="PZ93" s="143"/>
      <c r="QA93" s="143"/>
      <c r="QB93" s="143"/>
      <c r="QC93" s="143"/>
      <c r="QD93" s="143"/>
      <c r="QE93" s="143"/>
      <c r="QF93" s="143"/>
      <c r="QG93" s="143"/>
      <c r="QH93" s="143"/>
      <c r="QI93" s="143"/>
      <c r="QJ93" s="143"/>
      <c r="QK93" s="143"/>
      <c r="QL93" s="143"/>
      <c r="QM93" s="143"/>
      <c r="QN93" s="143"/>
      <c r="QO93" s="143"/>
      <c r="QP93" s="143"/>
      <c r="QQ93" s="143"/>
      <c r="QR93" s="143"/>
      <c r="QS93" s="143"/>
      <c r="QT93" s="143"/>
      <c r="QU93" s="143"/>
      <c r="QV93" s="143"/>
      <c r="QW93" s="143"/>
      <c r="QX93" s="143"/>
      <c r="QY93" s="143"/>
      <c r="QZ93" s="143"/>
      <c r="RA93" s="143"/>
      <c r="RB93" s="143"/>
      <c r="RC93" s="143"/>
      <c r="RD93" s="143"/>
      <c r="RE93" s="143"/>
      <c r="RF93" s="143"/>
      <c r="RG93" s="143"/>
      <c r="RH93" s="143"/>
      <c r="RI93" s="143"/>
      <c r="RJ93" s="143"/>
      <c r="RK93" s="143"/>
      <c r="RL93" s="143"/>
      <c r="RM93" s="143"/>
      <c r="RN93" s="143"/>
      <c r="RO93" s="143"/>
      <c r="RP93" s="143"/>
      <c r="RQ93" s="143"/>
      <c r="RR93" s="143"/>
      <c r="RS93" s="143"/>
      <c r="RT93" s="143"/>
      <c r="RU93" s="143"/>
      <c r="RV93" s="143"/>
      <c r="RW93" s="143"/>
      <c r="RX93" s="143"/>
      <c r="RY93" s="143"/>
      <c r="RZ93" s="143"/>
      <c r="SA93" s="143"/>
      <c r="SB93" s="143"/>
      <c r="SC93" s="143"/>
      <c r="SD93" s="143"/>
      <c r="SE93" s="143"/>
      <c r="SF93" s="143"/>
      <c r="SG93" s="143"/>
      <c r="SH93" s="143"/>
      <c r="SI93" s="143"/>
      <c r="SJ93" s="143"/>
      <c r="SK93" s="143"/>
      <c r="SL93" s="143"/>
      <c r="SM93" s="143"/>
      <c r="SN93" s="143"/>
      <c r="SO93" s="143"/>
      <c r="SP93" s="143"/>
      <c r="SQ93" s="143"/>
      <c r="SR93" s="143"/>
      <c r="SS93" s="143"/>
    </row>
    <row r="94" customFormat="false" ht="12.8" hidden="false" customHeight="false" outlineLevel="0" collapsed="false">
      <c r="A94" s="140" t="s">
        <v>161</v>
      </c>
      <c r="B94" s="1" t="s">
        <v>70</v>
      </c>
      <c r="C94" s="1" t="s">
        <v>162</v>
      </c>
      <c r="E94" s="142"/>
      <c r="F94" s="142"/>
      <c r="G94" s="140"/>
      <c r="H94" s="140"/>
      <c r="I94" s="140"/>
      <c r="J94" s="140"/>
      <c r="K94" s="140"/>
      <c r="L94" s="140"/>
      <c r="M94" s="140"/>
      <c r="N94" s="140"/>
      <c r="O94" s="140"/>
      <c r="P94" s="140"/>
      <c r="Q94" s="140"/>
      <c r="R94" s="140"/>
      <c r="S94" s="140"/>
      <c r="T94" s="140"/>
      <c r="U94" s="140"/>
      <c r="V94" s="140"/>
      <c r="W94" s="140"/>
      <c r="X94" s="140"/>
      <c r="Y94" s="140"/>
      <c r="Z94" s="140"/>
      <c r="AA94" s="140"/>
      <c r="AB94" s="140"/>
      <c r="AC94" s="140"/>
      <c r="AD94" s="140"/>
      <c r="AE94" s="140"/>
      <c r="AF94" s="140"/>
      <c r="AG94" s="140"/>
      <c r="AH94" s="140"/>
      <c r="AI94" s="140"/>
      <c r="AJ94" s="140"/>
      <c r="AK94" s="140"/>
      <c r="AL94" s="140"/>
      <c r="AM94" s="140"/>
      <c r="AN94" s="140"/>
      <c r="AO94" s="140"/>
      <c r="AP94" s="140"/>
      <c r="AQ94" s="140"/>
      <c r="AR94" s="140"/>
      <c r="AS94" s="140"/>
      <c r="AT94" s="140"/>
      <c r="AU94" s="140"/>
      <c r="AV94" s="140"/>
      <c r="AW94" s="140"/>
      <c r="AX94" s="140"/>
      <c r="AY94" s="140"/>
      <c r="AZ94" s="140"/>
      <c r="BA94" s="140"/>
      <c r="BB94" s="140"/>
      <c r="BC94" s="140"/>
      <c r="BD94" s="140"/>
      <c r="BE94" s="140"/>
      <c r="BF94" s="140"/>
      <c r="BG94" s="140"/>
      <c r="BH94" s="140"/>
      <c r="BI94" s="140"/>
      <c r="BJ94" s="140"/>
      <c r="BK94" s="140"/>
      <c r="BL94" s="140"/>
      <c r="BM94" s="140"/>
      <c r="BN94" s="140"/>
      <c r="BO94" s="140"/>
      <c r="BP94" s="140"/>
      <c r="BQ94" s="140"/>
      <c r="BR94" s="140"/>
      <c r="BS94" s="140"/>
      <c r="BT94" s="140"/>
      <c r="BU94" s="140"/>
      <c r="BV94" s="140"/>
      <c r="BW94" s="140"/>
      <c r="BX94" s="140"/>
      <c r="BY94" s="140"/>
      <c r="BZ94" s="140"/>
      <c r="CA94" s="140"/>
      <c r="CB94" s="140"/>
      <c r="CC94" s="140"/>
      <c r="CD94" s="140"/>
      <c r="CE94" s="140"/>
      <c r="CF94" s="140"/>
      <c r="CG94" s="140"/>
      <c r="CH94" s="140"/>
      <c r="CI94" s="140"/>
      <c r="CJ94" s="140"/>
      <c r="CK94" s="140"/>
      <c r="CL94" s="140"/>
      <c r="CM94" s="140"/>
      <c r="CN94" s="140"/>
      <c r="CO94" s="140"/>
      <c r="CP94" s="140"/>
      <c r="CQ94" s="140"/>
      <c r="CR94" s="140"/>
      <c r="CS94" s="140"/>
      <c r="CT94" s="140"/>
      <c r="CU94" s="140"/>
      <c r="CV94" s="140"/>
      <c r="CW94" s="140"/>
      <c r="CX94" s="140"/>
      <c r="CY94" s="140"/>
      <c r="CZ94" s="140"/>
      <c r="DA94" s="140"/>
      <c r="DB94" s="140"/>
      <c r="DC94" s="140"/>
      <c r="DD94" s="140"/>
      <c r="DE94" s="140"/>
      <c r="DF94" s="140"/>
      <c r="DG94" s="140"/>
      <c r="DH94" s="140"/>
      <c r="DI94" s="140"/>
      <c r="DJ94" s="140"/>
      <c r="DK94" s="140"/>
      <c r="DL94" s="140"/>
      <c r="DM94" s="140"/>
      <c r="DN94" s="140"/>
      <c r="DO94" s="140"/>
      <c r="DP94" s="140"/>
      <c r="DQ94" s="140"/>
      <c r="DR94" s="140"/>
      <c r="DS94" s="140"/>
      <c r="DT94" s="140"/>
      <c r="DU94" s="140"/>
      <c r="DV94" s="140"/>
      <c r="DW94" s="140"/>
      <c r="DX94" s="140"/>
      <c r="DY94" s="140"/>
      <c r="DZ94" s="140"/>
      <c r="EA94" s="140"/>
      <c r="EB94" s="140"/>
      <c r="EC94" s="140"/>
      <c r="ED94" s="140"/>
      <c r="EE94" s="140"/>
      <c r="EF94" s="140"/>
      <c r="EG94" s="140"/>
      <c r="EH94" s="140"/>
      <c r="EI94" s="140"/>
      <c r="EJ94" s="140"/>
      <c r="EK94" s="140"/>
      <c r="EL94" s="140"/>
      <c r="EM94" s="140"/>
      <c r="EN94" s="140"/>
      <c r="EO94" s="140"/>
      <c r="EP94" s="140"/>
      <c r="EQ94" s="140"/>
      <c r="ER94" s="140"/>
      <c r="ES94" s="140"/>
      <c r="ET94" s="140"/>
      <c r="EU94" s="140"/>
      <c r="EV94" s="140"/>
      <c r="EW94" s="140"/>
      <c r="EX94" s="140"/>
      <c r="EY94" s="140"/>
      <c r="EZ94" s="140"/>
      <c r="FA94" s="140"/>
      <c r="FB94" s="140"/>
      <c r="FC94" s="140"/>
      <c r="FD94" s="140"/>
      <c r="FE94" s="140"/>
      <c r="FF94" s="140"/>
      <c r="FG94" s="140"/>
      <c r="FH94" s="140"/>
      <c r="FI94" s="140"/>
      <c r="FJ94" s="140"/>
      <c r="FK94" s="140"/>
      <c r="FL94" s="140"/>
      <c r="FM94" s="140"/>
      <c r="FN94" s="140"/>
      <c r="FO94" s="140"/>
      <c r="FP94" s="140"/>
      <c r="FQ94" s="140"/>
      <c r="FR94" s="140"/>
      <c r="FS94" s="140"/>
      <c r="FT94" s="140"/>
      <c r="FU94" s="140"/>
      <c r="FV94" s="140"/>
      <c r="FW94" s="140"/>
      <c r="FX94" s="140"/>
      <c r="FY94" s="140"/>
      <c r="FZ94" s="140"/>
      <c r="GA94" s="140"/>
      <c r="GB94" s="140"/>
      <c r="GC94" s="140"/>
      <c r="GD94" s="140"/>
      <c r="GE94" s="140"/>
      <c r="GF94" s="140"/>
      <c r="GG94" s="140"/>
      <c r="GH94" s="140"/>
      <c r="GI94" s="140"/>
      <c r="GJ94" s="140"/>
      <c r="GK94" s="140"/>
      <c r="GL94" s="140"/>
      <c r="GM94" s="140"/>
      <c r="GN94" s="140"/>
      <c r="GO94" s="140"/>
      <c r="GP94" s="140"/>
      <c r="GQ94" s="140"/>
      <c r="GR94" s="140"/>
      <c r="GS94" s="140"/>
      <c r="GT94" s="140"/>
      <c r="GU94" s="140"/>
      <c r="GV94" s="140"/>
      <c r="GW94" s="140"/>
      <c r="GX94" s="140"/>
      <c r="GY94" s="140"/>
      <c r="GZ94" s="140"/>
      <c r="HA94" s="140"/>
      <c r="HB94" s="140"/>
      <c r="HC94" s="140"/>
      <c r="HD94" s="140"/>
      <c r="HE94" s="140"/>
      <c r="HF94" s="140"/>
      <c r="HG94" s="140"/>
      <c r="HH94" s="140"/>
      <c r="HI94" s="140"/>
      <c r="HJ94" s="140"/>
      <c r="HK94" s="140"/>
      <c r="HL94" s="140"/>
      <c r="HM94" s="140"/>
      <c r="HN94" s="140"/>
      <c r="HO94" s="140"/>
      <c r="HP94" s="140"/>
      <c r="HQ94" s="140"/>
      <c r="HR94" s="140"/>
      <c r="HS94" s="140"/>
      <c r="HT94" s="140"/>
      <c r="HU94" s="140"/>
      <c r="HV94" s="140"/>
      <c r="HW94" s="140"/>
      <c r="HX94" s="140"/>
      <c r="HY94" s="140"/>
      <c r="HZ94" s="140"/>
      <c r="IA94" s="140"/>
      <c r="IB94" s="140"/>
      <c r="IC94" s="140"/>
      <c r="ID94" s="140"/>
      <c r="IE94" s="140"/>
      <c r="IF94" s="140"/>
      <c r="IG94" s="140"/>
      <c r="IH94" s="140"/>
      <c r="II94" s="140"/>
      <c r="IJ94" s="140"/>
      <c r="IK94" s="140"/>
      <c r="IL94" s="140"/>
      <c r="IM94" s="140"/>
      <c r="IN94" s="140"/>
      <c r="IO94" s="140"/>
      <c r="IP94" s="140"/>
      <c r="IQ94" s="140"/>
      <c r="IR94" s="140"/>
      <c r="IS94" s="140"/>
      <c r="IT94" s="140"/>
      <c r="IU94" s="140"/>
      <c r="IV94" s="140"/>
      <c r="IW94" s="140"/>
      <c r="IX94" s="140"/>
      <c r="IY94" s="140"/>
      <c r="IZ94" s="140"/>
      <c r="JA94" s="140"/>
      <c r="JB94" s="140"/>
      <c r="JC94" s="140"/>
      <c r="JD94" s="140"/>
      <c r="JE94" s="140"/>
      <c r="JF94" s="140"/>
      <c r="JG94" s="140"/>
      <c r="JH94" s="140"/>
      <c r="JI94" s="140"/>
      <c r="JJ94" s="140"/>
      <c r="JK94" s="140"/>
      <c r="JL94" s="140"/>
      <c r="JM94" s="140"/>
      <c r="JN94" s="140"/>
      <c r="JO94" s="140"/>
      <c r="JP94" s="140"/>
      <c r="JQ94" s="140"/>
      <c r="JR94" s="140"/>
      <c r="JS94" s="140"/>
      <c r="JT94" s="140"/>
      <c r="JU94" s="140"/>
      <c r="JV94" s="140"/>
      <c r="JW94" s="140"/>
      <c r="JX94" s="140"/>
      <c r="JY94" s="140"/>
      <c r="JZ94" s="140"/>
      <c r="KA94" s="140"/>
      <c r="KB94" s="140"/>
      <c r="KC94" s="140"/>
      <c r="KD94" s="140"/>
      <c r="KE94" s="140"/>
      <c r="KF94" s="140"/>
      <c r="KG94" s="140"/>
      <c r="KH94" s="140"/>
      <c r="KI94" s="140"/>
      <c r="KJ94" s="140"/>
      <c r="KK94" s="140"/>
      <c r="KL94" s="140"/>
      <c r="KM94" s="140"/>
      <c r="KN94" s="140"/>
      <c r="KO94" s="140"/>
      <c r="KP94" s="140"/>
      <c r="KQ94" s="140"/>
      <c r="KR94" s="140"/>
      <c r="KS94" s="140"/>
      <c r="KT94" s="140"/>
      <c r="KU94" s="140"/>
      <c r="KV94" s="140"/>
      <c r="KW94" s="140"/>
      <c r="KX94" s="140"/>
      <c r="KY94" s="140"/>
      <c r="KZ94" s="140"/>
      <c r="LA94" s="140"/>
      <c r="LB94" s="140"/>
      <c r="LC94" s="140"/>
      <c r="LD94" s="140"/>
      <c r="LE94" s="140"/>
      <c r="LF94" s="140"/>
      <c r="LG94" s="140"/>
      <c r="LH94" s="140"/>
      <c r="LI94" s="140"/>
      <c r="LJ94" s="140"/>
      <c r="LK94" s="140"/>
      <c r="LL94" s="140"/>
      <c r="LM94" s="140"/>
      <c r="LN94" s="140"/>
      <c r="LO94" s="140"/>
      <c r="LP94" s="140"/>
      <c r="LQ94" s="140"/>
      <c r="LR94" s="140"/>
      <c r="LS94" s="140"/>
      <c r="LT94" s="140"/>
      <c r="LU94" s="140"/>
      <c r="LV94" s="140"/>
      <c r="LW94" s="140"/>
      <c r="LX94" s="140"/>
      <c r="LY94" s="140"/>
      <c r="LZ94" s="140"/>
      <c r="MA94" s="140"/>
      <c r="MB94" s="140"/>
      <c r="MC94" s="140"/>
      <c r="MD94" s="140"/>
      <c r="ME94" s="140"/>
      <c r="MF94" s="140"/>
      <c r="MG94" s="140"/>
      <c r="MH94" s="140"/>
      <c r="MI94" s="140"/>
      <c r="MJ94" s="140"/>
      <c r="MK94" s="140"/>
      <c r="ML94" s="140"/>
      <c r="MM94" s="140"/>
      <c r="MN94" s="140"/>
      <c r="MO94" s="140"/>
      <c r="MP94" s="140"/>
      <c r="MQ94" s="140"/>
      <c r="MR94" s="140"/>
      <c r="MS94" s="140"/>
      <c r="MT94" s="140"/>
      <c r="MU94" s="140"/>
      <c r="MV94" s="140"/>
      <c r="MW94" s="140"/>
      <c r="MX94" s="140"/>
      <c r="MY94" s="140"/>
      <c r="MZ94" s="140"/>
      <c r="NA94" s="140"/>
      <c r="NB94" s="140"/>
      <c r="NC94" s="140"/>
      <c r="ND94" s="140"/>
      <c r="NE94" s="140"/>
      <c r="NF94" s="140"/>
      <c r="NG94" s="140"/>
      <c r="NH94" s="140"/>
      <c r="NI94" s="140"/>
      <c r="NJ94" s="140"/>
      <c r="NK94" s="140"/>
      <c r="NL94" s="140"/>
      <c r="NM94" s="140"/>
      <c r="NN94" s="140"/>
      <c r="NO94" s="140"/>
      <c r="NP94" s="140"/>
      <c r="NQ94" s="140"/>
      <c r="NR94" s="140"/>
      <c r="NS94" s="140"/>
      <c r="NT94" s="140"/>
      <c r="NU94" s="140"/>
      <c r="NV94" s="140"/>
      <c r="NW94" s="140"/>
      <c r="NX94" s="140"/>
      <c r="NY94" s="140"/>
      <c r="NZ94" s="140"/>
      <c r="OA94" s="140"/>
      <c r="OB94" s="140"/>
      <c r="OC94" s="140"/>
      <c r="OD94" s="140"/>
      <c r="OE94" s="140"/>
      <c r="OF94" s="140"/>
      <c r="OG94" s="140"/>
      <c r="OH94" s="140"/>
      <c r="OI94" s="140"/>
      <c r="OJ94" s="140"/>
      <c r="OK94" s="140"/>
      <c r="OL94" s="140"/>
      <c r="OM94" s="140"/>
      <c r="ON94" s="140"/>
      <c r="OO94" s="140"/>
      <c r="OP94" s="140"/>
      <c r="OQ94" s="140"/>
      <c r="OR94" s="140"/>
      <c r="OS94" s="140"/>
      <c r="OT94" s="140"/>
      <c r="OU94" s="140"/>
      <c r="OV94" s="140"/>
      <c r="OW94" s="140"/>
      <c r="OX94" s="140"/>
      <c r="OY94" s="140"/>
      <c r="OZ94" s="140"/>
      <c r="PA94" s="140"/>
      <c r="PB94" s="140"/>
      <c r="PC94" s="140"/>
      <c r="PD94" s="140"/>
      <c r="PE94" s="140"/>
      <c r="PF94" s="140"/>
      <c r="PG94" s="140"/>
      <c r="PH94" s="140"/>
      <c r="PI94" s="140"/>
      <c r="PJ94" s="140"/>
      <c r="PK94" s="140"/>
      <c r="PL94" s="140"/>
      <c r="PM94" s="140"/>
      <c r="PN94" s="140"/>
      <c r="PO94" s="140"/>
      <c r="PP94" s="140"/>
      <c r="PQ94" s="140"/>
      <c r="PR94" s="140"/>
      <c r="PS94" s="140"/>
      <c r="PT94" s="140"/>
      <c r="PU94" s="140"/>
      <c r="PV94" s="140"/>
      <c r="PW94" s="140"/>
      <c r="PX94" s="140"/>
      <c r="PY94" s="140"/>
      <c r="PZ94" s="140"/>
      <c r="QA94" s="140"/>
      <c r="QB94" s="140"/>
      <c r="QC94" s="140"/>
      <c r="QD94" s="140"/>
      <c r="QE94" s="140"/>
      <c r="QF94" s="140"/>
      <c r="QG94" s="140"/>
      <c r="QH94" s="140"/>
      <c r="QI94" s="140"/>
      <c r="QJ94" s="140"/>
      <c r="QK94" s="140"/>
      <c r="QL94" s="140"/>
      <c r="QM94" s="140"/>
      <c r="QN94" s="140"/>
      <c r="QO94" s="140"/>
      <c r="QP94" s="140"/>
      <c r="QQ94" s="140"/>
      <c r="QR94" s="140"/>
      <c r="QS94" s="140"/>
      <c r="QT94" s="140"/>
      <c r="QU94" s="140"/>
      <c r="QV94" s="140"/>
      <c r="QW94" s="140"/>
      <c r="QX94" s="140"/>
      <c r="QY94" s="140"/>
      <c r="QZ94" s="140"/>
      <c r="RA94" s="140"/>
      <c r="RB94" s="140"/>
      <c r="RC94" s="140"/>
      <c r="RD94" s="140"/>
      <c r="RE94" s="140"/>
      <c r="RF94" s="140"/>
      <c r="RG94" s="140"/>
      <c r="RH94" s="140"/>
      <c r="RI94" s="140"/>
      <c r="RJ94" s="140"/>
      <c r="RK94" s="140"/>
      <c r="RL94" s="140"/>
      <c r="RM94" s="140"/>
      <c r="RN94" s="140"/>
      <c r="RO94" s="140"/>
      <c r="RP94" s="140"/>
      <c r="RQ94" s="140"/>
      <c r="RR94" s="140"/>
      <c r="RS94" s="140"/>
      <c r="RT94" s="140"/>
      <c r="RU94" s="140"/>
      <c r="RV94" s="140"/>
      <c r="RW94" s="140"/>
      <c r="RX94" s="140"/>
      <c r="RY94" s="140"/>
      <c r="RZ94" s="140"/>
      <c r="SA94" s="140"/>
      <c r="SB94" s="140"/>
      <c r="SC94" s="140"/>
      <c r="SD94" s="140"/>
      <c r="SE94" s="140"/>
      <c r="SF94" s="140"/>
      <c r="SG94" s="140"/>
      <c r="SH94" s="140"/>
      <c r="SI94" s="140"/>
      <c r="SJ94" s="140"/>
      <c r="SK94" s="140"/>
      <c r="SL94" s="140"/>
      <c r="SM94" s="140"/>
      <c r="SN94" s="140"/>
      <c r="SO94" s="140"/>
      <c r="SP94" s="140"/>
      <c r="SQ94" s="140"/>
      <c r="SR94" s="140"/>
      <c r="SS94" s="140"/>
    </row>
    <row r="95" customFormat="false" ht="12.8" hidden="false" customHeight="false" outlineLevel="0" collapsed="false">
      <c r="A95" s="140"/>
      <c r="B95" s="1" t="s">
        <v>72</v>
      </c>
      <c r="C95" s="141" t="s">
        <v>163</v>
      </c>
      <c r="E95" s="144"/>
      <c r="F95" s="144"/>
      <c r="G95" s="143"/>
      <c r="H95" s="143"/>
      <c r="I95" s="143"/>
      <c r="J95" s="143"/>
      <c r="K95" s="143"/>
      <c r="L95" s="143"/>
      <c r="M95" s="143"/>
      <c r="N95" s="143"/>
      <c r="O95" s="143"/>
      <c r="P95" s="143"/>
      <c r="Q95" s="143"/>
      <c r="R95" s="143"/>
      <c r="S95" s="143"/>
      <c r="T95" s="143"/>
      <c r="U95" s="143"/>
      <c r="V95" s="143"/>
      <c r="W95" s="143"/>
      <c r="X95" s="143"/>
      <c r="Y95" s="143"/>
      <c r="Z95" s="143"/>
      <c r="AA95" s="143"/>
      <c r="AB95" s="143"/>
      <c r="AC95" s="143"/>
      <c r="AD95" s="143"/>
      <c r="AE95" s="143"/>
      <c r="AF95" s="143"/>
      <c r="AG95" s="143"/>
      <c r="AH95" s="143"/>
      <c r="AI95" s="143"/>
      <c r="AJ95" s="143"/>
      <c r="AK95" s="143"/>
      <c r="AL95" s="143"/>
      <c r="AM95" s="143"/>
      <c r="AN95" s="143"/>
      <c r="AO95" s="143"/>
      <c r="AP95" s="143"/>
      <c r="AQ95" s="143"/>
      <c r="AR95" s="143"/>
      <c r="AS95" s="143"/>
      <c r="AT95" s="143"/>
      <c r="AU95" s="143"/>
      <c r="AV95" s="143"/>
      <c r="AW95" s="143"/>
      <c r="AX95" s="143"/>
      <c r="AY95" s="143"/>
      <c r="AZ95" s="143"/>
      <c r="BA95" s="143"/>
      <c r="BB95" s="143"/>
      <c r="BC95" s="143"/>
      <c r="BD95" s="143"/>
      <c r="BE95" s="143"/>
      <c r="BF95" s="143"/>
      <c r="BG95" s="143"/>
      <c r="BH95" s="143"/>
      <c r="BI95" s="143"/>
      <c r="BJ95" s="143"/>
      <c r="BK95" s="143"/>
      <c r="BL95" s="143"/>
      <c r="BM95" s="143"/>
      <c r="BN95" s="143"/>
      <c r="BO95" s="143"/>
      <c r="BP95" s="143"/>
      <c r="BQ95" s="143"/>
      <c r="BR95" s="143"/>
      <c r="BS95" s="143"/>
      <c r="BT95" s="143"/>
      <c r="BU95" s="143"/>
      <c r="BV95" s="143"/>
      <c r="BW95" s="143"/>
      <c r="BX95" s="143"/>
      <c r="BY95" s="143"/>
      <c r="BZ95" s="143"/>
      <c r="CA95" s="143"/>
      <c r="CB95" s="143"/>
      <c r="CC95" s="143"/>
      <c r="CD95" s="143"/>
      <c r="CE95" s="143"/>
      <c r="CF95" s="143"/>
      <c r="CG95" s="143"/>
      <c r="CH95" s="143"/>
      <c r="CI95" s="143"/>
      <c r="CJ95" s="143"/>
      <c r="CK95" s="143"/>
      <c r="CL95" s="143"/>
      <c r="CM95" s="143"/>
      <c r="CN95" s="143"/>
      <c r="CO95" s="143"/>
      <c r="CP95" s="143"/>
      <c r="CQ95" s="143"/>
      <c r="CR95" s="143"/>
      <c r="CS95" s="143"/>
      <c r="CT95" s="143"/>
      <c r="CU95" s="143"/>
      <c r="CV95" s="143"/>
      <c r="CW95" s="143"/>
      <c r="CX95" s="143"/>
      <c r="CY95" s="143"/>
      <c r="CZ95" s="143"/>
      <c r="DA95" s="143"/>
      <c r="DB95" s="143"/>
      <c r="DC95" s="143"/>
      <c r="DD95" s="143"/>
      <c r="DE95" s="143"/>
      <c r="DF95" s="143"/>
      <c r="DG95" s="143"/>
      <c r="DH95" s="143"/>
      <c r="DI95" s="143"/>
      <c r="DJ95" s="143"/>
      <c r="DK95" s="143"/>
      <c r="DL95" s="143"/>
      <c r="DM95" s="143"/>
      <c r="DN95" s="143"/>
      <c r="DO95" s="143"/>
      <c r="DP95" s="143"/>
      <c r="DQ95" s="143"/>
      <c r="DR95" s="143"/>
      <c r="DS95" s="143"/>
      <c r="DT95" s="143"/>
      <c r="DU95" s="143"/>
      <c r="DV95" s="143"/>
      <c r="DW95" s="143"/>
      <c r="DX95" s="143"/>
      <c r="DY95" s="143"/>
      <c r="DZ95" s="143"/>
      <c r="EA95" s="143"/>
      <c r="EB95" s="143"/>
      <c r="EC95" s="143"/>
      <c r="ED95" s="143"/>
      <c r="EE95" s="143"/>
      <c r="EF95" s="143"/>
      <c r="EG95" s="143"/>
      <c r="EH95" s="143"/>
      <c r="EI95" s="143"/>
      <c r="EJ95" s="143"/>
      <c r="EK95" s="143"/>
      <c r="EL95" s="143"/>
      <c r="EM95" s="143"/>
      <c r="EN95" s="143"/>
      <c r="EO95" s="143"/>
      <c r="EP95" s="143"/>
      <c r="EQ95" s="143"/>
      <c r="ER95" s="143"/>
      <c r="ES95" s="143"/>
      <c r="ET95" s="143"/>
      <c r="EU95" s="143"/>
      <c r="EV95" s="143"/>
      <c r="EW95" s="143"/>
      <c r="EX95" s="143"/>
      <c r="EY95" s="143"/>
      <c r="EZ95" s="143"/>
      <c r="FA95" s="143"/>
      <c r="FB95" s="143"/>
      <c r="FC95" s="143"/>
      <c r="FD95" s="143"/>
      <c r="FE95" s="143"/>
      <c r="FF95" s="143"/>
      <c r="FG95" s="143"/>
      <c r="FH95" s="143"/>
      <c r="FI95" s="143"/>
      <c r="FJ95" s="143"/>
      <c r="FK95" s="143"/>
      <c r="FL95" s="143"/>
      <c r="FM95" s="143"/>
      <c r="FN95" s="143"/>
      <c r="FO95" s="143"/>
      <c r="FP95" s="143"/>
      <c r="FQ95" s="143"/>
      <c r="FR95" s="143"/>
      <c r="FS95" s="143"/>
      <c r="FT95" s="143"/>
      <c r="FU95" s="143"/>
      <c r="FV95" s="143"/>
      <c r="FW95" s="143"/>
      <c r="FX95" s="143"/>
      <c r="FY95" s="143"/>
      <c r="FZ95" s="143"/>
      <c r="GA95" s="143"/>
      <c r="GB95" s="143"/>
      <c r="GC95" s="143"/>
      <c r="GD95" s="143"/>
      <c r="GE95" s="143"/>
      <c r="GF95" s="143"/>
      <c r="GG95" s="143"/>
      <c r="GH95" s="143"/>
      <c r="GI95" s="143"/>
      <c r="GJ95" s="143"/>
      <c r="GK95" s="143"/>
      <c r="GL95" s="143"/>
      <c r="GM95" s="143"/>
      <c r="GN95" s="143"/>
      <c r="GO95" s="143"/>
      <c r="GP95" s="143"/>
      <c r="GQ95" s="143"/>
      <c r="GR95" s="143"/>
      <c r="GS95" s="143"/>
      <c r="GT95" s="143"/>
      <c r="GU95" s="143"/>
      <c r="GV95" s="143"/>
      <c r="GW95" s="143"/>
      <c r="GX95" s="143"/>
      <c r="GY95" s="143"/>
      <c r="GZ95" s="143"/>
      <c r="HA95" s="143"/>
      <c r="HB95" s="143"/>
      <c r="HC95" s="143"/>
      <c r="HD95" s="143"/>
      <c r="HE95" s="143"/>
      <c r="HF95" s="143"/>
      <c r="HG95" s="143"/>
      <c r="HH95" s="143"/>
      <c r="HI95" s="143"/>
      <c r="HJ95" s="143"/>
      <c r="HK95" s="143"/>
      <c r="HL95" s="143"/>
      <c r="HM95" s="143"/>
      <c r="HN95" s="143"/>
      <c r="HO95" s="143"/>
      <c r="HP95" s="143"/>
      <c r="HQ95" s="143"/>
      <c r="HR95" s="143"/>
      <c r="HS95" s="143"/>
      <c r="HT95" s="143"/>
      <c r="HU95" s="143"/>
      <c r="HV95" s="143"/>
      <c r="HW95" s="143"/>
      <c r="HX95" s="143"/>
      <c r="HY95" s="143"/>
      <c r="HZ95" s="143"/>
      <c r="IA95" s="143"/>
      <c r="IB95" s="143"/>
      <c r="IC95" s="143"/>
      <c r="ID95" s="143"/>
      <c r="IE95" s="143"/>
      <c r="IF95" s="143"/>
      <c r="IG95" s="143"/>
      <c r="IH95" s="143"/>
      <c r="II95" s="143"/>
      <c r="IJ95" s="143"/>
      <c r="IK95" s="143"/>
      <c r="IL95" s="143"/>
      <c r="IM95" s="143"/>
      <c r="IN95" s="143"/>
      <c r="IO95" s="143"/>
      <c r="IP95" s="143"/>
      <c r="IQ95" s="143"/>
      <c r="IR95" s="143"/>
      <c r="IS95" s="143"/>
      <c r="IT95" s="143"/>
      <c r="IU95" s="143"/>
      <c r="IV95" s="143"/>
      <c r="IW95" s="143"/>
      <c r="IX95" s="143"/>
      <c r="IY95" s="143"/>
      <c r="IZ95" s="143"/>
      <c r="JA95" s="143"/>
      <c r="JB95" s="143"/>
      <c r="JC95" s="143"/>
      <c r="JD95" s="143"/>
      <c r="JE95" s="143"/>
      <c r="JF95" s="143"/>
      <c r="JG95" s="143"/>
      <c r="JH95" s="143"/>
      <c r="JI95" s="143"/>
      <c r="JJ95" s="143"/>
      <c r="JK95" s="143"/>
      <c r="JL95" s="143"/>
      <c r="JM95" s="143"/>
      <c r="JN95" s="143"/>
      <c r="JO95" s="143"/>
      <c r="JP95" s="143"/>
      <c r="JQ95" s="143"/>
      <c r="JR95" s="143"/>
      <c r="JS95" s="143"/>
      <c r="JT95" s="143"/>
      <c r="JU95" s="143"/>
      <c r="JV95" s="143"/>
      <c r="JW95" s="143"/>
      <c r="JX95" s="143"/>
      <c r="JY95" s="143"/>
      <c r="JZ95" s="143"/>
      <c r="KA95" s="143"/>
      <c r="KB95" s="143"/>
      <c r="KC95" s="143"/>
      <c r="KD95" s="143"/>
      <c r="KE95" s="143"/>
      <c r="KF95" s="143"/>
      <c r="KG95" s="143"/>
      <c r="KH95" s="143"/>
      <c r="KI95" s="143"/>
      <c r="KJ95" s="143"/>
      <c r="KK95" s="143"/>
      <c r="KL95" s="143"/>
      <c r="KM95" s="143"/>
      <c r="KN95" s="143"/>
      <c r="KO95" s="143"/>
      <c r="KP95" s="143"/>
      <c r="KQ95" s="143"/>
      <c r="KR95" s="143"/>
      <c r="KS95" s="143"/>
      <c r="KT95" s="143"/>
      <c r="KU95" s="143"/>
      <c r="KV95" s="143"/>
      <c r="KW95" s="143"/>
      <c r="KX95" s="143"/>
      <c r="KY95" s="143"/>
      <c r="KZ95" s="143"/>
      <c r="LA95" s="143"/>
      <c r="LB95" s="143"/>
      <c r="LC95" s="143"/>
      <c r="LD95" s="143"/>
      <c r="LE95" s="143"/>
      <c r="LF95" s="143"/>
      <c r="LG95" s="143"/>
      <c r="LH95" s="143"/>
      <c r="LI95" s="143"/>
      <c r="LJ95" s="143"/>
      <c r="LK95" s="143"/>
      <c r="LL95" s="143"/>
      <c r="LM95" s="143"/>
      <c r="LN95" s="143"/>
      <c r="LO95" s="143"/>
      <c r="LP95" s="143"/>
      <c r="LQ95" s="143"/>
      <c r="LR95" s="143"/>
      <c r="LS95" s="143"/>
      <c r="LT95" s="143"/>
      <c r="LU95" s="143"/>
      <c r="LV95" s="143"/>
      <c r="LW95" s="143"/>
      <c r="LX95" s="143"/>
      <c r="LY95" s="143"/>
      <c r="LZ95" s="143"/>
      <c r="MA95" s="143"/>
      <c r="MB95" s="143"/>
      <c r="MC95" s="143"/>
      <c r="MD95" s="143"/>
      <c r="ME95" s="143"/>
      <c r="MF95" s="143"/>
      <c r="MG95" s="143"/>
      <c r="MH95" s="143"/>
      <c r="MI95" s="143"/>
      <c r="MJ95" s="143"/>
      <c r="MK95" s="143"/>
      <c r="ML95" s="143"/>
      <c r="MM95" s="143"/>
      <c r="MN95" s="143"/>
      <c r="MO95" s="143"/>
      <c r="MP95" s="143"/>
      <c r="MQ95" s="143"/>
      <c r="MR95" s="143"/>
      <c r="MS95" s="143"/>
      <c r="MT95" s="143"/>
      <c r="MU95" s="143"/>
      <c r="MV95" s="143"/>
      <c r="MW95" s="143"/>
      <c r="MX95" s="143"/>
      <c r="MY95" s="143"/>
      <c r="MZ95" s="143"/>
      <c r="NA95" s="143"/>
      <c r="NB95" s="143"/>
      <c r="NC95" s="143"/>
      <c r="ND95" s="143"/>
      <c r="NE95" s="143"/>
      <c r="NF95" s="143"/>
      <c r="NG95" s="143"/>
      <c r="NH95" s="143"/>
      <c r="NI95" s="143"/>
      <c r="NJ95" s="143"/>
      <c r="NK95" s="143"/>
      <c r="NL95" s="143"/>
      <c r="NM95" s="143"/>
      <c r="NN95" s="143"/>
      <c r="NO95" s="143"/>
      <c r="NP95" s="143"/>
      <c r="NQ95" s="143"/>
      <c r="NR95" s="143"/>
      <c r="NS95" s="143"/>
      <c r="NT95" s="143"/>
      <c r="NU95" s="143"/>
      <c r="NV95" s="143"/>
      <c r="NW95" s="143"/>
      <c r="NX95" s="143"/>
      <c r="NY95" s="143"/>
      <c r="NZ95" s="143"/>
      <c r="OA95" s="143"/>
      <c r="OB95" s="143"/>
      <c r="OC95" s="143"/>
      <c r="OD95" s="143"/>
      <c r="OE95" s="143"/>
      <c r="OF95" s="143"/>
      <c r="OG95" s="143"/>
      <c r="OH95" s="143"/>
      <c r="OI95" s="143"/>
      <c r="OJ95" s="143"/>
      <c r="OK95" s="143"/>
      <c r="OL95" s="143"/>
      <c r="OM95" s="143"/>
      <c r="ON95" s="143"/>
      <c r="OO95" s="143"/>
      <c r="OP95" s="143"/>
      <c r="OQ95" s="143"/>
      <c r="OR95" s="143"/>
      <c r="OS95" s="143"/>
      <c r="OT95" s="143"/>
      <c r="OU95" s="143"/>
      <c r="OV95" s="143"/>
      <c r="OW95" s="143"/>
      <c r="OX95" s="143"/>
      <c r="OY95" s="143"/>
      <c r="OZ95" s="143"/>
      <c r="PA95" s="143"/>
      <c r="PB95" s="143"/>
      <c r="PC95" s="143"/>
      <c r="PD95" s="143"/>
      <c r="PE95" s="143"/>
      <c r="PF95" s="143"/>
      <c r="PG95" s="143"/>
      <c r="PH95" s="143"/>
      <c r="PI95" s="143"/>
      <c r="PJ95" s="143"/>
      <c r="PK95" s="143"/>
      <c r="PL95" s="143"/>
      <c r="PM95" s="143"/>
      <c r="PN95" s="143"/>
      <c r="PO95" s="143"/>
      <c r="PP95" s="143"/>
      <c r="PQ95" s="143"/>
      <c r="PR95" s="143"/>
      <c r="PS95" s="143"/>
      <c r="PT95" s="143"/>
      <c r="PU95" s="143"/>
      <c r="PV95" s="143"/>
      <c r="PW95" s="143"/>
      <c r="PX95" s="143"/>
      <c r="PY95" s="143"/>
      <c r="PZ95" s="143"/>
      <c r="QA95" s="143"/>
      <c r="QB95" s="143"/>
      <c r="QC95" s="143"/>
      <c r="QD95" s="143"/>
      <c r="QE95" s="143"/>
      <c r="QF95" s="143"/>
      <c r="QG95" s="143"/>
      <c r="QH95" s="143"/>
      <c r="QI95" s="143"/>
      <c r="QJ95" s="143"/>
      <c r="QK95" s="143"/>
      <c r="QL95" s="143"/>
      <c r="QM95" s="143"/>
      <c r="QN95" s="143"/>
      <c r="QO95" s="143"/>
      <c r="QP95" s="143"/>
      <c r="QQ95" s="143"/>
      <c r="QR95" s="143"/>
      <c r="QS95" s="143"/>
      <c r="QT95" s="143"/>
      <c r="QU95" s="143"/>
      <c r="QV95" s="143"/>
      <c r="QW95" s="143"/>
      <c r="QX95" s="143"/>
      <c r="QY95" s="143"/>
      <c r="QZ95" s="143"/>
      <c r="RA95" s="143"/>
      <c r="RB95" s="143"/>
      <c r="RC95" s="143"/>
      <c r="RD95" s="143"/>
      <c r="RE95" s="143"/>
      <c r="RF95" s="143"/>
      <c r="RG95" s="143"/>
      <c r="RH95" s="143"/>
      <c r="RI95" s="143"/>
      <c r="RJ95" s="143"/>
      <c r="RK95" s="143"/>
      <c r="RL95" s="143"/>
      <c r="RM95" s="143"/>
      <c r="RN95" s="143"/>
      <c r="RO95" s="143"/>
      <c r="RP95" s="143"/>
      <c r="RQ95" s="143"/>
      <c r="RR95" s="143"/>
      <c r="RS95" s="143"/>
      <c r="RT95" s="143"/>
      <c r="RU95" s="143"/>
      <c r="RV95" s="143"/>
      <c r="RW95" s="143"/>
      <c r="RX95" s="143"/>
      <c r="RY95" s="143"/>
      <c r="RZ95" s="143"/>
      <c r="SA95" s="143"/>
      <c r="SB95" s="143"/>
      <c r="SC95" s="143"/>
      <c r="SD95" s="143"/>
      <c r="SE95" s="143"/>
      <c r="SF95" s="143"/>
      <c r="SG95" s="143"/>
      <c r="SH95" s="143"/>
      <c r="SI95" s="143"/>
      <c r="SJ95" s="143"/>
      <c r="SK95" s="143"/>
      <c r="SL95" s="143"/>
      <c r="SM95" s="143"/>
      <c r="SN95" s="143"/>
      <c r="SO95" s="143"/>
      <c r="SP95" s="143"/>
      <c r="SQ95" s="143"/>
      <c r="SR95" s="143"/>
      <c r="SS95" s="143"/>
    </row>
    <row r="96" customFormat="false" ht="12.8" hidden="false" customHeight="false" outlineLevel="0" collapsed="false">
      <c r="A96" s="140" t="s">
        <v>164</v>
      </c>
      <c r="B96" s="1" t="s">
        <v>70</v>
      </c>
      <c r="C96" s="1" t="s">
        <v>165</v>
      </c>
      <c r="E96" s="142"/>
      <c r="F96" s="142"/>
      <c r="G96" s="140"/>
      <c r="H96" s="140"/>
      <c r="I96" s="140"/>
      <c r="J96" s="140"/>
      <c r="K96" s="140"/>
      <c r="L96" s="140"/>
      <c r="M96" s="140"/>
      <c r="N96" s="140"/>
      <c r="O96" s="140"/>
      <c r="P96" s="140"/>
      <c r="Q96" s="140"/>
      <c r="R96" s="140"/>
      <c r="S96" s="140"/>
      <c r="T96" s="140"/>
      <c r="U96" s="140"/>
      <c r="V96" s="140"/>
      <c r="W96" s="140"/>
      <c r="X96" s="140"/>
      <c r="Y96" s="140"/>
      <c r="Z96" s="140"/>
      <c r="AA96" s="140"/>
      <c r="AB96" s="140"/>
      <c r="AC96" s="140"/>
      <c r="AD96" s="140"/>
      <c r="AE96" s="140"/>
      <c r="AF96" s="140"/>
      <c r="AG96" s="140"/>
      <c r="AH96" s="140"/>
      <c r="AI96" s="140"/>
      <c r="AJ96" s="140"/>
      <c r="AK96" s="140"/>
      <c r="AL96" s="140"/>
      <c r="AM96" s="140"/>
      <c r="AN96" s="140"/>
      <c r="AO96" s="140"/>
      <c r="AP96" s="140"/>
      <c r="AQ96" s="140"/>
      <c r="AR96" s="140"/>
      <c r="AS96" s="140"/>
      <c r="AT96" s="140"/>
      <c r="AU96" s="140"/>
      <c r="AV96" s="140"/>
      <c r="AW96" s="140"/>
      <c r="AX96" s="140"/>
      <c r="AY96" s="140"/>
      <c r="AZ96" s="140"/>
      <c r="BA96" s="140"/>
      <c r="BB96" s="140"/>
      <c r="BC96" s="140"/>
      <c r="BD96" s="140"/>
      <c r="BE96" s="140"/>
      <c r="BF96" s="140"/>
      <c r="BG96" s="140"/>
      <c r="BH96" s="140"/>
      <c r="BI96" s="140"/>
      <c r="BJ96" s="140"/>
      <c r="BK96" s="140"/>
      <c r="BL96" s="140"/>
      <c r="BM96" s="140"/>
      <c r="BN96" s="140"/>
      <c r="BO96" s="140"/>
      <c r="BP96" s="140"/>
      <c r="BQ96" s="140"/>
      <c r="BR96" s="140"/>
      <c r="BS96" s="140"/>
      <c r="BT96" s="140"/>
      <c r="BU96" s="140"/>
      <c r="BV96" s="140"/>
      <c r="BW96" s="140"/>
      <c r="BX96" s="140"/>
      <c r="BY96" s="140"/>
      <c r="BZ96" s="140"/>
      <c r="CA96" s="140"/>
      <c r="CB96" s="140"/>
      <c r="CC96" s="140"/>
      <c r="CD96" s="140"/>
      <c r="CE96" s="140"/>
      <c r="CF96" s="140"/>
      <c r="CG96" s="140"/>
      <c r="CH96" s="140"/>
      <c r="CI96" s="140"/>
      <c r="CJ96" s="140"/>
      <c r="CK96" s="140"/>
      <c r="CL96" s="140"/>
      <c r="CM96" s="140"/>
      <c r="CN96" s="140"/>
      <c r="CO96" s="140"/>
      <c r="CP96" s="140"/>
      <c r="CQ96" s="140"/>
      <c r="CR96" s="140"/>
      <c r="CS96" s="140"/>
      <c r="CT96" s="140"/>
      <c r="CU96" s="140"/>
      <c r="CV96" s="140"/>
      <c r="CW96" s="140"/>
      <c r="CX96" s="140"/>
      <c r="CY96" s="140"/>
      <c r="CZ96" s="140"/>
      <c r="DA96" s="140"/>
      <c r="DB96" s="140"/>
      <c r="DC96" s="140"/>
      <c r="DD96" s="140"/>
      <c r="DE96" s="140"/>
      <c r="DF96" s="140"/>
      <c r="DG96" s="140"/>
      <c r="DH96" s="140"/>
      <c r="DI96" s="140"/>
      <c r="DJ96" s="140"/>
      <c r="DK96" s="140"/>
      <c r="DL96" s="140"/>
      <c r="DM96" s="140"/>
      <c r="DN96" s="140"/>
      <c r="DO96" s="140"/>
      <c r="DP96" s="140"/>
      <c r="DQ96" s="140"/>
      <c r="DR96" s="140"/>
      <c r="DS96" s="140"/>
      <c r="DT96" s="140"/>
      <c r="DU96" s="140"/>
      <c r="DV96" s="140"/>
      <c r="DW96" s="140"/>
      <c r="DX96" s="140"/>
      <c r="DY96" s="140"/>
      <c r="DZ96" s="140"/>
      <c r="EA96" s="140"/>
      <c r="EB96" s="140"/>
      <c r="EC96" s="140"/>
      <c r="ED96" s="140"/>
      <c r="EE96" s="140"/>
      <c r="EF96" s="140"/>
      <c r="EG96" s="140"/>
      <c r="EH96" s="140"/>
      <c r="EI96" s="140"/>
      <c r="EJ96" s="140"/>
      <c r="EK96" s="140"/>
      <c r="EL96" s="140"/>
      <c r="EM96" s="140"/>
      <c r="EN96" s="140"/>
      <c r="EO96" s="140"/>
      <c r="EP96" s="140"/>
      <c r="EQ96" s="140"/>
      <c r="ER96" s="140"/>
      <c r="ES96" s="140"/>
      <c r="ET96" s="140"/>
      <c r="EU96" s="140"/>
      <c r="EV96" s="140"/>
      <c r="EW96" s="140"/>
      <c r="EX96" s="140"/>
      <c r="EY96" s="140"/>
      <c r="EZ96" s="140"/>
      <c r="FA96" s="140"/>
      <c r="FB96" s="140"/>
      <c r="FC96" s="140"/>
      <c r="FD96" s="140"/>
      <c r="FE96" s="140"/>
      <c r="FF96" s="140"/>
      <c r="FG96" s="140"/>
      <c r="FH96" s="140"/>
      <c r="FI96" s="140"/>
      <c r="FJ96" s="140"/>
      <c r="FK96" s="140"/>
      <c r="FL96" s="140"/>
      <c r="FM96" s="140"/>
      <c r="FN96" s="140"/>
      <c r="FO96" s="140"/>
      <c r="FP96" s="140"/>
      <c r="FQ96" s="140"/>
      <c r="FR96" s="140"/>
      <c r="FS96" s="140"/>
      <c r="FT96" s="140"/>
      <c r="FU96" s="140"/>
      <c r="FV96" s="140"/>
      <c r="FW96" s="140"/>
      <c r="FX96" s="140"/>
      <c r="FY96" s="140"/>
      <c r="FZ96" s="140"/>
      <c r="GA96" s="140"/>
      <c r="GB96" s="140"/>
      <c r="GC96" s="140"/>
      <c r="GD96" s="140"/>
      <c r="GE96" s="140"/>
      <c r="GF96" s="140"/>
      <c r="GG96" s="140"/>
      <c r="GH96" s="140"/>
      <c r="GI96" s="140"/>
      <c r="GJ96" s="140"/>
      <c r="GK96" s="140"/>
      <c r="GL96" s="140"/>
      <c r="GM96" s="140"/>
      <c r="GN96" s="140"/>
      <c r="GO96" s="140"/>
      <c r="GP96" s="140"/>
      <c r="GQ96" s="140"/>
      <c r="GR96" s="140"/>
      <c r="GS96" s="140"/>
      <c r="GT96" s="140"/>
      <c r="GU96" s="140"/>
      <c r="GV96" s="140"/>
      <c r="GW96" s="140"/>
      <c r="GX96" s="140"/>
      <c r="GY96" s="140"/>
      <c r="GZ96" s="140"/>
      <c r="HA96" s="140"/>
      <c r="HB96" s="140"/>
      <c r="HC96" s="140"/>
      <c r="HD96" s="140"/>
      <c r="HE96" s="140"/>
      <c r="HF96" s="140"/>
      <c r="HG96" s="140"/>
      <c r="HH96" s="140"/>
      <c r="HI96" s="140"/>
      <c r="HJ96" s="140"/>
      <c r="HK96" s="140"/>
      <c r="HL96" s="140"/>
      <c r="HM96" s="140"/>
      <c r="HN96" s="140"/>
      <c r="HO96" s="140"/>
      <c r="HP96" s="140"/>
      <c r="HQ96" s="140"/>
      <c r="HR96" s="140"/>
      <c r="HS96" s="140"/>
      <c r="HT96" s="140"/>
      <c r="HU96" s="140"/>
      <c r="HV96" s="140"/>
      <c r="HW96" s="140"/>
      <c r="HX96" s="140"/>
      <c r="HY96" s="140"/>
      <c r="HZ96" s="140"/>
      <c r="IA96" s="140"/>
      <c r="IB96" s="140"/>
      <c r="IC96" s="140"/>
      <c r="ID96" s="140"/>
      <c r="IE96" s="140"/>
      <c r="IF96" s="140"/>
      <c r="IG96" s="140"/>
      <c r="IH96" s="140"/>
      <c r="II96" s="140"/>
      <c r="IJ96" s="140"/>
      <c r="IK96" s="140"/>
      <c r="IL96" s="140"/>
      <c r="IM96" s="140"/>
      <c r="IN96" s="140"/>
      <c r="IO96" s="140"/>
      <c r="IP96" s="140"/>
      <c r="IQ96" s="140"/>
      <c r="IR96" s="140"/>
      <c r="IS96" s="140"/>
      <c r="IT96" s="140"/>
      <c r="IU96" s="140"/>
      <c r="IV96" s="140"/>
      <c r="IW96" s="140"/>
      <c r="IX96" s="140"/>
      <c r="IY96" s="140"/>
      <c r="IZ96" s="140"/>
      <c r="JA96" s="140"/>
      <c r="JB96" s="140"/>
      <c r="JC96" s="140"/>
      <c r="JD96" s="140"/>
      <c r="JE96" s="140"/>
      <c r="JF96" s="140"/>
      <c r="JG96" s="140"/>
      <c r="JH96" s="140"/>
      <c r="JI96" s="140"/>
      <c r="JJ96" s="140"/>
      <c r="JK96" s="140"/>
      <c r="JL96" s="140"/>
      <c r="JM96" s="140"/>
      <c r="JN96" s="140"/>
      <c r="JO96" s="140"/>
      <c r="JP96" s="140"/>
      <c r="JQ96" s="140"/>
      <c r="JR96" s="140"/>
      <c r="JS96" s="140"/>
      <c r="JT96" s="140"/>
      <c r="JU96" s="140"/>
      <c r="JV96" s="140"/>
      <c r="JW96" s="140"/>
      <c r="JX96" s="140"/>
      <c r="JY96" s="140"/>
      <c r="JZ96" s="140"/>
      <c r="KA96" s="140"/>
      <c r="KB96" s="140"/>
      <c r="KC96" s="140"/>
      <c r="KD96" s="140"/>
      <c r="KE96" s="140"/>
      <c r="KF96" s="140"/>
      <c r="KG96" s="140"/>
      <c r="KH96" s="140"/>
      <c r="KI96" s="140"/>
      <c r="KJ96" s="140"/>
      <c r="KK96" s="140"/>
      <c r="KL96" s="140"/>
      <c r="KM96" s="140"/>
      <c r="KN96" s="140"/>
      <c r="KO96" s="140"/>
      <c r="KP96" s="140"/>
      <c r="KQ96" s="140"/>
      <c r="KR96" s="140"/>
      <c r="KS96" s="140"/>
      <c r="KT96" s="140"/>
      <c r="KU96" s="140"/>
      <c r="KV96" s="140"/>
      <c r="KW96" s="140"/>
      <c r="KX96" s="140"/>
      <c r="KY96" s="140"/>
      <c r="KZ96" s="140"/>
      <c r="LA96" s="140"/>
      <c r="LB96" s="140"/>
      <c r="LC96" s="140"/>
      <c r="LD96" s="140"/>
      <c r="LE96" s="140"/>
      <c r="LF96" s="140"/>
      <c r="LG96" s="140"/>
      <c r="LH96" s="140"/>
      <c r="LI96" s="140"/>
      <c r="LJ96" s="140"/>
      <c r="LK96" s="140"/>
      <c r="LL96" s="140"/>
      <c r="LM96" s="140"/>
      <c r="LN96" s="140"/>
      <c r="LO96" s="140"/>
      <c r="LP96" s="140"/>
      <c r="LQ96" s="140"/>
      <c r="LR96" s="140"/>
      <c r="LS96" s="140"/>
      <c r="LT96" s="140"/>
      <c r="LU96" s="140"/>
      <c r="LV96" s="140"/>
      <c r="LW96" s="140"/>
      <c r="LX96" s="140"/>
      <c r="LY96" s="140"/>
      <c r="LZ96" s="140"/>
      <c r="MA96" s="140"/>
      <c r="MB96" s="140"/>
      <c r="MC96" s="140"/>
      <c r="MD96" s="140"/>
      <c r="ME96" s="140"/>
      <c r="MF96" s="140"/>
      <c r="MG96" s="140"/>
      <c r="MH96" s="140"/>
      <c r="MI96" s="140"/>
      <c r="MJ96" s="140"/>
      <c r="MK96" s="140"/>
      <c r="ML96" s="140"/>
      <c r="MM96" s="140"/>
      <c r="MN96" s="140"/>
      <c r="MO96" s="140"/>
      <c r="MP96" s="140"/>
      <c r="MQ96" s="140"/>
      <c r="MR96" s="140"/>
      <c r="MS96" s="140"/>
      <c r="MT96" s="140"/>
      <c r="MU96" s="140"/>
      <c r="MV96" s="140"/>
      <c r="MW96" s="140"/>
      <c r="MX96" s="140"/>
      <c r="MY96" s="140"/>
      <c r="MZ96" s="140"/>
      <c r="NA96" s="140"/>
      <c r="NB96" s="140"/>
      <c r="NC96" s="140"/>
      <c r="ND96" s="140"/>
      <c r="NE96" s="140"/>
      <c r="NF96" s="140"/>
      <c r="NG96" s="140"/>
      <c r="NH96" s="140"/>
      <c r="NI96" s="140"/>
      <c r="NJ96" s="140"/>
      <c r="NK96" s="140"/>
      <c r="NL96" s="140"/>
      <c r="NM96" s="140"/>
      <c r="NN96" s="140"/>
      <c r="NO96" s="140"/>
      <c r="NP96" s="140"/>
      <c r="NQ96" s="140"/>
      <c r="NR96" s="140"/>
      <c r="NS96" s="140"/>
      <c r="NT96" s="140"/>
      <c r="NU96" s="140"/>
      <c r="NV96" s="140"/>
      <c r="NW96" s="140"/>
      <c r="NX96" s="140"/>
      <c r="NY96" s="140"/>
      <c r="NZ96" s="140"/>
      <c r="OA96" s="140"/>
      <c r="OB96" s="140"/>
      <c r="OC96" s="140"/>
      <c r="OD96" s="140"/>
      <c r="OE96" s="140"/>
      <c r="OF96" s="140"/>
      <c r="OG96" s="140"/>
      <c r="OH96" s="140"/>
      <c r="OI96" s="140"/>
      <c r="OJ96" s="140"/>
      <c r="OK96" s="140"/>
      <c r="OL96" s="140"/>
      <c r="OM96" s="140"/>
      <c r="ON96" s="140"/>
      <c r="OO96" s="140"/>
      <c r="OP96" s="140"/>
      <c r="OQ96" s="140"/>
      <c r="OR96" s="140"/>
      <c r="OS96" s="140"/>
      <c r="OT96" s="140"/>
      <c r="OU96" s="140"/>
      <c r="OV96" s="140"/>
      <c r="OW96" s="140"/>
      <c r="OX96" s="140"/>
      <c r="OY96" s="140"/>
      <c r="OZ96" s="140"/>
      <c r="PA96" s="140"/>
      <c r="PB96" s="140"/>
      <c r="PC96" s="140"/>
      <c r="PD96" s="140"/>
      <c r="PE96" s="140"/>
      <c r="PF96" s="140"/>
      <c r="PG96" s="140"/>
      <c r="PH96" s="140"/>
      <c r="PI96" s="140"/>
      <c r="PJ96" s="140"/>
      <c r="PK96" s="140"/>
      <c r="PL96" s="140"/>
      <c r="PM96" s="140"/>
      <c r="PN96" s="140"/>
      <c r="PO96" s="140"/>
      <c r="PP96" s="140"/>
      <c r="PQ96" s="140"/>
      <c r="PR96" s="140"/>
      <c r="PS96" s="140"/>
      <c r="PT96" s="140"/>
      <c r="PU96" s="140"/>
      <c r="PV96" s="140"/>
      <c r="PW96" s="140"/>
      <c r="PX96" s="140"/>
      <c r="PY96" s="140"/>
      <c r="PZ96" s="140"/>
      <c r="QA96" s="140"/>
      <c r="QB96" s="140"/>
      <c r="QC96" s="140"/>
      <c r="QD96" s="140"/>
      <c r="QE96" s="140"/>
      <c r="QF96" s="140"/>
      <c r="QG96" s="140"/>
      <c r="QH96" s="140"/>
      <c r="QI96" s="140"/>
      <c r="QJ96" s="140"/>
      <c r="QK96" s="140"/>
      <c r="QL96" s="140"/>
      <c r="QM96" s="140"/>
      <c r="QN96" s="140"/>
      <c r="QO96" s="140"/>
      <c r="QP96" s="140"/>
      <c r="QQ96" s="140"/>
      <c r="QR96" s="140"/>
      <c r="QS96" s="140"/>
      <c r="QT96" s="140"/>
      <c r="QU96" s="140"/>
      <c r="QV96" s="140"/>
      <c r="QW96" s="140"/>
      <c r="QX96" s="140"/>
      <c r="QY96" s="140"/>
      <c r="QZ96" s="140"/>
      <c r="RA96" s="140"/>
      <c r="RB96" s="140"/>
      <c r="RC96" s="140"/>
      <c r="RD96" s="140"/>
      <c r="RE96" s="140"/>
      <c r="RF96" s="140"/>
      <c r="RG96" s="140"/>
      <c r="RH96" s="140"/>
      <c r="RI96" s="140"/>
      <c r="RJ96" s="140"/>
      <c r="RK96" s="140"/>
      <c r="RL96" s="140"/>
      <c r="RM96" s="140"/>
      <c r="RN96" s="140"/>
      <c r="RO96" s="140"/>
      <c r="RP96" s="140"/>
      <c r="RQ96" s="140"/>
      <c r="RR96" s="140"/>
      <c r="RS96" s="140"/>
      <c r="RT96" s="140"/>
      <c r="RU96" s="140"/>
      <c r="RV96" s="140"/>
      <c r="RW96" s="140"/>
      <c r="RX96" s="140"/>
      <c r="RY96" s="140"/>
      <c r="RZ96" s="140"/>
      <c r="SA96" s="140"/>
      <c r="SB96" s="140"/>
      <c r="SC96" s="140"/>
      <c r="SD96" s="140"/>
      <c r="SE96" s="140"/>
      <c r="SF96" s="140"/>
      <c r="SG96" s="140"/>
      <c r="SH96" s="140"/>
      <c r="SI96" s="140"/>
      <c r="SJ96" s="140"/>
      <c r="SK96" s="140"/>
      <c r="SL96" s="140"/>
      <c r="SM96" s="140"/>
      <c r="SN96" s="140"/>
      <c r="SO96" s="140"/>
      <c r="SP96" s="140"/>
      <c r="SQ96" s="140"/>
      <c r="SR96" s="140"/>
      <c r="SS96" s="140"/>
    </row>
    <row r="97" customFormat="false" ht="12.8" hidden="false" customHeight="false" outlineLevel="0" collapsed="false">
      <c r="A97" s="140"/>
      <c r="B97" s="1" t="s">
        <v>72</v>
      </c>
      <c r="C97" s="141" t="s">
        <v>166</v>
      </c>
      <c r="E97" s="144"/>
      <c r="F97" s="144"/>
      <c r="G97" s="143"/>
      <c r="H97" s="143"/>
      <c r="I97" s="143"/>
      <c r="J97" s="143"/>
      <c r="K97" s="143"/>
      <c r="L97" s="143"/>
      <c r="M97" s="143"/>
      <c r="N97" s="143"/>
      <c r="O97" s="143"/>
      <c r="P97" s="143"/>
      <c r="Q97" s="143"/>
      <c r="R97" s="143"/>
      <c r="S97" s="143"/>
      <c r="T97" s="143"/>
      <c r="U97" s="143"/>
      <c r="V97" s="143"/>
      <c r="W97" s="143"/>
      <c r="X97" s="143"/>
      <c r="Y97" s="143"/>
      <c r="Z97" s="143"/>
      <c r="AA97" s="143"/>
      <c r="AB97" s="143"/>
      <c r="AC97" s="143"/>
      <c r="AD97" s="143"/>
      <c r="AE97" s="143"/>
      <c r="AF97" s="143"/>
      <c r="AG97" s="143"/>
      <c r="AH97" s="143"/>
      <c r="AI97" s="143"/>
      <c r="AJ97" s="143"/>
      <c r="AK97" s="143"/>
      <c r="AL97" s="143"/>
      <c r="AM97" s="143"/>
      <c r="AN97" s="143"/>
      <c r="AO97" s="143"/>
      <c r="AP97" s="143"/>
      <c r="AQ97" s="143"/>
      <c r="AR97" s="143"/>
      <c r="AS97" s="143"/>
      <c r="AT97" s="143"/>
      <c r="AU97" s="143"/>
      <c r="AV97" s="143"/>
      <c r="AW97" s="143"/>
      <c r="AX97" s="143"/>
      <c r="AY97" s="143"/>
      <c r="AZ97" s="143"/>
      <c r="BA97" s="143"/>
      <c r="BB97" s="143"/>
      <c r="BC97" s="143"/>
      <c r="BD97" s="143"/>
      <c r="BE97" s="143"/>
      <c r="BF97" s="143"/>
      <c r="BG97" s="143"/>
      <c r="BH97" s="143"/>
      <c r="BI97" s="143"/>
      <c r="BJ97" s="143"/>
      <c r="BK97" s="143"/>
      <c r="BL97" s="143"/>
      <c r="BM97" s="143"/>
      <c r="BN97" s="143"/>
      <c r="BO97" s="143"/>
      <c r="BP97" s="143"/>
      <c r="BQ97" s="143"/>
      <c r="BR97" s="143"/>
      <c r="BS97" s="143"/>
      <c r="BT97" s="143"/>
      <c r="BU97" s="143"/>
      <c r="BV97" s="143"/>
      <c r="BW97" s="143"/>
      <c r="BX97" s="143"/>
      <c r="BY97" s="143"/>
      <c r="BZ97" s="143"/>
      <c r="CA97" s="143"/>
      <c r="CB97" s="143"/>
      <c r="CC97" s="143"/>
      <c r="CD97" s="143"/>
      <c r="CE97" s="143"/>
      <c r="CF97" s="143"/>
      <c r="CG97" s="143"/>
      <c r="CH97" s="143"/>
      <c r="CI97" s="143"/>
      <c r="CJ97" s="143"/>
      <c r="CK97" s="143"/>
      <c r="CL97" s="143"/>
      <c r="CM97" s="143"/>
      <c r="CN97" s="143"/>
      <c r="CO97" s="143"/>
      <c r="CP97" s="143"/>
      <c r="CQ97" s="143"/>
      <c r="CR97" s="143"/>
      <c r="CS97" s="143"/>
      <c r="CT97" s="143"/>
      <c r="CU97" s="143"/>
      <c r="CV97" s="143"/>
      <c r="CW97" s="143"/>
      <c r="CX97" s="143"/>
      <c r="CY97" s="143"/>
      <c r="CZ97" s="143"/>
      <c r="DA97" s="143"/>
      <c r="DB97" s="143"/>
      <c r="DC97" s="143"/>
      <c r="DD97" s="143"/>
      <c r="DE97" s="143"/>
      <c r="DF97" s="143"/>
      <c r="DG97" s="143"/>
      <c r="DH97" s="143"/>
      <c r="DI97" s="143"/>
      <c r="DJ97" s="143"/>
      <c r="DK97" s="143"/>
      <c r="DL97" s="143"/>
      <c r="DM97" s="143"/>
      <c r="DN97" s="143"/>
      <c r="DO97" s="143"/>
      <c r="DP97" s="143"/>
      <c r="DQ97" s="143"/>
      <c r="DR97" s="143"/>
      <c r="DS97" s="143"/>
      <c r="DT97" s="143"/>
      <c r="DU97" s="143"/>
      <c r="DV97" s="143"/>
      <c r="DW97" s="143"/>
      <c r="DX97" s="143"/>
      <c r="DY97" s="143"/>
      <c r="DZ97" s="143"/>
      <c r="EA97" s="143"/>
      <c r="EB97" s="143"/>
      <c r="EC97" s="143"/>
      <c r="ED97" s="143"/>
      <c r="EE97" s="143"/>
      <c r="EF97" s="143"/>
      <c r="EG97" s="143"/>
      <c r="EH97" s="143"/>
      <c r="EI97" s="143"/>
      <c r="EJ97" s="143"/>
      <c r="EK97" s="143"/>
      <c r="EL97" s="143"/>
      <c r="EM97" s="143"/>
      <c r="EN97" s="143"/>
      <c r="EO97" s="143"/>
      <c r="EP97" s="143"/>
      <c r="EQ97" s="143"/>
      <c r="ER97" s="143"/>
      <c r="ES97" s="143"/>
      <c r="ET97" s="143"/>
      <c r="EU97" s="143"/>
      <c r="EV97" s="143"/>
      <c r="EW97" s="143"/>
      <c r="EX97" s="143"/>
      <c r="EY97" s="143"/>
      <c r="EZ97" s="143"/>
      <c r="FA97" s="143"/>
      <c r="FB97" s="143"/>
      <c r="FC97" s="143"/>
      <c r="FD97" s="143"/>
      <c r="FE97" s="143"/>
      <c r="FF97" s="143"/>
      <c r="FG97" s="143"/>
      <c r="FH97" s="143"/>
      <c r="FI97" s="143"/>
      <c r="FJ97" s="143"/>
      <c r="FK97" s="143"/>
      <c r="FL97" s="143"/>
      <c r="FM97" s="143"/>
      <c r="FN97" s="143"/>
      <c r="FO97" s="143"/>
      <c r="FP97" s="143"/>
      <c r="FQ97" s="143"/>
      <c r="FR97" s="143"/>
      <c r="FS97" s="143"/>
      <c r="FT97" s="143"/>
      <c r="FU97" s="143"/>
      <c r="FV97" s="143"/>
      <c r="FW97" s="143"/>
      <c r="FX97" s="143"/>
      <c r="FY97" s="143"/>
      <c r="FZ97" s="143"/>
      <c r="GA97" s="143"/>
      <c r="GB97" s="143"/>
      <c r="GC97" s="143"/>
      <c r="GD97" s="143"/>
      <c r="GE97" s="143"/>
      <c r="GF97" s="143"/>
      <c r="GG97" s="143"/>
      <c r="GH97" s="143"/>
      <c r="GI97" s="143"/>
      <c r="GJ97" s="143"/>
      <c r="GK97" s="143"/>
      <c r="GL97" s="143"/>
      <c r="GM97" s="143"/>
      <c r="GN97" s="143"/>
      <c r="GO97" s="143"/>
      <c r="GP97" s="143"/>
      <c r="GQ97" s="143"/>
      <c r="GR97" s="143"/>
      <c r="GS97" s="143"/>
      <c r="GT97" s="143"/>
      <c r="GU97" s="143"/>
      <c r="GV97" s="143"/>
      <c r="GW97" s="143"/>
      <c r="GX97" s="143"/>
      <c r="GY97" s="143"/>
      <c r="GZ97" s="143"/>
      <c r="HA97" s="143"/>
      <c r="HB97" s="143"/>
      <c r="HC97" s="143"/>
      <c r="HD97" s="143"/>
      <c r="HE97" s="143"/>
      <c r="HF97" s="143"/>
      <c r="HG97" s="143"/>
      <c r="HH97" s="143"/>
      <c r="HI97" s="143"/>
      <c r="HJ97" s="143"/>
      <c r="HK97" s="143"/>
      <c r="HL97" s="143"/>
      <c r="HM97" s="143"/>
      <c r="HN97" s="143"/>
      <c r="HO97" s="143"/>
      <c r="HP97" s="143"/>
      <c r="HQ97" s="143"/>
      <c r="HR97" s="143"/>
      <c r="HS97" s="143"/>
      <c r="HT97" s="143"/>
      <c r="HU97" s="143"/>
      <c r="HV97" s="143"/>
      <c r="HW97" s="143"/>
      <c r="HX97" s="143"/>
      <c r="HY97" s="143"/>
      <c r="HZ97" s="143"/>
      <c r="IA97" s="143"/>
      <c r="IB97" s="143"/>
      <c r="IC97" s="143"/>
      <c r="ID97" s="143"/>
      <c r="IE97" s="143"/>
      <c r="IF97" s="143"/>
      <c r="IG97" s="143"/>
      <c r="IH97" s="143"/>
      <c r="II97" s="143"/>
      <c r="IJ97" s="143"/>
      <c r="IK97" s="143"/>
      <c r="IL97" s="143"/>
      <c r="IM97" s="143"/>
      <c r="IN97" s="143"/>
      <c r="IO97" s="143"/>
      <c r="IP97" s="143"/>
      <c r="IQ97" s="143"/>
      <c r="IR97" s="143"/>
      <c r="IS97" s="143"/>
      <c r="IT97" s="143"/>
      <c r="IU97" s="143"/>
      <c r="IV97" s="143"/>
      <c r="IW97" s="143"/>
      <c r="IX97" s="143"/>
      <c r="IY97" s="143"/>
      <c r="IZ97" s="143"/>
      <c r="JA97" s="143"/>
      <c r="JB97" s="143"/>
      <c r="JC97" s="143"/>
      <c r="JD97" s="143"/>
      <c r="JE97" s="143"/>
      <c r="JF97" s="143"/>
      <c r="JG97" s="143"/>
      <c r="JH97" s="143"/>
      <c r="JI97" s="143"/>
      <c r="JJ97" s="143"/>
      <c r="JK97" s="143"/>
      <c r="JL97" s="143"/>
      <c r="JM97" s="143"/>
      <c r="JN97" s="143"/>
      <c r="JO97" s="143"/>
      <c r="JP97" s="143"/>
      <c r="JQ97" s="143"/>
      <c r="JR97" s="143"/>
      <c r="JS97" s="143"/>
      <c r="JT97" s="143"/>
      <c r="JU97" s="143"/>
      <c r="JV97" s="143"/>
      <c r="JW97" s="143"/>
      <c r="JX97" s="143"/>
      <c r="JY97" s="143"/>
      <c r="JZ97" s="143"/>
      <c r="KA97" s="143"/>
      <c r="KB97" s="143"/>
      <c r="KC97" s="143"/>
      <c r="KD97" s="143"/>
      <c r="KE97" s="143"/>
      <c r="KF97" s="143"/>
      <c r="KG97" s="143"/>
      <c r="KH97" s="143"/>
      <c r="KI97" s="143"/>
      <c r="KJ97" s="143"/>
      <c r="KK97" s="143"/>
      <c r="KL97" s="143"/>
      <c r="KM97" s="143"/>
      <c r="KN97" s="143"/>
      <c r="KO97" s="143"/>
      <c r="KP97" s="143"/>
      <c r="KQ97" s="143"/>
      <c r="KR97" s="143"/>
      <c r="KS97" s="143"/>
      <c r="KT97" s="143"/>
      <c r="KU97" s="143"/>
      <c r="KV97" s="143"/>
      <c r="KW97" s="143"/>
      <c r="KX97" s="143"/>
      <c r="KY97" s="143"/>
      <c r="KZ97" s="143"/>
      <c r="LA97" s="143"/>
      <c r="LB97" s="143"/>
      <c r="LC97" s="143"/>
      <c r="LD97" s="143"/>
      <c r="LE97" s="143"/>
      <c r="LF97" s="143"/>
      <c r="LG97" s="143"/>
      <c r="LH97" s="143"/>
      <c r="LI97" s="143"/>
      <c r="LJ97" s="143"/>
      <c r="LK97" s="143"/>
      <c r="LL97" s="143"/>
      <c r="LM97" s="143"/>
      <c r="LN97" s="143"/>
      <c r="LO97" s="143"/>
      <c r="LP97" s="143"/>
      <c r="LQ97" s="143"/>
      <c r="LR97" s="143"/>
      <c r="LS97" s="143"/>
      <c r="LT97" s="143"/>
      <c r="LU97" s="143"/>
      <c r="LV97" s="143"/>
      <c r="LW97" s="143"/>
      <c r="LX97" s="143"/>
      <c r="LY97" s="143"/>
      <c r="LZ97" s="143"/>
      <c r="MA97" s="143"/>
      <c r="MB97" s="143"/>
      <c r="MC97" s="143"/>
      <c r="MD97" s="143"/>
      <c r="ME97" s="143"/>
      <c r="MF97" s="143"/>
      <c r="MG97" s="143"/>
      <c r="MH97" s="143"/>
      <c r="MI97" s="143"/>
      <c r="MJ97" s="143"/>
      <c r="MK97" s="143"/>
      <c r="ML97" s="143"/>
      <c r="MM97" s="143"/>
      <c r="MN97" s="143"/>
      <c r="MO97" s="143"/>
      <c r="MP97" s="143"/>
      <c r="MQ97" s="143"/>
      <c r="MR97" s="143"/>
      <c r="MS97" s="143"/>
      <c r="MT97" s="143"/>
      <c r="MU97" s="143"/>
      <c r="MV97" s="143"/>
      <c r="MW97" s="143"/>
      <c r="MX97" s="143"/>
      <c r="MY97" s="143"/>
      <c r="MZ97" s="143"/>
      <c r="NA97" s="143"/>
      <c r="NB97" s="143"/>
      <c r="NC97" s="143"/>
      <c r="ND97" s="143"/>
      <c r="NE97" s="143"/>
      <c r="NF97" s="143"/>
      <c r="NG97" s="143"/>
      <c r="NH97" s="143"/>
      <c r="NI97" s="143"/>
      <c r="NJ97" s="143"/>
      <c r="NK97" s="143"/>
      <c r="NL97" s="143"/>
      <c r="NM97" s="143"/>
      <c r="NN97" s="143"/>
      <c r="NO97" s="143"/>
      <c r="NP97" s="143"/>
      <c r="NQ97" s="143"/>
      <c r="NR97" s="143"/>
      <c r="NS97" s="143"/>
      <c r="NT97" s="143"/>
      <c r="NU97" s="143"/>
      <c r="NV97" s="143"/>
      <c r="NW97" s="143"/>
      <c r="NX97" s="143"/>
      <c r="NY97" s="143"/>
      <c r="NZ97" s="143"/>
      <c r="OA97" s="143"/>
      <c r="OB97" s="143"/>
      <c r="OC97" s="143"/>
      <c r="OD97" s="143"/>
      <c r="OE97" s="143"/>
      <c r="OF97" s="143"/>
      <c r="OG97" s="143"/>
      <c r="OH97" s="143"/>
      <c r="OI97" s="143"/>
      <c r="OJ97" s="143"/>
      <c r="OK97" s="143"/>
      <c r="OL97" s="143"/>
      <c r="OM97" s="143"/>
      <c r="ON97" s="143"/>
      <c r="OO97" s="143"/>
      <c r="OP97" s="143"/>
      <c r="OQ97" s="143"/>
      <c r="OR97" s="143"/>
      <c r="OS97" s="143"/>
      <c r="OT97" s="143"/>
      <c r="OU97" s="143"/>
      <c r="OV97" s="143"/>
      <c r="OW97" s="143"/>
      <c r="OX97" s="143"/>
      <c r="OY97" s="143"/>
      <c r="OZ97" s="143"/>
      <c r="PA97" s="143"/>
      <c r="PB97" s="143"/>
      <c r="PC97" s="143"/>
      <c r="PD97" s="143"/>
      <c r="PE97" s="143"/>
      <c r="PF97" s="143"/>
      <c r="PG97" s="143"/>
      <c r="PH97" s="143"/>
      <c r="PI97" s="143"/>
      <c r="PJ97" s="143"/>
      <c r="PK97" s="143"/>
      <c r="PL97" s="143"/>
      <c r="PM97" s="143"/>
      <c r="PN97" s="143"/>
      <c r="PO97" s="143"/>
      <c r="PP97" s="143"/>
      <c r="PQ97" s="143"/>
      <c r="PR97" s="143"/>
      <c r="PS97" s="143"/>
      <c r="PT97" s="143"/>
      <c r="PU97" s="143"/>
      <c r="PV97" s="143"/>
      <c r="PW97" s="143"/>
      <c r="PX97" s="143"/>
      <c r="PY97" s="143"/>
      <c r="PZ97" s="143"/>
      <c r="QA97" s="143"/>
      <c r="QB97" s="143"/>
      <c r="QC97" s="143"/>
      <c r="QD97" s="143"/>
      <c r="QE97" s="143"/>
      <c r="QF97" s="143"/>
      <c r="QG97" s="143"/>
      <c r="QH97" s="143"/>
      <c r="QI97" s="143"/>
      <c r="QJ97" s="143"/>
      <c r="QK97" s="143"/>
      <c r="QL97" s="143"/>
      <c r="QM97" s="143"/>
      <c r="QN97" s="143"/>
      <c r="QO97" s="143"/>
      <c r="QP97" s="143"/>
      <c r="QQ97" s="143"/>
      <c r="QR97" s="143"/>
      <c r="QS97" s="143"/>
      <c r="QT97" s="143"/>
      <c r="QU97" s="143"/>
      <c r="QV97" s="143"/>
      <c r="QW97" s="143"/>
      <c r="QX97" s="143"/>
      <c r="QY97" s="143"/>
      <c r="QZ97" s="143"/>
      <c r="RA97" s="143"/>
      <c r="RB97" s="143"/>
      <c r="RC97" s="143"/>
      <c r="RD97" s="143"/>
      <c r="RE97" s="143"/>
      <c r="RF97" s="143"/>
      <c r="RG97" s="143"/>
      <c r="RH97" s="143"/>
      <c r="RI97" s="143"/>
      <c r="RJ97" s="143"/>
      <c r="RK97" s="143"/>
      <c r="RL97" s="143"/>
      <c r="RM97" s="143"/>
      <c r="RN97" s="143"/>
      <c r="RO97" s="143"/>
      <c r="RP97" s="143"/>
      <c r="RQ97" s="143"/>
      <c r="RR97" s="143"/>
      <c r="RS97" s="143"/>
      <c r="RT97" s="143"/>
      <c r="RU97" s="143"/>
      <c r="RV97" s="143"/>
      <c r="RW97" s="143"/>
      <c r="RX97" s="143"/>
      <c r="RY97" s="143"/>
      <c r="RZ97" s="143"/>
      <c r="SA97" s="143"/>
      <c r="SB97" s="143"/>
      <c r="SC97" s="143"/>
      <c r="SD97" s="143"/>
      <c r="SE97" s="143"/>
      <c r="SF97" s="143"/>
      <c r="SG97" s="143"/>
      <c r="SH97" s="143"/>
      <c r="SI97" s="143"/>
      <c r="SJ97" s="143"/>
      <c r="SK97" s="143"/>
      <c r="SL97" s="143"/>
      <c r="SM97" s="143"/>
      <c r="SN97" s="143"/>
      <c r="SO97" s="143"/>
      <c r="SP97" s="143"/>
      <c r="SQ97" s="143"/>
      <c r="SR97" s="143"/>
      <c r="SS97" s="143"/>
    </row>
    <row r="98" customFormat="false" ht="12.8" hidden="false" customHeight="false" outlineLevel="0" collapsed="false">
      <c r="A98" s="140" t="s">
        <v>167</v>
      </c>
      <c r="B98" s="1" t="s">
        <v>70</v>
      </c>
      <c r="C98" s="1" t="s">
        <v>168</v>
      </c>
      <c r="E98" s="142"/>
      <c r="F98" s="142"/>
      <c r="G98" s="140"/>
      <c r="H98" s="140"/>
      <c r="I98" s="140"/>
      <c r="J98" s="140"/>
      <c r="K98" s="140"/>
      <c r="L98" s="140"/>
      <c r="M98" s="140"/>
      <c r="N98" s="140"/>
      <c r="O98" s="140"/>
      <c r="P98" s="140"/>
      <c r="Q98" s="140"/>
      <c r="R98" s="140"/>
      <c r="S98" s="140"/>
      <c r="T98" s="140"/>
      <c r="U98" s="140"/>
      <c r="V98" s="140"/>
      <c r="W98" s="140"/>
      <c r="X98" s="140"/>
      <c r="Y98" s="140"/>
      <c r="Z98" s="140"/>
      <c r="AA98" s="140"/>
      <c r="AB98" s="140"/>
      <c r="AC98" s="140"/>
      <c r="AD98" s="140"/>
      <c r="AE98" s="140"/>
      <c r="AF98" s="140"/>
      <c r="AG98" s="140"/>
      <c r="AH98" s="140"/>
      <c r="AI98" s="140"/>
      <c r="AJ98" s="140"/>
      <c r="AK98" s="140"/>
      <c r="AL98" s="140"/>
      <c r="AM98" s="140"/>
      <c r="AN98" s="140"/>
      <c r="AO98" s="140"/>
      <c r="AP98" s="140"/>
      <c r="AQ98" s="140"/>
      <c r="AR98" s="140"/>
      <c r="AS98" s="140"/>
      <c r="AT98" s="140"/>
      <c r="AU98" s="140"/>
      <c r="AV98" s="140"/>
      <c r="AW98" s="140"/>
      <c r="AX98" s="140"/>
      <c r="AY98" s="140"/>
      <c r="AZ98" s="140"/>
      <c r="BA98" s="140"/>
      <c r="BB98" s="140"/>
      <c r="BC98" s="140"/>
      <c r="BD98" s="140"/>
      <c r="BE98" s="140"/>
      <c r="BF98" s="140"/>
      <c r="BG98" s="140"/>
      <c r="BH98" s="140"/>
      <c r="BI98" s="140"/>
      <c r="BJ98" s="140"/>
      <c r="BK98" s="140"/>
      <c r="BL98" s="140"/>
      <c r="BM98" s="140"/>
      <c r="BN98" s="140"/>
      <c r="BO98" s="140"/>
      <c r="BP98" s="140"/>
      <c r="BQ98" s="140"/>
      <c r="BR98" s="140"/>
      <c r="BS98" s="140"/>
      <c r="BT98" s="140"/>
      <c r="BU98" s="140"/>
      <c r="BV98" s="140"/>
      <c r="BW98" s="140"/>
      <c r="BX98" s="140"/>
      <c r="BY98" s="140"/>
      <c r="BZ98" s="140"/>
      <c r="CA98" s="140"/>
      <c r="CB98" s="140"/>
      <c r="CC98" s="140"/>
      <c r="CD98" s="140"/>
      <c r="CE98" s="140"/>
      <c r="CF98" s="140"/>
      <c r="CG98" s="140"/>
      <c r="CH98" s="140"/>
      <c r="CI98" s="140"/>
      <c r="CJ98" s="140"/>
      <c r="CK98" s="140"/>
      <c r="CL98" s="140"/>
      <c r="CM98" s="140"/>
      <c r="CN98" s="140"/>
      <c r="CO98" s="140"/>
      <c r="CP98" s="140"/>
      <c r="CQ98" s="140"/>
      <c r="CR98" s="140"/>
      <c r="CS98" s="140"/>
      <c r="CT98" s="140"/>
      <c r="CU98" s="140"/>
      <c r="CV98" s="140"/>
      <c r="CW98" s="140"/>
      <c r="CX98" s="140"/>
      <c r="CY98" s="140"/>
      <c r="CZ98" s="140"/>
      <c r="DA98" s="140"/>
      <c r="DB98" s="140"/>
      <c r="DC98" s="140"/>
      <c r="DD98" s="140"/>
      <c r="DE98" s="140"/>
      <c r="DF98" s="140"/>
      <c r="DG98" s="140"/>
      <c r="DH98" s="140"/>
      <c r="DI98" s="140"/>
      <c r="DJ98" s="140"/>
      <c r="DK98" s="140"/>
      <c r="DL98" s="140"/>
      <c r="DM98" s="140"/>
      <c r="DN98" s="140"/>
      <c r="DO98" s="140"/>
      <c r="DP98" s="140"/>
      <c r="DQ98" s="140"/>
      <c r="DR98" s="140"/>
      <c r="DS98" s="140"/>
      <c r="DT98" s="140"/>
      <c r="DU98" s="140"/>
      <c r="DV98" s="140"/>
      <c r="DW98" s="140"/>
      <c r="DX98" s="140"/>
      <c r="DY98" s="140"/>
      <c r="DZ98" s="140"/>
      <c r="EA98" s="140"/>
      <c r="EB98" s="140"/>
      <c r="EC98" s="140"/>
      <c r="ED98" s="140"/>
      <c r="EE98" s="140"/>
      <c r="EF98" s="140"/>
      <c r="EG98" s="140"/>
      <c r="EH98" s="140"/>
      <c r="EI98" s="140"/>
      <c r="EJ98" s="140"/>
      <c r="EK98" s="140"/>
      <c r="EL98" s="140"/>
      <c r="EM98" s="140"/>
      <c r="EN98" s="140"/>
      <c r="EO98" s="140"/>
      <c r="EP98" s="140"/>
      <c r="EQ98" s="140"/>
      <c r="ER98" s="140"/>
      <c r="ES98" s="140"/>
      <c r="ET98" s="140"/>
      <c r="EU98" s="140"/>
      <c r="EV98" s="140"/>
      <c r="EW98" s="140"/>
      <c r="EX98" s="140"/>
      <c r="EY98" s="140"/>
      <c r="EZ98" s="140"/>
      <c r="FA98" s="140"/>
      <c r="FB98" s="140"/>
      <c r="FC98" s="140"/>
      <c r="FD98" s="140"/>
      <c r="FE98" s="140"/>
      <c r="FF98" s="140"/>
      <c r="FG98" s="140"/>
      <c r="FH98" s="140"/>
      <c r="FI98" s="140"/>
      <c r="FJ98" s="140"/>
      <c r="FK98" s="140"/>
      <c r="FL98" s="140"/>
      <c r="FM98" s="140"/>
      <c r="FN98" s="140"/>
      <c r="FO98" s="140"/>
      <c r="FP98" s="140"/>
      <c r="FQ98" s="140"/>
      <c r="FR98" s="140"/>
      <c r="FS98" s="140"/>
      <c r="FT98" s="140"/>
      <c r="FU98" s="140"/>
      <c r="FV98" s="140"/>
      <c r="FW98" s="140"/>
      <c r="FX98" s="140"/>
      <c r="FY98" s="140"/>
      <c r="FZ98" s="140"/>
      <c r="GA98" s="140"/>
      <c r="GB98" s="140"/>
      <c r="GC98" s="140"/>
      <c r="GD98" s="140"/>
      <c r="GE98" s="140"/>
      <c r="GF98" s="140"/>
      <c r="GG98" s="140"/>
      <c r="GH98" s="140"/>
      <c r="GI98" s="140"/>
      <c r="GJ98" s="140"/>
      <c r="GK98" s="140"/>
      <c r="GL98" s="140"/>
      <c r="GM98" s="140"/>
      <c r="GN98" s="140"/>
      <c r="GO98" s="140"/>
      <c r="GP98" s="140"/>
      <c r="GQ98" s="140"/>
      <c r="GR98" s="140"/>
      <c r="GS98" s="140"/>
      <c r="GT98" s="140"/>
      <c r="GU98" s="140"/>
      <c r="GV98" s="140"/>
      <c r="GW98" s="140"/>
      <c r="GX98" s="140"/>
      <c r="GY98" s="140"/>
      <c r="GZ98" s="140"/>
      <c r="HA98" s="140"/>
      <c r="HB98" s="140"/>
      <c r="HC98" s="140"/>
      <c r="HD98" s="140"/>
      <c r="HE98" s="140"/>
      <c r="HF98" s="140"/>
      <c r="HG98" s="140"/>
      <c r="HH98" s="140"/>
      <c r="HI98" s="140"/>
      <c r="HJ98" s="140"/>
      <c r="HK98" s="140"/>
      <c r="HL98" s="140"/>
      <c r="HM98" s="140"/>
      <c r="HN98" s="140"/>
      <c r="HO98" s="140"/>
      <c r="HP98" s="140"/>
      <c r="HQ98" s="140"/>
      <c r="HR98" s="140"/>
      <c r="HS98" s="140"/>
      <c r="HT98" s="140"/>
      <c r="HU98" s="140"/>
      <c r="HV98" s="140"/>
      <c r="HW98" s="140"/>
      <c r="HX98" s="140"/>
      <c r="HY98" s="140"/>
      <c r="HZ98" s="140"/>
      <c r="IA98" s="140"/>
      <c r="IB98" s="140"/>
      <c r="IC98" s="140"/>
      <c r="ID98" s="140"/>
      <c r="IE98" s="140"/>
      <c r="IF98" s="140"/>
      <c r="IG98" s="140"/>
      <c r="IH98" s="140"/>
      <c r="II98" s="140"/>
      <c r="IJ98" s="140"/>
      <c r="IK98" s="140"/>
      <c r="IL98" s="140"/>
      <c r="IM98" s="140"/>
      <c r="IN98" s="140"/>
      <c r="IO98" s="140"/>
      <c r="IP98" s="140"/>
      <c r="IQ98" s="140"/>
      <c r="IR98" s="140"/>
      <c r="IS98" s="140"/>
      <c r="IT98" s="140"/>
      <c r="IU98" s="140"/>
      <c r="IV98" s="140"/>
      <c r="IW98" s="140"/>
      <c r="IX98" s="140"/>
      <c r="IY98" s="140"/>
      <c r="IZ98" s="140"/>
      <c r="JA98" s="140"/>
      <c r="JB98" s="140"/>
      <c r="JC98" s="140"/>
      <c r="JD98" s="140"/>
      <c r="JE98" s="140"/>
      <c r="JF98" s="140"/>
      <c r="JG98" s="140"/>
      <c r="JH98" s="140"/>
      <c r="JI98" s="140"/>
      <c r="JJ98" s="140"/>
      <c r="JK98" s="140"/>
      <c r="JL98" s="140"/>
      <c r="JM98" s="140"/>
      <c r="JN98" s="140"/>
      <c r="JO98" s="140"/>
      <c r="JP98" s="140"/>
      <c r="JQ98" s="140"/>
      <c r="JR98" s="140"/>
      <c r="JS98" s="140"/>
      <c r="JT98" s="140"/>
      <c r="JU98" s="140"/>
      <c r="JV98" s="140"/>
      <c r="JW98" s="140"/>
      <c r="JX98" s="140"/>
      <c r="JY98" s="140"/>
      <c r="JZ98" s="140"/>
      <c r="KA98" s="140"/>
      <c r="KB98" s="140"/>
      <c r="KC98" s="140"/>
      <c r="KD98" s="140"/>
      <c r="KE98" s="140"/>
      <c r="KF98" s="140"/>
      <c r="KG98" s="140"/>
      <c r="KH98" s="140"/>
      <c r="KI98" s="140"/>
      <c r="KJ98" s="140"/>
      <c r="KK98" s="140"/>
      <c r="KL98" s="140"/>
      <c r="KM98" s="140"/>
      <c r="KN98" s="140"/>
      <c r="KO98" s="140"/>
      <c r="KP98" s="140"/>
      <c r="KQ98" s="140"/>
      <c r="KR98" s="140"/>
      <c r="KS98" s="140"/>
      <c r="KT98" s="140"/>
      <c r="KU98" s="140"/>
      <c r="KV98" s="140"/>
      <c r="KW98" s="140"/>
      <c r="KX98" s="140"/>
      <c r="KY98" s="140"/>
      <c r="KZ98" s="140"/>
      <c r="LA98" s="140"/>
      <c r="LB98" s="140"/>
      <c r="LC98" s="140"/>
      <c r="LD98" s="140"/>
      <c r="LE98" s="140"/>
      <c r="LF98" s="140"/>
      <c r="LG98" s="140"/>
      <c r="LH98" s="140"/>
      <c r="LI98" s="140"/>
      <c r="LJ98" s="140"/>
      <c r="LK98" s="140"/>
      <c r="LL98" s="140"/>
      <c r="LM98" s="140"/>
      <c r="LN98" s="140"/>
      <c r="LO98" s="140"/>
      <c r="LP98" s="140"/>
      <c r="LQ98" s="140"/>
      <c r="LR98" s="140"/>
      <c r="LS98" s="140"/>
      <c r="LT98" s="140"/>
      <c r="LU98" s="140"/>
      <c r="LV98" s="140"/>
      <c r="LW98" s="140"/>
      <c r="LX98" s="140"/>
      <c r="LY98" s="140"/>
      <c r="LZ98" s="140"/>
      <c r="MA98" s="140"/>
      <c r="MB98" s="140"/>
      <c r="MC98" s="140"/>
      <c r="MD98" s="140"/>
      <c r="ME98" s="140"/>
      <c r="MF98" s="140"/>
      <c r="MG98" s="140"/>
      <c r="MH98" s="140"/>
      <c r="MI98" s="140"/>
      <c r="MJ98" s="140"/>
      <c r="MK98" s="140"/>
      <c r="ML98" s="140"/>
      <c r="MM98" s="140"/>
      <c r="MN98" s="140"/>
      <c r="MO98" s="140"/>
      <c r="MP98" s="140"/>
      <c r="MQ98" s="140"/>
      <c r="MR98" s="140"/>
      <c r="MS98" s="140"/>
      <c r="MT98" s="140"/>
      <c r="MU98" s="140"/>
      <c r="MV98" s="140"/>
      <c r="MW98" s="140"/>
      <c r="MX98" s="140"/>
      <c r="MY98" s="140"/>
      <c r="MZ98" s="140"/>
      <c r="NA98" s="140"/>
      <c r="NB98" s="140"/>
      <c r="NC98" s="140"/>
      <c r="ND98" s="140"/>
      <c r="NE98" s="140"/>
      <c r="NF98" s="140"/>
      <c r="NG98" s="140"/>
      <c r="NH98" s="140"/>
      <c r="NI98" s="140"/>
      <c r="NJ98" s="140"/>
      <c r="NK98" s="140"/>
      <c r="NL98" s="140"/>
      <c r="NM98" s="140"/>
      <c r="NN98" s="140"/>
      <c r="NO98" s="140"/>
      <c r="NP98" s="140"/>
      <c r="NQ98" s="140"/>
      <c r="NR98" s="140"/>
      <c r="NS98" s="140"/>
      <c r="NT98" s="140"/>
      <c r="NU98" s="140"/>
      <c r="NV98" s="140"/>
      <c r="NW98" s="140"/>
      <c r="NX98" s="140"/>
      <c r="NY98" s="140"/>
      <c r="NZ98" s="140"/>
      <c r="OA98" s="140"/>
      <c r="OB98" s="140"/>
      <c r="OC98" s="140"/>
      <c r="OD98" s="140"/>
      <c r="OE98" s="140"/>
      <c r="OF98" s="140"/>
      <c r="OG98" s="140"/>
      <c r="OH98" s="140"/>
      <c r="OI98" s="140"/>
      <c r="OJ98" s="140"/>
      <c r="OK98" s="140"/>
      <c r="OL98" s="140"/>
      <c r="OM98" s="140"/>
      <c r="ON98" s="140"/>
      <c r="OO98" s="140"/>
      <c r="OP98" s="140"/>
      <c r="OQ98" s="140"/>
      <c r="OR98" s="140"/>
      <c r="OS98" s="140"/>
      <c r="OT98" s="140"/>
      <c r="OU98" s="140"/>
      <c r="OV98" s="140"/>
      <c r="OW98" s="140"/>
      <c r="OX98" s="140"/>
      <c r="OY98" s="140"/>
      <c r="OZ98" s="140"/>
      <c r="PA98" s="140"/>
      <c r="PB98" s="140"/>
      <c r="PC98" s="140"/>
      <c r="PD98" s="140"/>
      <c r="PE98" s="140"/>
      <c r="PF98" s="140"/>
      <c r="PG98" s="140"/>
      <c r="PH98" s="140"/>
      <c r="PI98" s="140"/>
      <c r="PJ98" s="140"/>
      <c r="PK98" s="140"/>
      <c r="PL98" s="140"/>
      <c r="PM98" s="140"/>
      <c r="PN98" s="140"/>
      <c r="PO98" s="140"/>
      <c r="PP98" s="140"/>
      <c r="PQ98" s="140"/>
      <c r="PR98" s="140"/>
      <c r="PS98" s="140"/>
      <c r="PT98" s="140"/>
      <c r="PU98" s="140"/>
      <c r="PV98" s="140"/>
      <c r="PW98" s="140"/>
      <c r="PX98" s="140"/>
      <c r="PY98" s="140"/>
      <c r="PZ98" s="140"/>
      <c r="QA98" s="140"/>
      <c r="QB98" s="140"/>
      <c r="QC98" s="140"/>
      <c r="QD98" s="140"/>
      <c r="QE98" s="140"/>
      <c r="QF98" s="140"/>
      <c r="QG98" s="140"/>
      <c r="QH98" s="140"/>
      <c r="QI98" s="140"/>
      <c r="QJ98" s="140"/>
      <c r="QK98" s="140"/>
      <c r="QL98" s="140"/>
      <c r="QM98" s="140"/>
      <c r="QN98" s="140"/>
      <c r="QO98" s="140"/>
      <c r="QP98" s="140"/>
      <c r="QQ98" s="140"/>
      <c r="QR98" s="140"/>
      <c r="QS98" s="140"/>
      <c r="QT98" s="140"/>
      <c r="QU98" s="140"/>
      <c r="QV98" s="140"/>
      <c r="QW98" s="140"/>
      <c r="QX98" s="140"/>
      <c r="QY98" s="140"/>
      <c r="QZ98" s="140"/>
      <c r="RA98" s="140"/>
      <c r="RB98" s="140"/>
      <c r="RC98" s="140"/>
      <c r="RD98" s="140"/>
      <c r="RE98" s="140"/>
      <c r="RF98" s="140"/>
      <c r="RG98" s="140"/>
      <c r="RH98" s="140"/>
      <c r="RI98" s="140"/>
      <c r="RJ98" s="140"/>
      <c r="RK98" s="140"/>
      <c r="RL98" s="140"/>
      <c r="RM98" s="140"/>
      <c r="RN98" s="140"/>
      <c r="RO98" s="140"/>
      <c r="RP98" s="140"/>
      <c r="RQ98" s="140"/>
      <c r="RR98" s="140"/>
      <c r="RS98" s="140"/>
      <c r="RT98" s="140"/>
      <c r="RU98" s="140"/>
      <c r="RV98" s="140"/>
      <c r="RW98" s="140"/>
      <c r="RX98" s="140"/>
      <c r="RY98" s="140"/>
      <c r="RZ98" s="140"/>
      <c r="SA98" s="140"/>
      <c r="SB98" s="140"/>
      <c r="SC98" s="140"/>
      <c r="SD98" s="140"/>
      <c r="SE98" s="140"/>
      <c r="SF98" s="140"/>
      <c r="SG98" s="140"/>
      <c r="SH98" s="140"/>
      <c r="SI98" s="140"/>
      <c r="SJ98" s="140"/>
      <c r="SK98" s="140"/>
      <c r="SL98" s="140"/>
      <c r="SM98" s="140"/>
      <c r="SN98" s="140"/>
      <c r="SO98" s="140"/>
      <c r="SP98" s="140"/>
      <c r="SQ98" s="140"/>
      <c r="SR98" s="140"/>
      <c r="SS98" s="140"/>
    </row>
    <row r="99" customFormat="false" ht="12.8" hidden="false" customHeight="false" outlineLevel="0" collapsed="false">
      <c r="A99" s="140"/>
      <c r="B99" s="1" t="s">
        <v>72</v>
      </c>
      <c r="C99" s="141" t="s">
        <v>169</v>
      </c>
      <c r="E99" s="144"/>
      <c r="F99" s="144"/>
      <c r="G99" s="143"/>
      <c r="H99" s="143"/>
      <c r="I99" s="143"/>
      <c r="J99" s="143"/>
      <c r="K99" s="143"/>
      <c r="L99" s="143"/>
      <c r="M99" s="143"/>
      <c r="N99" s="143"/>
      <c r="O99" s="143"/>
      <c r="P99" s="143"/>
      <c r="Q99" s="143"/>
      <c r="R99" s="143"/>
      <c r="S99" s="143"/>
      <c r="T99" s="143"/>
      <c r="U99" s="143"/>
      <c r="V99" s="143"/>
      <c r="W99" s="143"/>
      <c r="X99" s="143"/>
      <c r="Y99" s="143"/>
      <c r="Z99" s="143"/>
      <c r="AA99" s="143"/>
      <c r="AB99" s="143"/>
      <c r="AC99" s="143"/>
      <c r="AD99" s="143"/>
      <c r="AE99" s="143"/>
      <c r="AF99" s="143"/>
      <c r="AG99" s="143"/>
      <c r="AH99" s="143"/>
      <c r="AI99" s="143"/>
      <c r="AJ99" s="143"/>
      <c r="AK99" s="143"/>
      <c r="AL99" s="143"/>
      <c r="AM99" s="143"/>
      <c r="AN99" s="143"/>
      <c r="AO99" s="143"/>
      <c r="AP99" s="143"/>
      <c r="AQ99" s="143"/>
      <c r="AR99" s="143"/>
      <c r="AS99" s="143"/>
      <c r="AT99" s="143"/>
      <c r="AU99" s="143"/>
      <c r="AV99" s="143"/>
      <c r="AW99" s="143"/>
      <c r="AX99" s="143"/>
      <c r="AY99" s="143"/>
      <c r="AZ99" s="143"/>
      <c r="BA99" s="143"/>
      <c r="BB99" s="143"/>
      <c r="BC99" s="143"/>
      <c r="BD99" s="143"/>
      <c r="BE99" s="143"/>
      <c r="BF99" s="143"/>
      <c r="BG99" s="143"/>
      <c r="BH99" s="143"/>
      <c r="BI99" s="143"/>
      <c r="BJ99" s="143"/>
      <c r="BK99" s="143"/>
      <c r="BL99" s="143"/>
      <c r="BM99" s="143"/>
      <c r="BN99" s="143"/>
      <c r="BO99" s="143"/>
      <c r="BP99" s="143"/>
      <c r="BQ99" s="143"/>
      <c r="BR99" s="143"/>
      <c r="BS99" s="143"/>
      <c r="BT99" s="143"/>
      <c r="BU99" s="143"/>
      <c r="BV99" s="143"/>
      <c r="BW99" s="143"/>
      <c r="BX99" s="143"/>
      <c r="BY99" s="143"/>
      <c r="BZ99" s="143"/>
      <c r="CA99" s="143"/>
      <c r="CB99" s="143"/>
      <c r="CC99" s="143"/>
      <c r="CD99" s="143"/>
      <c r="CE99" s="143"/>
      <c r="CF99" s="143"/>
      <c r="CG99" s="143"/>
      <c r="CH99" s="143"/>
      <c r="CI99" s="143"/>
      <c r="CJ99" s="143"/>
      <c r="CK99" s="143"/>
      <c r="CL99" s="143"/>
      <c r="CM99" s="143"/>
      <c r="CN99" s="143"/>
      <c r="CO99" s="143"/>
      <c r="CP99" s="143"/>
      <c r="CQ99" s="143"/>
      <c r="CR99" s="143"/>
      <c r="CS99" s="143"/>
      <c r="CT99" s="143"/>
      <c r="CU99" s="143"/>
      <c r="CV99" s="143"/>
      <c r="CW99" s="143"/>
      <c r="CX99" s="143"/>
      <c r="CY99" s="143"/>
      <c r="CZ99" s="143"/>
      <c r="DA99" s="143"/>
      <c r="DB99" s="143"/>
      <c r="DC99" s="143"/>
      <c r="DD99" s="143"/>
      <c r="DE99" s="143"/>
      <c r="DF99" s="143"/>
      <c r="DG99" s="143"/>
      <c r="DH99" s="143"/>
      <c r="DI99" s="143"/>
      <c r="DJ99" s="143"/>
      <c r="DK99" s="143"/>
      <c r="DL99" s="143"/>
      <c r="DM99" s="143"/>
      <c r="DN99" s="143"/>
      <c r="DO99" s="143"/>
      <c r="DP99" s="143"/>
      <c r="DQ99" s="143"/>
      <c r="DR99" s="143"/>
      <c r="DS99" s="143"/>
      <c r="DT99" s="143"/>
      <c r="DU99" s="143"/>
      <c r="DV99" s="143"/>
      <c r="DW99" s="143"/>
      <c r="DX99" s="143"/>
      <c r="DY99" s="143"/>
      <c r="DZ99" s="143"/>
      <c r="EA99" s="143"/>
      <c r="EB99" s="143"/>
      <c r="EC99" s="143"/>
      <c r="ED99" s="143"/>
      <c r="EE99" s="143"/>
      <c r="EF99" s="143"/>
      <c r="EG99" s="143"/>
      <c r="EH99" s="143"/>
      <c r="EI99" s="143"/>
      <c r="EJ99" s="143"/>
      <c r="EK99" s="143"/>
      <c r="EL99" s="143"/>
      <c r="EM99" s="143"/>
      <c r="EN99" s="143"/>
      <c r="EO99" s="143"/>
      <c r="EP99" s="143"/>
      <c r="EQ99" s="143"/>
      <c r="ER99" s="143"/>
      <c r="ES99" s="143"/>
      <c r="ET99" s="143"/>
      <c r="EU99" s="143"/>
      <c r="EV99" s="143"/>
      <c r="EW99" s="143"/>
      <c r="EX99" s="143"/>
      <c r="EY99" s="143"/>
      <c r="EZ99" s="143"/>
      <c r="FA99" s="143"/>
      <c r="FB99" s="143"/>
      <c r="FC99" s="143"/>
      <c r="FD99" s="143"/>
      <c r="FE99" s="143"/>
      <c r="FF99" s="143"/>
      <c r="FG99" s="143"/>
      <c r="FH99" s="143"/>
      <c r="FI99" s="143"/>
      <c r="FJ99" s="143"/>
      <c r="FK99" s="143"/>
      <c r="FL99" s="143"/>
      <c r="FM99" s="143"/>
      <c r="FN99" s="143"/>
      <c r="FO99" s="143"/>
      <c r="FP99" s="143"/>
      <c r="FQ99" s="143"/>
      <c r="FR99" s="143"/>
      <c r="FS99" s="143"/>
      <c r="FT99" s="143"/>
      <c r="FU99" s="143"/>
      <c r="FV99" s="143"/>
      <c r="FW99" s="143"/>
      <c r="FX99" s="143"/>
      <c r="FY99" s="143"/>
      <c r="FZ99" s="143"/>
      <c r="GA99" s="143"/>
      <c r="GB99" s="143"/>
      <c r="GC99" s="143"/>
      <c r="GD99" s="143"/>
      <c r="GE99" s="143"/>
      <c r="GF99" s="143"/>
      <c r="GG99" s="143"/>
      <c r="GH99" s="143"/>
      <c r="GI99" s="143"/>
      <c r="GJ99" s="143"/>
      <c r="GK99" s="143"/>
      <c r="GL99" s="143"/>
      <c r="GM99" s="143"/>
      <c r="GN99" s="143"/>
      <c r="GO99" s="143"/>
      <c r="GP99" s="143"/>
      <c r="GQ99" s="143"/>
      <c r="GR99" s="143"/>
      <c r="GS99" s="143"/>
      <c r="GT99" s="143"/>
      <c r="GU99" s="143"/>
      <c r="GV99" s="143"/>
      <c r="GW99" s="143"/>
      <c r="GX99" s="143"/>
      <c r="GY99" s="143"/>
      <c r="GZ99" s="143"/>
      <c r="HA99" s="143"/>
      <c r="HB99" s="143"/>
      <c r="HC99" s="143"/>
      <c r="HD99" s="143"/>
      <c r="HE99" s="143"/>
      <c r="HF99" s="143"/>
      <c r="HG99" s="143"/>
      <c r="HH99" s="143"/>
      <c r="HI99" s="143"/>
      <c r="HJ99" s="143"/>
      <c r="HK99" s="143"/>
      <c r="HL99" s="143"/>
      <c r="HM99" s="143"/>
      <c r="HN99" s="143"/>
      <c r="HO99" s="143"/>
      <c r="HP99" s="143"/>
      <c r="HQ99" s="143"/>
      <c r="HR99" s="143"/>
      <c r="HS99" s="143"/>
      <c r="HT99" s="143"/>
      <c r="HU99" s="143"/>
      <c r="HV99" s="143"/>
      <c r="HW99" s="143"/>
      <c r="HX99" s="143"/>
      <c r="HY99" s="143"/>
      <c r="HZ99" s="143"/>
      <c r="IA99" s="143"/>
      <c r="IB99" s="143"/>
      <c r="IC99" s="143"/>
      <c r="ID99" s="143"/>
      <c r="IE99" s="143"/>
      <c r="IF99" s="143"/>
      <c r="IG99" s="143"/>
      <c r="IH99" s="143"/>
      <c r="II99" s="143"/>
      <c r="IJ99" s="143"/>
      <c r="IK99" s="143"/>
      <c r="IL99" s="143"/>
      <c r="IM99" s="143"/>
      <c r="IN99" s="143"/>
      <c r="IO99" s="143"/>
      <c r="IP99" s="143"/>
      <c r="IQ99" s="143"/>
      <c r="IR99" s="143"/>
      <c r="IS99" s="143"/>
      <c r="IT99" s="143"/>
      <c r="IU99" s="143"/>
      <c r="IV99" s="143"/>
      <c r="IW99" s="143"/>
      <c r="IX99" s="143"/>
      <c r="IY99" s="143"/>
      <c r="IZ99" s="143"/>
      <c r="JA99" s="143"/>
      <c r="JB99" s="143"/>
      <c r="JC99" s="143"/>
      <c r="JD99" s="143"/>
      <c r="JE99" s="143"/>
      <c r="JF99" s="143"/>
      <c r="JG99" s="143"/>
      <c r="JH99" s="143"/>
      <c r="JI99" s="143"/>
      <c r="JJ99" s="143"/>
      <c r="JK99" s="143"/>
      <c r="JL99" s="143"/>
      <c r="JM99" s="143"/>
      <c r="JN99" s="143"/>
      <c r="JO99" s="143"/>
      <c r="JP99" s="143"/>
      <c r="JQ99" s="143"/>
      <c r="JR99" s="143"/>
      <c r="JS99" s="143"/>
      <c r="JT99" s="143"/>
      <c r="JU99" s="143"/>
      <c r="JV99" s="143"/>
      <c r="JW99" s="143"/>
      <c r="JX99" s="143"/>
      <c r="JY99" s="143"/>
      <c r="JZ99" s="143"/>
      <c r="KA99" s="143"/>
      <c r="KB99" s="143"/>
      <c r="KC99" s="143"/>
      <c r="KD99" s="143"/>
      <c r="KE99" s="143"/>
      <c r="KF99" s="143"/>
      <c r="KG99" s="143"/>
      <c r="KH99" s="143"/>
      <c r="KI99" s="143"/>
      <c r="KJ99" s="143"/>
      <c r="KK99" s="143"/>
      <c r="KL99" s="143"/>
      <c r="KM99" s="143"/>
      <c r="KN99" s="143"/>
      <c r="KO99" s="143"/>
      <c r="KP99" s="143"/>
      <c r="KQ99" s="143"/>
      <c r="KR99" s="143"/>
      <c r="KS99" s="143"/>
      <c r="KT99" s="143"/>
      <c r="KU99" s="143"/>
      <c r="KV99" s="143"/>
      <c r="KW99" s="143"/>
      <c r="KX99" s="143"/>
      <c r="KY99" s="143"/>
      <c r="KZ99" s="143"/>
      <c r="LA99" s="143"/>
      <c r="LB99" s="143"/>
      <c r="LC99" s="143"/>
      <c r="LD99" s="143"/>
      <c r="LE99" s="143"/>
      <c r="LF99" s="143"/>
      <c r="LG99" s="143"/>
      <c r="LH99" s="143"/>
      <c r="LI99" s="143"/>
      <c r="LJ99" s="143"/>
      <c r="LK99" s="143"/>
      <c r="LL99" s="143"/>
      <c r="LM99" s="143"/>
      <c r="LN99" s="143"/>
      <c r="LO99" s="143"/>
      <c r="LP99" s="143"/>
      <c r="LQ99" s="143"/>
      <c r="LR99" s="143"/>
      <c r="LS99" s="143"/>
      <c r="LT99" s="143"/>
      <c r="LU99" s="143"/>
      <c r="LV99" s="143"/>
      <c r="LW99" s="143"/>
      <c r="LX99" s="143"/>
      <c r="LY99" s="143"/>
      <c r="LZ99" s="143"/>
      <c r="MA99" s="143"/>
      <c r="MB99" s="143"/>
      <c r="MC99" s="143"/>
      <c r="MD99" s="143"/>
      <c r="ME99" s="143"/>
      <c r="MF99" s="143"/>
      <c r="MG99" s="143"/>
      <c r="MH99" s="143"/>
      <c r="MI99" s="143"/>
      <c r="MJ99" s="143"/>
      <c r="MK99" s="143"/>
      <c r="ML99" s="143"/>
      <c r="MM99" s="143"/>
      <c r="MN99" s="143"/>
      <c r="MO99" s="143"/>
      <c r="MP99" s="143"/>
      <c r="MQ99" s="143"/>
      <c r="MR99" s="143"/>
      <c r="MS99" s="143"/>
      <c r="MT99" s="143"/>
      <c r="MU99" s="143"/>
      <c r="MV99" s="143"/>
      <c r="MW99" s="143"/>
      <c r="MX99" s="143"/>
      <c r="MY99" s="143"/>
      <c r="MZ99" s="143"/>
      <c r="NA99" s="143"/>
      <c r="NB99" s="143"/>
      <c r="NC99" s="143"/>
      <c r="ND99" s="143"/>
      <c r="NE99" s="143"/>
      <c r="NF99" s="143"/>
      <c r="NG99" s="143"/>
      <c r="NH99" s="143"/>
      <c r="NI99" s="143"/>
      <c r="NJ99" s="143"/>
      <c r="NK99" s="143"/>
      <c r="NL99" s="143"/>
      <c r="NM99" s="143"/>
      <c r="NN99" s="143"/>
      <c r="NO99" s="143"/>
      <c r="NP99" s="143"/>
      <c r="NQ99" s="143"/>
      <c r="NR99" s="143"/>
      <c r="NS99" s="143"/>
      <c r="NT99" s="143"/>
      <c r="NU99" s="143"/>
      <c r="NV99" s="143"/>
      <c r="NW99" s="143"/>
      <c r="NX99" s="143"/>
      <c r="NY99" s="143"/>
      <c r="NZ99" s="143"/>
      <c r="OA99" s="143"/>
      <c r="OB99" s="143"/>
      <c r="OC99" s="143"/>
      <c r="OD99" s="143"/>
      <c r="OE99" s="143"/>
      <c r="OF99" s="143"/>
      <c r="OG99" s="143"/>
      <c r="OH99" s="143"/>
      <c r="OI99" s="143"/>
      <c r="OJ99" s="143"/>
      <c r="OK99" s="143"/>
      <c r="OL99" s="143"/>
      <c r="OM99" s="143"/>
      <c r="ON99" s="143"/>
      <c r="OO99" s="143"/>
      <c r="OP99" s="143"/>
      <c r="OQ99" s="143"/>
      <c r="OR99" s="143"/>
      <c r="OS99" s="143"/>
      <c r="OT99" s="143"/>
      <c r="OU99" s="143"/>
      <c r="OV99" s="143"/>
      <c r="OW99" s="143"/>
      <c r="OX99" s="143"/>
      <c r="OY99" s="143"/>
      <c r="OZ99" s="143"/>
      <c r="PA99" s="143"/>
      <c r="PB99" s="143"/>
      <c r="PC99" s="143"/>
      <c r="PD99" s="143"/>
      <c r="PE99" s="143"/>
      <c r="PF99" s="143"/>
      <c r="PG99" s="143"/>
      <c r="PH99" s="143"/>
      <c r="PI99" s="143"/>
      <c r="PJ99" s="143"/>
      <c r="PK99" s="143"/>
      <c r="PL99" s="143"/>
      <c r="PM99" s="143"/>
      <c r="PN99" s="143"/>
      <c r="PO99" s="143"/>
      <c r="PP99" s="143"/>
      <c r="PQ99" s="143"/>
      <c r="PR99" s="143"/>
      <c r="PS99" s="143"/>
      <c r="PT99" s="143"/>
      <c r="PU99" s="143"/>
      <c r="PV99" s="143"/>
      <c r="PW99" s="143"/>
      <c r="PX99" s="143"/>
      <c r="PY99" s="143"/>
      <c r="PZ99" s="143"/>
      <c r="QA99" s="143"/>
      <c r="QB99" s="143"/>
      <c r="QC99" s="143"/>
      <c r="QD99" s="143"/>
      <c r="QE99" s="143"/>
      <c r="QF99" s="143"/>
      <c r="QG99" s="143"/>
      <c r="QH99" s="143"/>
      <c r="QI99" s="143"/>
      <c r="QJ99" s="143"/>
      <c r="QK99" s="143"/>
      <c r="QL99" s="143"/>
      <c r="QM99" s="143"/>
      <c r="QN99" s="143"/>
      <c r="QO99" s="143"/>
      <c r="QP99" s="143"/>
      <c r="QQ99" s="143"/>
      <c r="QR99" s="143"/>
      <c r="QS99" s="143"/>
      <c r="QT99" s="143"/>
      <c r="QU99" s="143"/>
      <c r="QV99" s="143"/>
      <c r="QW99" s="143"/>
      <c r="QX99" s="143"/>
      <c r="QY99" s="143"/>
      <c r="QZ99" s="143"/>
      <c r="RA99" s="143"/>
      <c r="RB99" s="143"/>
      <c r="RC99" s="143"/>
      <c r="RD99" s="143"/>
      <c r="RE99" s="143"/>
      <c r="RF99" s="143"/>
      <c r="RG99" s="143"/>
      <c r="RH99" s="143"/>
      <c r="RI99" s="143"/>
      <c r="RJ99" s="143"/>
      <c r="RK99" s="143"/>
      <c r="RL99" s="143"/>
      <c r="RM99" s="143"/>
      <c r="RN99" s="143"/>
      <c r="RO99" s="143"/>
      <c r="RP99" s="143"/>
      <c r="RQ99" s="143"/>
      <c r="RR99" s="143"/>
      <c r="RS99" s="143"/>
      <c r="RT99" s="143"/>
      <c r="RU99" s="143"/>
      <c r="RV99" s="143"/>
      <c r="RW99" s="143"/>
      <c r="RX99" s="143"/>
      <c r="RY99" s="143"/>
      <c r="RZ99" s="143"/>
      <c r="SA99" s="143"/>
      <c r="SB99" s="143"/>
      <c r="SC99" s="143"/>
      <c r="SD99" s="143"/>
      <c r="SE99" s="143"/>
      <c r="SF99" s="143"/>
      <c r="SG99" s="143"/>
      <c r="SH99" s="143"/>
      <c r="SI99" s="143"/>
      <c r="SJ99" s="143"/>
      <c r="SK99" s="143"/>
      <c r="SL99" s="143"/>
      <c r="SM99" s="143"/>
      <c r="SN99" s="143"/>
      <c r="SO99" s="143"/>
      <c r="SP99" s="143"/>
      <c r="SQ99" s="143"/>
      <c r="SR99" s="143"/>
      <c r="SS99" s="143"/>
    </row>
    <row r="100" customFormat="false" ht="12.8" hidden="false" customHeight="false" outlineLevel="0" collapsed="false">
      <c r="A100" s="140" t="s">
        <v>170</v>
      </c>
      <c r="B100" s="1" t="s">
        <v>70</v>
      </c>
      <c r="C100" s="1" t="s">
        <v>171</v>
      </c>
      <c r="E100" s="142"/>
      <c r="F100" s="142"/>
      <c r="G100" s="140"/>
      <c r="H100" s="140"/>
      <c r="I100" s="140"/>
      <c r="J100" s="140"/>
      <c r="K100" s="140"/>
      <c r="L100" s="140"/>
      <c r="M100" s="140"/>
      <c r="N100" s="140"/>
      <c r="O100" s="140"/>
      <c r="P100" s="140"/>
      <c r="Q100" s="140"/>
      <c r="R100" s="140"/>
      <c r="S100" s="140"/>
      <c r="T100" s="140"/>
      <c r="U100" s="140"/>
      <c r="V100" s="140"/>
      <c r="W100" s="140"/>
      <c r="X100" s="140"/>
      <c r="Y100" s="140"/>
      <c r="Z100" s="140"/>
      <c r="AA100" s="140"/>
      <c r="AB100" s="140"/>
      <c r="AC100" s="140"/>
      <c r="AD100" s="140"/>
      <c r="AE100" s="140"/>
      <c r="AF100" s="140"/>
      <c r="AG100" s="140"/>
      <c r="AH100" s="140"/>
      <c r="AI100" s="140"/>
      <c r="AJ100" s="140"/>
      <c r="AK100" s="140"/>
      <c r="AL100" s="140"/>
      <c r="AM100" s="140"/>
      <c r="AN100" s="140"/>
      <c r="AO100" s="140"/>
      <c r="AP100" s="140"/>
      <c r="AQ100" s="140"/>
      <c r="AR100" s="140"/>
      <c r="AS100" s="140"/>
      <c r="AT100" s="140"/>
      <c r="AU100" s="140"/>
      <c r="AV100" s="140"/>
      <c r="AW100" s="140"/>
      <c r="AX100" s="140"/>
      <c r="AY100" s="140"/>
      <c r="AZ100" s="140"/>
      <c r="BA100" s="140"/>
      <c r="BB100" s="140"/>
      <c r="BC100" s="140"/>
      <c r="BD100" s="140"/>
      <c r="BE100" s="140"/>
      <c r="BF100" s="140"/>
      <c r="BG100" s="140"/>
      <c r="BH100" s="140"/>
      <c r="BI100" s="140"/>
      <c r="BJ100" s="140"/>
      <c r="BK100" s="140"/>
      <c r="BL100" s="140"/>
      <c r="BM100" s="140"/>
      <c r="BN100" s="140"/>
      <c r="BO100" s="140"/>
      <c r="BP100" s="140"/>
      <c r="BQ100" s="140"/>
      <c r="BR100" s="140"/>
      <c r="BS100" s="140"/>
      <c r="BT100" s="140"/>
      <c r="BU100" s="140"/>
      <c r="BV100" s="140"/>
      <c r="BW100" s="140"/>
      <c r="BX100" s="140"/>
      <c r="BY100" s="140"/>
      <c r="BZ100" s="140"/>
      <c r="CA100" s="140"/>
      <c r="CB100" s="140"/>
      <c r="CC100" s="140"/>
      <c r="CD100" s="140"/>
      <c r="CE100" s="140"/>
      <c r="CF100" s="140"/>
      <c r="CG100" s="140"/>
      <c r="CH100" s="140"/>
      <c r="CI100" s="140"/>
      <c r="CJ100" s="140"/>
      <c r="CK100" s="140"/>
      <c r="CL100" s="140"/>
      <c r="CM100" s="140"/>
      <c r="CN100" s="140"/>
      <c r="CO100" s="140"/>
      <c r="CP100" s="140"/>
      <c r="CQ100" s="140"/>
      <c r="CR100" s="140"/>
      <c r="CS100" s="140"/>
      <c r="CT100" s="140"/>
      <c r="CU100" s="140"/>
      <c r="CV100" s="140"/>
      <c r="CW100" s="140"/>
      <c r="CX100" s="140"/>
      <c r="CY100" s="140"/>
      <c r="CZ100" s="140"/>
      <c r="DA100" s="140"/>
      <c r="DB100" s="140"/>
      <c r="DC100" s="140"/>
      <c r="DD100" s="140"/>
      <c r="DE100" s="140"/>
      <c r="DF100" s="140"/>
      <c r="DG100" s="140"/>
      <c r="DH100" s="140"/>
      <c r="DI100" s="140"/>
      <c r="DJ100" s="140"/>
      <c r="DK100" s="140"/>
      <c r="DL100" s="140"/>
      <c r="DM100" s="140"/>
      <c r="DN100" s="140"/>
      <c r="DO100" s="140"/>
      <c r="DP100" s="140"/>
      <c r="DQ100" s="140"/>
      <c r="DR100" s="140"/>
      <c r="DS100" s="140"/>
      <c r="DT100" s="140"/>
      <c r="DU100" s="140"/>
      <c r="DV100" s="140"/>
      <c r="DW100" s="140"/>
      <c r="DX100" s="140"/>
      <c r="DY100" s="140"/>
      <c r="DZ100" s="140"/>
      <c r="EA100" s="140"/>
      <c r="EB100" s="140"/>
      <c r="EC100" s="140"/>
      <c r="ED100" s="140"/>
      <c r="EE100" s="140"/>
      <c r="EF100" s="140"/>
      <c r="EG100" s="140"/>
      <c r="EH100" s="140"/>
      <c r="EI100" s="140"/>
      <c r="EJ100" s="140"/>
      <c r="EK100" s="140"/>
      <c r="EL100" s="140"/>
      <c r="EM100" s="140"/>
      <c r="EN100" s="140"/>
      <c r="EO100" s="140"/>
      <c r="EP100" s="140"/>
      <c r="EQ100" s="140"/>
      <c r="ER100" s="140"/>
      <c r="ES100" s="140"/>
      <c r="ET100" s="140"/>
      <c r="EU100" s="140"/>
      <c r="EV100" s="140"/>
      <c r="EW100" s="140"/>
      <c r="EX100" s="140"/>
      <c r="EY100" s="140"/>
      <c r="EZ100" s="140"/>
      <c r="FA100" s="140"/>
      <c r="FB100" s="140"/>
      <c r="FC100" s="140"/>
      <c r="FD100" s="140"/>
      <c r="FE100" s="140"/>
      <c r="FF100" s="140"/>
      <c r="FG100" s="140"/>
      <c r="FH100" s="140"/>
      <c r="FI100" s="140"/>
      <c r="FJ100" s="140"/>
      <c r="FK100" s="140"/>
      <c r="FL100" s="140"/>
      <c r="FM100" s="140"/>
      <c r="FN100" s="140"/>
      <c r="FO100" s="140"/>
      <c r="FP100" s="140"/>
      <c r="FQ100" s="140"/>
      <c r="FR100" s="140"/>
      <c r="FS100" s="140"/>
      <c r="FT100" s="140"/>
      <c r="FU100" s="140"/>
      <c r="FV100" s="140"/>
      <c r="FW100" s="140"/>
      <c r="FX100" s="140"/>
      <c r="FY100" s="140"/>
      <c r="FZ100" s="140"/>
      <c r="GA100" s="140"/>
      <c r="GB100" s="140"/>
      <c r="GC100" s="140"/>
      <c r="GD100" s="140"/>
      <c r="GE100" s="140"/>
      <c r="GF100" s="140"/>
      <c r="GG100" s="140"/>
      <c r="GH100" s="140"/>
      <c r="GI100" s="140"/>
      <c r="GJ100" s="140"/>
      <c r="GK100" s="140"/>
      <c r="GL100" s="140"/>
      <c r="GM100" s="140"/>
      <c r="GN100" s="140"/>
      <c r="GO100" s="140"/>
      <c r="GP100" s="140"/>
      <c r="GQ100" s="140"/>
      <c r="GR100" s="140"/>
      <c r="GS100" s="140"/>
      <c r="GT100" s="140"/>
      <c r="GU100" s="140"/>
      <c r="GV100" s="140"/>
      <c r="GW100" s="140"/>
      <c r="GX100" s="140"/>
      <c r="GY100" s="140"/>
      <c r="GZ100" s="140"/>
      <c r="HA100" s="140"/>
      <c r="HB100" s="140"/>
      <c r="HC100" s="140"/>
      <c r="HD100" s="140"/>
      <c r="HE100" s="140"/>
      <c r="HF100" s="140"/>
      <c r="HG100" s="140"/>
      <c r="HH100" s="140"/>
      <c r="HI100" s="140"/>
      <c r="HJ100" s="140"/>
      <c r="HK100" s="140"/>
      <c r="HL100" s="140"/>
      <c r="HM100" s="140"/>
      <c r="HN100" s="140"/>
      <c r="HO100" s="140"/>
      <c r="HP100" s="140"/>
      <c r="HQ100" s="140"/>
      <c r="HR100" s="140"/>
      <c r="HS100" s="140"/>
      <c r="HT100" s="140"/>
      <c r="HU100" s="140"/>
      <c r="HV100" s="140"/>
      <c r="HW100" s="140"/>
      <c r="HX100" s="140"/>
      <c r="HY100" s="140"/>
      <c r="HZ100" s="140"/>
      <c r="IA100" s="140"/>
      <c r="IB100" s="140"/>
      <c r="IC100" s="140"/>
      <c r="ID100" s="140"/>
      <c r="IE100" s="140"/>
      <c r="IF100" s="140"/>
      <c r="IG100" s="140"/>
      <c r="IH100" s="140"/>
      <c r="II100" s="140"/>
      <c r="IJ100" s="140"/>
      <c r="IK100" s="140"/>
      <c r="IL100" s="140"/>
      <c r="IM100" s="140"/>
      <c r="IN100" s="140"/>
      <c r="IO100" s="140"/>
      <c r="IP100" s="140"/>
      <c r="IQ100" s="140"/>
      <c r="IR100" s="140"/>
      <c r="IS100" s="140"/>
      <c r="IT100" s="140"/>
      <c r="IU100" s="140"/>
      <c r="IV100" s="140"/>
      <c r="IW100" s="140"/>
      <c r="IX100" s="140"/>
      <c r="IY100" s="140"/>
      <c r="IZ100" s="140"/>
      <c r="JA100" s="140"/>
      <c r="JB100" s="140"/>
      <c r="JC100" s="140"/>
      <c r="JD100" s="140"/>
      <c r="JE100" s="140"/>
      <c r="JF100" s="140"/>
      <c r="JG100" s="140"/>
      <c r="JH100" s="140"/>
      <c r="JI100" s="140"/>
      <c r="JJ100" s="140"/>
      <c r="JK100" s="140"/>
      <c r="JL100" s="140"/>
      <c r="JM100" s="140"/>
      <c r="JN100" s="140"/>
      <c r="JO100" s="140"/>
      <c r="JP100" s="140"/>
      <c r="JQ100" s="140"/>
      <c r="JR100" s="140"/>
      <c r="JS100" s="140"/>
      <c r="JT100" s="140"/>
      <c r="JU100" s="140"/>
      <c r="JV100" s="140"/>
      <c r="JW100" s="140"/>
      <c r="JX100" s="140"/>
      <c r="JY100" s="140"/>
      <c r="JZ100" s="140"/>
      <c r="KA100" s="140"/>
      <c r="KB100" s="140"/>
      <c r="KC100" s="140"/>
      <c r="KD100" s="140"/>
      <c r="KE100" s="140"/>
      <c r="KF100" s="140"/>
      <c r="KG100" s="140"/>
      <c r="KH100" s="140"/>
      <c r="KI100" s="140"/>
      <c r="KJ100" s="140"/>
      <c r="KK100" s="140"/>
      <c r="KL100" s="140"/>
      <c r="KM100" s="140"/>
      <c r="KN100" s="140"/>
      <c r="KO100" s="140"/>
      <c r="KP100" s="140"/>
      <c r="KQ100" s="140"/>
      <c r="KR100" s="140"/>
      <c r="KS100" s="140"/>
      <c r="KT100" s="140"/>
      <c r="KU100" s="140"/>
      <c r="KV100" s="140"/>
      <c r="KW100" s="140"/>
      <c r="KX100" s="140"/>
      <c r="KY100" s="140"/>
      <c r="KZ100" s="140"/>
      <c r="LA100" s="140"/>
      <c r="LB100" s="140"/>
      <c r="LC100" s="140"/>
      <c r="LD100" s="140"/>
      <c r="LE100" s="140"/>
      <c r="LF100" s="140"/>
      <c r="LG100" s="140"/>
      <c r="LH100" s="140"/>
      <c r="LI100" s="140"/>
      <c r="LJ100" s="140"/>
      <c r="LK100" s="140"/>
      <c r="LL100" s="140"/>
      <c r="LM100" s="140"/>
      <c r="LN100" s="140"/>
      <c r="LO100" s="140"/>
      <c r="LP100" s="140"/>
      <c r="LQ100" s="140"/>
      <c r="LR100" s="140"/>
      <c r="LS100" s="140"/>
      <c r="LT100" s="140"/>
      <c r="LU100" s="140"/>
      <c r="LV100" s="140"/>
      <c r="LW100" s="140"/>
      <c r="LX100" s="140"/>
      <c r="LY100" s="140"/>
      <c r="LZ100" s="140"/>
      <c r="MA100" s="140"/>
      <c r="MB100" s="140"/>
      <c r="MC100" s="140"/>
      <c r="MD100" s="140"/>
      <c r="ME100" s="140"/>
      <c r="MF100" s="140"/>
      <c r="MG100" s="140"/>
      <c r="MH100" s="140"/>
      <c r="MI100" s="140"/>
      <c r="MJ100" s="140"/>
      <c r="MK100" s="140"/>
      <c r="ML100" s="140"/>
      <c r="MM100" s="140"/>
      <c r="MN100" s="140"/>
      <c r="MO100" s="140"/>
      <c r="MP100" s="140"/>
      <c r="MQ100" s="140"/>
      <c r="MR100" s="140"/>
      <c r="MS100" s="140"/>
      <c r="MT100" s="140"/>
      <c r="MU100" s="140"/>
      <c r="MV100" s="140"/>
      <c r="MW100" s="140"/>
      <c r="MX100" s="140"/>
      <c r="MY100" s="140"/>
      <c r="MZ100" s="140"/>
      <c r="NA100" s="140"/>
      <c r="NB100" s="140"/>
      <c r="NC100" s="140"/>
      <c r="ND100" s="140"/>
      <c r="NE100" s="140"/>
      <c r="NF100" s="140"/>
      <c r="NG100" s="140"/>
      <c r="NH100" s="140"/>
      <c r="NI100" s="140"/>
      <c r="NJ100" s="140"/>
      <c r="NK100" s="140"/>
      <c r="NL100" s="140"/>
      <c r="NM100" s="140"/>
      <c r="NN100" s="140"/>
      <c r="NO100" s="140"/>
      <c r="NP100" s="140"/>
      <c r="NQ100" s="140"/>
      <c r="NR100" s="140"/>
      <c r="NS100" s="140"/>
      <c r="NT100" s="140"/>
      <c r="NU100" s="140"/>
      <c r="NV100" s="140"/>
      <c r="NW100" s="140"/>
      <c r="NX100" s="140"/>
      <c r="NY100" s="140"/>
      <c r="NZ100" s="140"/>
      <c r="OA100" s="140"/>
      <c r="OB100" s="140"/>
      <c r="OC100" s="140"/>
      <c r="OD100" s="140"/>
      <c r="OE100" s="140"/>
      <c r="OF100" s="140"/>
      <c r="OG100" s="140"/>
      <c r="OH100" s="140"/>
      <c r="OI100" s="140"/>
      <c r="OJ100" s="140"/>
      <c r="OK100" s="140"/>
      <c r="OL100" s="140"/>
      <c r="OM100" s="140"/>
      <c r="ON100" s="140"/>
      <c r="OO100" s="140"/>
      <c r="OP100" s="140"/>
      <c r="OQ100" s="140"/>
      <c r="OR100" s="140"/>
      <c r="OS100" s="140"/>
      <c r="OT100" s="140"/>
      <c r="OU100" s="140"/>
      <c r="OV100" s="140"/>
      <c r="OW100" s="140"/>
      <c r="OX100" s="140"/>
      <c r="OY100" s="140"/>
      <c r="OZ100" s="140"/>
      <c r="PA100" s="140"/>
      <c r="PB100" s="140"/>
      <c r="PC100" s="140"/>
      <c r="PD100" s="140"/>
      <c r="PE100" s="140"/>
      <c r="PF100" s="140"/>
      <c r="PG100" s="140"/>
      <c r="PH100" s="140"/>
      <c r="PI100" s="140"/>
      <c r="PJ100" s="140"/>
      <c r="PK100" s="140"/>
      <c r="PL100" s="140"/>
      <c r="PM100" s="140"/>
      <c r="PN100" s="140"/>
      <c r="PO100" s="140"/>
      <c r="PP100" s="140"/>
      <c r="PQ100" s="140"/>
      <c r="PR100" s="140"/>
      <c r="PS100" s="140"/>
      <c r="PT100" s="140"/>
      <c r="PU100" s="140"/>
      <c r="PV100" s="140"/>
      <c r="PW100" s="140"/>
      <c r="PX100" s="140"/>
      <c r="PY100" s="140"/>
      <c r="PZ100" s="140"/>
      <c r="QA100" s="140"/>
      <c r="QB100" s="140"/>
      <c r="QC100" s="140"/>
      <c r="QD100" s="140"/>
      <c r="QE100" s="140"/>
      <c r="QF100" s="140"/>
      <c r="QG100" s="140"/>
      <c r="QH100" s="140"/>
      <c r="QI100" s="140"/>
      <c r="QJ100" s="140"/>
      <c r="QK100" s="140"/>
      <c r="QL100" s="140"/>
      <c r="QM100" s="140"/>
      <c r="QN100" s="140"/>
      <c r="QO100" s="140"/>
      <c r="QP100" s="140"/>
      <c r="QQ100" s="140"/>
      <c r="QR100" s="140"/>
      <c r="QS100" s="140"/>
      <c r="QT100" s="140"/>
      <c r="QU100" s="140"/>
      <c r="QV100" s="140"/>
      <c r="QW100" s="140"/>
      <c r="QX100" s="140"/>
      <c r="QY100" s="140"/>
      <c r="QZ100" s="140"/>
      <c r="RA100" s="140"/>
      <c r="RB100" s="140"/>
      <c r="RC100" s="140"/>
      <c r="RD100" s="140"/>
      <c r="RE100" s="140"/>
      <c r="RF100" s="140"/>
      <c r="RG100" s="140"/>
      <c r="RH100" s="140"/>
      <c r="RI100" s="140"/>
      <c r="RJ100" s="140"/>
      <c r="RK100" s="140"/>
      <c r="RL100" s="140"/>
      <c r="RM100" s="140"/>
      <c r="RN100" s="140"/>
      <c r="RO100" s="140"/>
      <c r="RP100" s="140"/>
      <c r="RQ100" s="140"/>
      <c r="RR100" s="140"/>
      <c r="RS100" s="140"/>
      <c r="RT100" s="140"/>
      <c r="RU100" s="140"/>
      <c r="RV100" s="140"/>
      <c r="RW100" s="140"/>
      <c r="RX100" s="140"/>
      <c r="RY100" s="140"/>
      <c r="RZ100" s="140"/>
      <c r="SA100" s="140"/>
      <c r="SB100" s="140"/>
      <c r="SC100" s="140"/>
      <c r="SD100" s="140"/>
      <c r="SE100" s="140"/>
      <c r="SF100" s="140"/>
      <c r="SG100" s="140"/>
      <c r="SH100" s="140"/>
      <c r="SI100" s="140"/>
      <c r="SJ100" s="140"/>
      <c r="SK100" s="140"/>
      <c r="SL100" s="140"/>
      <c r="SM100" s="140"/>
      <c r="SN100" s="140"/>
      <c r="SO100" s="140"/>
      <c r="SP100" s="140"/>
      <c r="SQ100" s="140"/>
      <c r="SR100" s="140"/>
      <c r="SS100" s="140"/>
    </row>
    <row r="101" customFormat="false" ht="12.8" hidden="false" customHeight="false" outlineLevel="0" collapsed="false">
      <c r="A101" s="140"/>
      <c r="B101" s="1" t="s">
        <v>72</v>
      </c>
      <c r="C101" s="141" t="s">
        <v>172</v>
      </c>
      <c r="E101" s="144"/>
      <c r="F101" s="144"/>
      <c r="G101" s="143"/>
      <c r="H101" s="143"/>
      <c r="I101" s="143"/>
      <c r="J101" s="143"/>
      <c r="K101" s="143"/>
      <c r="L101" s="143"/>
      <c r="M101" s="143"/>
      <c r="N101" s="143"/>
      <c r="O101" s="143"/>
      <c r="P101" s="143"/>
      <c r="Q101" s="143"/>
      <c r="R101" s="143"/>
      <c r="S101" s="143"/>
      <c r="T101" s="143"/>
      <c r="U101" s="143"/>
      <c r="V101" s="143"/>
      <c r="W101" s="143"/>
      <c r="X101" s="143"/>
      <c r="Y101" s="143"/>
      <c r="Z101" s="143"/>
      <c r="AA101" s="143"/>
      <c r="AB101" s="143"/>
      <c r="AC101" s="143"/>
      <c r="AD101" s="143"/>
      <c r="AE101" s="143"/>
      <c r="AF101" s="143"/>
      <c r="AG101" s="143"/>
      <c r="AH101" s="143"/>
      <c r="AI101" s="143"/>
      <c r="AJ101" s="143"/>
      <c r="AK101" s="143"/>
      <c r="AL101" s="143"/>
      <c r="AM101" s="143"/>
      <c r="AN101" s="143"/>
      <c r="AO101" s="143"/>
      <c r="AP101" s="143"/>
      <c r="AQ101" s="143"/>
      <c r="AR101" s="143"/>
      <c r="AS101" s="143"/>
      <c r="AT101" s="143"/>
      <c r="AU101" s="143"/>
      <c r="AV101" s="143"/>
      <c r="AW101" s="143"/>
      <c r="AX101" s="143"/>
      <c r="AY101" s="143"/>
      <c r="AZ101" s="143"/>
      <c r="BA101" s="143"/>
      <c r="BB101" s="143"/>
      <c r="BC101" s="143"/>
      <c r="BD101" s="143"/>
      <c r="BE101" s="143"/>
      <c r="BF101" s="143"/>
      <c r="BG101" s="143"/>
      <c r="BH101" s="143"/>
      <c r="BI101" s="143"/>
      <c r="BJ101" s="143"/>
      <c r="BK101" s="143"/>
      <c r="BL101" s="143"/>
      <c r="BM101" s="143"/>
      <c r="BN101" s="143"/>
      <c r="BO101" s="143"/>
      <c r="BP101" s="143"/>
      <c r="BQ101" s="143"/>
      <c r="BR101" s="143"/>
      <c r="BS101" s="143"/>
      <c r="BT101" s="143"/>
      <c r="BU101" s="143"/>
      <c r="BV101" s="143"/>
      <c r="BW101" s="143"/>
      <c r="BX101" s="143"/>
      <c r="BY101" s="143"/>
      <c r="BZ101" s="143"/>
      <c r="CA101" s="143"/>
      <c r="CB101" s="143"/>
      <c r="CC101" s="143"/>
      <c r="CD101" s="143"/>
      <c r="CE101" s="143"/>
      <c r="CF101" s="143"/>
      <c r="CG101" s="143"/>
      <c r="CH101" s="143"/>
      <c r="CI101" s="143"/>
      <c r="CJ101" s="143"/>
      <c r="CK101" s="143"/>
      <c r="CL101" s="143"/>
      <c r="CM101" s="143"/>
      <c r="CN101" s="143"/>
      <c r="CO101" s="143"/>
      <c r="CP101" s="143"/>
      <c r="CQ101" s="143"/>
      <c r="CR101" s="143"/>
      <c r="CS101" s="143"/>
      <c r="CT101" s="143"/>
      <c r="CU101" s="143"/>
      <c r="CV101" s="143"/>
      <c r="CW101" s="143"/>
      <c r="CX101" s="143"/>
      <c r="CY101" s="143"/>
      <c r="CZ101" s="143"/>
      <c r="DA101" s="143"/>
      <c r="DB101" s="143"/>
      <c r="DC101" s="143"/>
      <c r="DD101" s="143"/>
      <c r="DE101" s="143"/>
      <c r="DF101" s="143"/>
      <c r="DG101" s="143"/>
      <c r="DH101" s="143"/>
      <c r="DI101" s="143"/>
      <c r="DJ101" s="143"/>
      <c r="DK101" s="143"/>
      <c r="DL101" s="143"/>
      <c r="DM101" s="143"/>
      <c r="DN101" s="143"/>
      <c r="DO101" s="143"/>
      <c r="DP101" s="143"/>
      <c r="DQ101" s="143"/>
      <c r="DR101" s="143"/>
      <c r="DS101" s="143"/>
      <c r="DT101" s="143"/>
      <c r="DU101" s="143"/>
      <c r="DV101" s="143"/>
      <c r="DW101" s="143"/>
      <c r="DX101" s="143"/>
      <c r="DY101" s="143"/>
      <c r="DZ101" s="143"/>
      <c r="EA101" s="143"/>
      <c r="EB101" s="143"/>
      <c r="EC101" s="143"/>
      <c r="ED101" s="143"/>
      <c r="EE101" s="143"/>
      <c r="EF101" s="143"/>
      <c r="EG101" s="143"/>
      <c r="EH101" s="143"/>
      <c r="EI101" s="143"/>
      <c r="EJ101" s="143"/>
      <c r="EK101" s="143"/>
      <c r="EL101" s="143"/>
      <c r="EM101" s="143"/>
      <c r="EN101" s="143"/>
      <c r="EO101" s="143"/>
      <c r="EP101" s="143"/>
      <c r="EQ101" s="143"/>
      <c r="ER101" s="143"/>
      <c r="ES101" s="143"/>
      <c r="ET101" s="143"/>
      <c r="EU101" s="143"/>
      <c r="EV101" s="143"/>
      <c r="EW101" s="143"/>
      <c r="EX101" s="143"/>
      <c r="EY101" s="143"/>
      <c r="EZ101" s="143"/>
      <c r="FA101" s="143"/>
      <c r="FB101" s="143"/>
      <c r="FC101" s="143"/>
      <c r="FD101" s="143"/>
      <c r="FE101" s="143"/>
      <c r="FF101" s="143"/>
      <c r="FG101" s="143"/>
      <c r="FH101" s="143"/>
      <c r="FI101" s="143"/>
      <c r="FJ101" s="143"/>
      <c r="FK101" s="143"/>
      <c r="FL101" s="143"/>
      <c r="FM101" s="143"/>
      <c r="FN101" s="143"/>
      <c r="FO101" s="143"/>
      <c r="FP101" s="143"/>
      <c r="FQ101" s="143"/>
      <c r="FR101" s="143"/>
      <c r="FS101" s="143"/>
      <c r="FT101" s="143"/>
      <c r="FU101" s="143"/>
      <c r="FV101" s="143"/>
      <c r="FW101" s="143"/>
      <c r="FX101" s="143"/>
      <c r="FY101" s="143"/>
      <c r="FZ101" s="143"/>
      <c r="GA101" s="143"/>
      <c r="GB101" s="143"/>
      <c r="GC101" s="143"/>
      <c r="GD101" s="143"/>
      <c r="GE101" s="143"/>
      <c r="GF101" s="143"/>
      <c r="GG101" s="143"/>
      <c r="GH101" s="143"/>
      <c r="GI101" s="143"/>
      <c r="GJ101" s="143"/>
      <c r="GK101" s="143"/>
      <c r="GL101" s="143"/>
      <c r="GM101" s="143"/>
      <c r="GN101" s="143"/>
      <c r="GO101" s="143"/>
      <c r="GP101" s="143"/>
      <c r="GQ101" s="143"/>
      <c r="GR101" s="143"/>
      <c r="GS101" s="143"/>
      <c r="GT101" s="143"/>
      <c r="GU101" s="143"/>
      <c r="GV101" s="143"/>
      <c r="GW101" s="143"/>
      <c r="GX101" s="143"/>
      <c r="GY101" s="143"/>
      <c r="GZ101" s="143"/>
      <c r="HA101" s="143"/>
      <c r="HB101" s="143"/>
      <c r="HC101" s="143"/>
      <c r="HD101" s="143"/>
      <c r="HE101" s="143"/>
      <c r="HF101" s="143"/>
      <c r="HG101" s="143"/>
      <c r="HH101" s="143"/>
      <c r="HI101" s="143"/>
      <c r="HJ101" s="143"/>
      <c r="HK101" s="143"/>
      <c r="HL101" s="143"/>
      <c r="HM101" s="143"/>
      <c r="HN101" s="143"/>
      <c r="HO101" s="143"/>
      <c r="HP101" s="143"/>
      <c r="HQ101" s="143"/>
      <c r="HR101" s="143"/>
      <c r="HS101" s="143"/>
      <c r="HT101" s="143"/>
      <c r="HU101" s="143"/>
      <c r="HV101" s="143"/>
      <c r="HW101" s="143"/>
      <c r="HX101" s="143"/>
      <c r="HY101" s="143"/>
      <c r="HZ101" s="143"/>
      <c r="IA101" s="143"/>
      <c r="IB101" s="143"/>
      <c r="IC101" s="143"/>
      <c r="ID101" s="143"/>
      <c r="IE101" s="143"/>
      <c r="IF101" s="143"/>
      <c r="IG101" s="143"/>
      <c r="IH101" s="143"/>
      <c r="II101" s="143"/>
      <c r="IJ101" s="143"/>
      <c r="IK101" s="143"/>
      <c r="IL101" s="143"/>
      <c r="IM101" s="143"/>
      <c r="IN101" s="143"/>
      <c r="IO101" s="143"/>
      <c r="IP101" s="143"/>
      <c r="IQ101" s="143"/>
      <c r="IR101" s="143"/>
      <c r="IS101" s="143"/>
      <c r="IT101" s="143"/>
      <c r="IU101" s="143"/>
      <c r="IV101" s="143"/>
      <c r="IW101" s="143"/>
      <c r="IX101" s="143"/>
      <c r="IY101" s="143"/>
      <c r="IZ101" s="143"/>
      <c r="JA101" s="143"/>
      <c r="JB101" s="143"/>
      <c r="JC101" s="143"/>
      <c r="JD101" s="143"/>
      <c r="JE101" s="143"/>
      <c r="JF101" s="143"/>
      <c r="JG101" s="143"/>
      <c r="JH101" s="143"/>
      <c r="JI101" s="143"/>
      <c r="JJ101" s="143"/>
      <c r="JK101" s="143"/>
      <c r="JL101" s="143"/>
      <c r="JM101" s="143"/>
      <c r="JN101" s="143"/>
      <c r="JO101" s="143"/>
      <c r="JP101" s="143"/>
      <c r="JQ101" s="143"/>
      <c r="JR101" s="143"/>
      <c r="JS101" s="143"/>
      <c r="JT101" s="143"/>
      <c r="JU101" s="143"/>
      <c r="JV101" s="143"/>
      <c r="JW101" s="143"/>
      <c r="JX101" s="143"/>
      <c r="JY101" s="143"/>
      <c r="JZ101" s="143"/>
      <c r="KA101" s="143"/>
      <c r="KB101" s="143"/>
      <c r="KC101" s="143"/>
      <c r="KD101" s="143"/>
      <c r="KE101" s="143"/>
      <c r="KF101" s="143"/>
      <c r="KG101" s="143"/>
      <c r="KH101" s="143"/>
      <c r="KI101" s="143"/>
      <c r="KJ101" s="143"/>
      <c r="KK101" s="143"/>
      <c r="KL101" s="143"/>
      <c r="KM101" s="143"/>
      <c r="KN101" s="143"/>
      <c r="KO101" s="143"/>
      <c r="KP101" s="143"/>
      <c r="KQ101" s="143"/>
      <c r="KR101" s="143"/>
      <c r="KS101" s="143"/>
      <c r="KT101" s="143"/>
      <c r="KU101" s="143"/>
      <c r="KV101" s="143"/>
      <c r="KW101" s="143"/>
      <c r="KX101" s="143"/>
      <c r="KY101" s="143"/>
      <c r="KZ101" s="143"/>
      <c r="LA101" s="143"/>
      <c r="LB101" s="143"/>
      <c r="LC101" s="143"/>
      <c r="LD101" s="143"/>
      <c r="LE101" s="143"/>
      <c r="LF101" s="143"/>
      <c r="LG101" s="143"/>
      <c r="LH101" s="143"/>
      <c r="LI101" s="143"/>
      <c r="LJ101" s="143"/>
      <c r="LK101" s="143"/>
      <c r="LL101" s="143"/>
      <c r="LM101" s="143"/>
      <c r="LN101" s="143"/>
      <c r="LO101" s="143"/>
      <c r="LP101" s="143"/>
      <c r="LQ101" s="143"/>
      <c r="LR101" s="143"/>
      <c r="LS101" s="143"/>
      <c r="LT101" s="143"/>
      <c r="LU101" s="143"/>
      <c r="LV101" s="143"/>
      <c r="LW101" s="143"/>
      <c r="LX101" s="143"/>
      <c r="LY101" s="143"/>
      <c r="LZ101" s="143"/>
      <c r="MA101" s="143"/>
      <c r="MB101" s="143"/>
      <c r="MC101" s="143"/>
      <c r="MD101" s="143"/>
      <c r="ME101" s="143"/>
      <c r="MF101" s="143"/>
      <c r="MG101" s="143"/>
      <c r="MH101" s="143"/>
      <c r="MI101" s="143"/>
      <c r="MJ101" s="143"/>
      <c r="MK101" s="143"/>
      <c r="ML101" s="143"/>
      <c r="MM101" s="143"/>
      <c r="MN101" s="143"/>
      <c r="MO101" s="143"/>
      <c r="MP101" s="143"/>
      <c r="MQ101" s="143"/>
      <c r="MR101" s="143"/>
      <c r="MS101" s="143"/>
      <c r="MT101" s="143"/>
      <c r="MU101" s="143"/>
      <c r="MV101" s="143"/>
      <c r="MW101" s="143"/>
      <c r="MX101" s="143"/>
      <c r="MY101" s="143"/>
      <c r="MZ101" s="143"/>
      <c r="NA101" s="143"/>
      <c r="NB101" s="143"/>
      <c r="NC101" s="143"/>
      <c r="ND101" s="143"/>
      <c r="NE101" s="143"/>
      <c r="NF101" s="143"/>
      <c r="NG101" s="143"/>
      <c r="NH101" s="143"/>
      <c r="NI101" s="143"/>
      <c r="NJ101" s="143"/>
      <c r="NK101" s="143"/>
      <c r="NL101" s="143"/>
      <c r="NM101" s="143"/>
      <c r="NN101" s="143"/>
      <c r="NO101" s="143"/>
      <c r="NP101" s="143"/>
      <c r="NQ101" s="143"/>
      <c r="NR101" s="143"/>
      <c r="NS101" s="143"/>
      <c r="NT101" s="143"/>
      <c r="NU101" s="143"/>
      <c r="NV101" s="143"/>
      <c r="NW101" s="143"/>
      <c r="NX101" s="143"/>
      <c r="NY101" s="143"/>
      <c r="NZ101" s="143"/>
      <c r="OA101" s="143"/>
      <c r="OB101" s="143"/>
      <c r="OC101" s="143"/>
      <c r="OD101" s="143"/>
      <c r="OE101" s="143"/>
      <c r="OF101" s="143"/>
      <c r="OG101" s="143"/>
      <c r="OH101" s="143"/>
      <c r="OI101" s="143"/>
      <c r="OJ101" s="143"/>
      <c r="OK101" s="143"/>
      <c r="OL101" s="143"/>
      <c r="OM101" s="143"/>
      <c r="ON101" s="143"/>
      <c r="OO101" s="143"/>
      <c r="OP101" s="143"/>
      <c r="OQ101" s="143"/>
      <c r="OR101" s="143"/>
      <c r="OS101" s="143"/>
      <c r="OT101" s="143"/>
      <c r="OU101" s="143"/>
      <c r="OV101" s="143"/>
      <c r="OW101" s="143"/>
      <c r="OX101" s="143"/>
      <c r="OY101" s="143"/>
      <c r="OZ101" s="143"/>
      <c r="PA101" s="143"/>
      <c r="PB101" s="143"/>
      <c r="PC101" s="143"/>
      <c r="PD101" s="143"/>
      <c r="PE101" s="143"/>
      <c r="PF101" s="143"/>
      <c r="PG101" s="143"/>
      <c r="PH101" s="143"/>
      <c r="PI101" s="143"/>
      <c r="PJ101" s="143"/>
      <c r="PK101" s="143"/>
      <c r="PL101" s="143"/>
      <c r="PM101" s="143"/>
      <c r="PN101" s="143"/>
      <c r="PO101" s="143"/>
      <c r="PP101" s="143"/>
      <c r="PQ101" s="143"/>
      <c r="PR101" s="143"/>
      <c r="PS101" s="143"/>
      <c r="PT101" s="143"/>
      <c r="PU101" s="143"/>
      <c r="PV101" s="143"/>
      <c r="PW101" s="143"/>
      <c r="PX101" s="143"/>
      <c r="PY101" s="143"/>
      <c r="PZ101" s="143"/>
      <c r="QA101" s="143"/>
      <c r="QB101" s="143"/>
      <c r="QC101" s="143"/>
      <c r="QD101" s="143"/>
      <c r="QE101" s="143"/>
      <c r="QF101" s="143"/>
      <c r="QG101" s="143"/>
      <c r="QH101" s="143"/>
      <c r="QI101" s="143"/>
      <c r="QJ101" s="143"/>
      <c r="QK101" s="143"/>
      <c r="QL101" s="143"/>
      <c r="QM101" s="143"/>
      <c r="QN101" s="143"/>
      <c r="QO101" s="143"/>
      <c r="QP101" s="143"/>
      <c r="QQ101" s="143"/>
      <c r="QR101" s="143"/>
      <c r="QS101" s="143"/>
      <c r="QT101" s="143"/>
      <c r="QU101" s="143"/>
      <c r="QV101" s="143"/>
      <c r="QW101" s="143"/>
      <c r="QX101" s="143"/>
      <c r="QY101" s="143"/>
      <c r="QZ101" s="143"/>
      <c r="RA101" s="143"/>
      <c r="RB101" s="143"/>
      <c r="RC101" s="143"/>
      <c r="RD101" s="143"/>
      <c r="RE101" s="143"/>
      <c r="RF101" s="143"/>
      <c r="RG101" s="143"/>
      <c r="RH101" s="143"/>
      <c r="RI101" s="143"/>
      <c r="RJ101" s="143"/>
      <c r="RK101" s="143"/>
      <c r="RL101" s="143"/>
      <c r="RM101" s="143"/>
      <c r="RN101" s="143"/>
      <c r="RO101" s="143"/>
      <c r="RP101" s="143"/>
      <c r="RQ101" s="143"/>
      <c r="RR101" s="143"/>
      <c r="RS101" s="143"/>
      <c r="RT101" s="143"/>
      <c r="RU101" s="143"/>
      <c r="RV101" s="143"/>
      <c r="RW101" s="143"/>
      <c r="RX101" s="143"/>
      <c r="RY101" s="143"/>
      <c r="RZ101" s="143"/>
      <c r="SA101" s="143"/>
      <c r="SB101" s="143"/>
      <c r="SC101" s="143"/>
      <c r="SD101" s="143"/>
      <c r="SE101" s="143"/>
      <c r="SF101" s="143"/>
      <c r="SG101" s="143"/>
      <c r="SH101" s="143"/>
      <c r="SI101" s="143"/>
      <c r="SJ101" s="143"/>
      <c r="SK101" s="143"/>
      <c r="SL101" s="143"/>
      <c r="SM101" s="143"/>
      <c r="SN101" s="143"/>
      <c r="SO101" s="143"/>
      <c r="SP101" s="143"/>
      <c r="SQ101" s="143"/>
      <c r="SR101" s="143"/>
      <c r="SS101" s="143"/>
    </row>
    <row r="102" customFormat="false" ht="12.8" hidden="false" customHeight="false" outlineLevel="0" collapsed="false">
      <c r="A102" s="140" t="s">
        <v>173</v>
      </c>
      <c r="B102" s="1" t="s">
        <v>70</v>
      </c>
      <c r="C102" s="1" t="s">
        <v>174</v>
      </c>
      <c r="E102" s="142"/>
      <c r="F102" s="142"/>
      <c r="G102" s="140"/>
      <c r="H102" s="140"/>
      <c r="I102" s="140"/>
      <c r="J102" s="140"/>
      <c r="K102" s="140"/>
      <c r="L102" s="140"/>
      <c r="M102" s="140"/>
      <c r="N102" s="140"/>
      <c r="O102" s="140"/>
      <c r="P102" s="140"/>
      <c r="Q102" s="140"/>
      <c r="R102" s="140"/>
      <c r="S102" s="140"/>
      <c r="T102" s="140"/>
      <c r="U102" s="140"/>
      <c r="V102" s="140"/>
      <c r="W102" s="140"/>
      <c r="X102" s="140"/>
      <c r="Y102" s="140"/>
      <c r="Z102" s="140"/>
      <c r="AA102" s="140"/>
      <c r="AB102" s="140"/>
      <c r="AC102" s="140"/>
      <c r="AD102" s="140"/>
      <c r="AE102" s="140"/>
      <c r="AF102" s="140"/>
      <c r="AG102" s="140"/>
      <c r="AH102" s="140"/>
      <c r="AI102" s="140"/>
      <c r="AJ102" s="140"/>
      <c r="AK102" s="140"/>
      <c r="AL102" s="140"/>
      <c r="AM102" s="140"/>
      <c r="AN102" s="140"/>
      <c r="AO102" s="140"/>
      <c r="AP102" s="140"/>
      <c r="AQ102" s="140"/>
      <c r="AR102" s="140"/>
      <c r="AS102" s="140"/>
      <c r="AT102" s="140"/>
      <c r="AU102" s="140"/>
      <c r="AV102" s="140"/>
      <c r="AW102" s="140"/>
      <c r="AX102" s="140"/>
      <c r="AY102" s="140"/>
      <c r="AZ102" s="140"/>
      <c r="BA102" s="140"/>
      <c r="BB102" s="140"/>
      <c r="BC102" s="140"/>
      <c r="BD102" s="140"/>
      <c r="BE102" s="140"/>
      <c r="BF102" s="140"/>
      <c r="BG102" s="140"/>
      <c r="BH102" s="140"/>
      <c r="BI102" s="140"/>
      <c r="BJ102" s="140"/>
      <c r="BK102" s="140"/>
      <c r="BL102" s="140"/>
      <c r="BM102" s="140"/>
      <c r="BN102" s="140"/>
      <c r="BO102" s="140"/>
      <c r="BP102" s="140"/>
      <c r="BQ102" s="140"/>
      <c r="BR102" s="140"/>
      <c r="BS102" s="140"/>
      <c r="BT102" s="140"/>
      <c r="BU102" s="140"/>
      <c r="BV102" s="140"/>
      <c r="BW102" s="140"/>
      <c r="BX102" s="140"/>
      <c r="BY102" s="140"/>
      <c r="BZ102" s="140"/>
      <c r="CA102" s="140"/>
      <c r="CB102" s="140"/>
      <c r="CC102" s="140"/>
      <c r="CD102" s="140"/>
      <c r="CE102" s="140"/>
      <c r="CF102" s="140"/>
      <c r="CG102" s="140"/>
      <c r="CH102" s="140"/>
      <c r="CI102" s="140"/>
      <c r="CJ102" s="140"/>
      <c r="CK102" s="140"/>
      <c r="CL102" s="140"/>
      <c r="CM102" s="140"/>
      <c r="CN102" s="140"/>
      <c r="CO102" s="140"/>
      <c r="CP102" s="140"/>
      <c r="CQ102" s="140"/>
      <c r="CR102" s="140"/>
      <c r="CS102" s="140"/>
      <c r="CT102" s="140"/>
      <c r="CU102" s="140"/>
      <c r="CV102" s="140"/>
      <c r="CW102" s="140"/>
      <c r="CX102" s="140"/>
      <c r="CY102" s="140"/>
      <c r="CZ102" s="140"/>
      <c r="DA102" s="140"/>
      <c r="DB102" s="140"/>
      <c r="DC102" s="140"/>
      <c r="DD102" s="140"/>
      <c r="DE102" s="140"/>
      <c r="DF102" s="140"/>
      <c r="DG102" s="140"/>
      <c r="DH102" s="140"/>
      <c r="DI102" s="140"/>
      <c r="DJ102" s="140"/>
      <c r="DK102" s="140"/>
      <c r="DL102" s="140"/>
      <c r="DM102" s="140"/>
      <c r="DN102" s="140"/>
      <c r="DO102" s="140"/>
      <c r="DP102" s="140"/>
      <c r="DQ102" s="140"/>
      <c r="DR102" s="140"/>
      <c r="DS102" s="140"/>
      <c r="DT102" s="140"/>
      <c r="DU102" s="140"/>
      <c r="DV102" s="140"/>
      <c r="DW102" s="140"/>
      <c r="DX102" s="140"/>
      <c r="DY102" s="140"/>
      <c r="DZ102" s="140"/>
      <c r="EA102" s="140"/>
      <c r="EB102" s="140"/>
      <c r="EC102" s="140"/>
      <c r="ED102" s="140"/>
      <c r="EE102" s="140"/>
      <c r="EF102" s="140"/>
      <c r="EG102" s="140"/>
      <c r="EH102" s="140"/>
      <c r="EI102" s="140"/>
      <c r="EJ102" s="140"/>
      <c r="EK102" s="140"/>
      <c r="EL102" s="140"/>
      <c r="EM102" s="140"/>
      <c r="EN102" s="140"/>
      <c r="EO102" s="140"/>
      <c r="EP102" s="140"/>
      <c r="EQ102" s="140"/>
      <c r="ER102" s="140"/>
      <c r="ES102" s="140"/>
      <c r="ET102" s="140"/>
      <c r="EU102" s="140"/>
      <c r="EV102" s="140"/>
      <c r="EW102" s="140"/>
      <c r="EX102" s="140"/>
      <c r="EY102" s="140"/>
      <c r="EZ102" s="140"/>
      <c r="FA102" s="140"/>
      <c r="FB102" s="140"/>
      <c r="FC102" s="140"/>
      <c r="FD102" s="140"/>
      <c r="FE102" s="140"/>
      <c r="FF102" s="140"/>
      <c r="FG102" s="140"/>
      <c r="FH102" s="140"/>
      <c r="FI102" s="140"/>
      <c r="FJ102" s="140"/>
      <c r="FK102" s="140"/>
      <c r="FL102" s="140"/>
      <c r="FM102" s="140"/>
      <c r="FN102" s="140"/>
      <c r="FO102" s="140"/>
      <c r="FP102" s="140"/>
      <c r="FQ102" s="140"/>
      <c r="FR102" s="140"/>
      <c r="FS102" s="140"/>
      <c r="FT102" s="140"/>
      <c r="FU102" s="140"/>
      <c r="FV102" s="140"/>
      <c r="FW102" s="140"/>
      <c r="FX102" s="140"/>
      <c r="FY102" s="140"/>
      <c r="FZ102" s="140"/>
      <c r="GA102" s="140"/>
      <c r="GB102" s="140"/>
      <c r="GC102" s="140"/>
      <c r="GD102" s="140"/>
      <c r="GE102" s="140"/>
      <c r="GF102" s="140"/>
      <c r="GG102" s="140"/>
      <c r="GH102" s="140"/>
      <c r="GI102" s="140"/>
      <c r="GJ102" s="140"/>
      <c r="GK102" s="140"/>
      <c r="GL102" s="140"/>
      <c r="GM102" s="140"/>
      <c r="GN102" s="140"/>
      <c r="GO102" s="140"/>
      <c r="GP102" s="140"/>
      <c r="GQ102" s="140"/>
      <c r="GR102" s="140"/>
      <c r="GS102" s="140"/>
      <c r="GT102" s="140"/>
      <c r="GU102" s="140"/>
      <c r="GV102" s="140"/>
      <c r="GW102" s="140"/>
      <c r="GX102" s="140"/>
      <c r="GY102" s="140"/>
      <c r="GZ102" s="140"/>
      <c r="HA102" s="140"/>
      <c r="HB102" s="140"/>
      <c r="HC102" s="140"/>
      <c r="HD102" s="140"/>
      <c r="HE102" s="140"/>
      <c r="HF102" s="140"/>
      <c r="HG102" s="140"/>
      <c r="HH102" s="140"/>
      <c r="HI102" s="140"/>
      <c r="HJ102" s="140"/>
      <c r="HK102" s="140"/>
      <c r="HL102" s="140"/>
      <c r="HM102" s="140"/>
      <c r="HN102" s="140"/>
      <c r="HO102" s="140"/>
      <c r="HP102" s="140"/>
      <c r="HQ102" s="140"/>
      <c r="HR102" s="140"/>
      <c r="HS102" s="140"/>
      <c r="HT102" s="140"/>
      <c r="HU102" s="140"/>
      <c r="HV102" s="140"/>
      <c r="HW102" s="140"/>
      <c r="HX102" s="140"/>
      <c r="HY102" s="140"/>
      <c r="HZ102" s="140"/>
      <c r="IA102" s="140"/>
      <c r="IB102" s="140"/>
      <c r="IC102" s="140"/>
      <c r="ID102" s="140"/>
      <c r="IE102" s="140"/>
      <c r="IF102" s="140"/>
      <c r="IG102" s="140"/>
      <c r="IH102" s="140"/>
      <c r="II102" s="140"/>
      <c r="IJ102" s="140"/>
      <c r="IK102" s="140"/>
      <c r="IL102" s="140"/>
      <c r="IM102" s="140"/>
      <c r="IN102" s="140"/>
      <c r="IO102" s="140"/>
      <c r="IP102" s="140"/>
      <c r="IQ102" s="140"/>
      <c r="IR102" s="140"/>
      <c r="IS102" s="140"/>
      <c r="IT102" s="140"/>
      <c r="IU102" s="140"/>
      <c r="IV102" s="140"/>
      <c r="IW102" s="140"/>
      <c r="IX102" s="140"/>
      <c r="IY102" s="140"/>
      <c r="IZ102" s="140"/>
      <c r="JA102" s="140"/>
      <c r="JB102" s="140"/>
      <c r="JC102" s="140"/>
      <c r="JD102" s="140"/>
      <c r="JE102" s="140"/>
      <c r="JF102" s="140"/>
      <c r="JG102" s="140"/>
      <c r="JH102" s="140"/>
      <c r="JI102" s="140"/>
      <c r="JJ102" s="140"/>
      <c r="JK102" s="140"/>
      <c r="JL102" s="140"/>
      <c r="JM102" s="140"/>
      <c r="JN102" s="140"/>
      <c r="JO102" s="140"/>
      <c r="JP102" s="140"/>
      <c r="JQ102" s="140"/>
      <c r="JR102" s="140"/>
      <c r="JS102" s="140"/>
      <c r="JT102" s="140"/>
      <c r="JU102" s="140"/>
      <c r="JV102" s="140"/>
      <c r="JW102" s="140"/>
      <c r="JX102" s="140"/>
      <c r="JY102" s="140"/>
      <c r="JZ102" s="140"/>
      <c r="KA102" s="140"/>
      <c r="KB102" s="140"/>
      <c r="KC102" s="140"/>
      <c r="KD102" s="140"/>
      <c r="KE102" s="140"/>
      <c r="KF102" s="140"/>
      <c r="KG102" s="140"/>
      <c r="KH102" s="140"/>
      <c r="KI102" s="140"/>
      <c r="KJ102" s="140"/>
      <c r="KK102" s="140"/>
      <c r="KL102" s="140"/>
      <c r="KM102" s="140"/>
      <c r="KN102" s="140"/>
      <c r="KO102" s="140"/>
      <c r="KP102" s="140"/>
      <c r="KQ102" s="140"/>
      <c r="KR102" s="140"/>
      <c r="KS102" s="140"/>
      <c r="KT102" s="140"/>
      <c r="KU102" s="140"/>
      <c r="KV102" s="140"/>
      <c r="KW102" s="140"/>
      <c r="KX102" s="140"/>
      <c r="KY102" s="140"/>
      <c r="KZ102" s="140"/>
      <c r="LA102" s="140"/>
      <c r="LB102" s="140"/>
      <c r="LC102" s="140"/>
      <c r="LD102" s="140"/>
      <c r="LE102" s="140"/>
      <c r="LF102" s="140"/>
      <c r="LG102" s="140"/>
      <c r="LH102" s="140"/>
      <c r="LI102" s="140"/>
      <c r="LJ102" s="140"/>
      <c r="LK102" s="140"/>
      <c r="LL102" s="140"/>
      <c r="LM102" s="140"/>
      <c r="LN102" s="140"/>
      <c r="LO102" s="140"/>
      <c r="LP102" s="140"/>
      <c r="LQ102" s="140"/>
      <c r="LR102" s="140"/>
      <c r="LS102" s="140"/>
      <c r="LT102" s="140"/>
      <c r="LU102" s="140"/>
      <c r="LV102" s="140"/>
      <c r="LW102" s="140"/>
      <c r="LX102" s="140"/>
      <c r="LY102" s="140"/>
      <c r="LZ102" s="140"/>
      <c r="MA102" s="140"/>
      <c r="MB102" s="140"/>
      <c r="MC102" s="140"/>
      <c r="MD102" s="140"/>
      <c r="ME102" s="140"/>
      <c r="MF102" s="140"/>
      <c r="MG102" s="140"/>
      <c r="MH102" s="140"/>
      <c r="MI102" s="140"/>
      <c r="MJ102" s="140"/>
      <c r="MK102" s="140"/>
      <c r="ML102" s="140"/>
      <c r="MM102" s="140"/>
      <c r="MN102" s="140"/>
      <c r="MO102" s="140"/>
      <c r="MP102" s="140"/>
      <c r="MQ102" s="140"/>
      <c r="MR102" s="140"/>
      <c r="MS102" s="140"/>
      <c r="MT102" s="140"/>
      <c r="MU102" s="140"/>
      <c r="MV102" s="140"/>
      <c r="MW102" s="140"/>
      <c r="MX102" s="140"/>
      <c r="MY102" s="140"/>
      <c r="MZ102" s="140"/>
      <c r="NA102" s="140"/>
      <c r="NB102" s="140"/>
      <c r="NC102" s="140"/>
      <c r="ND102" s="140"/>
      <c r="NE102" s="140"/>
      <c r="NF102" s="140"/>
      <c r="NG102" s="140"/>
      <c r="NH102" s="140"/>
      <c r="NI102" s="140"/>
      <c r="NJ102" s="140"/>
      <c r="NK102" s="140"/>
      <c r="NL102" s="140"/>
      <c r="NM102" s="140"/>
      <c r="NN102" s="140"/>
      <c r="NO102" s="140"/>
      <c r="NP102" s="140"/>
      <c r="NQ102" s="140"/>
      <c r="NR102" s="140"/>
      <c r="NS102" s="140"/>
      <c r="NT102" s="140"/>
      <c r="NU102" s="140"/>
      <c r="NV102" s="140"/>
      <c r="NW102" s="140"/>
      <c r="NX102" s="140"/>
      <c r="NY102" s="140"/>
      <c r="NZ102" s="140"/>
      <c r="OA102" s="140"/>
      <c r="OB102" s="140"/>
      <c r="OC102" s="140"/>
      <c r="OD102" s="140"/>
      <c r="OE102" s="140"/>
      <c r="OF102" s="140"/>
      <c r="OG102" s="140"/>
      <c r="OH102" s="140"/>
      <c r="OI102" s="140"/>
      <c r="OJ102" s="140"/>
      <c r="OK102" s="140"/>
      <c r="OL102" s="140"/>
      <c r="OM102" s="140"/>
      <c r="ON102" s="140"/>
      <c r="OO102" s="140"/>
      <c r="OP102" s="140"/>
      <c r="OQ102" s="140"/>
      <c r="OR102" s="140"/>
      <c r="OS102" s="140"/>
      <c r="OT102" s="140"/>
      <c r="OU102" s="140"/>
      <c r="OV102" s="140"/>
      <c r="OW102" s="140"/>
      <c r="OX102" s="140"/>
      <c r="OY102" s="140"/>
      <c r="OZ102" s="140"/>
      <c r="PA102" s="140"/>
      <c r="PB102" s="140"/>
      <c r="PC102" s="140"/>
      <c r="PD102" s="140"/>
      <c r="PE102" s="140"/>
      <c r="PF102" s="140"/>
      <c r="PG102" s="140"/>
      <c r="PH102" s="140"/>
      <c r="PI102" s="140"/>
      <c r="PJ102" s="140"/>
      <c r="PK102" s="140"/>
      <c r="PL102" s="140"/>
      <c r="PM102" s="140"/>
      <c r="PN102" s="140"/>
      <c r="PO102" s="140"/>
      <c r="PP102" s="140"/>
      <c r="PQ102" s="140"/>
      <c r="PR102" s="140"/>
      <c r="PS102" s="140"/>
      <c r="PT102" s="140"/>
      <c r="PU102" s="140"/>
      <c r="PV102" s="140"/>
      <c r="PW102" s="140"/>
      <c r="PX102" s="140"/>
      <c r="PY102" s="140"/>
      <c r="PZ102" s="140"/>
      <c r="QA102" s="140"/>
      <c r="QB102" s="140"/>
      <c r="QC102" s="140"/>
      <c r="QD102" s="140"/>
      <c r="QE102" s="140"/>
      <c r="QF102" s="140"/>
      <c r="QG102" s="140"/>
      <c r="QH102" s="140"/>
      <c r="QI102" s="140"/>
      <c r="QJ102" s="140"/>
      <c r="QK102" s="140"/>
      <c r="QL102" s="140"/>
      <c r="QM102" s="140"/>
      <c r="QN102" s="140"/>
      <c r="QO102" s="140"/>
      <c r="QP102" s="140"/>
      <c r="QQ102" s="140"/>
      <c r="QR102" s="140"/>
      <c r="QS102" s="140"/>
      <c r="QT102" s="140"/>
      <c r="QU102" s="140"/>
      <c r="QV102" s="140"/>
      <c r="QW102" s="140"/>
      <c r="QX102" s="140"/>
      <c r="QY102" s="140"/>
      <c r="QZ102" s="140"/>
      <c r="RA102" s="140"/>
      <c r="RB102" s="140"/>
      <c r="RC102" s="140"/>
      <c r="RD102" s="140"/>
      <c r="RE102" s="140"/>
      <c r="RF102" s="140"/>
      <c r="RG102" s="140"/>
      <c r="RH102" s="140"/>
      <c r="RI102" s="140"/>
      <c r="RJ102" s="140"/>
      <c r="RK102" s="140"/>
      <c r="RL102" s="140"/>
      <c r="RM102" s="140"/>
      <c r="RN102" s="140"/>
      <c r="RO102" s="140"/>
      <c r="RP102" s="140"/>
      <c r="RQ102" s="140"/>
      <c r="RR102" s="140"/>
      <c r="RS102" s="140"/>
      <c r="RT102" s="140"/>
      <c r="RU102" s="140"/>
      <c r="RV102" s="140"/>
      <c r="RW102" s="140"/>
      <c r="RX102" s="140"/>
      <c r="RY102" s="140"/>
      <c r="RZ102" s="140"/>
      <c r="SA102" s="140"/>
      <c r="SB102" s="140"/>
      <c r="SC102" s="140"/>
      <c r="SD102" s="140"/>
      <c r="SE102" s="140"/>
      <c r="SF102" s="140"/>
      <c r="SG102" s="140"/>
      <c r="SH102" s="140"/>
      <c r="SI102" s="140"/>
      <c r="SJ102" s="140"/>
      <c r="SK102" s="140"/>
      <c r="SL102" s="140"/>
      <c r="SM102" s="140"/>
      <c r="SN102" s="140"/>
      <c r="SO102" s="140"/>
      <c r="SP102" s="140"/>
      <c r="SQ102" s="140"/>
      <c r="SR102" s="140"/>
      <c r="SS102" s="140"/>
    </row>
    <row r="103" customFormat="false" ht="12.8" hidden="false" customHeight="false" outlineLevel="0" collapsed="false">
      <c r="A103" s="140"/>
      <c r="B103" s="1" t="s">
        <v>72</v>
      </c>
      <c r="C103" s="141" t="s">
        <v>175</v>
      </c>
      <c r="E103" s="144"/>
      <c r="F103" s="144"/>
      <c r="G103" s="143"/>
      <c r="H103" s="143"/>
      <c r="I103" s="143"/>
      <c r="J103" s="143"/>
      <c r="K103" s="143"/>
      <c r="L103" s="143"/>
      <c r="M103" s="143"/>
      <c r="N103" s="143"/>
      <c r="O103" s="143"/>
      <c r="P103" s="143"/>
      <c r="Q103" s="143"/>
      <c r="R103" s="143"/>
      <c r="S103" s="143"/>
      <c r="T103" s="143"/>
      <c r="U103" s="143"/>
      <c r="V103" s="143"/>
      <c r="W103" s="143"/>
      <c r="X103" s="143"/>
      <c r="Y103" s="143"/>
      <c r="Z103" s="143"/>
      <c r="AA103" s="143"/>
      <c r="AB103" s="143"/>
      <c r="AC103" s="143"/>
      <c r="AD103" s="143"/>
      <c r="AE103" s="143"/>
      <c r="AF103" s="143"/>
      <c r="AG103" s="143"/>
      <c r="AH103" s="143"/>
      <c r="AI103" s="143"/>
      <c r="AJ103" s="143"/>
      <c r="AK103" s="143"/>
      <c r="AL103" s="143"/>
      <c r="AM103" s="143"/>
      <c r="AN103" s="143"/>
      <c r="AO103" s="143"/>
      <c r="AP103" s="143"/>
      <c r="AQ103" s="143"/>
      <c r="AR103" s="143"/>
      <c r="AS103" s="143"/>
      <c r="AT103" s="143"/>
      <c r="AU103" s="143"/>
      <c r="AV103" s="143"/>
      <c r="AW103" s="143"/>
      <c r="AX103" s="143"/>
      <c r="AY103" s="143"/>
      <c r="AZ103" s="143"/>
      <c r="BA103" s="143"/>
      <c r="BB103" s="143"/>
      <c r="BC103" s="143"/>
      <c r="BD103" s="143"/>
      <c r="BE103" s="143"/>
      <c r="BF103" s="143"/>
      <c r="BG103" s="143"/>
      <c r="BH103" s="143"/>
      <c r="BI103" s="143"/>
      <c r="BJ103" s="143"/>
      <c r="BK103" s="143"/>
      <c r="BL103" s="143"/>
      <c r="BM103" s="143"/>
      <c r="BN103" s="143"/>
      <c r="BO103" s="143"/>
      <c r="BP103" s="143"/>
      <c r="BQ103" s="143"/>
      <c r="BR103" s="143"/>
      <c r="BS103" s="143"/>
      <c r="BT103" s="143"/>
      <c r="BU103" s="143"/>
      <c r="BV103" s="143"/>
      <c r="BW103" s="143"/>
      <c r="BX103" s="143"/>
      <c r="BY103" s="143"/>
      <c r="BZ103" s="143"/>
      <c r="CA103" s="143"/>
      <c r="CB103" s="143"/>
      <c r="CC103" s="143"/>
      <c r="CD103" s="143"/>
      <c r="CE103" s="143"/>
      <c r="CF103" s="143"/>
      <c r="CG103" s="143"/>
      <c r="CH103" s="143"/>
      <c r="CI103" s="143"/>
      <c r="CJ103" s="143"/>
      <c r="CK103" s="143"/>
      <c r="CL103" s="143"/>
      <c r="CM103" s="143"/>
      <c r="CN103" s="143"/>
      <c r="CO103" s="143"/>
      <c r="CP103" s="143"/>
      <c r="CQ103" s="143"/>
      <c r="CR103" s="143"/>
      <c r="CS103" s="143"/>
      <c r="CT103" s="143"/>
      <c r="CU103" s="143"/>
      <c r="CV103" s="143"/>
      <c r="CW103" s="143"/>
      <c r="CX103" s="143"/>
      <c r="CY103" s="143"/>
      <c r="CZ103" s="143"/>
      <c r="DA103" s="143"/>
      <c r="DB103" s="143"/>
      <c r="DC103" s="143"/>
      <c r="DD103" s="143"/>
      <c r="DE103" s="143"/>
      <c r="DF103" s="143"/>
      <c r="DG103" s="143"/>
      <c r="DH103" s="143"/>
      <c r="DI103" s="143"/>
      <c r="DJ103" s="143"/>
      <c r="DK103" s="143"/>
      <c r="DL103" s="143"/>
      <c r="DM103" s="143"/>
      <c r="DN103" s="143"/>
      <c r="DO103" s="143"/>
      <c r="DP103" s="143"/>
      <c r="DQ103" s="143"/>
      <c r="DR103" s="143"/>
      <c r="DS103" s="143"/>
      <c r="DT103" s="143"/>
      <c r="DU103" s="143"/>
      <c r="DV103" s="143"/>
      <c r="DW103" s="143"/>
      <c r="DX103" s="143"/>
      <c r="DY103" s="143"/>
      <c r="DZ103" s="143"/>
      <c r="EA103" s="143"/>
      <c r="EB103" s="143"/>
      <c r="EC103" s="143"/>
      <c r="ED103" s="143"/>
      <c r="EE103" s="143"/>
      <c r="EF103" s="143"/>
      <c r="EG103" s="143"/>
      <c r="EH103" s="143"/>
      <c r="EI103" s="143"/>
      <c r="EJ103" s="143"/>
      <c r="EK103" s="143"/>
      <c r="EL103" s="143"/>
      <c r="EM103" s="143"/>
      <c r="EN103" s="143"/>
      <c r="EO103" s="143"/>
      <c r="EP103" s="143"/>
      <c r="EQ103" s="143"/>
      <c r="ER103" s="143"/>
      <c r="ES103" s="143"/>
      <c r="ET103" s="143"/>
      <c r="EU103" s="143"/>
      <c r="EV103" s="143"/>
      <c r="EW103" s="143"/>
      <c r="EX103" s="143"/>
      <c r="EY103" s="143"/>
      <c r="EZ103" s="143"/>
      <c r="FA103" s="143"/>
      <c r="FB103" s="143"/>
      <c r="FC103" s="143"/>
      <c r="FD103" s="143"/>
      <c r="FE103" s="143"/>
      <c r="FF103" s="143"/>
      <c r="FG103" s="143"/>
      <c r="FH103" s="143"/>
      <c r="FI103" s="143"/>
      <c r="FJ103" s="143"/>
      <c r="FK103" s="143"/>
      <c r="FL103" s="143"/>
      <c r="FM103" s="143"/>
      <c r="FN103" s="143"/>
      <c r="FO103" s="143"/>
      <c r="FP103" s="143"/>
      <c r="FQ103" s="143"/>
      <c r="FR103" s="143"/>
      <c r="FS103" s="143"/>
      <c r="FT103" s="143"/>
      <c r="FU103" s="143"/>
      <c r="FV103" s="143"/>
      <c r="FW103" s="143"/>
      <c r="FX103" s="143"/>
      <c r="FY103" s="143"/>
      <c r="FZ103" s="143"/>
      <c r="GA103" s="143"/>
      <c r="GB103" s="143"/>
      <c r="GC103" s="143"/>
      <c r="GD103" s="143"/>
      <c r="GE103" s="143"/>
      <c r="GF103" s="143"/>
      <c r="GG103" s="143"/>
      <c r="GH103" s="143"/>
      <c r="GI103" s="143"/>
      <c r="GJ103" s="143"/>
      <c r="GK103" s="143"/>
      <c r="GL103" s="143"/>
      <c r="GM103" s="143"/>
      <c r="GN103" s="143"/>
      <c r="GO103" s="143"/>
      <c r="GP103" s="143"/>
      <c r="GQ103" s="143"/>
      <c r="GR103" s="143"/>
      <c r="GS103" s="143"/>
      <c r="GT103" s="143"/>
      <c r="GU103" s="143"/>
      <c r="GV103" s="143"/>
      <c r="GW103" s="143"/>
      <c r="GX103" s="143"/>
      <c r="GY103" s="143"/>
      <c r="GZ103" s="143"/>
      <c r="HA103" s="143"/>
      <c r="HB103" s="143"/>
      <c r="HC103" s="143"/>
      <c r="HD103" s="143"/>
      <c r="HE103" s="143"/>
      <c r="HF103" s="143"/>
      <c r="HG103" s="143"/>
      <c r="HH103" s="143"/>
      <c r="HI103" s="143"/>
      <c r="HJ103" s="143"/>
      <c r="HK103" s="143"/>
      <c r="HL103" s="143"/>
      <c r="HM103" s="143"/>
      <c r="HN103" s="143"/>
      <c r="HO103" s="143"/>
      <c r="HP103" s="143"/>
      <c r="HQ103" s="143"/>
      <c r="HR103" s="143"/>
      <c r="HS103" s="143"/>
      <c r="HT103" s="143"/>
      <c r="HU103" s="143"/>
      <c r="HV103" s="143"/>
      <c r="HW103" s="143"/>
      <c r="HX103" s="143"/>
      <c r="HY103" s="143"/>
      <c r="HZ103" s="143"/>
      <c r="IA103" s="143"/>
      <c r="IB103" s="143"/>
      <c r="IC103" s="143"/>
      <c r="ID103" s="143"/>
      <c r="IE103" s="143"/>
      <c r="IF103" s="143"/>
      <c r="IG103" s="143"/>
      <c r="IH103" s="143"/>
      <c r="II103" s="143"/>
      <c r="IJ103" s="143"/>
      <c r="IK103" s="143"/>
      <c r="IL103" s="143"/>
      <c r="IM103" s="143"/>
      <c r="IN103" s="143"/>
      <c r="IO103" s="143"/>
      <c r="IP103" s="143"/>
      <c r="IQ103" s="143"/>
      <c r="IR103" s="143"/>
      <c r="IS103" s="143"/>
      <c r="IT103" s="143"/>
      <c r="IU103" s="143"/>
      <c r="IV103" s="143"/>
      <c r="IW103" s="143"/>
      <c r="IX103" s="143"/>
      <c r="IY103" s="143"/>
      <c r="IZ103" s="143"/>
      <c r="JA103" s="143"/>
      <c r="JB103" s="143"/>
      <c r="JC103" s="143"/>
      <c r="JD103" s="143"/>
      <c r="JE103" s="143"/>
      <c r="JF103" s="143"/>
      <c r="JG103" s="143"/>
      <c r="JH103" s="143"/>
      <c r="JI103" s="143"/>
      <c r="JJ103" s="143"/>
      <c r="JK103" s="143"/>
      <c r="JL103" s="143"/>
      <c r="JM103" s="143"/>
      <c r="JN103" s="143"/>
      <c r="JO103" s="143"/>
      <c r="JP103" s="143"/>
      <c r="JQ103" s="143"/>
      <c r="JR103" s="143"/>
      <c r="JS103" s="143"/>
      <c r="JT103" s="143"/>
      <c r="JU103" s="143"/>
      <c r="JV103" s="143"/>
      <c r="JW103" s="143"/>
      <c r="JX103" s="143"/>
      <c r="JY103" s="143"/>
      <c r="JZ103" s="143"/>
      <c r="KA103" s="143"/>
      <c r="KB103" s="143"/>
      <c r="KC103" s="143"/>
      <c r="KD103" s="143"/>
      <c r="KE103" s="143"/>
      <c r="KF103" s="143"/>
      <c r="KG103" s="143"/>
      <c r="KH103" s="143"/>
      <c r="KI103" s="143"/>
      <c r="KJ103" s="143"/>
      <c r="KK103" s="143"/>
      <c r="KL103" s="143"/>
      <c r="KM103" s="143"/>
      <c r="KN103" s="143"/>
      <c r="KO103" s="143"/>
      <c r="KP103" s="143"/>
      <c r="KQ103" s="143"/>
      <c r="KR103" s="143"/>
      <c r="KS103" s="143"/>
      <c r="KT103" s="143"/>
      <c r="KU103" s="143"/>
      <c r="KV103" s="143"/>
      <c r="KW103" s="143"/>
      <c r="KX103" s="143"/>
      <c r="KY103" s="143"/>
      <c r="KZ103" s="143"/>
      <c r="LA103" s="143"/>
      <c r="LB103" s="143"/>
      <c r="LC103" s="143"/>
      <c r="LD103" s="143"/>
      <c r="LE103" s="143"/>
      <c r="LF103" s="143"/>
      <c r="LG103" s="143"/>
      <c r="LH103" s="143"/>
      <c r="LI103" s="143"/>
      <c r="LJ103" s="143"/>
      <c r="LK103" s="143"/>
      <c r="LL103" s="143"/>
      <c r="LM103" s="143"/>
      <c r="LN103" s="143"/>
      <c r="LO103" s="143"/>
      <c r="LP103" s="143"/>
      <c r="LQ103" s="143"/>
      <c r="LR103" s="143"/>
      <c r="LS103" s="143"/>
      <c r="LT103" s="143"/>
      <c r="LU103" s="143"/>
      <c r="LV103" s="143"/>
      <c r="LW103" s="143"/>
      <c r="LX103" s="143"/>
      <c r="LY103" s="143"/>
      <c r="LZ103" s="143"/>
      <c r="MA103" s="143"/>
      <c r="MB103" s="143"/>
      <c r="MC103" s="143"/>
      <c r="MD103" s="143"/>
      <c r="ME103" s="143"/>
      <c r="MF103" s="143"/>
      <c r="MG103" s="143"/>
      <c r="MH103" s="143"/>
      <c r="MI103" s="143"/>
      <c r="MJ103" s="143"/>
      <c r="MK103" s="143"/>
      <c r="ML103" s="143"/>
      <c r="MM103" s="143"/>
      <c r="MN103" s="143"/>
      <c r="MO103" s="143"/>
      <c r="MP103" s="143"/>
      <c r="MQ103" s="143"/>
      <c r="MR103" s="143"/>
      <c r="MS103" s="143"/>
      <c r="MT103" s="143"/>
      <c r="MU103" s="143"/>
      <c r="MV103" s="143"/>
      <c r="MW103" s="143"/>
      <c r="MX103" s="143"/>
      <c r="MY103" s="143"/>
      <c r="MZ103" s="143"/>
      <c r="NA103" s="143"/>
      <c r="NB103" s="143"/>
      <c r="NC103" s="143"/>
      <c r="ND103" s="143"/>
      <c r="NE103" s="143"/>
      <c r="NF103" s="143"/>
      <c r="NG103" s="143"/>
      <c r="NH103" s="143"/>
      <c r="NI103" s="143"/>
      <c r="NJ103" s="143"/>
      <c r="NK103" s="143"/>
      <c r="NL103" s="143"/>
      <c r="NM103" s="143"/>
      <c r="NN103" s="143"/>
      <c r="NO103" s="143"/>
      <c r="NP103" s="143"/>
      <c r="NQ103" s="143"/>
      <c r="NR103" s="143"/>
      <c r="NS103" s="143"/>
      <c r="NT103" s="143"/>
      <c r="NU103" s="143"/>
      <c r="NV103" s="143"/>
      <c r="NW103" s="143"/>
      <c r="NX103" s="143"/>
      <c r="NY103" s="143"/>
      <c r="NZ103" s="143"/>
      <c r="OA103" s="143"/>
      <c r="OB103" s="143"/>
      <c r="OC103" s="143"/>
      <c r="OD103" s="143"/>
      <c r="OE103" s="143"/>
      <c r="OF103" s="143"/>
      <c r="OG103" s="143"/>
      <c r="OH103" s="143"/>
      <c r="OI103" s="143"/>
      <c r="OJ103" s="143"/>
      <c r="OK103" s="143"/>
      <c r="OL103" s="143"/>
      <c r="OM103" s="143"/>
      <c r="ON103" s="143"/>
      <c r="OO103" s="143"/>
      <c r="OP103" s="143"/>
      <c r="OQ103" s="143"/>
      <c r="OR103" s="143"/>
      <c r="OS103" s="143"/>
      <c r="OT103" s="143"/>
      <c r="OU103" s="143"/>
      <c r="OV103" s="143"/>
      <c r="OW103" s="143"/>
      <c r="OX103" s="143"/>
      <c r="OY103" s="143"/>
      <c r="OZ103" s="143"/>
      <c r="PA103" s="143"/>
      <c r="PB103" s="143"/>
      <c r="PC103" s="143"/>
      <c r="PD103" s="143"/>
      <c r="PE103" s="143"/>
      <c r="PF103" s="143"/>
      <c r="PG103" s="143"/>
      <c r="PH103" s="143"/>
      <c r="PI103" s="143"/>
      <c r="PJ103" s="143"/>
      <c r="PK103" s="143"/>
      <c r="PL103" s="143"/>
      <c r="PM103" s="143"/>
      <c r="PN103" s="143"/>
      <c r="PO103" s="143"/>
      <c r="PP103" s="143"/>
      <c r="PQ103" s="143"/>
      <c r="PR103" s="143"/>
      <c r="PS103" s="143"/>
      <c r="PT103" s="143"/>
      <c r="PU103" s="143"/>
      <c r="PV103" s="143"/>
      <c r="PW103" s="143"/>
      <c r="PX103" s="143"/>
      <c r="PY103" s="143"/>
      <c r="PZ103" s="143"/>
      <c r="QA103" s="143"/>
      <c r="QB103" s="143"/>
      <c r="QC103" s="143"/>
      <c r="QD103" s="143"/>
      <c r="QE103" s="143"/>
      <c r="QF103" s="143"/>
      <c r="QG103" s="143"/>
      <c r="QH103" s="143"/>
      <c r="QI103" s="143"/>
      <c r="QJ103" s="143"/>
      <c r="QK103" s="143"/>
      <c r="QL103" s="143"/>
      <c r="QM103" s="143"/>
      <c r="QN103" s="143"/>
      <c r="QO103" s="143"/>
      <c r="QP103" s="143"/>
      <c r="QQ103" s="143"/>
      <c r="QR103" s="143"/>
      <c r="QS103" s="143"/>
      <c r="QT103" s="143"/>
      <c r="QU103" s="143"/>
      <c r="QV103" s="143"/>
      <c r="QW103" s="143"/>
      <c r="QX103" s="143"/>
      <c r="QY103" s="143"/>
      <c r="QZ103" s="143"/>
      <c r="RA103" s="143"/>
      <c r="RB103" s="143"/>
      <c r="RC103" s="143"/>
      <c r="RD103" s="143"/>
      <c r="RE103" s="143"/>
      <c r="RF103" s="143"/>
      <c r="RG103" s="143"/>
      <c r="RH103" s="143"/>
      <c r="RI103" s="143"/>
      <c r="RJ103" s="143"/>
      <c r="RK103" s="143"/>
      <c r="RL103" s="143"/>
      <c r="RM103" s="143"/>
      <c r="RN103" s="143"/>
      <c r="RO103" s="143"/>
      <c r="RP103" s="143"/>
      <c r="RQ103" s="143"/>
      <c r="RR103" s="143"/>
      <c r="RS103" s="143"/>
      <c r="RT103" s="143"/>
      <c r="RU103" s="143"/>
      <c r="RV103" s="143"/>
      <c r="RW103" s="143"/>
      <c r="RX103" s="143"/>
      <c r="RY103" s="143"/>
      <c r="RZ103" s="143"/>
      <c r="SA103" s="143"/>
      <c r="SB103" s="143"/>
      <c r="SC103" s="143"/>
      <c r="SD103" s="143"/>
      <c r="SE103" s="143"/>
      <c r="SF103" s="143"/>
      <c r="SG103" s="143"/>
      <c r="SH103" s="143"/>
      <c r="SI103" s="143"/>
      <c r="SJ103" s="143"/>
      <c r="SK103" s="143"/>
      <c r="SL103" s="143"/>
      <c r="SM103" s="143"/>
      <c r="SN103" s="143"/>
      <c r="SO103" s="143"/>
      <c r="SP103" s="143"/>
      <c r="SQ103" s="143"/>
      <c r="SR103" s="143"/>
      <c r="SS103" s="143"/>
    </row>
    <row r="104" customFormat="false" ht="12.8" hidden="false" customHeight="false" outlineLevel="0" collapsed="false">
      <c r="A104" s="140" t="s">
        <v>176</v>
      </c>
      <c r="B104" s="1" t="s">
        <v>70</v>
      </c>
      <c r="C104" s="1" t="s">
        <v>177</v>
      </c>
      <c r="E104" s="142"/>
      <c r="F104" s="142"/>
      <c r="G104" s="140"/>
      <c r="H104" s="140"/>
      <c r="I104" s="140"/>
      <c r="J104" s="140"/>
      <c r="K104" s="140"/>
      <c r="L104" s="140"/>
      <c r="M104" s="140"/>
      <c r="N104" s="140"/>
      <c r="O104" s="140"/>
      <c r="P104" s="140"/>
      <c r="Q104" s="140"/>
      <c r="R104" s="140"/>
      <c r="S104" s="140"/>
      <c r="T104" s="140"/>
      <c r="U104" s="140"/>
      <c r="V104" s="140"/>
      <c r="W104" s="140"/>
      <c r="X104" s="140"/>
      <c r="Y104" s="140"/>
      <c r="Z104" s="140"/>
      <c r="AA104" s="140"/>
      <c r="AB104" s="140"/>
      <c r="AC104" s="140"/>
      <c r="AD104" s="140"/>
      <c r="AE104" s="140"/>
      <c r="AF104" s="140"/>
      <c r="AG104" s="140"/>
      <c r="AH104" s="140"/>
      <c r="AI104" s="140"/>
      <c r="AJ104" s="140"/>
      <c r="AK104" s="140"/>
      <c r="AL104" s="140"/>
      <c r="AM104" s="140"/>
      <c r="AN104" s="140"/>
      <c r="AO104" s="140"/>
      <c r="AP104" s="140"/>
      <c r="AQ104" s="140"/>
      <c r="AR104" s="140"/>
      <c r="AS104" s="140"/>
      <c r="AT104" s="140"/>
      <c r="AU104" s="140"/>
      <c r="AV104" s="140"/>
      <c r="AW104" s="140"/>
      <c r="AX104" s="140"/>
      <c r="AY104" s="140"/>
      <c r="AZ104" s="140"/>
      <c r="BA104" s="140"/>
      <c r="BB104" s="140"/>
      <c r="BC104" s="140"/>
      <c r="BD104" s="140"/>
      <c r="BE104" s="140"/>
      <c r="BF104" s="140"/>
      <c r="BG104" s="140"/>
      <c r="BH104" s="140"/>
      <c r="BI104" s="140"/>
      <c r="BJ104" s="140"/>
      <c r="BK104" s="140"/>
      <c r="BL104" s="140"/>
      <c r="BM104" s="140"/>
      <c r="BN104" s="140"/>
      <c r="BO104" s="140"/>
      <c r="BP104" s="140"/>
      <c r="BQ104" s="140"/>
      <c r="BR104" s="140"/>
      <c r="BS104" s="140"/>
      <c r="BT104" s="140"/>
      <c r="BU104" s="140"/>
      <c r="BV104" s="140"/>
      <c r="BW104" s="140"/>
      <c r="BX104" s="140"/>
      <c r="BY104" s="140"/>
      <c r="BZ104" s="140"/>
      <c r="CA104" s="140"/>
      <c r="CB104" s="140"/>
      <c r="CC104" s="140"/>
      <c r="CD104" s="140"/>
      <c r="CE104" s="140"/>
      <c r="CF104" s="140"/>
      <c r="CG104" s="140"/>
      <c r="CH104" s="140"/>
      <c r="CI104" s="140"/>
      <c r="CJ104" s="140"/>
      <c r="CK104" s="140"/>
      <c r="CL104" s="140"/>
      <c r="CM104" s="140"/>
      <c r="CN104" s="140"/>
      <c r="CO104" s="140"/>
      <c r="CP104" s="140"/>
      <c r="CQ104" s="140"/>
      <c r="CR104" s="140"/>
      <c r="CS104" s="140"/>
      <c r="CT104" s="140"/>
      <c r="CU104" s="140"/>
      <c r="CV104" s="140"/>
      <c r="CW104" s="140"/>
      <c r="CX104" s="140"/>
      <c r="CY104" s="140"/>
      <c r="CZ104" s="140"/>
      <c r="DA104" s="140"/>
      <c r="DB104" s="140"/>
      <c r="DC104" s="140"/>
      <c r="DD104" s="140"/>
      <c r="DE104" s="140"/>
      <c r="DF104" s="140"/>
      <c r="DG104" s="140"/>
      <c r="DH104" s="140"/>
      <c r="DI104" s="140"/>
      <c r="DJ104" s="140"/>
      <c r="DK104" s="140"/>
      <c r="DL104" s="140"/>
      <c r="DM104" s="140"/>
      <c r="DN104" s="140"/>
      <c r="DO104" s="140"/>
      <c r="DP104" s="140"/>
      <c r="DQ104" s="140"/>
      <c r="DR104" s="140"/>
      <c r="DS104" s="140"/>
      <c r="DT104" s="140"/>
      <c r="DU104" s="140"/>
      <c r="DV104" s="140"/>
      <c r="DW104" s="140"/>
      <c r="DX104" s="140"/>
      <c r="DY104" s="140"/>
      <c r="DZ104" s="140"/>
      <c r="EA104" s="140"/>
      <c r="EB104" s="140"/>
      <c r="EC104" s="140"/>
      <c r="ED104" s="140"/>
      <c r="EE104" s="140"/>
      <c r="EF104" s="140"/>
      <c r="EG104" s="140"/>
      <c r="EH104" s="140"/>
      <c r="EI104" s="140"/>
      <c r="EJ104" s="140"/>
      <c r="EK104" s="140"/>
      <c r="EL104" s="140"/>
      <c r="EM104" s="140"/>
      <c r="EN104" s="140"/>
      <c r="EO104" s="140"/>
      <c r="EP104" s="140"/>
      <c r="EQ104" s="140"/>
      <c r="ER104" s="140"/>
      <c r="ES104" s="140"/>
      <c r="ET104" s="140"/>
      <c r="EU104" s="140"/>
      <c r="EV104" s="140"/>
      <c r="EW104" s="140"/>
      <c r="EX104" s="140"/>
      <c r="EY104" s="140"/>
      <c r="EZ104" s="140"/>
      <c r="FA104" s="140"/>
      <c r="FB104" s="140"/>
      <c r="FC104" s="140"/>
      <c r="FD104" s="140"/>
      <c r="FE104" s="140"/>
      <c r="FF104" s="140"/>
      <c r="FG104" s="140"/>
      <c r="FH104" s="140"/>
      <c r="FI104" s="140"/>
      <c r="FJ104" s="140"/>
      <c r="FK104" s="140"/>
      <c r="FL104" s="140"/>
      <c r="FM104" s="140"/>
      <c r="FN104" s="140"/>
      <c r="FO104" s="140"/>
      <c r="FP104" s="140"/>
      <c r="FQ104" s="140"/>
      <c r="FR104" s="140"/>
      <c r="FS104" s="140"/>
      <c r="FT104" s="140"/>
      <c r="FU104" s="140"/>
      <c r="FV104" s="140"/>
      <c r="FW104" s="140"/>
      <c r="FX104" s="140"/>
      <c r="FY104" s="140"/>
      <c r="FZ104" s="140"/>
      <c r="GA104" s="140"/>
      <c r="GB104" s="140"/>
      <c r="GC104" s="140"/>
      <c r="GD104" s="140"/>
      <c r="GE104" s="140"/>
      <c r="GF104" s="140"/>
      <c r="GG104" s="140"/>
      <c r="GH104" s="140"/>
      <c r="GI104" s="140"/>
      <c r="GJ104" s="140"/>
      <c r="GK104" s="140"/>
      <c r="GL104" s="140"/>
      <c r="GM104" s="140"/>
      <c r="GN104" s="140"/>
      <c r="GO104" s="140"/>
      <c r="GP104" s="140"/>
      <c r="GQ104" s="140"/>
      <c r="GR104" s="140"/>
      <c r="GS104" s="140"/>
      <c r="GT104" s="140"/>
      <c r="GU104" s="140"/>
      <c r="GV104" s="140"/>
      <c r="GW104" s="140"/>
      <c r="GX104" s="140"/>
      <c r="GY104" s="140"/>
      <c r="GZ104" s="140"/>
      <c r="HA104" s="140"/>
      <c r="HB104" s="140"/>
      <c r="HC104" s="140"/>
      <c r="HD104" s="140"/>
      <c r="HE104" s="140"/>
      <c r="HF104" s="140"/>
      <c r="HG104" s="140"/>
      <c r="HH104" s="140"/>
      <c r="HI104" s="140"/>
      <c r="HJ104" s="140"/>
      <c r="HK104" s="140"/>
      <c r="HL104" s="140"/>
      <c r="HM104" s="140"/>
      <c r="HN104" s="140"/>
      <c r="HO104" s="140"/>
      <c r="HP104" s="140"/>
      <c r="HQ104" s="140"/>
      <c r="HR104" s="140"/>
      <c r="HS104" s="140"/>
      <c r="HT104" s="140"/>
      <c r="HU104" s="140"/>
      <c r="HV104" s="140"/>
      <c r="HW104" s="140"/>
      <c r="HX104" s="140"/>
      <c r="HY104" s="140"/>
      <c r="HZ104" s="140"/>
      <c r="IA104" s="140"/>
      <c r="IB104" s="140"/>
      <c r="IC104" s="140"/>
      <c r="ID104" s="140"/>
      <c r="IE104" s="140"/>
      <c r="IF104" s="140"/>
      <c r="IG104" s="140"/>
      <c r="IH104" s="140"/>
      <c r="II104" s="140"/>
      <c r="IJ104" s="140"/>
      <c r="IK104" s="140"/>
      <c r="IL104" s="140"/>
      <c r="IM104" s="140"/>
      <c r="IN104" s="140"/>
      <c r="IO104" s="140"/>
      <c r="IP104" s="140"/>
      <c r="IQ104" s="140"/>
      <c r="IR104" s="140"/>
      <c r="IS104" s="140"/>
      <c r="IT104" s="140"/>
      <c r="IU104" s="140"/>
      <c r="IV104" s="140"/>
      <c r="IW104" s="140"/>
      <c r="IX104" s="140"/>
      <c r="IY104" s="140"/>
      <c r="IZ104" s="140"/>
      <c r="JA104" s="140"/>
      <c r="JB104" s="140"/>
      <c r="JC104" s="140"/>
      <c r="JD104" s="140"/>
      <c r="JE104" s="140"/>
      <c r="JF104" s="140"/>
      <c r="JG104" s="140"/>
      <c r="JH104" s="140"/>
      <c r="JI104" s="140"/>
      <c r="JJ104" s="140"/>
      <c r="JK104" s="140"/>
      <c r="JL104" s="140"/>
      <c r="JM104" s="140"/>
      <c r="JN104" s="140"/>
      <c r="JO104" s="140"/>
      <c r="JP104" s="140"/>
      <c r="JQ104" s="140"/>
      <c r="JR104" s="140"/>
      <c r="JS104" s="140"/>
      <c r="JT104" s="140"/>
      <c r="JU104" s="140"/>
      <c r="JV104" s="140"/>
      <c r="JW104" s="140"/>
      <c r="JX104" s="140"/>
      <c r="JY104" s="140"/>
      <c r="JZ104" s="140"/>
      <c r="KA104" s="140"/>
      <c r="KB104" s="140"/>
      <c r="KC104" s="140"/>
      <c r="KD104" s="140"/>
      <c r="KE104" s="140"/>
      <c r="KF104" s="140"/>
      <c r="KG104" s="140"/>
      <c r="KH104" s="140"/>
      <c r="KI104" s="140"/>
      <c r="KJ104" s="140"/>
      <c r="KK104" s="140"/>
      <c r="KL104" s="140"/>
      <c r="KM104" s="140"/>
      <c r="KN104" s="140"/>
      <c r="KO104" s="140"/>
      <c r="KP104" s="140"/>
      <c r="KQ104" s="140"/>
      <c r="KR104" s="140"/>
      <c r="KS104" s="140"/>
      <c r="KT104" s="140"/>
      <c r="KU104" s="140"/>
      <c r="KV104" s="140"/>
      <c r="KW104" s="140"/>
      <c r="KX104" s="140"/>
      <c r="KY104" s="140"/>
      <c r="KZ104" s="140"/>
      <c r="LA104" s="140"/>
      <c r="LB104" s="140"/>
      <c r="LC104" s="140"/>
      <c r="LD104" s="140"/>
      <c r="LE104" s="140"/>
      <c r="LF104" s="140"/>
      <c r="LG104" s="140"/>
      <c r="LH104" s="140"/>
      <c r="LI104" s="140"/>
      <c r="LJ104" s="140"/>
      <c r="LK104" s="140"/>
      <c r="LL104" s="140"/>
      <c r="LM104" s="140"/>
      <c r="LN104" s="140"/>
      <c r="LO104" s="140"/>
      <c r="LP104" s="140"/>
      <c r="LQ104" s="140"/>
      <c r="LR104" s="140"/>
      <c r="LS104" s="140"/>
      <c r="LT104" s="140"/>
      <c r="LU104" s="140"/>
      <c r="LV104" s="140"/>
      <c r="LW104" s="140"/>
      <c r="LX104" s="140"/>
      <c r="LY104" s="140"/>
      <c r="LZ104" s="140"/>
      <c r="MA104" s="140"/>
      <c r="MB104" s="140"/>
      <c r="MC104" s="140"/>
      <c r="MD104" s="140"/>
      <c r="ME104" s="140"/>
      <c r="MF104" s="140"/>
      <c r="MG104" s="140"/>
      <c r="MH104" s="140"/>
      <c r="MI104" s="140"/>
      <c r="MJ104" s="140"/>
      <c r="MK104" s="140"/>
      <c r="ML104" s="140"/>
      <c r="MM104" s="140"/>
      <c r="MN104" s="140"/>
      <c r="MO104" s="140"/>
      <c r="MP104" s="140"/>
      <c r="MQ104" s="140"/>
      <c r="MR104" s="140"/>
      <c r="MS104" s="140"/>
      <c r="MT104" s="140"/>
      <c r="MU104" s="140"/>
      <c r="MV104" s="140"/>
      <c r="MW104" s="140"/>
      <c r="MX104" s="140"/>
      <c r="MY104" s="140"/>
      <c r="MZ104" s="140"/>
      <c r="NA104" s="140"/>
      <c r="NB104" s="140"/>
      <c r="NC104" s="140"/>
      <c r="ND104" s="140"/>
      <c r="NE104" s="140"/>
      <c r="NF104" s="140"/>
      <c r="NG104" s="140"/>
      <c r="NH104" s="140"/>
      <c r="NI104" s="140"/>
      <c r="NJ104" s="140"/>
      <c r="NK104" s="140"/>
      <c r="NL104" s="140"/>
      <c r="NM104" s="140"/>
      <c r="NN104" s="140"/>
      <c r="NO104" s="140"/>
      <c r="NP104" s="140"/>
      <c r="NQ104" s="140"/>
      <c r="NR104" s="140"/>
      <c r="NS104" s="140"/>
      <c r="NT104" s="140"/>
      <c r="NU104" s="140"/>
      <c r="NV104" s="140"/>
      <c r="NW104" s="140"/>
      <c r="NX104" s="140"/>
      <c r="NY104" s="140"/>
      <c r="NZ104" s="140"/>
      <c r="OA104" s="140"/>
      <c r="OB104" s="140"/>
      <c r="OC104" s="140"/>
      <c r="OD104" s="140"/>
      <c r="OE104" s="140"/>
      <c r="OF104" s="140"/>
      <c r="OG104" s="140"/>
      <c r="OH104" s="140"/>
      <c r="OI104" s="140"/>
      <c r="OJ104" s="140"/>
      <c r="OK104" s="140"/>
      <c r="OL104" s="140"/>
      <c r="OM104" s="140"/>
      <c r="ON104" s="140"/>
      <c r="OO104" s="140"/>
      <c r="OP104" s="140"/>
      <c r="OQ104" s="140"/>
      <c r="OR104" s="140"/>
      <c r="OS104" s="140"/>
      <c r="OT104" s="140"/>
      <c r="OU104" s="140"/>
      <c r="OV104" s="140"/>
      <c r="OW104" s="140"/>
      <c r="OX104" s="140"/>
      <c r="OY104" s="140"/>
      <c r="OZ104" s="140"/>
      <c r="PA104" s="140"/>
      <c r="PB104" s="140"/>
      <c r="PC104" s="140"/>
      <c r="PD104" s="140"/>
      <c r="PE104" s="140"/>
      <c r="PF104" s="140"/>
      <c r="PG104" s="140"/>
      <c r="PH104" s="140"/>
      <c r="PI104" s="140"/>
      <c r="PJ104" s="140"/>
      <c r="PK104" s="140"/>
      <c r="PL104" s="140"/>
      <c r="PM104" s="140"/>
      <c r="PN104" s="140"/>
      <c r="PO104" s="140"/>
      <c r="PP104" s="140"/>
      <c r="PQ104" s="140"/>
      <c r="PR104" s="140"/>
      <c r="PS104" s="140"/>
      <c r="PT104" s="140"/>
      <c r="PU104" s="140"/>
      <c r="PV104" s="140"/>
      <c r="PW104" s="140"/>
      <c r="PX104" s="140"/>
      <c r="PY104" s="140"/>
      <c r="PZ104" s="140"/>
      <c r="QA104" s="140"/>
      <c r="QB104" s="140"/>
      <c r="QC104" s="140"/>
      <c r="QD104" s="140"/>
      <c r="QE104" s="140"/>
      <c r="QF104" s="140"/>
      <c r="QG104" s="140"/>
      <c r="QH104" s="140"/>
      <c r="QI104" s="140"/>
      <c r="QJ104" s="140"/>
      <c r="QK104" s="140"/>
      <c r="QL104" s="140"/>
      <c r="QM104" s="140"/>
      <c r="QN104" s="140"/>
      <c r="QO104" s="140"/>
      <c r="QP104" s="140"/>
      <c r="QQ104" s="140"/>
      <c r="QR104" s="140"/>
      <c r="QS104" s="140"/>
      <c r="QT104" s="140"/>
      <c r="QU104" s="140"/>
      <c r="QV104" s="140"/>
      <c r="QW104" s="140"/>
      <c r="QX104" s="140"/>
      <c r="QY104" s="140"/>
      <c r="QZ104" s="140"/>
      <c r="RA104" s="140"/>
      <c r="RB104" s="140"/>
      <c r="RC104" s="140"/>
      <c r="RD104" s="140"/>
      <c r="RE104" s="140"/>
      <c r="RF104" s="140"/>
      <c r="RG104" s="140"/>
      <c r="RH104" s="140"/>
      <c r="RI104" s="140"/>
      <c r="RJ104" s="140"/>
      <c r="RK104" s="140"/>
      <c r="RL104" s="140"/>
      <c r="RM104" s="140"/>
      <c r="RN104" s="140"/>
      <c r="RO104" s="140"/>
      <c r="RP104" s="140"/>
      <c r="RQ104" s="140"/>
      <c r="RR104" s="140"/>
      <c r="RS104" s="140"/>
      <c r="RT104" s="140"/>
      <c r="RU104" s="140"/>
      <c r="RV104" s="140"/>
      <c r="RW104" s="140"/>
      <c r="RX104" s="140"/>
      <c r="RY104" s="140"/>
      <c r="RZ104" s="140"/>
      <c r="SA104" s="140"/>
      <c r="SB104" s="140"/>
      <c r="SC104" s="140"/>
      <c r="SD104" s="140"/>
      <c r="SE104" s="140"/>
      <c r="SF104" s="140"/>
      <c r="SG104" s="140"/>
      <c r="SH104" s="140"/>
      <c r="SI104" s="140"/>
      <c r="SJ104" s="140"/>
      <c r="SK104" s="140"/>
      <c r="SL104" s="140"/>
      <c r="SM104" s="140"/>
      <c r="SN104" s="140"/>
      <c r="SO104" s="140"/>
      <c r="SP104" s="140"/>
      <c r="SQ104" s="140"/>
      <c r="SR104" s="140"/>
      <c r="SS104" s="140"/>
    </row>
    <row r="105" customFormat="false" ht="12.8" hidden="false" customHeight="false" outlineLevel="0" collapsed="false">
      <c r="A105" s="140"/>
      <c r="B105" s="1" t="s">
        <v>72</v>
      </c>
      <c r="C105" s="141" t="s">
        <v>178</v>
      </c>
      <c r="E105" s="144"/>
      <c r="F105" s="144"/>
      <c r="G105" s="143"/>
      <c r="H105" s="143"/>
      <c r="I105" s="143"/>
      <c r="J105" s="143"/>
      <c r="K105" s="143"/>
      <c r="L105" s="143"/>
      <c r="M105" s="143"/>
      <c r="N105" s="143"/>
      <c r="O105" s="143"/>
      <c r="P105" s="143"/>
      <c r="Q105" s="143"/>
      <c r="R105" s="143"/>
      <c r="S105" s="143"/>
      <c r="T105" s="143"/>
      <c r="U105" s="143"/>
      <c r="V105" s="143"/>
      <c r="W105" s="143"/>
      <c r="X105" s="143"/>
      <c r="Y105" s="143"/>
      <c r="Z105" s="143"/>
      <c r="AA105" s="143"/>
      <c r="AB105" s="143"/>
      <c r="AC105" s="143"/>
      <c r="AD105" s="143"/>
      <c r="AE105" s="143"/>
      <c r="AF105" s="143"/>
      <c r="AG105" s="143"/>
      <c r="AH105" s="143"/>
      <c r="AI105" s="143"/>
      <c r="AJ105" s="143"/>
      <c r="AK105" s="143"/>
      <c r="AL105" s="143"/>
      <c r="AM105" s="143"/>
      <c r="AN105" s="143"/>
      <c r="AO105" s="143"/>
      <c r="AP105" s="143"/>
      <c r="AQ105" s="143"/>
      <c r="AR105" s="143"/>
      <c r="AS105" s="143"/>
      <c r="AT105" s="143"/>
      <c r="AU105" s="143"/>
      <c r="AV105" s="143"/>
      <c r="AW105" s="143"/>
      <c r="AX105" s="143"/>
      <c r="AY105" s="143"/>
      <c r="AZ105" s="143"/>
      <c r="BA105" s="143"/>
      <c r="BB105" s="143"/>
      <c r="BC105" s="143"/>
      <c r="BD105" s="143"/>
      <c r="BE105" s="143"/>
      <c r="BF105" s="143"/>
      <c r="BG105" s="143"/>
      <c r="BH105" s="143"/>
      <c r="BI105" s="143"/>
      <c r="BJ105" s="143"/>
      <c r="BK105" s="143"/>
      <c r="BL105" s="143"/>
      <c r="BM105" s="143"/>
      <c r="BN105" s="143"/>
      <c r="BO105" s="143"/>
      <c r="BP105" s="143"/>
      <c r="BQ105" s="143"/>
      <c r="BR105" s="143"/>
      <c r="BS105" s="143"/>
      <c r="BT105" s="143"/>
      <c r="BU105" s="143"/>
      <c r="BV105" s="143"/>
      <c r="BW105" s="143"/>
      <c r="BX105" s="143"/>
      <c r="BY105" s="143"/>
      <c r="BZ105" s="143"/>
      <c r="CA105" s="143"/>
      <c r="CB105" s="143"/>
      <c r="CC105" s="143"/>
      <c r="CD105" s="143"/>
      <c r="CE105" s="143"/>
      <c r="CF105" s="143"/>
      <c r="CG105" s="143"/>
      <c r="CH105" s="143"/>
      <c r="CI105" s="143"/>
      <c r="CJ105" s="143"/>
      <c r="CK105" s="143"/>
      <c r="CL105" s="143"/>
      <c r="CM105" s="143"/>
      <c r="CN105" s="143"/>
      <c r="CO105" s="143"/>
      <c r="CP105" s="143"/>
      <c r="CQ105" s="143"/>
      <c r="CR105" s="143"/>
      <c r="CS105" s="143"/>
      <c r="CT105" s="143"/>
      <c r="CU105" s="143"/>
      <c r="CV105" s="143"/>
      <c r="CW105" s="143"/>
      <c r="CX105" s="143"/>
      <c r="CY105" s="143"/>
      <c r="CZ105" s="143"/>
      <c r="DA105" s="143"/>
      <c r="DB105" s="143"/>
      <c r="DC105" s="143"/>
      <c r="DD105" s="143"/>
      <c r="DE105" s="143"/>
      <c r="DF105" s="143"/>
      <c r="DG105" s="143"/>
      <c r="DH105" s="143"/>
      <c r="DI105" s="143"/>
      <c r="DJ105" s="143"/>
      <c r="DK105" s="143"/>
      <c r="DL105" s="143"/>
      <c r="DM105" s="143"/>
      <c r="DN105" s="143"/>
      <c r="DO105" s="143"/>
      <c r="DP105" s="143"/>
      <c r="DQ105" s="143"/>
      <c r="DR105" s="143"/>
      <c r="DS105" s="143"/>
      <c r="DT105" s="143"/>
      <c r="DU105" s="143"/>
      <c r="DV105" s="143"/>
      <c r="DW105" s="143"/>
      <c r="DX105" s="143"/>
      <c r="DY105" s="143"/>
      <c r="DZ105" s="143"/>
      <c r="EA105" s="143"/>
      <c r="EB105" s="143"/>
      <c r="EC105" s="143"/>
      <c r="ED105" s="143"/>
      <c r="EE105" s="143"/>
      <c r="EF105" s="143"/>
      <c r="EG105" s="143"/>
      <c r="EH105" s="143"/>
      <c r="EI105" s="143"/>
      <c r="EJ105" s="143"/>
      <c r="EK105" s="143"/>
      <c r="EL105" s="143"/>
      <c r="EM105" s="143"/>
      <c r="EN105" s="143"/>
      <c r="EO105" s="143"/>
      <c r="EP105" s="143"/>
      <c r="EQ105" s="143"/>
      <c r="ER105" s="143"/>
      <c r="ES105" s="143"/>
      <c r="ET105" s="143"/>
      <c r="EU105" s="143"/>
      <c r="EV105" s="143"/>
      <c r="EW105" s="143"/>
      <c r="EX105" s="143"/>
      <c r="EY105" s="143"/>
      <c r="EZ105" s="143"/>
      <c r="FA105" s="143"/>
      <c r="FB105" s="143"/>
      <c r="FC105" s="143"/>
      <c r="FD105" s="143"/>
      <c r="FE105" s="143"/>
      <c r="FF105" s="143"/>
      <c r="FG105" s="143"/>
      <c r="FH105" s="143"/>
      <c r="FI105" s="143"/>
      <c r="FJ105" s="143"/>
      <c r="FK105" s="143"/>
      <c r="FL105" s="143"/>
      <c r="FM105" s="143"/>
      <c r="FN105" s="143"/>
      <c r="FO105" s="143"/>
      <c r="FP105" s="143"/>
      <c r="FQ105" s="143"/>
      <c r="FR105" s="143"/>
      <c r="FS105" s="143"/>
      <c r="FT105" s="143"/>
      <c r="FU105" s="143"/>
      <c r="FV105" s="143"/>
      <c r="FW105" s="143"/>
      <c r="FX105" s="143"/>
      <c r="FY105" s="143"/>
      <c r="FZ105" s="143"/>
      <c r="GA105" s="143"/>
      <c r="GB105" s="143"/>
      <c r="GC105" s="143"/>
      <c r="GD105" s="143"/>
      <c r="GE105" s="143"/>
      <c r="GF105" s="143"/>
      <c r="GG105" s="143"/>
      <c r="GH105" s="143"/>
      <c r="GI105" s="143"/>
      <c r="GJ105" s="143"/>
      <c r="GK105" s="143"/>
      <c r="GL105" s="143"/>
      <c r="GM105" s="143"/>
      <c r="GN105" s="143"/>
      <c r="GO105" s="143"/>
      <c r="GP105" s="143"/>
      <c r="GQ105" s="143"/>
      <c r="GR105" s="143"/>
      <c r="GS105" s="143"/>
      <c r="GT105" s="143"/>
      <c r="GU105" s="143"/>
      <c r="GV105" s="143"/>
      <c r="GW105" s="143"/>
      <c r="GX105" s="143"/>
      <c r="GY105" s="143"/>
      <c r="GZ105" s="143"/>
      <c r="HA105" s="143"/>
      <c r="HB105" s="143"/>
      <c r="HC105" s="143"/>
      <c r="HD105" s="143"/>
      <c r="HE105" s="143"/>
      <c r="HF105" s="143"/>
      <c r="HG105" s="143"/>
      <c r="HH105" s="143"/>
      <c r="HI105" s="143"/>
      <c r="HJ105" s="143"/>
      <c r="HK105" s="143"/>
      <c r="HL105" s="143"/>
      <c r="HM105" s="143"/>
      <c r="HN105" s="143"/>
      <c r="HO105" s="143"/>
      <c r="HP105" s="143"/>
      <c r="HQ105" s="143"/>
      <c r="HR105" s="143"/>
      <c r="HS105" s="143"/>
      <c r="HT105" s="143"/>
      <c r="HU105" s="143"/>
      <c r="HV105" s="143"/>
      <c r="HW105" s="143"/>
      <c r="HX105" s="143"/>
      <c r="HY105" s="143"/>
      <c r="HZ105" s="143"/>
      <c r="IA105" s="143"/>
      <c r="IB105" s="143"/>
      <c r="IC105" s="143"/>
      <c r="ID105" s="143"/>
      <c r="IE105" s="143"/>
      <c r="IF105" s="143"/>
      <c r="IG105" s="143"/>
      <c r="IH105" s="143"/>
      <c r="II105" s="143"/>
      <c r="IJ105" s="143"/>
      <c r="IK105" s="143"/>
      <c r="IL105" s="143"/>
      <c r="IM105" s="143"/>
      <c r="IN105" s="143"/>
      <c r="IO105" s="143"/>
      <c r="IP105" s="143"/>
      <c r="IQ105" s="143"/>
      <c r="IR105" s="143"/>
      <c r="IS105" s="143"/>
      <c r="IT105" s="143"/>
      <c r="IU105" s="143"/>
      <c r="IV105" s="143"/>
      <c r="IW105" s="143"/>
      <c r="IX105" s="143"/>
      <c r="IY105" s="143"/>
      <c r="IZ105" s="143"/>
      <c r="JA105" s="143"/>
      <c r="JB105" s="143"/>
      <c r="JC105" s="143"/>
      <c r="JD105" s="143"/>
      <c r="JE105" s="143"/>
      <c r="JF105" s="143"/>
      <c r="JG105" s="143"/>
      <c r="JH105" s="143"/>
      <c r="JI105" s="143"/>
      <c r="JJ105" s="143"/>
      <c r="JK105" s="143"/>
      <c r="JL105" s="143"/>
      <c r="JM105" s="143"/>
      <c r="JN105" s="143"/>
      <c r="JO105" s="143"/>
      <c r="JP105" s="143"/>
      <c r="JQ105" s="143"/>
      <c r="JR105" s="143"/>
      <c r="JS105" s="143"/>
      <c r="JT105" s="143"/>
      <c r="JU105" s="143"/>
      <c r="JV105" s="143"/>
      <c r="JW105" s="143"/>
      <c r="JX105" s="143"/>
      <c r="JY105" s="143"/>
      <c r="JZ105" s="143"/>
      <c r="KA105" s="143"/>
      <c r="KB105" s="143"/>
      <c r="KC105" s="143"/>
      <c r="KD105" s="143"/>
      <c r="KE105" s="143"/>
      <c r="KF105" s="143"/>
      <c r="KG105" s="143"/>
      <c r="KH105" s="143"/>
      <c r="KI105" s="143"/>
      <c r="KJ105" s="143"/>
      <c r="KK105" s="143"/>
      <c r="KL105" s="143"/>
      <c r="KM105" s="143"/>
      <c r="KN105" s="143"/>
      <c r="KO105" s="143"/>
      <c r="KP105" s="143"/>
      <c r="KQ105" s="143"/>
      <c r="KR105" s="143"/>
      <c r="KS105" s="143"/>
      <c r="KT105" s="143"/>
      <c r="KU105" s="143"/>
      <c r="KV105" s="143"/>
      <c r="KW105" s="143"/>
      <c r="KX105" s="143"/>
      <c r="KY105" s="143"/>
      <c r="KZ105" s="143"/>
      <c r="LA105" s="143"/>
      <c r="LB105" s="143"/>
      <c r="LC105" s="143"/>
      <c r="LD105" s="143"/>
      <c r="LE105" s="143"/>
      <c r="LF105" s="143"/>
      <c r="LG105" s="143"/>
      <c r="LH105" s="143"/>
      <c r="LI105" s="143"/>
      <c r="LJ105" s="143"/>
      <c r="LK105" s="143"/>
      <c r="LL105" s="143"/>
      <c r="LM105" s="143"/>
      <c r="LN105" s="143"/>
      <c r="LO105" s="143"/>
      <c r="LP105" s="143"/>
      <c r="LQ105" s="143"/>
      <c r="LR105" s="143"/>
      <c r="LS105" s="143"/>
      <c r="LT105" s="143"/>
      <c r="LU105" s="143"/>
      <c r="LV105" s="143"/>
      <c r="LW105" s="143"/>
      <c r="LX105" s="143"/>
      <c r="LY105" s="143"/>
      <c r="LZ105" s="143"/>
      <c r="MA105" s="143"/>
      <c r="MB105" s="143"/>
      <c r="MC105" s="143"/>
      <c r="MD105" s="143"/>
      <c r="ME105" s="143"/>
      <c r="MF105" s="143"/>
      <c r="MG105" s="143"/>
      <c r="MH105" s="143"/>
      <c r="MI105" s="143"/>
      <c r="MJ105" s="143"/>
      <c r="MK105" s="143"/>
      <c r="ML105" s="143"/>
      <c r="MM105" s="143"/>
      <c r="MN105" s="143"/>
      <c r="MO105" s="143"/>
      <c r="MP105" s="143"/>
      <c r="MQ105" s="143"/>
      <c r="MR105" s="143"/>
      <c r="MS105" s="143"/>
      <c r="MT105" s="143"/>
      <c r="MU105" s="143"/>
      <c r="MV105" s="143"/>
      <c r="MW105" s="143"/>
      <c r="MX105" s="143"/>
      <c r="MY105" s="143"/>
      <c r="MZ105" s="143"/>
      <c r="NA105" s="143"/>
      <c r="NB105" s="143"/>
      <c r="NC105" s="143"/>
      <c r="ND105" s="143"/>
      <c r="NE105" s="143"/>
      <c r="NF105" s="143"/>
      <c r="NG105" s="143"/>
      <c r="NH105" s="143"/>
      <c r="NI105" s="143"/>
      <c r="NJ105" s="143"/>
      <c r="NK105" s="143"/>
      <c r="NL105" s="143"/>
      <c r="NM105" s="143"/>
      <c r="NN105" s="143"/>
      <c r="NO105" s="143"/>
      <c r="NP105" s="143"/>
      <c r="NQ105" s="143"/>
      <c r="NR105" s="143"/>
      <c r="NS105" s="143"/>
      <c r="NT105" s="143"/>
      <c r="NU105" s="143"/>
      <c r="NV105" s="143"/>
      <c r="NW105" s="143"/>
      <c r="NX105" s="143"/>
      <c r="NY105" s="143"/>
      <c r="NZ105" s="143"/>
      <c r="OA105" s="143"/>
      <c r="OB105" s="143"/>
      <c r="OC105" s="143"/>
      <c r="OD105" s="143"/>
      <c r="OE105" s="143"/>
      <c r="OF105" s="143"/>
      <c r="OG105" s="143"/>
      <c r="OH105" s="143"/>
      <c r="OI105" s="143"/>
      <c r="OJ105" s="143"/>
      <c r="OK105" s="143"/>
      <c r="OL105" s="143"/>
      <c r="OM105" s="143"/>
      <c r="ON105" s="143"/>
      <c r="OO105" s="143"/>
      <c r="OP105" s="143"/>
      <c r="OQ105" s="143"/>
      <c r="OR105" s="143"/>
      <c r="OS105" s="143"/>
      <c r="OT105" s="143"/>
      <c r="OU105" s="143"/>
      <c r="OV105" s="143"/>
      <c r="OW105" s="143"/>
      <c r="OX105" s="143"/>
      <c r="OY105" s="143"/>
      <c r="OZ105" s="143"/>
      <c r="PA105" s="143"/>
      <c r="PB105" s="143"/>
      <c r="PC105" s="143"/>
      <c r="PD105" s="143"/>
      <c r="PE105" s="143"/>
      <c r="PF105" s="143"/>
      <c r="PG105" s="143"/>
      <c r="PH105" s="143"/>
      <c r="PI105" s="143"/>
      <c r="PJ105" s="143"/>
      <c r="PK105" s="143"/>
      <c r="PL105" s="143"/>
      <c r="PM105" s="143"/>
      <c r="PN105" s="143"/>
      <c r="PO105" s="143"/>
      <c r="PP105" s="143"/>
      <c r="PQ105" s="143"/>
      <c r="PR105" s="143"/>
      <c r="PS105" s="143"/>
      <c r="PT105" s="143"/>
      <c r="PU105" s="143"/>
      <c r="PV105" s="143"/>
      <c r="PW105" s="143"/>
      <c r="PX105" s="143"/>
      <c r="PY105" s="143"/>
      <c r="PZ105" s="143"/>
      <c r="QA105" s="143"/>
      <c r="QB105" s="143"/>
      <c r="QC105" s="143"/>
      <c r="QD105" s="143"/>
      <c r="QE105" s="143"/>
      <c r="QF105" s="143"/>
      <c r="QG105" s="143"/>
      <c r="QH105" s="143"/>
      <c r="QI105" s="143"/>
      <c r="QJ105" s="143"/>
      <c r="QK105" s="143"/>
      <c r="QL105" s="143"/>
      <c r="QM105" s="143"/>
      <c r="QN105" s="143"/>
      <c r="QO105" s="143"/>
      <c r="QP105" s="143"/>
      <c r="QQ105" s="143"/>
      <c r="QR105" s="143"/>
      <c r="QS105" s="143"/>
      <c r="QT105" s="143"/>
      <c r="QU105" s="143"/>
      <c r="QV105" s="143"/>
      <c r="QW105" s="143"/>
      <c r="QX105" s="143"/>
      <c r="QY105" s="143"/>
      <c r="QZ105" s="143"/>
      <c r="RA105" s="143"/>
      <c r="RB105" s="143"/>
      <c r="RC105" s="143"/>
      <c r="RD105" s="143"/>
      <c r="RE105" s="143"/>
      <c r="RF105" s="143"/>
      <c r="RG105" s="143"/>
      <c r="RH105" s="143"/>
      <c r="RI105" s="143"/>
      <c r="RJ105" s="143"/>
      <c r="RK105" s="143"/>
      <c r="RL105" s="143"/>
      <c r="RM105" s="143"/>
      <c r="RN105" s="143"/>
      <c r="RO105" s="143"/>
      <c r="RP105" s="143"/>
      <c r="RQ105" s="143"/>
      <c r="RR105" s="143"/>
      <c r="RS105" s="143"/>
      <c r="RT105" s="143"/>
      <c r="RU105" s="143"/>
      <c r="RV105" s="143"/>
      <c r="RW105" s="143"/>
      <c r="RX105" s="143"/>
      <c r="RY105" s="143"/>
      <c r="RZ105" s="143"/>
      <c r="SA105" s="143"/>
      <c r="SB105" s="143"/>
      <c r="SC105" s="143"/>
      <c r="SD105" s="143"/>
      <c r="SE105" s="143"/>
      <c r="SF105" s="143"/>
      <c r="SG105" s="143"/>
      <c r="SH105" s="143"/>
      <c r="SI105" s="143"/>
      <c r="SJ105" s="143"/>
      <c r="SK105" s="143"/>
      <c r="SL105" s="143"/>
      <c r="SM105" s="143"/>
      <c r="SN105" s="143"/>
      <c r="SO105" s="143"/>
      <c r="SP105" s="143"/>
      <c r="SQ105" s="143"/>
      <c r="SR105" s="143"/>
      <c r="SS105" s="143"/>
    </row>
    <row r="106" customFormat="false" ht="12.8" hidden="false" customHeight="false" outlineLevel="0" collapsed="false">
      <c r="A106" s="140" t="s">
        <v>179</v>
      </c>
      <c r="B106" s="1" t="s">
        <v>70</v>
      </c>
      <c r="C106" s="1" t="s">
        <v>180</v>
      </c>
      <c r="E106" s="142"/>
      <c r="F106" s="142"/>
      <c r="G106" s="140"/>
      <c r="H106" s="140"/>
      <c r="I106" s="140"/>
      <c r="J106" s="140"/>
      <c r="K106" s="140"/>
      <c r="L106" s="140"/>
      <c r="M106" s="140"/>
      <c r="N106" s="140"/>
      <c r="O106" s="140"/>
      <c r="P106" s="140"/>
      <c r="Q106" s="140"/>
      <c r="R106" s="140"/>
      <c r="S106" s="140"/>
      <c r="T106" s="140"/>
      <c r="U106" s="140"/>
      <c r="V106" s="140"/>
      <c r="W106" s="140"/>
      <c r="X106" s="140"/>
      <c r="Y106" s="140"/>
      <c r="Z106" s="140"/>
      <c r="AA106" s="140"/>
      <c r="AB106" s="140"/>
      <c r="AC106" s="140"/>
      <c r="AD106" s="140"/>
      <c r="AE106" s="140"/>
      <c r="AF106" s="140"/>
      <c r="AG106" s="140"/>
      <c r="AH106" s="140"/>
      <c r="AI106" s="140"/>
      <c r="AJ106" s="140"/>
      <c r="AK106" s="140"/>
      <c r="AL106" s="140"/>
      <c r="AM106" s="140"/>
      <c r="AN106" s="140"/>
      <c r="AO106" s="140"/>
      <c r="AP106" s="140"/>
      <c r="AQ106" s="140"/>
      <c r="AR106" s="140"/>
      <c r="AS106" s="140"/>
      <c r="AT106" s="140"/>
      <c r="AU106" s="140"/>
      <c r="AV106" s="140"/>
      <c r="AW106" s="140"/>
      <c r="AX106" s="140"/>
      <c r="AY106" s="140"/>
      <c r="AZ106" s="140"/>
      <c r="BA106" s="140"/>
      <c r="BB106" s="140"/>
      <c r="BC106" s="140"/>
      <c r="BD106" s="140"/>
      <c r="BE106" s="140"/>
      <c r="BF106" s="140"/>
      <c r="BG106" s="140"/>
      <c r="BH106" s="140"/>
      <c r="BI106" s="140"/>
      <c r="BJ106" s="140"/>
      <c r="BK106" s="140"/>
      <c r="BL106" s="140"/>
      <c r="BM106" s="140"/>
      <c r="BN106" s="140"/>
      <c r="BO106" s="140"/>
      <c r="BP106" s="140"/>
      <c r="BQ106" s="140"/>
      <c r="BR106" s="140"/>
      <c r="BS106" s="140"/>
      <c r="BT106" s="140"/>
      <c r="BU106" s="140"/>
      <c r="BV106" s="140"/>
      <c r="BW106" s="140"/>
      <c r="BX106" s="140"/>
      <c r="BY106" s="140"/>
      <c r="BZ106" s="140"/>
      <c r="CA106" s="140"/>
      <c r="CB106" s="140"/>
      <c r="CC106" s="140"/>
      <c r="CD106" s="140"/>
      <c r="CE106" s="140"/>
      <c r="CF106" s="140"/>
      <c r="CG106" s="140"/>
      <c r="CH106" s="140"/>
      <c r="CI106" s="140"/>
      <c r="CJ106" s="140"/>
      <c r="CK106" s="140"/>
      <c r="CL106" s="140"/>
      <c r="CM106" s="140"/>
      <c r="CN106" s="140"/>
      <c r="CO106" s="140"/>
      <c r="CP106" s="140"/>
      <c r="CQ106" s="140"/>
      <c r="CR106" s="140"/>
      <c r="CS106" s="140"/>
      <c r="CT106" s="140"/>
      <c r="CU106" s="140"/>
      <c r="CV106" s="140"/>
      <c r="CW106" s="140"/>
      <c r="CX106" s="140"/>
      <c r="CY106" s="140"/>
      <c r="CZ106" s="140"/>
      <c r="DA106" s="140"/>
      <c r="DB106" s="140"/>
      <c r="DC106" s="140"/>
      <c r="DD106" s="140"/>
      <c r="DE106" s="140"/>
      <c r="DF106" s="140"/>
      <c r="DG106" s="140"/>
      <c r="DH106" s="140"/>
      <c r="DI106" s="140"/>
      <c r="DJ106" s="140"/>
      <c r="DK106" s="140"/>
      <c r="DL106" s="140"/>
      <c r="DM106" s="140"/>
      <c r="DN106" s="140"/>
      <c r="DO106" s="140"/>
      <c r="DP106" s="140"/>
      <c r="DQ106" s="140"/>
      <c r="DR106" s="140"/>
      <c r="DS106" s="140"/>
      <c r="DT106" s="140"/>
      <c r="DU106" s="140"/>
      <c r="DV106" s="140"/>
      <c r="DW106" s="140"/>
      <c r="DX106" s="140"/>
      <c r="DY106" s="140"/>
      <c r="DZ106" s="140"/>
      <c r="EA106" s="140"/>
      <c r="EB106" s="140"/>
      <c r="EC106" s="140"/>
      <c r="ED106" s="140"/>
      <c r="EE106" s="140"/>
      <c r="EF106" s="140"/>
      <c r="EG106" s="140"/>
      <c r="EH106" s="140"/>
      <c r="EI106" s="140"/>
      <c r="EJ106" s="140"/>
      <c r="EK106" s="140"/>
      <c r="EL106" s="140"/>
      <c r="EM106" s="140"/>
      <c r="EN106" s="140"/>
      <c r="EO106" s="140"/>
      <c r="EP106" s="140"/>
      <c r="EQ106" s="140"/>
      <c r="ER106" s="140"/>
      <c r="ES106" s="140"/>
      <c r="ET106" s="140"/>
      <c r="EU106" s="140"/>
      <c r="EV106" s="140"/>
      <c r="EW106" s="140"/>
      <c r="EX106" s="140"/>
      <c r="EY106" s="140"/>
      <c r="EZ106" s="140"/>
      <c r="FA106" s="140"/>
      <c r="FB106" s="140"/>
      <c r="FC106" s="140"/>
      <c r="FD106" s="140"/>
      <c r="FE106" s="140"/>
      <c r="FF106" s="140"/>
      <c r="FG106" s="140"/>
      <c r="FH106" s="140"/>
      <c r="FI106" s="140"/>
      <c r="FJ106" s="140"/>
      <c r="FK106" s="140"/>
      <c r="FL106" s="140"/>
      <c r="FM106" s="140"/>
      <c r="FN106" s="140"/>
      <c r="FO106" s="140"/>
      <c r="FP106" s="140"/>
      <c r="FQ106" s="140"/>
      <c r="FR106" s="140"/>
      <c r="FS106" s="140"/>
      <c r="FT106" s="140"/>
      <c r="FU106" s="140"/>
      <c r="FV106" s="140"/>
      <c r="FW106" s="140"/>
      <c r="FX106" s="140"/>
      <c r="FY106" s="140"/>
      <c r="FZ106" s="140"/>
      <c r="GA106" s="140"/>
      <c r="GB106" s="140"/>
      <c r="GC106" s="140"/>
      <c r="GD106" s="140"/>
      <c r="GE106" s="140"/>
      <c r="GF106" s="140"/>
      <c r="GG106" s="140"/>
      <c r="GH106" s="140"/>
      <c r="GI106" s="140"/>
      <c r="GJ106" s="140"/>
      <c r="GK106" s="140"/>
      <c r="GL106" s="140"/>
      <c r="GM106" s="140"/>
      <c r="GN106" s="140"/>
      <c r="GO106" s="140"/>
      <c r="GP106" s="140"/>
      <c r="GQ106" s="140"/>
      <c r="GR106" s="140"/>
      <c r="GS106" s="140"/>
      <c r="GT106" s="140"/>
      <c r="GU106" s="140"/>
      <c r="GV106" s="140"/>
      <c r="GW106" s="140"/>
      <c r="GX106" s="140"/>
      <c r="GY106" s="140"/>
      <c r="GZ106" s="140"/>
      <c r="HA106" s="140"/>
      <c r="HB106" s="140"/>
      <c r="HC106" s="140"/>
      <c r="HD106" s="140"/>
      <c r="HE106" s="140"/>
      <c r="HF106" s="140"/>
      <c r="HG106" s="140"/>
      <c r="HH106" s="140"/>
      <c r="HI106" s="140"/>
      <c r="HJ106" s="140"/>
      <c r="HK106" s="140"/>
      <c r="HL106" s="140"/>
      <c r="HM106" s="140"/>
      <c r="HN106" s="140"/>
      <c r="HO106" s="140"/>
      <c r="HP106" s="140"/>
      <c r="HQ106" s="140"/>
      <c r="HR106" s="140"/>
      <c r="HS106" s="140"/>
      <c r="HT106" s="140"/>
      <c r="HU106" s="140"/>
      <c r="HV106" s="140"/>
      <c r="HW106" s="140"/>
      <c r="HX106" s="140"/>
      <c r="HY106" s="140"/>
      <c r="HZ106" s="140"/>
      <c r="IA106" s="140"/>
      <c r="IB106" s="140"/>
      <c r="IC106" s="140"/>
      <c r="ID106" s="140"/>
      <c r="IE106" s="140"/>
      <c r="IF106" s="140"/>
      <c r="IG106" s="140"/>
      <c r="IH106" s="140"/>
      <c r="II106" s="140"/>
      <c r="IJ106" s="140"/>
      <c r="IK106" s="140"/>
      <c r="IL106" s="140"/>
      <c r="IM106" s="140"/>
      <c r="IN106" s="140"/>
      <c r="IO106" s="140"/>
      <c r="IP106" s="140"/>
      <c r="IQ106" s="140"/>
      <c r="IR106" s="140"/>
      <c r="IS106" s="140"/>
      <c r="IT106" s="140"/>
      <c r="IU106" s="140"/>
      <c r="IV106" s="140"/>
      <c r="IW106" s="140"/>
      <c r="IX106" s="140"/>
      <c r="IY106" s="140"/>
      <c r="IZ106" s="140"/>
      <c r="JA106" s="140"/>
      <c r="JB106" s="140"/>
      <c r="JC106" s="140"/>
      <c r="JD106" s="140"/>
      <c r="JE106" s="140"/>
      <c r="JF106" s="140"/>
      <c r="JG106" s="140"/>
      <c r="JH106" s="140"/>
      <c r="JI106" s="140"/>
      <c r="JJ106" s="140"/>
      <c r="JK106" s="140"/>
      <c r="JL106" s="140"/>
      <c r="JM106" s="140"/>
      <c r="JN106" s="140"/>
      <c r="JO106" s="140"/>
      <c r="JP106" s="140"/>
      <c r="JQ106" s="140"/>
      <c r="JR106" s="140"/>
      <c r="JS106" s="140"/>
      <c r="JT106" s="140"/>
      <c r="JU106" s="140"/>
      <c r="JV106" s="140"/>
      <c r="JW106" s="140"/>
      <c r="JX106" s="140"/>
      <c r="JY106" s="140"/>
      <c r="JZ106" s="140"/>
      <c r="KA106" s="140"/>
      <c r="KB106" s="140"/>
      <c r="KC106" s="140"/>
      <c r="KD106" s="140"/>
      <c r="KE106" s="140"/>
      <c r="KF106" s="140"/>
      <c r="KG106" s="140"/>
      <c r="KH106" s="140"/>
      <c r="KI106" s="140"/>
      <c r="KJ106" s="140"/>
      <c r="KK106" s="140"/>
      <c r="KL106" s="140"/>
      <c r="KM106" s="140"/>
      <c r="KN106" s="140"/>
      <c r="KO106" s="140"/>
      <c r="KP106" s="140"/>
      <c r="KQ106" s="140"/>
      <c r="KR106" s="140"/>
      <c r="KS106" s="140"/>
      <c r="KT106" s="140"/>
      <c r="KU106" s="140"/>
      <c r="KV106" s="140"/>
      <c r="KW106" s="140"/>
      <c r="KX106" s="140"/>
      <c r="KY106" s="140"/>
      <c r="KZ106" s="140"/>
      <c r="LA106" s="140"/>
      <c r="LB106" s="140"/>
      <c r="LC106" s="140"/>
      <c r="LD106" s="140"/>
      <c r="LE106" s="140"/>
      <c r="LF106" s="140"/>
      <c r="LG106" s="140"/>
      <c r="LH106" s="140"/>
      <c r="LI106" s="140"/>
      <c r="LJ106" s="140"/>
      <c r="LK106" s="140"/>
      <c r="LL106" s="140"/>
      <c r="LM106" s="140"/>
      <c r="LN106" s="140"/>
      <c r="LO106" s="140"/>
      <c r="LP106" s="140"/>
      <c r="LQ106" s="140"/>
      <c r="LR106" s="140"/>
      <c r="LS106" s="140"/>
      <c r="LT106" s="140"/>
      <c r="LU106" s="140"/>
      <c r="LV106" s="140"/>
      <c r="LW106" s="140"/>
      <c r="LX106" s="140"/>
      <c r="LY106" s="140"/>
      <c r="LZ106" s="140"/>
      <c r="MA106" s="140"/>
      <c r="MB106" s="140"/>
      <c r="MC106" s="140"/>
      <c r="MD106" s="140"/>
      <c r="ME106" s="140"/>
      <c r="MF106" s="140"/>
      <c r="MG106" s="140"/>
      <c r="MH106" s="140"/>
      <c r="MI106" s="140"/>
      <c r="MJ106" s="140"/>
      <c r="MK106" s="140"/>
      <c r="ML106" s="140"/>
      <c r="MM106" s="140"/>
      <c r="MN106" s="140"/>
      <c r="MO106" s="140"/>
      <c r="MP106" s="140"/>
      <c r="MQ106" s="140"/>
      <c r="MR106" s="140"/>
      <c r="MS106" s="140"/>
      <c r="MT106" s="140"/>
      <c r="MU106" s="140"/>
      <c r="MV106" s="140"/>
      <c r="MW106" s="140"/>
      <c r="MX106" s="140"/>
      <c r="MY106" s="140"/>
      <c r="MZ106" s="140"/>
      <c r="NA106" s="140"/>
      <c r="NB106" s="140"/>
      <c r="NC106" s="140"/>
      <c r="ND106" s="140"/>
      <c r="NE106" s="140"/>
      <c r="NF106" s="140"/>
      <c r="NG106" s="140"/>
      <c r="NH106" s="140"/>
      <c r="NI106" s="140"/>
      <c r="NJ106" s="140"/>
      <c r="NK106" s="140"/>
      <c r="NL106" s="140"/>
      <c r="NM106" s="140"/>
      <c r="NN106" s="140"/>
      <c r="NO106" s="140"/>
      <c r="NP106" s="140"/>
      <c r="NQ106" s="140"/>
      <c r="NR106" s="140"/>
      <c r="NS106" s="140"/>
      <c r="NT106" s="140"/>
      <c r="NU106" s="140"/>
      <c r="NV106" s="140"/>
      <c r="NW106" s="140"/>
      <c r="NX106" s="140"/>
      <c r="NY106" s="140"/>
      <c r="NZ106" s="140"/>
      <c r="OA106" s="140"/>
      <c r="OB106" s="140"/>
      <c r="OC106" s="140"/>
      <c r="OD106" s="140"/>
      <c r="OE106" s="140"/>
      <c r="OF106" s="140"/>
      <c r="OG106" s="140"/>
      <c r="OH106" s="140"/>
      <c r="OI106" s="140"/>
      <c r="OJ106" s="140"/>
      <c r="OK106" s="140"/>
      <c r="OL106" s="140"/>
      <c r="OM106" s="140"/>
      <c r="ON106" s="140"/>
      <c r="OO106" s="140"/>
      <c r="OP106" s="140"/>
      <c r="OQ106" s="140"/>
      <c r="OR106" s="140"/>
      <c r="OS106" s="140"/>
      <c r="OT106" s="140"/>
      <c r="OU106" s="140"/>
      <c r="OV106" s="140"/>
      <c r="OW106" s="140"/>
      <c r="OX106" s="140"/>
      <c r="OY106" s="140"/>
      <c r="OZ106" s="140"/>
      <c r="PA106" s="140"/>
      <c r="PB106" s="140"/>
      <c r="PC106" s="140"/>
      <c r="PD106" s="140"/>
      <c r="PE106" s="140"/>
      <c r="PF106" s="140"/>
      <c r="PG106" s="140"/>
      <c r="PH106" s="140"/>
      <c r="PI106" s="140"/>
      <c r="PJ106" s="140"/>
      <c r="PK106" s="140"/>
      <c r="PL106" s="140"/>
      <c r="PM106" s="140"/>
      <c r="PN106" s="140"/>
      <c r="PO106" s="140"/>
      <c r="PP106" s="140"/>
      <c r="PQ106" s="140"/>
      <c r="PR106" s="140"/>
      <c r="PS106" s="140"/>
      <c r="PT106" s="140"/>
      <c r="PU106" s="140"/>
      <c r="PV106" s="140"/>
      <c r="PW106" s="140"/>
      <c r="PX106" s="140"/>
      <c r="PY106" s="140"/>
      <c r="PZ106" s="140"/>
      <c r="QA106" s="140"/>
      <c r="QB106" s="140"/>
      <c r="QC106" s="140"/>
      <c r="QD106" s="140"/>
      <c r="QE106" s="140"/>
      <c r="QF106" s="140"/>
      <c r="QG106" s="140"/>
      <c r="QH106" s="140"/>
      <c r="QI106" s="140"/>
      <c r="QJ106" s="140"/>
      <c r="QK106" s="140"/>
      <c r="QL106" s="140"/>
      <c r="QM106" s="140"/>
      <c r="QN106" s="140"/>
      <c r="QO106" s="140"/>
      <c r="QP106" s="140"/>
      <c r="QQ106" s="140"/>
      <c r="QR106" s="140"/>
      <c r="QS106" s="140"/>
      <c r="QT106" s="140"/>
      <c r="QU106" s="140"/>
      <c r="QV106" s="140"/>
      <c r="QW106" s="140"/>
      <c r="QX106" s="140"/>
      <c r="QY106" s="140"/>
      <c r="QZ106" s="140"/>
      <c r="RA106" s="140"/>
      <c r="RB106" s="140"/>
      <c r="RC106" s="140"/>
      <c r="RD106" s="140"/>
      <c r="RE106" s="140"/>
      <c r="RF106" s="140"/>
      <c r="RG106" s="140"/>
      <c r="RH106" s="140"/>
      <c r="RI106" s="140"/>
      <c r="RJ106" s="140"/>
      <c r="RK106" s="140"/>
      <c r="RL106" s="140"/>
      <c r="RM106" s="140"/>
      <c r="RN106" s="140"/>
      <c r="RO106" s="140"/>
      <c r="RP106" s="140"/>
      <c r="RQ106" s="140"/>
      <c r="RR106" s="140"/>
      <c r="RS106" s="140"/>
      <c r="RT106" s="140"/>
      <c r="RU106" s="140"/>
      <c r="RV106" s="140"/>
      <c r="RW106" s="140"/>
      <c r="RX106" s="140"/>
      <c r="RY106" s="140"/>
      <c r="RZ106" s="140"/>
      <c r="SA106" s="140"/>
      <c r="SB106" s="140"/>
      <c r="SC106" s="140"/>
      <c r="SD106" s="140"/>
      <c r="SE106" s="140"/>
      <c r="SF106" s="140"/>
      <c r="SG106" s="140"/>
      <c r="SH106" s="140"/>
      <c r="SI106" s="140"/>
      <c r="SJ106" s="140"/>
      <c r="SK106" s="140"/>
      <c r="SL106" s="140"/>
      <c r="SM106" s="140"/>
      <c r="SN106" s="140"/>
      <c r="SO106" s="140"/>
      <c r="SP106" s="140"/>
      <c r="SQ106" s="140"/>
      <c r="SR106" s="140"/>
      <c r="SS106" s="140"/>
    </row>
    <row r="107" customFormat="false" ht="12.8" hidden="false" customHeight="false" outlineLevel="0" collapsed="false">
      <c r="A107" s="140"/>
      <c r="B107" s="1" t="s">
        <v>72</v>
      </c>
      <c r="C107" s="141" t="s">
        <v>181</v>
      </c>
      <c r="E107" s="144"/>
      <c r="F107" s="144"/>
      <c r="G107" s="143"/>
      <c r="H107" s="143"/>
      <c r="I107" s="143"/>
      <c r="J107" s="143"/>
      <c r="K107" s="143"/>
      <c r="L107" s="143"/>
      <c r="M107" s="143"/>
      <c r="N107" s="143"/>
      <c r="O107" s="143"/>
      <c r="P107" s="143"/>
      <c r="Q107" s="143"/>
      <c r="R107" s="143"/>
      <c r="S107" s="143"/>
      <c r="T107" s="143"/>
      <c r="U107" s="143"/>
      <c r="V107" s="143"/>
      <c r="W107" s="143"/>
      <c r="X107" s="143"/>
      <c r="Y107" s="143"/>
      <c r="Z107" s="143"/>
      <c r="AA107" s="143"/>
      <c r="AB107" s="143"/>
      <c r="AC107" s="143"/>
      <c r="AD107" s="143"/>
      <c r="AE107" s="143"/>
      <c r="AF107" s="143"/>
      <c r="AG107" s="143"/>
      <c r="AH107" s="143"/>
      <c r="AI107" s="143"/>
      <c r="AJ107" s="143"/>
      <c r="AK107" s="143"/>
      <c r="AL107" s="143"/>
      <c r="AM107" s="143"/>
      <c r="AN107" s="143"/>
      <c r="AO107" s="143"/>
      <c r="AP107" s="143"/>
      <c r="AQ107" s="143"/>
      <c r="AR107" s="143"/>
      <c r="AS107" s="143"/>
      <c r="AT107" s="143"/>
      <c r="AU107" s="143"/>
      <c r="AV107" s="143"/>
      <c r="AW107" s="143"/>
      <c r="AX107" s="143"/>
      <c r="AY107" s="143"/>
      <c r="AZ107" s="143"/>
      <c r="BA107" s="143"/>
      <c r="BB107" s="143"/>
      <c r="BC107" s="143"/>
      <c r="BD107" s="143"/>
      <c r="BE107" s="143"/>
      <c r="BF107" s="143"/>
      <c r="BG107" s="143"/>
      <c r="BH107" s="143"/>
      <c r="BI107" s="143"/>
      <c r="BJ107" s="143"/>
      <c r="BK107" s="143"/>
      <c r="BL107" s="143"/>
      <c r="BM107" s="143"/>
      <c r="BN107" s="143"/>
      <c r="BO107" s="143"/>
      <c r="BP107" s="143"/>
      <c r="BQ107" s="143"/>
      <c r="BR107" s="143"/>
      <c r="BS107" s="143"/>
      <c r="BT107" s="143"/>
      <c r="BU107" s="143"/>
      <c r="BV107" s="143"/>
      <c r="BW107" s="143"/>
      <c r="BX107" s="143"/>
      <c r="BY107" s="143"/>
      <c r="BZ107" s="143"/>
      <c r="CA107" s="143"/>
      <c r="CB107" s="143"/>
      <c r="CC107" s="143"/>
      <c r="CD107" s="143"/>
      <c r="CE107" s="143"/>
      <c r="CF107" s="143"/>
      <c r="CG107" s="143"/>
      <c r="CH107" s="143"/>
      <c r="CI107" s="143"/>
      <c r="CJ107" s="143"/>
      <c r="CK107" s="143"/>
      <c r="CL107" s="143"/>
      <c r="CM107" s="143"/>
      <c r="CN107" s="143"/>
      <c r="CO107" s="143"/>
      <c r="CP107" s="143"/>
      <c r="CQ107" s="143"/>
      <c r="CR107" s="143"/>
      <c r="CS107" s="143"/>
      <c r="CT107" s="143"/>
      <c r="CU107" s="143"/>
      <c r="CV107" s="143"/>
      <c r="CW107" s="143"/>
      <c r="CX107" s="143"/>
      <c r="CY107" s="143"/>
      <c r="CZ107" s="143"/>
      <c r="DA107" s="143"/>
      <c r="DB107" s="143"/>
      <c r="DC107" s="143"/>
      <c r="DD107" s="143"/>
      <c r="DE107" s="143"/>
      <c r="DF107" s="143"/>
      <c r="DG107" s="143"/>
      <c r="DH107" s="143"/>
      <c r="DI107" s="143"/>
      <c r="DJ107" s="143"/>
      <c r="DK107" s="143"/>
      <c r="DL107" s="143"/>
      <c r="DM107" s="143"/>
      <c r="DN107" s="143"/>
      <c r="DO107" s="143"/>
      <c r="DP107" s="143"/>
      <c r="DQ107" s="143"/>
      <c r="DR107" s="143"/>
      <c r="DS107" s="143"/>
      <c r="DT107" s="143"/>
      <c r="DU107" s="143"/>
      <c r="DV107" s="143"/>
      <c r="DW107" s="143"/>
      <c r="DX107" s="143"/>
      <c r="DY107" s="143"/>
      <c r="DZ107" s="143"/>
      <c r="EA107" s="143"/>
      <c r="EB107" s="143"/>
      <c r="EC107" s="143"/>
      <c r="ED107" s="143"/>
      <c r="EE107" s="143"/>
      <c r="EF107" s="143"/>
      <c r="EG107" s="143"/>
      <c r="EH107" s="143"/>
      <c r="EI107" s="143"/>
      <c r="EJ107" s="143"/>
      <c r="EK107" s="143"/>
      <c r="EL107" s="143"/>
      <c r="EM107" s="143"/>
      <c r="EN107" s="143"/>
      <c r="EO107" s="143"/>
      <c r="EP107" s="143"/>
      <c r="EQ107" s="143"/>
      <c r="ER107" s="143"/>
      <c r="ES107" s="143"/>
      <c r="ET107" s="143"/>
      <c r="EU107" s="143"/>
      <c r="EV107" s="143"/>
      <c r="EW107" s="143"/>
      <c r="EX107" s="143"/>
      <c r="EY107" s="143"/>
      <c r="EZ107" s="143"/>
      <c r="FA107" s="143"/>
      <c r="FB107" s="143"/>
      <c r="FC107" s="143"/>
      <c r="FD107" s="143"/>
      <c r="FE107" s="143"/>
      <c r="FF107" s="143"/>
      <c r="FG107" s="143"/>
      <c r="FH107" s="143"/>
      <c r="FI107" s="143"/>
      <c r="FJ107" s="143"/>
      <c r="FK107" s="143"/>
      <c r="FL107" s="143"/>
      <c r="FM107" s="143"/>
      <c r="FN107" s="143"/>
      <c r="FO107" s="143"/>
      <c r="FP107" s="143"/>
      <c r="FQ107" s="143"/>
      <c r="FR107" s="143"/>
      <c r="FS107" s="143"/>
      <c r="FT107" s="143"/>
      <c r="FU107" s="143"/>
      <c r="FV107" s="143"/>
      <c r="FW107" s="143"/>
      <c r="FX107" s="143"/>
      <c r="FY107" s="143"/>
      <c r="FZ107" s="143"/>
      <c r="GA107" s="143"/>
      <c r="GB107" s="143"/>
      <c r="GC107" s="143"/>
      <c r="GD107" s="143"/>
      <c r="GE107" s="143"/>
      <c r="GF107" s="143"/>
      <c r="GG107" s="143"/>
      <c r="GH107" s="143"/>
      <c r="GI107" s="143"/>
      <c r="GJ107" s="143"/>
      <c r="GK107" s="143"/>
      <c r="GL107" s="143"/>
      <c r="GM107" s="143"/>
      <c r="GN107" s="143"/>
      <c r="GO107" s="143"/>
      <c r="GP107" s="143"/>
      <c r="GQ107" s="143"/>
      <c r="GR107" s="143"/>
      <c r="GS107" s="143"/>
      <c r="GT107" s="143"/>
      <c r="GU107" s="143"/>
      <c r="GV107" s="143"/>
      <c r="GW107" s="143"/>
      <c r="GX107" s="143"/>
      <c r="GY107" s="143"/>
      <c r="GZ107" s="143"/>
      <c r="HA107" s="143"/>
      <c r="HB107" s="143"/>
      <c r="HC107" s="143"/>
      <c r="HD107" s="143"/>
      <c r="HE107" s="143"/>
      <c r="HF107" s="143"/>
      <c r="HG107" s="143"/>
      <c r="HH107" s="143"/>
      <c r="HI107" s="143"/>
      <c r="HJ107" s="143"/>
      <c r="HK107" s="143"/>
      <c r="HL107" s="143"/>
      <c r="HM107" s="143"/>
      <c r="HN107" s="143"/>
      <c r="HO107" s="143"/>
      <c r="HP107" s="143"/>
      <c r="HQ107" s="143"/>
      <c r="HR107" s="143"/>
      <c r="HS107" s="143"/>
      <c r="HT107" s="143"/>
      <c r="HU107" s="143"/>
      <c r="HV107" s="143"/>
      <c r="HW107" s="143"/>
      <c r="HX107" s="143"/>
      <c r="HY107" s="143"/>
      <c r="HZ107" s="143"/>
      <c r="IA107" s="143"/>
      <c r="IB107" s="143"/>
      <c r="IC107" s="143"/>
      <c r="ID107" s="143"/>
      <c r="IE107" s="143"/>
      <c r="IF107" s="143"/>
      <c r="IG107" s="143"/>
      <c r="IH107" s="143"/>
      <c r="II107" s="143"/>
      <c r="IJ107" s="143"/>
      <c r="IK107" s="143"/>
      <c r="IL107" s="143"/>
      <c r="IM107" s="143"/>
      <c r="IN107" s="143"/>
      <c r="IO107" s="143"/>
      <c r="IP107" s="143"/>
      <c r="IQ107" s="143"/>
      <c r="IR107" s="143"/>
      <c r="IS107" s="143"/>
      <c r="IT107" s="143"/>
      <c r="IU107" s="143"/>
      <c r="IV107" s="143"/>
      <c r="IW107" s="143"/>
      <c r="IX107" s="143"/>
      <c r="IY107" s="143"/>
      <c r="IZ107" s="143"/>
      <c r="JA107" s="143"/>
      <c r="JB107" s="143"/>
      <c r="JC107" s="143"/>
      <c r="JD107" s="143"/>
      <c r="JE107" s="143"/>
      <c r="JF107" s="143"/>
      <c r="JG107" s="143"/>
      <c r="JH107" s="143"/>
      <c r="JI107" s="143"/>
      <c r="JJ107" s="143"/>
      <c r="JK107" s="143"/>
      <c r="JL107" s="143"/>
      <c r="JM107" s="143"/>
      <c r="JN107" s="143"/>
      <c r="JO107" s="143"/>
      <c r="JP107" s="143"/>
      <c r="JQ107" s="143"/>
      <c r="JR107" s="143"/>
      <c r="JS107" s="143"/>
      <c r="JT107" s="143"/>
      <c r="JU107" s="143"/>
      <c r="JV107" s="143"/>
      <c r="JW107" s="143"/>
      <c r="JX107" s="143"/>
      <c r="JY107" s="143"/>
      <c r="JZ107" s="143"/>
      <c r="KA107" s="143"/>
      <c r="KB107" s="143"/>
      <c r="KC107" s="143"/>
      <c r="KD107" s="143"/>
      <c r="KE107" s="143"/>
      <c r="KF107" s="143"/>
      <c r="KG107" s="143"/>
      <c r="KH107" s="143"/>
      <c r="KI107" s="143"/>
      <c r="KJ107" s="143"/>
      <c r="KK107" s="143"/>
      <c r="KL107" s="143"/>
      <c r="KM107" s="143"/>
      <c r="KN107" s="143"/>
      <c r="KO107" s="143"/>
      <c r="KP107" s="143"/>
      <c r="KQ107" s="143"/>
      <c r="KR107" s="143"/>
      <c r="KS107" s="143"/>
      <c r="KT107" s="143"/>
      <c r="KU107" s="143"/>
      <c r="KV107" s="143"/>
      <c r="KW107" s="143"/>
      <c r="KX107" s="143"/>
      <c r="KY107" s="143"/>
      <c r="KZ107" s="143"/>
      <c r="LA107" s="143"/>
      <c r="LB107" s="143"/>
      <c r="LC107" s="143"/>
      <c r="LD107" s="143"/>
      <c r="LE107" s="143"/>
      <c r="LF107" s="143"/>
      <c r="LG107" s="143"/>
      <c r="LH107" s="143"/>
      <c r="LI107" s="143"/>
      <c r="LJ107" s="143"/>
      <c r="LK107" s="143"/>
      <c r="LL107" s="143"/>
      <c r="LM107" s="143"/>
      <c r="LN107" s="143"/>
      <c r="LO107" s="143"/>
      <c r="LP107" s="143"/>
      <c r="LQ107" s="143"/>
      <c r="LR107" s="143"/>
      <c r="LS107" s="143"/>
      <c r="LT107" s="143"/>
      <c r="LU107" s="143"/>
      <c r="LV107" s="143"/>
      <c r="LW107" s="143"/>
      <c r="LX107" s="143"/>
      <c r="LY107" s="143"/>
      <c r="LZ107" s="143"/>
      <c r="MA107" s="143"/>
      <c r="MB107" s="143"/>
      <c r="MC107" s="143"/>
      <c r="MD107" s="143"/>
      <c r="ME107" s="143"/>
      <c r="MF107" s="143"/>
      <c r="MG107" s="143"/>
      <c r="MH107" s="143"/>
      <c r="MI107" s="143"/>
      <c r="MJ107" s="143"/>
      <c r="MK107" s="143"/>
      <c r="ML107" s="143"/>
      <c r="MM107" s="143"/>
      <c r="MN107" s="143"/>
      <c r="MO107" s="143"/>
      <c r="MP107" s="143"/>
      <c r="MQ107" s="143"/>
      <c r="MR107" s="143"/>
      <c r="MS107" s="143"/>
      <c r="MT107" s="143"/>
      <c r="MU107" s="143"/>
      <c r="MV107" s="143"/>
      <c r="MW107" s="143"/>
      <c r="MX107" s="143"/>
      <c r="MY107" s="143"/>
      <c r="MZ107" s="143"/>
      <c r="NA107" s="143"/>
      <c r="NB107" s="143"/>
      <c r="NC107" s="143"/>
      <c r="ND107" s="143"/>
      <c r="NE107" s="143"/>
      <c r="NF107" s="143"/>
      <c r="NG107" s="143"/>
      <c r="NH107" s="143"/>
      <c r="NI107" s="143"/>
      <c r="NJ107" s="143"/>
      <c r="NK107" s="143"/>
      <c r="NL107" s="143"/>
      <c r="NM107" s="143"/>
      <c r="NN107" s="143"/>
      <c r="NO107" s="143"/>
      <c r="NP107" s="143"/>
      <c r="NQ107" s="143"/>
      <c r="NR107" s="143"/>
      <c r="NS107" s="143"/>
      <c r="NT107" s="143"/>
      <c r="NU107" s="143"/>
      <c r="NV107" s="143"/>
      <c r="NW107" s="143"/>
      <c r="NX107" s="143"/>
      <c r="NY107" s="143"/>
      <c r="NZ107" s="143"/>
      <c r="OA107" s="143"/>
      <c r="OB107" s="143"/>
      <c r="OC107" s="143"/>
      <c r="OD107" s="143"/>
      <c r="OE107" s="143"/>
      <c r="OF107" s="143"/>
      <c r="OG107" s="143"/>
      <c r="OH107" s="143"/>
      <c r="OI107" s="143"/>
      <c r="OJ107" s="143"/>
      <c r="OK107" s="143"/>
      <c r="OL107" s="143"/>
      <c r="OM107" s="143"/>
      <c r="ON107" s="143"/>
      <c r="OO107" s="143"/>
      <c r="OP107" s="143"/>
      <c r="OQ107" s="143"/>
      <c r="OR107" s="143"/>
      <c r="OS107" s="143"/>
      <c r="OT107" s="143"/>
      <c r="OU107" s="143"/>
      <c r="OV107" s="143"/>
      <c r="OW107" s="143"/>
      <c r="OX107" s="143"/>
      <c r="OY107" s="143"/>
      <c r="OZ107" s="143"/>
      <c r="PA107" s="143"/>
      <c r="PB107" s="143"/>
      <c r="PC107" s="143"/>
      <c r="PD107" s="143"/>
      <c r="PE107" s="143"/>
      <c r="PF107" s="143"/>
      <c r="PG107" s="143"/>
      <c r="PH107" s="143"/>
      <c r="PI107" s="143"/>
      <c r="PJ107" s="143"/>
      <c r="PK107" s="143"/>
      <c r="PL107" s="143"/>
      <c r="PM107" s="143"/>
      <c r="PN107" s="143"/>
      <c r="PO107" s="143"/>
      <c r="PP107" s="143"/>
      <c r="PQ107" s="143"/>
      <c r="PR107" s="143"/>
      <c r="PS107" s="143"/>
      <c r="PT107" s="143"/>
      <c r="PU107" s="143"/>
      <c r="PV107" s="143"/>
      <c r="PW107" s="143"/>
      <c r="PX107" s="143"/>
      <c r="PY107" s="143"/>
      <c r="PZ107" s="143"/>
      <c r="QA107" s="143"/>
      <c r="QB107" s="143"/>
      <c r="QC107" s="143"/>
      <c r="QD107" s="143"/>
      <c r="QE107" s="143"/>
      <c r="QF107" s="143"/>
      <c r="QG107" s="143"/>
      <c r="QH107" s="143"/>
      <c r="QI107" s="143"/>
      <c r="QJ107" s="143"/>
      <c r="QK107" s="143"/>
      <c r="QL107" s="143"/>
      <c r="QM107" s="143"/>
      <c r="QN107" s="143"/>
      <c r="QO107" s="143"/>
      <c r="QP107" s="143"/>
      <c r="QQ107" s="143"/>
      <c r="QR107" s="143"/>
      <c r="QS107" s="143"/>
      <c r="QT107" s="143"/>
      <c r="QU107" s="143"/>
      <c r="QV107" s="143"/>
      <c r="QW107" s="143"/>
      <c r="QX107" s="143"/>
      <c r="QY107" s="143"/>
      <c r="QZ107" s="143"/>
      <c r="RA107" s="143"/>
      <c r="RB107" s="143"/>
      <c r="RC107" s="143"/>
      <c r="RD107" s="143"/>
      <c r="RE107" s="143"/>
      <c r="RF107" s="143"/>
      <c r="RG107" s="143"/>
      <c r="RH107" s="143"/>
      <c r="RI107" s="143"/>
      <c r="RJ107" s="143"/>
      <c r="RK107" s="143"/>
      <c r="RL107" s="143"/>
      <c r="RM107" s="143"/>
      <c r="RN107" s="143"/>
      <c r="RO107" s="143"/>
      <c r="RP107" s="143"/>
      <c r="RQ107" s="143"/>
      <c r="RR107" s="143"/>
      <c r="RS107" s="143"/>
      <c r="RT107" s="143"/>
      <c r="RU107" s="143"/>
      <c r="RV107" s="143"/>
      <c r="RW107" s="143"/>
      <c r="RX107" s="143"/>
      <c r="RY107" s="143"/>
      <c r="RZ107" s="143"/>
      <c r="SA107" s="143"/>
      <c r="SB107" s="143"/>
      <c r="SC107" s="143"/>
      <c r="SD107" s="143"/>
      <c r="SE107" s="143"/>
      <c r="SF107" s="143"/>
      <c r="SG107" s="143"/>
      <c r="SH107" s="143"/>
      <c r="SI107" s="143"/>
      <c r="SJ107" s="143"/>
      <c r="SK107" s="143"/>
      <c r="SL107" s="143"/>
      <c r="SM107" s="143"/>
      <c r="SN107" s="143"/>
      <c r="SO107" s="143"/>
      <c r="SP107" s="143"/>
      <c r="SQ107" s="143"/>
      <c r="SR107" s="143"/>
      <c r="SS107" s="143"/>
    </row>
    <row r="108" customFormat="false" ht="12.8" hidden="false" customHeight="false" outlineLevel="0" collapsed="false">
      <c r="A108" s="140" t="s">
        <v>182</v>
      </c>
      <c r="B108" s="1" t="s">
        <v>70</v>
      </c>
      <c r="C108" s="1" t="s">
        <v>183</v>
      </c>
      <c r="E108" s="142"/>
      <c r="F108" s="142"/>
      <c r="G108" s="140"/>
      <c r="H108" s="140"/>
      <c r="I108" s="140"/>
      <c r="J108" s="140"/>
      <c r="K108" s="140"/>
      <c r="L108" s="140"/>
      <c r="M108" s="140"/>
      <c r="N108" s="140"/>
      <c r="O108" s="140"/>
      <c r="P108" s="140"/>
      <c r="Q108" s="140"/>
      <c r="R108" s="140"/>
      <c r="S108" s="140"/>
      <c r="T108" s="140"/>
      <c r="U108" s="140"/>
      <c r="V108" s="140"/>
      <c r="W108" s="140"/>
      <c r="X108" s="140"/>
      <c r="Y108" s="140"/>
      <c r="Z108" s="140"/>
      <c r="AA108" s="140"/>
      <c r="AB108" s="140"/>
      <c r="AC108" s="140"/>
      <c r="AD108" s="140"/>
      <c r="AE108" s="140"/>
      <c r="AF108" s="140"/>
      <c r="AG108" s="140"/>
      <c r="AH108" s="140"/>
      <c r="AI108" s="140"/>
      <c r="AJ108" s="140"/>
      <c r="AK108" s="140"/>
      <c r="AL108" s="140"/>
      <c r="AM108" s="140"/>
      <c r="AN108" s="140"/>
      <c r="AO108" s="140"/>
      <c r="AP108" s="140"/>
      <c r="AQ108" s="140"/>
      <c r="AR108" s="140"/>
      <c r="AS108" s="140"/>
      <c r="AT108" s="140"/>
      <c r="AU108" s="140"/>
      <c r="AV108" s="140"/>
      <c r="AW108" s="140"/>
      <c r="AX108" s="140"/>
      <c r="AY108" s="140"/>
      <c r="AZ108" s="140"/>
      <c r="BA108" s="140"/>
      <c r="BB108" s="140"/>
      <c r="BC108" s="140"/>
      <c r="BD108" s="140"/>
      <c r="BE108" s="140"/>
      <c r="BF108" s="140"/>
      <c r="BG108" s="140"/>
      <c r="BH108" s="140"/>
      <c r="BI108" s="140"/>
      <c r="BJ108" s="140"/>
      <c r="BK108" s="140"/>
      <c r="BL108" s="140"/>
      <c r="BM108" s="140"/>
      <c r="BN108" s="140"/>
      <c r="BO108" s="140"/>
      <c r="BP108" s="140"/>
      <c r="BQ108" s="140"/>
      <c r="BR108" s="140"/>
      <c r="BS108" s="140"/>
      <c r="BT108" s="140"/>
      <c r="BU108" s="140"/>
      <c r="BV108" s="140"/>
      <c r="BW108" s="140"/>
      <c r="BX108" s="140"/>
      <c r="BY108" s="140"/>
      <c r="BZ108" s="140"/>
      <c r="CA108" s="140"/>
      <c r="CB108" s="140"/>
      <c r="CC108" s="140"/>
      <c r="CD108" s="140"/>
      <c r="CE108" s="140"/>
      <c r="CF108" s="140"/>
      <c r="CG108" s="140"/>
      <c r="CH108" s="140"/>
      <c r="CI108" s="140"/>
      <c r="CJ108" s="140"/>
      <c r="CK108" s="140"/>
      <c r="CL108" s="140"/>
      <c r="CM108" s="140"/>
      <c r="CN108" s="140"/>
      <c r="CO108" s="140"/>
      <c r="CP108" s="140"/>
      <c r="CQ108" s="140"/>
      <c r="CR108" s="140"/>
      <c r="CS108" s="140"/>
      <c r="CT108" s="140"/>
      <c r="CU108" s="140"/>
      <c r="CV108" s="140"/>
      <c r="CW108" s="140"/>
      <c r="CX108" s="140"/>
      <c r="CY108" s="140"/>
      <c r="CZ108" s="140"/>
      <c r="DA108" s="140"/>
      <c r="DB108" s="140"/>
      <c r="DC108" s="140"/>
      <c r="DD108" s="140"/>
      <c r="DE108" s="140"/>
      <c r="DF108" s="140"/>
      <c r="DG108" s="140"/>
      <c r="DH108" s="140"/>
      <c r="DI108" s="140"/>
      <c r="DJ108" s="140"/>
      <c r="DK108" s="140"/>
      <c r="DL108" s="140"/>
      <c r="DM108" s="140"/>
      <c r="DN108" s="140"/>
      <c r="DO108" s="140"/>
      <c r="DP108" s="140"/>
      <c r="DQ108" s="140"/>
      <c r="DR108" s="140"/>
      <c r="DS108" s="140"/>
      <c r="DT108" s="140"/>
      <c r="DU108" s="140"/>
      <c r="DV108" s="140"/>
      <c r="DW108" s="140"/>
      <c r="DX108" s="140"/>
      <c r="DY108" s="140"/>
      <c r="DZ108" s="140"/>
      <c r="EA108" s="140"/>
      <c r="EB108" s="140"/>
      <c r="EC108" s="140"/>
      <c r="ED108" s="140"/>
      <c r="EE108" s="140"/>
      <c r="EF108" s="140"/>
      <c r="EG108" s="140"/>
      <c r="EH108" s="140"/>
      <c r="EI108" s="140"/>
      <c r="EJ108" s="140"/>
      <c r="EK108" s="140"/>
      <c r="EL108" s="140"/>
      <c r="EM108" s="140"/>
      <c r="EN108" s="140"/>
      <c r="EO108" s="140"/>
      <c r="EP108" s="140"/>
      <c r="EQ108" s="140"/>
      <c r="ER108" s="140"/>
      <c r="ES108" s="140"/>
      <c r="ET108" s="140"/>
      <c r="EU108" s="140"/>
      <c r="EV108" s="140"/>
      <c r="EW108" s="140"/>
      <c r="EX108" s="140"/>
      <c r="EY108" s="140"/>
      <c r="EZ108" s="140"/>
      <c r="FA108" s="140"/>
      <c r="FB108" s="140"/>
      <c r="FC108" s="140"/>
      <c r="FD108" s="140"/>
      <c r="FE108" s="140"/>
      <c r="FF108" s="140"/>
      <c r="FG108" s="140"/>
      <c r="FH108" s="140"/>
      <c r="FI108" s="140"/>
      <c r="FJ108" s="140"/>
      <c r="FK108" s="140"/>
      <c r="FL108" s="140"/>
      <c r="FM108" s="140"/>
      <c r="FN108" s="140"/>
      <c r="FO108" s="140"/>
      <c r="FP108" s="140"/>
      <c r="FQ108" s="140"/>
      <c r="FR108" s="140"/>
      <c r="FS108" s="140"/>
      <c r="FT108" s="140"/>
      <c r="FU108" s="140"/>
      <c r="FV108" s="140"/>
      <c r="FW108" s="140"/>
      <c r="FX108" s="140"/>
      <c r="FY108" s="140"/>
      <c r="FZ108" s="140"/>
      <c r="GA108" s="140"/>
      <c r="GB108" s="140"/>
      <c r="GC108" s="140"/>
      <c r="GD108" s="140"/>
      <c r="GE108" s="140"/>
      <c r="GF108" s="140"/>
      <c r="GG108" s="140"/>
      <c r="GH108" s="140"/>
      <c r="GI108" s="140"/>
      <c r="GJ108" s="140"/>
      <c r="GK108" s="140"/>
      <c r="GL108" s="140"/>
      <c r="GM108" s="140"/>
      <c r="GN108" s="140"/>
      <c r="GO108" s="140"/>
      <c r="GP108" s="140"/>
      <c r="GQ108" s="140"/>
      <c r="GR108" s="140"/>
      <c r="GS108" s="140"/>
      <c r="GT108" s="140"/>
      <c r="GU108" s="140"/>
      <c r="GV108" s="140"/>
      <c r="GW108" s="140"/>
      <c r="GX108" s="140"/>
      <c r="GY108" s="140"/>
      <c r="GZ108" s="140"/>
      <c r="HA108" s="140"/>
      <c r="HB108" s="140"/>
      <c r="HC108" s="140"/>
      <c r="HD108" s="140"/>
      <c r="HE108" s="140"/>
      <c r="HF108" s="140"/>
      <c r="HG108" s="140"/>
      <c r="HH108" s="140"/>
      <c r="HI108" s="140"/>
      <c r="HJ108" s="140"/>
      <c r="HK108" s="140"/>
      <c r="HL108" s="140"/>
      <c r="HM108" s="140"/>
      <c r="HN108" s="140"/>
      <c r="HO108" s="140"/>
      <c r="HP108" s="140"/>
      <c r="HQ108" s="140"/>
      <c r="HR108" s="140"/>
      <c r="HS108" s="140"/>
      <c r="HT108" s="140"/>
      <c r="HU108" s="140"/>
      <c r="HV108" s="140"/>
      <c r="HW108" s="140"/>
      <c r="HX108" s="140"/>
      <c r="HY108" s="140"/>
      <c r="HZ108" s="140"/>
      <c r="IA108" s="140"/>
      <c r="IB108" s="140"/>
      <c r="IC108" s="140"/>
      <c r="ID108" s="140"/>
      <c r="IE108" s="140"/>
      <c r="IF108" s="140"/>
      <c r="IG108" s="140"/>
      <c r="IH108" s="140"/>
      <c r="II108" s="140"/>
      <c r="IJ108" s="140"/>
      <c r="IK108" s="140"/>
      <c r="IL108" s="140"/>
      <c r="IM108" s="140"/>
      <c r="IN108" s="140"/>
      <c r="IO108" s="140"/>
      <c r="IP108" s="140"/>
      <c r="IQ108" s="140"/>
      <c r="IR108" s="140"/>
      <c r="IS108" s="140"/>
      <c r="IT108" s="140"/>
      <c r="IU108" s="140"/>
      <c r="IV108" s="140"/>
      <c r="IW108" s="140"/>
      <c r="IX108" s="140"/>
      <c r="IY108" s="140"/>
      <c r="IZ108" s="140"/>
      <c r="JA108" s="140"/>
      <c r="JB108" s="140"/>
      <c r="JC108" s="140"/>
      <c r="JD108" s="140"/>
      <c r="JE108" s="140"/>
      <c r="JF108" s="140"/>
      <c r="JG108" s="140"/>
      <c r="JH108" s="140"/>
      <c r="JI108" s="140"/>
      <c r="JJ108" s="140"/>
      <c r="JK108" s="140"/>
      <c r="JL108" s="140"/>
      <c r="JM108" s="140"/>
      <c r="JN108" s="140"/>
      <c r="JO108" s="140"/>
      <c r="JP108" s="140"/>
      <c r="JQ108" s="140"/>
      <c r="JR108" s="140"/>
      <c r="JS108" s="140"/>
      <c r="JT108" s="140"/>
      <c r="JU108" s="140"/>
      <c r="JV108" s="140"/>
      <c r="JW108" s="140"/>
      <c r="JX108" s="140"/>
      <c r="JY108" s="140"/>
      <c r="JZ108" s="140"/>
      <c r="KA108" s="140"/>
      <c r="KB108" s="140"/>
      <c r="KC108" s="140"/>
      <c r="KD108" s="140"/>
      <c r="KE108" s="140"/>
      <c r="KF108" s="140"/>
      <c r="KG108" s="140"/>
      <c r="KH108" s="140"/>
      <c r="KI108" s="140"/>
      <c r="KJ108" s="140"/>
      <c r="KK108" s="140"/>
      <c r="KL108" s="140"/>
      <c r="KM108" s="140"/>
      <c r="KN108" s="140"/>
      <c r="KO108" s="140"/>
      <c r="KP108" s="140"/>
      <c r="KQ108" s="140"/>
      <c r="KR108" s="140"/>
      <c r="KS108" s="140"/>
      <c r="KT108" s="140"/>
      <c r="KU108" s="140"/>
      <c r="KV108" s="140"/>
      <c r="KW108" s="140"/>
      <c r="KX108" s="140"/>
      <c r="KY108" s="140"/>
      <c r="KZ108" s="140"/>
      <c r="LA108" s="140"/>
      <c r="LB108" s="140"/>
      <c r="LC108" s="140"/>
      <c r="LD108" s="140"/>
      <c r="LE108" s="140"/>
      <c r="LF108" s="140"/>
      <c r="LG108" s="140"/>
      <c r="LH108" s="140"/>
      <c r="LI108" s="140"/>
      <c r="LJ108" s="140"/>
      <c r="LK108" s="140"/>
      <c r="LL108" s="140"/>
      <c r="LM108" s="140"/>
      <c r="LN108" s="140"/>
      <c r="LO108" s="140"/>
      <c r="LP108" s="140"/>
      <c r="LQ108" s="140"/>
      <c r="LR108" s="140"/>
      <c r="LS108" s="140"/>
      <c r="LT108" s="140"/>
      <c r="LU108" s="140"/>
      <c r="LV108" s="140"/>
      <c r="LW108" s="140"/>
      <c r="LX108" s="140"/>
      <c r="LY108" s="140"/>
      <c r="LZ108" s="140"/>
      <c r="MA108" s="140"/>
      <c r="MB108" s="140"/>
      <c r="MC108" s="140"/>
      <c r="MD108" s="140"/>
      <c r="ME108" s="140"/>
      <c r="MF108" s="140"/>
      <c r="MG108" s="140"/>
      <c r="MH108" s="140"/>
      <c r="MI108" s="140"/>
      <c r="MJ108" s="140"/>
      <c r="MK108" s="140"/>
      <c r="ML108" s="140"/>
      <c r="MM108" s="140"/>
      <c r="MN108" s="140"/>
      <c r="MO108" s="140"/>
      <c r="MP108" s="140"/>
      <c r="MQ108" s="140"/>
      <c r="MR108" s="140"/>
      <c r="MS108" s="140"/>
      <c r="MT108" s="140"/>
      <c r="MU108" s="140"/>
      <c r="MV108" s="140"/>
      <c r="MW108" s="140"/>
      <c r="MX108" s="140"/>
      <c r="MY108" s="140"/>
      <c r="MZ108" s="140"/>
      <c r="NA108" s="140"/>
      <c r="NB108" s="140"/>
      <c r="NC108" s="140"/>
      <c r="ND108" s="140"/>
      <c r="NE108" s="140"/>
      <c r="NF108" s="140"/>
      <c r="NG108" s="140"/>
      <c r="NH108" s="140"/>
      <c r="NI108" s="140"/>
      <c r="NJ108" s="140"/>
      <c r="NK108" s="140"/>
      <c r="NL108" s="140"/>
      <c r="NM108" s="140"/>
      <c r="NN108" s="140"/>
      <c r="NO108" s="140"/>
      <c r="NP108" s="140"/>
      <c r="NQ108" s="140"/>
      <c r="NR108" s="140"/>
      <c r="NS108" s="140"/>
      <c r="NT108" s="140"/>
      <c r="NU108" s="140"/>
      <c r="NV108" s="140"/>
      <c r="NW108" s="140"/>
      <c r="NX108" s="140"/>
      <c r="NY108" s="140"/>
      <c r="NZ108" s="140"/>
      <c r="OA108" s="140"/>
      <c r="OB108" s="140"/>
      <c r="OC108" s="140"/>
      <c r="OD108" s="140"/>
      <c r="OE108" s="140"/>
      <c r="OF108" s="140"/>
      <c r="OG108" s="140"/>
      <c r="OH108" s="140"/>
      <c r="OI108" s="140"/>
      <c r="OJ108" s="140"/>
      <c r="OK108" s="140"/>
      <c r="OL108" s="140"/>
      <c r="OM108" s="140"/>
      <c r="ON108" s="140"/>
      <c r="OO108" s="140"/>
      <c r="OP108" s="140"/>
      <c r="OQ108" s="140"/>
      <c r="OR108" s="140"/>
      <c r="OS108" s="140"/>
      <c r="OT108" s="140"/>
      <c r="OU108" s="140"/>
      <c r="OV108" s="140"/>
      <c r="OW108" s="140"/>
      <c r="OX108" s="140"/>
      <c r="OY108" s="140"/>
      <c r="OZ108" s="140"/>
      <c r="PA108" s="140"/>
      <c r="PB108" s="140"/>
      <c r="PC108" s="140"/>
      <c r="PD108" s="140"/>
      <c r="PE108" s="140"/>
      <c r="PF108" s="140"/>
      <c r="PG108" s="140"/>
      <c r="PH108" s="140"/>
      <c r="PI108" s="140"/>
      <c r="PJ108" s="140"/>
      <c r="PK108" s="140"/>
      <c r="PL108" s="140"/>
      <c r="PM108" s="140"/>
      <c r="PN108" s="140"/>
      <c r="PO108" s="140"/>
      <c r="PP108" s="140"/>
      <c r="PQ108" s="140"/>
      <c r="PR108" s="140"/>
      <c r="PS108" s="140"/>
      <c r="PT108" s="140"/>
      <c r="PU108" s="140"/>
      <c r="PV108" s="140"/>
      <c r="PW108" s="140"/>
      <c r="PX108" s="140"/>
      <c r="PY108" s="140"/>
      <c r="PZ108" s="140"/>
      <c r="QA108" s="140"/>
      <c r="QB108" s="140"/>
      <c r="QC108" s="140"/>
      <c r="QD108" s="140"/>
      <c r="QE108" s="140"/>
      <c r="QF108" s="140"/>
      <c r="QG108" s="140"/>
      <c r="QH108" s="140"/>
      <c r="QI108" s="140"/>
      <c r="QJ108" s="140"/>
      <c r="QK108" s="140"/>
      <c r="QL108" s="140"/>
      <c r="QM108" s="140"/>
      <c r="QN108" s="140"/>
      <c r="QO108" s="140"/>
      <c r="QP108" s="140"/>
      <c r="QQ108" s="140"/>
      <c r="QR108" s="140"/>
      <c r="QS108" s="140"/>
      <c r="QT108" s="140"/>
      <c r="QU108" s="140"/>
      <c r="QV108" s="140"/>
      <c r="QW108" s="140"/>
      <c r="QX108" s="140"/>
      <c r="QY108" s="140"/>
      <c r="QZ108" s="140"/>
      <c r="RA108" s="140"/>
      <c r="RB108" s="140"/>
      <c r="RC108" s="140"/>
      <c r="RD108" s="140"/>
      <c r="RE108" s="140"/>
      <c r="RF108" s="140"/>
      <c r="RG108" s="140"/>
      <c r="RH108" s="140"/>
      <c r="RI108" s="140"/>
      <c r="RJ108" s="140"/>
      <c r="RK108" s="140"/>
      <c r="RL108" s="140"/>
      <c r="RM108" s="140"/>
      <c r="RN108" s="140"/>
      <c r="RO108" s="140"/>
      <c r="RP108" s="140"/>
      <c r="RQ108" s="140"/>
      <c r="RR108" s="140"/>
      <c r="RS108" s="140"/>
      <c r="RT108" s="140"/>
      <c r="RU108" s="140"/>
      <c r="RV108" s="140"/>
      <c r="RW108" s="140"/>
      <c r="RX108" s="140"/>
      <c r="RY108" s="140"/>
      <c r="RZ108" s="140"/>
      <c r="SA108" s="140"/>
      <c r="SB108" s="140"/>
      <c r="SC108" s="140"/>
      <c r="SD108" s="140"/>
      <c r="SE108" s="140"/>
      <c r="SF108" s="140"/>
      <c r="SG108" s="140"/>
      <c r="SH108" s="140"/>
      <c r="SI108" s="140"/>
      <c r="SJ108" s="140"/>
      <c r="SK108" s="140"/>
      <c r="SL108" s="140"/>
      <c r="SM108" s="140"/>
      <c r="SN108" s="140"/>
      <c r="SO108" s="140"/>
      <c r="SP108" s="140"/>
      <c r="SQ108" s="140"/>
      <c r="SR108" s="140"/>
      <c r="SS108" s="140"/>
    </row>
    <row r="109" customFormat="false" ht="12.8" hidden="false" customHeight="false" outlineLevel="0" collapsed="false">
      <c r="A109" s="140"/>
      <c r="B109" s="1" t="s">
        <v>72</v>
      </c>
      <c r="C109" s="141" t="s">
        <v>184</v>
      </c>
      <c r="E109" s="144"/>
      <c r="F109" s="144"/>
      <c r="G109" s="143"/>
      <c r="H109" s="143"/>
      <c r="I109" s="143"/>
      <c r="J109" s="143"/>
      <c r="K109" s="143"/>
      <c r="L109" s="143"/>
      <c r="M109" s="143"/>
      <c r="N109" s="143"/>
      <c r="O109" s="143"/>
      <c r="P109" s="143"/>
      <c r="Q109" s="143"/>
      <c r="R109" s="143"/>
      <c r="S109" s="143"/>
      <c r="T109" s="143"/>
      <c r="U109" s="143"/>
      <c r="V109" s="143"/>
      <c r="W109" s="143"/>
      <c r="X109" s="143"/>
      <c r="Y109" s="143"/>
      <c r="Z109" s="143"/>
      <c r="AA109" s="143"/>
      <c r="AB109" s="143"/>
      <c r="AC109" s="143"/>
      <c r="AD109" s="143"/>
      <c r="AE109" s="143"/>
      <c r="AF109" s="143"/>
      <c r="AG109" s="143"/>
      <c r="AH109" s="143"/>
      <c r="AI109" s="143"/>
      <c r="AJ109" s="143"/>
      <c r="AK109" s="143"/>
      <c r="AL109" s="143"/>
      <c r="AM109" s="143"/>
      <c r="AN109" s="143"/>
      <c r="AO109" s="143"/>
      <c r="AP109" s="143"/>
      <c r="AQ109" s="143"/>
      <c r="AR109" s="143"/>
      <c r="AS109" s="143"/>
      <c r="AT109" s="143"/>
      <c r="AU109" s="143"/>
      <c r="AV109" s="143"/>
      <c r="AW109" s="143"/>
      <c r="AX109" s="143"/>
      <c r="AY109" s="143"/>
      <c r="AZ109" s="143"/>
      <c r="BA109" s="143"/>
      <c r="BB109" s="143"/>
      <c r="BC109" s="143"/>
      <c r="BD109" s="143"/>
      <c r="BE109" s="143"/>
      <c r="BF109" s="143"/>
      <c r="BG109" s="143"/>
      <c r="BH109" s="143"/>
      <c r="BI109" s="143"/>
      <c r="BJ109" s="143"/>
      <c r="BK109" s="143"/>
      <c r="BL109" s="143"/>
      <c r="BM109" s="143"/>
      <c r="BN109" s="143"/>
      <c r="BO109" s="143"/>
      <c r="BP109" s="143"/>
      <c r="BQ109" s="143"/>
      <c r="BR109" s="143"/>
      <c r="BS109" s="143"/>
      <c r="BT109" s="143"/>
      <c r="BU109" s="143"/>
      <c r="BV109" s="143"/>
      <c r="BW109" s="143"/>
      <c r="BX109" s="143"/>
      <c r="BY109" s="143"/>
      <c r="BZ109" s="143"/>
      <c r="CA109" s="143"/>
      <c r="CB109" s="143"/>
      <c r="CC109" s="143"/>
      <c r="CD109" s="143"/>
      <c r="CE109" s="143"/>
      <c r="CF109" s="143"/>
      <c r="CG109" s="143"/>
      <c r="CH109" s="143"/>
      <c r="CI109" s="143"/>
      <c r="CJ109" s="143"/>
      <c r="CK109" s="143"/>
      <c r="CL109" s="143"/>
      <c r="CM109" s="143"/>
      <c r="CN109" s="143"/>
      <c r="CO109" s="143"/>
      <c r="CP109" s="143"/>
      <c r="CQ109" s="143"/>
      <c r="CR109" s="143"/>
      <c r="CS109" s="143"/>
      <c r="CT109" s="143"/>
      <c r="CU109" s="143"/>
      <c r="CV109" s="143"/>
      <c r="CW109" s="143"/>
      <c r="CX109" s="143"/>
      <c r="CY109" s="143"/>
      <c r="CZ109" s="143"/>
      <c r="DA109" s="143"/>
      <c r="DB109" s="143"/>
      <c r="DC109" s="143"/>
      <c r="DD109" s="143"/>
      <c r="DE109" s="143"/>
      <c r="DF109" s="143"/>
      <c r="DG109" s="143"/>
      <c r="DH109" s="143"/>
      <c r="DI109" s="143"/>
      <c r="DJ109" s="143"/>
      <c r="DK109" s="143"/>
      <c r="DL109" s="143"/>
      <c r="DM109" s="143"/>
      <c r="DN109" s="143"/>
      <c r="DO109" s="143"/>
      <c r="DP109" s="143"/>
      <c r="DQ109" s="143"/>
      <c r="DR109" s="143"/>
      <c r="DS109" s="143"/>
      <c r="DT109" s="143"/>
      <c r="DU109" s="143"/>
      <c r="DV109" s="143"/>
      <c r="DW109" s="143"/>
      <c r="DX109" s="143"/>
      <c r="DY109" s="143"/>
      <c r="DZ109" s="143"/>
      <c r="EA109" s="143"/>
      <c r="EB109" s="143"/>
      <c r="EC109" s="143"/>
      <c r="ED109" s="143"/>
      <c r="EE109" s="143"/>
      <c r="EF109" s="143"/>
      <c r="EG109" s="143"/>
      <c r="EH109" s="143"/>
      <c r="EI109" s="143"/>
      <c r="EJ109" s="143"/>
      <c r="EK109" s="143"/>
      <c r="EL109" s="143"/>
      <c r="EM109" s="143"/>
      <c r="EN109" s="143"/>
      <c r="EO109" s="143"/>
      <c r="EP109" s="143"/>
      <c r="EQ109" s="143"/>
      <c r="ER109" s="143"/>
      <c r="ES109" s="143"/>
      <c r="ET109" s="143"/>
      <c r="EU109" s="143"/>
      <c r="EV109" s="143"/>
      <c r="EW109" s="143"/>
      <c r="EX109" s="143"/>
      <c r="EY109" s="143"/>
      <c r="EZ109" s="143"/>
      <c r="FA109" s="143"/>
      <c r="FB109" s="143"/>
      <c r="FC109" s="143"/>
      <c r="FD109" s="143"/>
      <c r="FE109" s="143"/>
      <c r="FF109" s="143"/>
      <c r="FG109" s="143"/>
      <c r="FH109" s="143"/>
      <c r="FI109" s="143"/>
      <c r="FJ109" s="143"/>
      <c r="FK109" s="143"/>
      <c r="FL109" s="143"/>
      <c r="FM109" s="143"/>
      <c r="FN109" s="143"/>
      <c r="FO109" s="143"/>
      <c r="FP109" s="143"/>
      <c r="FQ109" s="143"/>
      <c r="FR109" s="143"/>
      <c r="FS109" s="143"/>
      <c r="FT109" s="143"/>
      <c r="FU109" s="143"/>
      <c r="FV109" s="143"/>
      <c r="FW109" s="143"/>
      <c r="FX109" s="143"/>
      <c r="FY109" s="143"/>
      <c r="FZ109" s="143"/>
      <c r="GA109" s="143"/>
      <c r="GB109" s="143"/>
      <c r="GC109" s="143"/>
      <c r="GD109" s="143"/>
      <c r="GE109" s="143"/>
      <c r="GF109" s="143"/>
      <c r="GG109" s="143"/>
      <c r="GH109" s="143"/>
      <c r="GI109" s="143"/>
      <c r="GJ109" s="143"/>
      <c r="GK109" s="143"/>
      <c r="GL109" s="143"/>
      <c r="GM109" s="143"/>
      <c r="GN109" s="143"/>
      <c r="GO109" s="143"/>
      <c r="GP109" s="143"/>
      <c r="GQ109" s="143"/>
      <c r="GR109" s="143"/>
      <c r="GS109" s="143"/>
      <c r="GT109" s="143"/>
      <c r="GU109" s="143"/>
      <c r="GV109" s="143"/>
      <c r="GW109" s="143"/>
      <c r="GX109" s="143"/>
      <c r="GY109" s="143"/>
      <c r="GZ109" s="143"/>
      <c r="HA109" s="143"/>
      <c r="HB109" s="143"/>
      <c r="HC109" s="143"/>
      <c r="HD109" s="143"/>
      <c r="HE109" s="143"/>
      <c r="HF109" s="143"/>
      <c r="HG109" s="143"/>
      <c r="HH109" s="143"/>
      <c r="HI109" s="143"/>
      <c r="HJ109" s="143"/>
      <c r="HK109" s="143"/>
      <c r="HL109" s="143"/>
      <c r="HM109" s="143"/>
      <c r="HN109" s="143"/>
      <c r="HO109" s="143"/>
      <c r="HP109" s="143"/>
      <c r="HQ109" s="143"/>
      <c r="HR109" s="143"/>
      <c r="HS109" s="143"/>
      <c r="HT109" s="143"/>
      <c r="HU109" s="143"/>
      <c r="HV109" s="143"/>
      <c r="HW109" s="143"/>
      <c r="HX109" s="143"/>
      <c r="HY109" s="143"/>
      <c r="HZ109" s="143"/>
      <c r="IA109" s="143"/>
      <c r="IB109" s="143"/>
      <c r="IC109" s="143"/>
      <c r="ID109" s="143"/>
      <c r="IE109" s="143"/>
      <c r="IF109" s="143"/>
      <c r="IG109" s="143"/>
      <c r="IH109" s="143"/>
      <c r="II109" s="143"/>
      <c r="IJ109" s="143"/>
      <c r="IK109" s="143"/>
      <c r="IL109" s="143"/>
      <c r="IM109" s="143"/>
      <c r="IN109" s="143"/>
      <c r="IO109" s="143"/>
      <c r="IP109" s="143"/>
      <c r="IQ109" s="143"/>
      <c r="IR109" s="143"/>
      <c r="IS109" s="143"/>
      <c r="IT109" s="143"/>
      <c r="IU109" s="143"/>
      <c r="IV109" s="143"/>
      <c r="IW109" s="143"/>
      <c r="IX109" s="143"/>
      <c r="IY109" s="143"/>
      <c r="IZ109" s="143"/>
      <c r="JA109" s="143"/>
      <c r="JB109" s="143"/>
      <c r="JC109" s="143"/>
      <c r="JD109" s="143"/>
      <c r="JE109" s="143"/>
      <c r="JF109" s="143"/>
      <c r="JG109" s="143"/>
      <c r="JH109" s="143"/>
      <c r="JI109" s="143"/>
      <c r="JJ109" s="143"/>
      <c r="JK109" s="143"/>
      <c r="JL109" s="143"/>
      <c r="JM109" s="143"/>
      <c r="JN109" s="143"/>
      <c r="JO109" s="143"/>
      <c r="JP109" s="143"/>
      <c r="JQ109" s="143"/>
      <c r="JR109" s="143"/>
      <c r="JS109" s="143"/>
      <c r="JT109" s="143"/>
      <c r="JU109" s="143"/>
      <c r="JV109" s="143"/>
      <c r="JW109" s="143"/>
      <c r="JX109" s="143"/>
      <c r="JY109" s="143"/>
      <c r="JZ109" s="143"/>
      <c r="KA109" s="143"/>
      <c r="KB109" s="143"/>
      <c r="KC109" s="143"/>
      <c r="KD109" s="143"/>
      <c r="KE109" s="143"/>
      <c r="KF109" s="143"/>
      <c r="KG109" s="143"/>
      <c r="KH109" s="143"/>
      <c r="KI109" s="143"/>
      <c r="KJ109" s="143"/>
      <c r="KK109" s="143"/>
      <c r="KL109" s="143"/>
      <c r="KM109" s="143"/>
      <c r="KN109" s="143"/>
      <c r="KO109" s="143"/>
      <c r="KP109" s="143"/>
      <c r="KQ109" s="143"/>
      <c r="KR109" s="143"/>
      <c r="KS109" s="143"/>
      <c r="KT109" s="143"/>
      <c r="KU109" s="143"/>
      <c r="KV109" s="143"/>
      <c r="KW109" s="143"/>
      <c r="KX109" s="143"/>
      <c r="KY109" s="143"/>
      <c r="KZ109" s="143"/>
      <c r="LA109" s="143"/>
      <c r="LB109" s="143"/>
      <c r="LC109" s="143"/>
      <c r="LD109" s="143"/>
      <c r="LE109" s="143"/>
      <c r="LF109" s="143"/>
      <c r="LG109" s="143"/>
      <c r="LH109" s="143"/>
      <c r="LI109" s="143"/>
      <c r="LJ109" s="143"/>
      <c r="LK109" s="143"/>
      <c r="LL109" s="143"/>
      <c r="LM109" s="143"/>
      <c r="LN109" s="143"/>
      <c r="LO109" s="143"/>
      <c r="LP109" s="143"/>
      <c r="LQ109" s="143"/>
      <c r="LR109" s="143"/>
      <c r="LS109" s="143"/>
      <c r="LT109" s="143"/>
      <c r="LU109" s="143"/>
      <c r="LV109" s="143"/>
      <c r="LW109" s="143"/>
      <c r="LX109" s="143"/>
      <c r="LY109" s="143"/>
      <c r="LZ109" s="143"/>
      <c r="MA109" s="143"/>
      <c r="MB109" s="143"/>
      <c r="MC109" s="143"/>
      <c r="MD109" s="143"/>
      <c r="ME109" s="143"/>
      <c r="MF109" s="143"/>
      <c r="MG109" s="143"/>
      <c r="MH109" s="143"/>
      <c r="MI109" s="143"/>
      <c r="MJ109" s="143"/>
      <c r="MK109" s="143"/>
      <c r="ML109" s="143"/>
      <c r="MM109" s="143"/>
      <c r="MN109" s="143"/>
      <c r="MO109" s="143"/>
      <c r="MP109" s="143"/>
      <c r="MQ109" s="143"/>
      <c r="MR109" s="143"/>
      <c r="MS109" s="143"/>
      <c r="MT109" s="143"/>
      <c r="MU109" s="143"/>
      <c r="MV109" s="143"/>
      <c r="MW109" s="143"/>
      <c r="MX109" s="143"/>
      <c r="MY109" s="143"/>
      <c r="MZ109" s="143"/>
      <c r="NA109" s="143"/>
      <c r="NB109" s="143"/>
      <c r="NC109" s="143"/>
      <c r="ND109" s="143"/>
      <c r="NE109" s="143"/>
      <c r="NF109" s="143"/>
      <c r="NG109" s="143"/>
      <c r="NH109" s="143"/>
      <c r="NI109" s="143"/>
      <c r="NJ109" s="143"/>
      <c r="NK109" s="143"/>
      <c r="NL109" s="143"/>
      <c r="NM109" s="143"/>
      <c r="NN109" s="143"/>
      <c r="NO109" s="143"/>
      <c r="NP109" s="143"/>
      <c r="NQ109" s="143"/>
      <c r="NR109" s="143"/>
      <c r="NS109" s="143"/>
      <c r="NT109" s="143"/>
      <c r="NU109" s="143"/>
      <c r="NV109" s="143"/>
      <c r="NW109" s="143"/>
      <c r="NX109" s="143"/>
      <c r="NY109" s="143"/>
      <c r="NZ109" s="143"/>
      <c r="OA109" s="143"/>
      <c r="OB109" s="143"/>
      <c r="OC109" s="143"/>
      <c r="OD109" s="143"/>
      <c r="OE109" s="143"/>
      <c r="OF109" s="143"/>
      <c r="OG109" s="143"/>
      <c r="OH109" s="143"/>
      <c r="OI109" s="143"/>
      <c r="OJ109" s="143"/>
      <c r="OK109" s="143"/>
      <c r="OL109" s="143"/>
      <c r="OM109" s="143"/>
      <c r="ON109" s="143"/>
      <c r="OO109" s="143"/>
      <c r="OP109" s="143"/>
      <c r="OQ109" s="143"/>
      <c r="OR109" s="143"/>
      <c r="OS109" s="143"/>
      <c r="OT109" s="143"/>
      <c r="OU109" s="143"/>
      <c r="OV109" s="143"/>
      <c r="OW109" s="143"/>
      <c r="OX109" s="143"/>
      <c r="OY109" s="143"/>
      <c r="OZ109" s="143"/>
      <c r="PA109" s="143"/>
      <c r="PB109" s="143"/>
      <c r="PC109" s="143"/>
      <c r="PD109" s="143"/>
      <c r="PE109" s="143"/>
      <c r="PF109" s="143"/>
      <c r="PG109" s="143"/>
      <c r="PH109" s="143"/>
      <c r="PI109" s="143"/>
      <c r="PJ109" s="143"/>
      <c r="PK109" s="143"/>
      <c r="PL109" s="143"/>
      <c r="PM109" s="143"/>
      <c r="PN109" s="143"/>
      <c r="PO109" s="143"/>
      <c r="PP109" s="143"/>
      <c r="PQ109" s="143"/>
      <c r="PR109" s="143"/>
      <c r="PS109" s="143"/>
      <c r="PT109" s="143"/>
      <c r="PU109" s="143"/>
      <c r="PV109" s="143"/>
      <c r="PW109" s="143"/>
      <c r="PX109" s="143"/>
      <c r="PY109" s="143"/>
      <c r="PZ109" s="143"/>
      <c r="QA109" s="143"/>
      <c r="QB109" s="143"/>
      <c r="QC109" s="143"/>
      <c r="QD109" s="143"/>
      <c r="QE109" s="143"/>
      <c r="QF109" s="143"/>
      <c r="QG109" s="143"/>
      <c r="QH109" s="143"/>
      <c r="QI109" s="143"/>
      <c r="QJ109" s="143"/>
      <c r="QK109" s="143"/>
      <c r="QL109" s="143"/>
      <c r="QM109" s="143"/>
      <c r="QN109" s="143"/>
      <c r="QO109" s="143"/>
      <c r="QP109" s="143"/>
      <c r="QQ109" s="143"/>
      <c r="QR109" s="143"/>
      <c r="QS109" s="143"/>
      <c r="QT109" s="143"/>
      <c r="QU109" s="143"/>
      <c r="QV109" s="143"/>
      <c r="QW109" s="143"/>
      <c r="QX109" s="143"/>
      <c r="QY109" s="143"/>
      <c r="QZ109" s="143"/>
      <c r="RA109" s="143"/>
      <c r="RB109" s="143"/>
      <c r="RC109" s="143"/>
      <c r="RD109" s="143"/>
      <c r="RE109" s="143"/>
      <c r="RF109" s="143"/>
      <c r="RG109" s="143"/>
      <c r="RH109" s="143"/>
      <c r="RI109" s="143"/>
      <c r="RJ109" s="143"/>
      <c r="RK109" s="143"/>
      <c r="RL109" s="143"/>
      <c r="RM109" s="143"/>
      <c r="RN109" s="143"/>
      <c r="RO109" s="143"/>
      <c r="RP109" s="143"/>
      <c r="RQ109" s="143"/>
      <c r="RR109" s="143"/>
      <c r="RS109" s="143"/>
      <c r="RT109" s="143"/>
      <c r="RU109" s="143"/>
      <c r="RV109" s="143"/>
      <c r="RW109" s="143"/>
      <c r="RX109" s="143"/>
      <c r="RY109" s="143"/>
      <c r="RZ109" s="143"/>
      <c r="SA109" s="143"/>
      <c r="SB109" s="143"/>
      <c r="SC109" s="143"/>
      <c r="SD109" s="143"/>
      <c r="SE109" s="143"/>
      <c r="SF109" s="143"/>
      <c r="SG109" s="143"/>
      <c r="SH109" s="143"/>
      <c r="SI109" s="143"/>
      <c r="SJ109" s="143"/>
      <c r="SK109" s="143"/>
      <c r="SL109" s="143"/>
      <c r="SM109" s="143"/>
      <c r="SN109" s="143"/>
      <c r="SO109" s="143"/>
      <c r="SP109" s="143"/>
      <c r="SQ109" s="143"/>
      <c r="SR109" s="143"/>
      <c r="SS109" s="143"/>
    </row>
    <row r="110" customFormat="false" ht="12.8" hidden="false" customHeight="false" outlineLevel="0" collapsed="false">
      <c r="A110" s="140" t="s">
        <v>185</v>
      </c>
      <c r="B110" s="1" t="s">
        <v>70</v>
      </c>
      <c r="C110" s="1" t="s">
        <v>186</v>
      </c>
      <c r="E110" s="142"/>
      <c r="F110" s="142"/>
      <c r="G110" s="140"/>
      <c r="H110" s="140"/>
      <c r="I110" s="140"/>
      <c r="J110" s="140"/>
      <c r="K110" s="140"/>
      <c r="L110" s="140"/>
      <c r="M110" s="140"/>
      <c r="N110" s="140"/>
      <c r="O110" s="140"/>
      <c r="P110" s="140"/>
      <c r="Q110" s="140"/>
      <c r="R110" s="140"/>
      <c r="S110" s="140"/>
      <c r="T110" s="140"/>
      <c r="U110" s="140"/>
      <c r="V110" s="140"/>
      <c r="W110" s="140"/>
      <c r="X110" s="140"/>
      <c r="Y110" s="140"/>
      <c r="Z110" s="140"/>
      <c r="AA110" s="140"/>
      <c r="AB110" s="140"/>
      <c r="AC110" s="140"/>
      <c r="AD110" s="140"/>
      <c r="AE110" s="140"/>
      <c r="AF110" s="140"/>
      <c r="AG110" s="140"/>
      <c r="AH110" s="140"/>
      <c r="AI110" s="140"/>
      <c r="AJ110" s="140"/>
      <c r="AK110" s="140"/>
      <c r="AL110" s="140"/>
      <c r="AM110" s="140"/>
      <c r="AN110" s="140"/>
      <c r="AO110" s="140"/>
      <c r="AP110" s="140"/>
      <c r="AQ110" s="140"/>
      <c r="AR110" s="140"/>
      <c r="AS110" s="140"/>
      <c r="AT110" s="140"/>
      <c r="AU110" s="140"/>
      <c r="AV110" s="140"/>
      <c r="AW110" s="140"/>
      <c r="AX110" s="140"/>
      <c r="AY110" s="140"/>
      <c r="AZ110" s="140"/>
      <c r="BA110" s="140"/>
      <c r="BB110" s="140"/>
      <c r="BC110" s="140"/>
      <c r="BD110" s="140"/>
      <c r="BE110" s="140"/>
      <c r="BF110" s="140"/>
      <c r="BG110" s="140"/>
      <c r="BH110" s="140"/>
      <c r="BI110" s="140"/>
      <c r="BJ110" s="140"/>
      <c r="BK110" s="140"/>
      <c r="BL110" s="140"/>
      <c r="BM110" s="140"/>
      <c r="BN110" s="140"/>
      <c r="BO110" s="140"/>
      <c r="BP110" s="140"/>
      <c r="BQ110" s="140"/>
      <c r="BR110" s="140"/>
      <c r="BS110" s="140"/>
      <c r="BT110" s="140"/>
      <c r="BU110" s="140"/>
      <c r="BV110" s="140"/>
      <c r="BW110" s="140"/>
      <c r="BX110" s="140"/>
      <c r="BY110" s="140"/>
      <c r="BZ110" s="140"/>
      <c r="CA110" s="140"/>
      <c r="CB110" s="140"/>
      <c r="CC110" s="140"/>
      <c r="CD110" s="140"/>
      <c r="CE110" s="140"/>
      <c r="CF110" s="140"/>
      <c r="CG110" s="140"/>
      <c r="CH110" s="140"/>
      <c r="CI110" s="140"/>
      <c r="CJ110" s="140"/>
      <c r="CK110" s="140"/>
      <c r="CL110" s="140"/>
      <c r="CM110" s="140"/>
      <c r="CN110" s="140"/>
      <c r="CO110" s="140"/>
      <c r="CP110" s="140"/>
      <c r="CQ110" s="140"/>
      <c r="CR110" s="140"/>
      <c r="CS110" s="140"/>
      <c r="CT110" s="140"/>
      <c r="CU110" s="140"/>
      <c r="CV110" s="140"/>
      <c r="CW110" s="140"/>
      <c r="CX110" s="140"/>
      <c r="CY110" s="140"/>
      <c r="CZ110" s="140"/>
      <c r="DA110" s="140"/>
      <c r="DB110" s="140"/>
      <c r="DC110" s="140"/>
      <c r="DD110" s="140"/>
      <c r="DE110" s="140"/>
      <c r="DF110" s="140"/>
      <c r="DG110" s="140"/>
      <c r="DH110" s="140"/>
      <c r="DI110" s="140"/>
      <c r="DJ110" s="140"/>
      <c r="DK110" s="140"/>
      <c r="DL110" s="140"/>
      <c r="DM110" s="140"/>
      <c r="DN110" s="140"/>
      <c r="DO110" s="140"/>
      <c r="DP110" s="140"/>
      <c r="DQ110" s="140"/>
      <c r="DR110" s="140"/>
      <c r="DS110" s="140"/>
      <c r="DT110" s="140"/>
      <c r="DU110" s="140"/>
      <c r="DV110" s="140"/>
      <c r="DW110" s="140"/>
      <c r="DX110" s="140"/>
      <c r="DY110" s="140"/>
      <c r="DZ110" s="140"/>
      <c r="EA110" s="140"/>
      <c r="EB110" s="140"/>
      <c r="EC110" s="140"/>
      <c r="ED110" s="140"/>
      <c r="EE110" s="140"/>
      <c r="EF110" s="140"/>
      <c r="EG110" s="140"/>
      <c r="EH110" s="140"/>
      <c r="EI110" s="140"/>
      <c r="EJ110" s="140"/>
      <c r="EK110" s="140"/>
      <c r="EL110" s="140"/>
      <c r="EM110" s="140"/>
      <c r="EN110" s="140"/>
      <c r="EO110" s="140"/>
      <c r="EP110" s="140"/>
      <c r="EQ110" s="140"/>
      <c r="ER110" s="140"/>
      <c r="ES110" s="140"/>
      <c r="ET110" s="140"/>
      <c r="EU110" s="140"/>
      <c r="EV110" s="140"/>
      <c r="EW110" s="140"/>
      <c r="EX110" s="140"/>
      <c r="EY110" s="140"/>
      <c r="EZ110" s="140"/>
      <c r="FA110" s="140"/>
      <c r="FB110" s="140"/>
      <c r="FC110" s="140"/>
      <c r="FD110" s="140"/>
      <c r="FE110" s="140"/>
      <c r="FF110" s="140"/>
      <c r="FG110" s="140"/>
      <c r="FH110" s="140"/>
      <c r="FI110" s="140"/>
      <c r="FJ110" s="140"/>
      <c r="FK110" s="140"/>
      <c r="FL110" s="140"/>
      <c r="FM110" s="140"/>
      <c r="FN110" s="140"/>
      <c r="FO110" s="140"/>
      <c r="FP110" s="140"/>
      <c r="FQ110" s="140"/>
      <c r="FR110" s="140"/>
      <c r="FS110" s="140"/>
      <c r="FT110" s="140"/>
      <c r="FU110" s="140"/>
      <c r="FV110" s="140"/>
      <c r="FW110" s="140"/>
      <c r="FX110" s="140"/>
      <c r="FY110" s="140"/>
      <c r="FZ110" s="140"/>
      <c r="GA110" s="140"/>
      <c r="GB110" s="140"/>
      <c r="GC110" s="140"/>
      <c r="GD110" s="140"/>
      <c r="GE110" s="140"/>
      <c r="GF110" s="140"/>
      <c r="GG110" s="140"/>
      <c r="GH110" s="140"/>
      <c r="GI110" s="140"/>
      <c r="GJ110" s="140"/>
      <c r="GK110" s="140"/>
      <c r="GL110" s="140"/>
      <c r="GM110" s="140"/>
      <c r="GN110" s="140"/>
      <c r="GO110" s="140"/>
      <c r="GP110" s="140"/>
      <c r="GQ110" s="140"/>
      <c r="GR110" s="140"/>
      <c r="GS110" s="140"/>
      <c r="GT110" s="140"/>
      <c r="GU110" s="140"/>
      <c r="GV110" s="140"/>
      <c r="GW110" s="140"/>
      <c r="GX110" s="140"/>
      <c r="GY110" s="140"/>
      <c r="GZ110" s="140"/>
      <c r="HA110" s="140"/>
      <c r="HB110" s="140"/>
      <c r="HC110" s="140"/>
      <c r="HD110" s="140"/>
      <c r="HE110" s="140"/>
      <c r="HF110" s="140"/>
      <c r="HG110" s="140"/>
      <c r="HH110" s="140"/>
      <c r="HI110" s="140"/>
      <c r="HJ110" s="140"/>
      <c r="HK110" s="140"/>
      <c r="HL110" s="140"/>
      <c r="HM110" s="140"/>
      <c r="HN110" s="140"/>
      <c r="HO110" s="140"/>
      <c r="HP110" s="140"/>
      <c r="HQ110" s="140"/>
      <c r="HR110" s="140"/>
      <c r="HS110" s="140"/>
      <c r="HT110" s="140"/>
      <c r="HU110" s="140"/>
      <c r="HV110" s="140"/>
      <c r="HW110" s="140"/>
      <c r="HX110" s="140"/>
      <c r="HY110" s="140"/>
      <c r="HZ110" s="140"/>
      <c r="IA110" s="140"/>
      <c r="IB110" s="140"/>
      <c r="IC110" s="140"/>
      <c r="ID110" s="140"/>
      <c r="IE110" s="140"/>
      <c r="IF110" s="140"/>
      <c r="IG110" s="140"/>
      <c r="IH110" s="140"/>
      <c r="II110" s="140"/>
      <c r="IJ110" s="140"/>
      <c r="IK110" s="140"/>
      <c r="IL110" s="140"/>
      <c r="IM110" s="140"/>
      <c r="IN110" s="140"/>
      <c r="IO110" s="140"/>
      <c r="IP110" s="140"/>
      <c r="IQ110" s="140"/>
      <c r="IR110" s="140"/>
      <c r="IS110" s="140"/>
      <c r="IT110" s="140"/>
      <c r="IU110" s="140"/>
      <c r="IV110" s="140"/>
      <c r="IW110" s="140"/>
      <c r="IX110" s="140"/>
      <c r="IY110" s="140"/>
      <c r="IZ110" s="140"/>
      <c r="JA110" s="140"/>
      <c r="JB110" s="140"/>
      <c r="JC110" s="140"/>
      <c r="JD110" s="140"/>
      <c r="JE110" s="140"/>
      <c r="JF110" s="140"/>
      <c r="JG110" s="140"/>
      <c r="JH110" s="140"/>
      <c r="JI110" s="140"/>
      <c r="JJ110" s="140"/>
      <c r="JK110" s="140"/>
      <c r="JL110" s="140"/>
      <c r="JM110" s="140"/>
      <c r="JN110" s="140"/>
      <c r="JO110" s="140"/>
      <c r="JP110" s="140"/>
      <c r="JQ110" s="140"/>
      <c r="JR110" s="140"/>
      <c r="JS110" s="140"/>
      <c r="JT110" s="140"/>
      <c r="JU110" s="140"/>
      <c r="JV110" s="140"/>
      <c r="JW110" s="140"/>
      <c r="JX110" s="140"/>
      <c r="JY110" s="140"/>
      <c r="JZ110" s="140"/>
      <c r="KA110" s="140"/>
      <c r="KB110" s="140"/>
      <c r="KC110" s="140"/>
      <c r="KD110" s="140"/>
      <c r="KE110" s="140"/>
      <c r="KF110" s="140"/>
      <c r="KG110" s="140"/>
      <c r="KH110" s="140"/>
      <c r="KI110" s="140"/>
      <c r="KJ110" s="140"/>
      <c r="KK110" s="140"/>
      <c r="KL110" s="140"/>
      <c r="KM110" s="140"/>
      <c r="KN110" s="140"/>
      <c r="KO110" s="140"/>
      <c r="KP110" s="140"/>
      <c r="KQ110" s="140"/>
      <c r="KR110" s="140"/>
      <c r="KS110" s="140"/>
      <c r="KT110" s="140"/>
      <c r="KU110" s="140"/>
      <c r="KV110" s="140"/>
      <c r="KW110" s="140"/>
      <c r="KX110" s="140"/>
      <c r="KY110" s="140"/>
      <c r="KZ110" s="140"/>
      <c r="LA110" s="140"/>
      <c r="LB110" s="140"/>
      <c r="LC110" s="140"/>
      <c r="LD110" s="140"/>
      <c r="LE110" s="140"/>
      <c r="LF110" s="140"/>
      <c r="LG110" s="140"/>
      <c r="LH110" s="140"/>
      <c r="LI110" s="140"/>
      <c r="LJ110" s="140"/>
      <c r="LK110" s="140"/>
      <c r="LL110" s="140"/>
      <c r="LM110" s="140"/>
      <c r="LN110" s="140"/>
      <c r="LO110" s="140"/>
      <c r="LP110" s="140"/>
      <c r="LQ110" s="140"/>
      <c r="LR110" s="140"/>
      <c r="LS110" s="140"/>
      <c r="LT110" s="140"/>
      <c r="LU110" s="140"/>
      <c r="LV110" s="140"/>
      <c r="LW110" s="140"/>
      <c r="LX110" s="140"/>
      <c r="LY110" s="140"/>
      <c r="LZ110" s="140"/>
      <c r="MA110" s="140"/>
      <c r="MB110" s="140"/>
      <c r="MC110" s="140"/>
      <c r="MD110" s="140"/>
      <c r="ME110" s="140"/>
      <c r="MF110" s="140"/>
      <c r="MG110" s="140"/>
      <c r="MH110" s="140"/>
      <c r="MI110" s="140"/>
      <c r="MJ110" s="140"/>
      <c r="MK110" s="140"/>
      <c r="ML110" s="140"/>
      <c r="MM110" s="140"/>
      <c r="MN110" s="140"/>
      <c r="MO110" s="140"/>
      <c r="MP110" s="140"/>
      <c r="MQ110" s="140"/>
      <c r="MR110" s="140"/>
      <c r="MS110" s="140"/>
      <c r="MT110" s="140"/>
      <c r="MU110" s="140"/>
      <c r="MV110" s="140"/>
      <c r="MW110" s="140"/>
      <c r="MX110" s="140"/>
      <c r="MY110" s="140"/>
      <c r="MZ110" s="140"/>
      <c r="NA110" s="140"/>
      <c r="NB110" s="140"/>
      <c r="NC110" s="140"/>
      <c r="ND110" s="140"/>
      <c r="NE110" s="140"/>
      <c r="NF110" s="140"/>
      <c r="NG110" s="140"/>
      <c r="NH110" s="140"/>
      <c r="NI110" s="140"/>
      <c r="NJ110" s="140"/>
      <c r="NK110" s="140"/>
      <c r="NL110" s="140"/>
      <c r="NM110" s="140"/>
      <c r="NN110" s="140"/>
      <c r="NO110" s="140"/>
      <c r="NP110" s="140"/>
      <c r="NQ110" s="140"/>
      <c r="NR110" s="140"/>
      <c r="NS110" s="140"/>
      <c r="NT110" s="140"/>
      <c r="NU110" s="140"/>
      <c r="NV110" s="140"/>
      <c r="NW110" s="140"/>
      <c r="NX110" s="140"/>
      <c r="NY110" s="140"/>
      <c r="NZ110" s="140"/>
      <c r="OA110" s="140"/>
      <c r="OB110" s="140"/>
      <c r="OC110" s="140"/>
      <c r="OD110" s="140"/>
      <c r="OE110" s="140"/>
      <c r="OF110" s="140"/>
      <c r="OG110" s="140"/>
      <c r="OH110" s="140"/>
      <c r="OI110" s="140"/>
      <c r="OJ110" s="140"/>
      <c r="OK110" s="140"/>
      <c r="OL110" s="140"/>
      <c r="OM110" s="140"/>
      <c r="ON110" s="140"/>
      <c r="OO110" s="140"/>
      <c r="OP110" s="140"/>
      <c r="OQ110" s="140"/>
      <c r="OR110" s="140"/>
      <c r="OS110" s="140"/>
      <c r="OT110" s="140"/>
      <c r="OU110" s="140"/>
      <c r="OV110" s="140"/>
      <c r="OW110" s="140"/>
      <c r="OX110" s="140"/>
      <c r="OY110" s="140"/>
      <c r="OZ110" s="140"/>
      <c r="PA110" s="140"/>
      <c r="PB110" s="140"/>
      <c r="PC110" s="140"/>
      <c r="PD110" s="140"/>
      <c r="PE110" s="140"/>
      <c r="PF110" s="140"/>
      <c r="PG110" s="140"/>
      <c r="PH110" s="140"/>
      <c r="PI110" s="140"/>
      <c r="PJ110" s="140"/>
      <c r="PK110" s="140"/>
      <c r="PL110" s="140"/>
      <c r="PM110" s="140"/>
      <c r="PN110" s="140"/>
      <c r="PO110" s="140"/>
      <c r="PP110" s="140"/>
      <c r="PQ110" s="140"/>
      <c r="PR110" s="140"/>
      <c r="PS110" s="140"/>
      <c r="PT110" s="140"/>
      <c r="PU110" s="140"/>
      <c r="PV110" s="140"/>
      <c r="PW110" s="140"/>
      <c r="PX110" s="140"/>
      <c r="PY110" s="140"/>
      <c r="PZ110" s="140"/>
      <c r="QA110" s="140"/>
      <c r="QB110" s="140"/>
      <c r="QC110" s="140"/>
      <c r="QD110" s="140"/>
      <c r="QE110" s="140"/>
      <c r="QF110" s="140"/>
      <c r="QG110" s="140"/>
      <c r="QH110" s="140"/>
      <c r="QI110" s="140"/>
      <c r="QJ110" s="140"/>
      <c r="QK110" s="140"/>
      <c r="QL110" s="140"/>
      <c r="QM110" s="140"/>
      <c r="QN110" s="140"/>
      <c r="QO110" s="140"/>
      <c r="QP110" s="140"/>
      <c r="QQ110" s="140"/>
      <c r="QR110" s="140"/>
      <c r="QS110" s="140"/>
      <c r="QT110" s="140"/>
      <c r="QU110" s="140"/>
      <c r="QV110" s="140"/>
      <c r="QW110" s="140"/>
      <c r="QX110" s="140"/>
      <c r="QY110" s="140"/>
      <c r="QZ110" s="140"/>
      <c r="RA110" s="140"/>
      <c r="RB110" s="140"/>
      <c r="RC110" s="140"/>
      <c r="RD110" s="140"/>
      <c r="RE110" s="140"/>
      <c r="RF110" s="140"/>
      <c r="RG110" s="140"/>
      <c r="RH110" s="140"/>
      <c r="RI110" s="140"/>
      <c r="RJ110" s="140"/>
      <c r="RK110" s="140"/>
      <c r="RL110" s="140"/>
      <c r="RM110" s="140"/>
      <c r="RN110" s="140"/>
      <c r="RO110" s="140"/>
      <c r="RP110" s="140"/>
      <c r="RQ110" s="140"/>
      <c r="RR110" s="140"/>
      <c r="RS110" s="140"/>
      <c r="RT110" s="140"/>
      <c r="RU110" s="140"/>
      <c r="RV110" s="140"/>
      <c r="RW110" s="140"/>
      <c r="RX110" s="140"/>
      <c r="RY110" s="140"/>
      <c r="RZ110" s="140"/>
      <c r="SA110" s="140"/>
      <c r="SB110" s="140"/>
      <c r="SC110" s="140"/>
      <c r="SD110" s="140"/>
      <c r="SE110" s="140"/>
      <c r="SF110" s="140"/>
      <c r="SG110" s="140"/>
      <c r="SH110" s="140"/>
      <c r="SI110" s="140"/>
      <c r="SJ110" s="140"/>
      <c r="SK110" s="140"/>
      <c r="SL110" s="140"/>
      <c r="SM110" s="140"/>
      <c r="SN110" s="140"/>
      <c r="SO110" s="140"/>
      <c r="SP110" s="140"/>
      <c r="SQ110" s="140"/>
      <c r="SR110" s="140"/>
      <c r="SS110" s="140"/>
    </row>
    <row r="111" customFormat="false" ht="12.8" hidden="false" customHeight="false" outlineLevel="0" collapsed="false">
      <c r="A111" s="140"/>
      <c r="B111" s="1" t="s">
        <v>72</v>
      </c>
      <c r="C111" s="141" t="s">
        <v>187</v>
      </c>
      <c r="E111" s="144"/>
      <c r="F111" s="144"/>
      <c r="G111" s="143"/>
      <c r="H111" s="143"/>
      <c r="I111" s="143"/>
      <c r="J111" s="143"/>
      <c r="K111" s="143"/>
      <c r="L111" s="143"/>
      <c r="M111" s="143"/>
      <c r="N111" s="143"/>
      <c r="O111" s="143"/>
      <c r="P111" s="143"/>
      <c r="Q111" s="143"/>
      <c r="R111" s="143"/>
      <c r="S111" s="143"/>
      <c r="T111" s="143"/>
      <c r="U111" s="143"/>
      <c r="V111" s="143"/>
      <c r="W111" s="143"/>
      <c r="X111" s="143"/>
      <c r="Y111" s="143"/>
      <c r="Z111" s="143"/>
      <c r="AA111" s="143"/>
      <c r="AB111" s="143"/>
      <c r="AC111" s="143"/>
      <c r="AD111" s="143"/>
      <c r="AE111" s="143"/>
      <c r="AF111" s="143"/>
      <c r="AG111" s="143"/>
      <c r="AH111" s="143"/>
      <c r="AI111" s="143"/>
      <c r="AJ111" s="143"/>
      <c r="AK111" s="143"/>
      <c r="AL111" s="143"/>
      <c r="AM111" s="143"/>
      <c r="AN111" s="143"/>
      <c r="AO111" s="143"/>
      <c r="AP111" s="143"/>
      <c r="AQ111" s="143"/>
      <c r="AR111" s="143"/>
      <c r="AS111" s="143"/>
      <c r="AT111" s="143"/>
      <c r="AU111" s="143"/>
      <c r="AV111" s="143"/>
      <c r="AW111" s="143"/>
      <c r="AX111" s="143"/>
      <c r="AY111" s="143"/>
      <c r="AZ111" s="143"/>
      <c r="BA111" s="143"/>
      <c r="BB111" s="143"/>
      <c r="BC111" s="143"/>
      <c r="BD111" s="143"/>
      <c r="BE111" s="143"/>
      <c r="BF111" s="143"/>
      <c r="BG111" s="143"/>
      <c r="BH111" s="143"/>
      <c r="BI111" s="143"/>
      <c r="BJ111" s="143"/>
      <c r="BK111" s="143"/>
      <c r="BL111" s="143"/>
      <c r="BM111" s="143"/>
      <c r="BN111" s="143"/>
      <c r="BO111" s="143"/>
      <c r="BP111" s="143"/>
      <c r="BQ111" s="143"/>
      <c r="BR111" s="143"/>
      <c r="BS111" s="143"/>
      <c r="BT111" s="143"/>
      <c r="BU111" s="143"/>
      <c r="BV111" s="143"/>
      <c r="BW111" s="143"/>
      <c r="BX111" s="143"/>
      <c r="BY111" s="143"/>
      <c r="BZ111" s="143"/>
      <c r="CA111" s="143"/>
      <c r="CB111" s="143"/>
      <c r="CC111" s="143"/>
      <c r="CD111" s="143"/>
      <c r="CE111" s="143"/>
      <c r="CF111" s="143"/>
      <c r="CG111" s="143"/>
      <c r="CH111" s="143"/>
      <c r="CI111" s="143"/>
      <c r="CJ111" s="143"/>
      <c r="CK111" s="143"/>
      <c r="CL111" s="143"/>
      <c r="CM111" s="143"/>
      <c r="CN111" s="143"/>
      <c r="CO111" s="143"/>
      <c r="CP111" s="143"/>
      <c r="CQ111" s="143"/>
      <c r="CR111" s="143"/>
      <c r="CS111" s="143"/>
      <c r="CT111" s="143"/>
      <c r="CU111" s="143"/>
      <c r="CV111" s="143"/>
      <c r="CW111" s="143"/>
      <c r="CX111" s="143"/>
      <c r="CY111" s="143"/>
      <c r="CZ111" s="143"/>
      <c r="DA111" s="143"/>
      <c r="DB111" s="143"/>
      <c r="DC111" s="143"/>
      <c r="DD111" s="143"/>
      <c r="DE111" s="143"/>
      <c r="DF111" s="143"/>
      <c r="DG111" s="143"/>
      <c r="DH111" s="143"/>
      <c r="DI111" s="143"/>
      <c r="DJ111" s="143"/>
      <c r="DK111" s="143"/>
      <c r="DL111" s="143"/>
      <c r="DM111" s="143"/>
      <c r="DN111" s="143"/>
      <c r="DO111" s="143"/>
      <c r="DP111" s="143"/>
      <c r="DQ111" s="143"/>
      <c r="DR111" s="143"/>
      <c r="DS111" s="143"/>
      <c r="DT111" s="143"/>
      <c r="DU111" s="143"/>
      <c r="DV111" s="143"/>
      <c r="DW111" s="143"/>
      <c r="DX111" s="143"/>
      <c r="DY111" s="143"/>
      <c r="DZ111" s="143"/>
      <c r="EA111" s="143"/>
      <c r="EB111" s="143"/>
      <c r="EC111" s="143"/>
      <c r="ED111" s="143"/>
      <c r="EE111" s="143"/>
      <c r="EF111" s="143"/>
      <c r="EG111" s="143"/>
      <c r="EH111" s="143"/>
      <c r="EI111" s="143"/>
      <c r="EJ111" s="143"/>
      <c r="EK111" s="143"/>
      <c r="EL111" s="143"/>
      <c r="EM111" s="143"/>
      <c r="EN111" s="143"/>
      <c r="EO111" s="143"/>
      <c r="EP111" s="143"/>
      <c r="EQ111" s="143"/>
      <c r="ER111" s="143"/>
      <c r="ES111" s="143"/>
      <c r="ET111" s="143"/>
      <c r="EU111" s="143"/>
      <c r="EV111" s="143"/>
      <c r="EW111" s="143"/>
      <c r="EX111" s="143"/>
      <c r="EY111" s="143"/>
      <c r="EZ111" s="143"/>
      <c r="FA111" s="143"/>
      <c r="FB111" s="143"/>
      <c r="FC111" s="143"/>
      <c r="FD111" s="143"/>
      <c r="FE111" s="143"/>
      <c r="FF111" s="143"/>
      <c r="FG111" s="143"/>
      <c r="FH111" s="143"/>
      <c r="FI111" s="143"/>
      <c r="FJ111" s="143"/>
      <c r="FK111" s="143"/>
      <c r="FL111" s="143"/>
      <c r="FM111" s="143"/>
      <c r="FN111" s="143"/>
      <c r="FO111" s="143"/>
      <c r="FP111" s="143"/>
      <c r="FQ111" s="143"/>
      <c r="FR111" s="143"/>
      <c r="FS111" s="143"/>
      <c r="FT111" s="143"/>
      <c r="FU111" s="143"/>
      <c r="FV111" s="143"/>
      <c r="FW111" s="143"/>
      <c r="FX111" s="143"/>
      <c r="FY111" s="143"/>
      <c r="FZ111" s="143"/>
      <c r="GA111" s="143"/>
      <c r="GB111" s="143"/>
      <c r="GC111" s="143"/>
      <c r="GD111" s="143"/>
      <c r="GE111" s="143"/>
      <c r="GF111" s="143"/>
      <c r="GG111" s="143"/>
      <c r="GH111" s="143"/>
      <c r="GI111" s="143"/>
      <c r="GJ111" s="143"/>
      <c r="GK111" s="143"/>
      <c r="GL111" s="143"/>
      <c r="GM111" s="143"/>
      <c r="GN111" s="143"/>
      <c r="GO111" s="143"/>
      <c r="GP111" s="143"/>
      <c r="GQ111" s="143"/>
      <c r="GR111" s="143"/>
      <c r="GS111" s="143"/>
      <c r="GT111" s="143"/>
      <c r="GU111" s="143"/>
      <c r="GV111" s="143"/>
      <c r="GW111" s="143"/>
      <c r="GX111" s="143"/>
      <c r="GY111" s="143"/>
      <c r="GZ111" s="143"/>
      <c r="HA111" s="143"/>
      <c r="HB111" s="143"/>
      <c r="HC111" s="143"/>
      <c r="HD111" s="143"/>
      <c r="HE111" s="143"/>
      <c r="HF111" s="143"/>
      <c r="HG111" s="143"/>
      <c r="HH111" s="143"/>
      <c r="HI111" s="143"/>
      <c r="HJ111" s="143"/>
      <c r="HK111" s="143"/>
      <c r="HL111" s="143"/>
      <c r="HM111" s="143"/>
      <c r="HN111" s="143"/>
      <c r="HO111" s="143"/>
      <c r="HP111" s="143"/>
      <c r="HQ111" s="143"/>
      <c r="HR111" s="143"/>
      <c r="HS111" s="143"/>
      <c r="HT111" s="143"/>
      <c r="HU111" s="143"/>
      <c r="HV111" s="143"/>
      <c r="HW111" s="143"/>
      <c r="HX111" s="143"/>
      <c r="HY111" s="143"/>
      <c r="HZ111" s="143"/>
      <c r="IA111" s="143"/>
      <c r="IB111" s="143"/>
      <c r="IC111" s="143"/>
      <c r="ID111" s="143"/>
      <c r="IE111" s="143"/>
      <c r="IF111" s="143"/>
      <c r="IG111" s="143"/>
      <c r="IH111" s="143"/>
      <c r="II111" s="143"/>
      <c r="IJ111" s="143"/>
      <c r="IK111" s="143"/>
      <c r="IL111" s="143"/>
      <c r="IM111" s="143"/>
      <c r="IN111" s="143"/>
      <c r="IO111" s="143"/>
      <c r="IP111" s="143"/>
      <c r="IQ111" s="143"/>
      <c r="IR111" s="143"/>
      <c r="IS111" s="143"/>
      <c r="IT111" s="143"/>
      <c r="IU111" s="143"/>
      <c r="IV111" s="143"/>
      <c r="IW111" s="143"/>
      <c r="IX111" s="143"/>
      <c r="IY111" s="143"/>
      <c r="IZ111" s="143"/>
      <c r="JA111" s="143"/>
      <c r="JB111" s="143"/>
      <c r="JC111" s="143"/>
      <c r="JD111" s="143"/>
      <c r="JE111" s="143"/>
      <c r="JF111" s="143"/>
      <c r="JG111" s="143"/>
      <c r="JH111" s="143"/>
      <c r="JI111" s="143"/>
      <c r="JJ111" s="143"/>
      <c r="JK111" s="143"/>
      <c r="JL111" s="143"/>
      <c r="JM111" s="143"/>
      <c r="JN111" s="143"/>
      <c r="JO111" s="143"/>
      <c r="JP111" s="143"/>
      <c r="JQ111" s="143"/>
      <c r="JR111" s="143"/>
      <c r="JS111" s="143"/>
      <c r="JT111" s="143"/>
      <c r="JU111" s="143"/>
      <c r="JV111" s="143"/>
      <c r="JW111" s="143"/>
      <c r="JX111" s="143"/>
      <c r="JY111" s="143"/>
      <c r="JZ111" s="143"/>
      <c r="KA111" s="143"/>
      <c r="KB111" s="143"/>
      <c r="KC111" s="143"/>
      <c r="KD111" s="143"/>
      <c r="KE111" s="143"/>
      <c r="KF111" s="143"/>
      <c r="KG111" s="143"/>
      <c r="KH111" s="143"/>
      <c r="KI111" s="143"/>
      <c r="KJ111" s="143"/>
      <c r="KK111" s="143"/>
      <c r="KL111" s="143"/>
      <c r="KM111" s="143"/>
      <c r="KN111" s="143"/>
      <c r="KO111" s="143"/>
      <c r="KP111" s="143"/>
      <c r="KQ111" s="143"/>
      <c r="KR111" s="143"/>
      <c r="KS111" s="143"/>
      <c r="KT111" s="143"/>
      <c r="KU111" s="143"/>
      <c r="KV111" s="143"/>
      <c r="KW111" s="143"/>
      <c r="KX111" s="143"/>
      <c r="KY111" s="143"/>
      <c r="KZ111" s="143"/>
      <c r="LA111" s="143"/>
      <c r="LB111" s="143"/>
      <c r="LC111" s="143"/>
      <c r="LD111" s="143"/>
      <c r="LE111" s="143"/>
      <c r="LF111" s="143"/>
      <c r="LG111" s="143"/>
      <c r="LH111" s="143"/>
      <c r="LI111" s="143"/>
      <c r="LJ111" s="143"/>
      <c r="LK111" s="143"/>
      <c r="LL111" s="143"/>
      <c r="LM111" s="143"/>
      <c r="LN111" s="143"/>
      <c r="LO111" s="143"/>
      <c r="LP111" s="143"/>
      <c r="LQ111" s="143"/>
      <c r="LR111" s="143"/>
      <c r="LS111" s="143"/>
      <c r="LT111" s="143"/>
      <c r="LU111" s="143"/>
      <c r="LV111" s="143"/>
      <c r="LW111" s="143"/>
      <c r="LX111" s="143"/>
      <c r="LY111" s="143"/>
      <c r="LZ111" s="143"/>
      <c r="MA111" s="143"/>
      <c r="MB111" s="143"/>
      <c r="MC111" s="143"/>
      <c r="MD111" s="143"/>
      <c r="ME111" s="143"/>
      <c r="MF111" s="143"/>
      <c r="MG111" s="143"/>
      <c r="MH111" s="143"/>
      <c r="MI111" s="143"/>
      <c r="MJ111" s="143"/>
      <c r="MK111" s="143"/>
      <c r="ML111" s="143"/>
      <c r="MM111" s="143"/>
      <c r="MN111" s="143"/>
      <c r="MO111" s="143"/>
      <c r="MP111" s="143"/>
      <c r="MQ111" s="143"/>
      <c r="MR111" s="143"/>
      <c r="MS111" s="143"/>
      <c r="MT111" s="143"/>
      <c r="MU111" s="143"/>
      <c r="MV111" s="143"/>
      <c r="MW111" s="143"/>
      <c r="MX111" s="143"/>
      <c r="MY111" s="143"/>
      <c r="MZ111" s="143"/>
      <c r="NA111" s="143"/>
      <c r="NB111" s="143"/>
      <c r="NC111" s="143"/>
      <c r="ND111" s="143"/>
      <c r="NE111" s="143"/>
      <c r="NF111" s="143"/>
      <c r="NG111" s="143"/>
      <c r="NH111" s="143"/>
      <c r="NI111" s="143"/>
      <c r="NJ111" s="143"/>
      <c r="NK111" s="143"/>
      <c r="NL111" s="143"/>
      <c r="NM111" s="143"/>
      <c r="NN111" s="143"/>
      <c r="NO111" s="143"/>
      <c r="NP111" s="143"/>
      <c r="NQ111" s="143"/>
      <c r="NR111" s="143"/>
      <c r="NS111" s="143"/>
      <c r="NT111" s="143"/>
      <c r="NU111" s="143"/>
      <c r="NV111" s="143"/>
      <c r="NW111" s="143"/>
      <c r="NX111" s="143"/>
      <c r="NY111" s="143"/>
      <c r="NZ111" s="143"/>
      <c r="OA111" s="143"/>
      <c r="OB111" s="143"/>
      <c r="OC111" s="143"/>
      <c r="OD111" s="143"/>
      <c r="OE111" s="143"/>
      <c r="OF111" s="143"/>
      <c r="OG111" s="143"/>
      <c r="OH111" s="143"/>
      <c r="OI111" s="143"/>
      <c r="OJ111" s="143"/>
      <c r="OK111" s="143"/>
      <c r="OL111" s="143"/>
      <c r="OM111" s="143"/>
      <c r="ON111" s="143"/>
      <c r="OO111" s="143"/>
      <c r="OP111" s="143"/>
      <c r="OQ111" s="143"/>
      <c r="OR111" s="143"/>
      <c r="OS111" s="143"/>
      <c r="OT111" s="143"/>
      <c r="OU111" s="143"/>
      <c r="OV111" s="143"/>
      <c r="OW111" s="143"/>
      <c r="OX111" s="143"/>
      <c r="OY111" s="143"/>
      <c r="OZ111" s="143"/>
      <c r="PA111" s="143"/>
      <c r="PB111" s="143"/>
      <c r="PC111" s="143"/>
      <c r="PD111" s="143"/>
      <c r="PE111" s="143"/>
      <c r="PF111" s="143"/>
      <c r="PG111" s="143"/>
      <c r="PH111" s="143"/>
      <c r="PI111" s="143"/>
      <c r="PJ111" s="143"/>
      <c r="PK111" s="143"/>
      <c r="PL111" s="143"/>
      <c r="PM111" s="143"/>
      <c r="PN111" s="143"/>
      <c r="PO111" s="143"/>
      <c r="PP111" s="143"/>
      <c r="PQ111" s="143"/>
      <c r="PR111" s="143"/>
      <c r="PS111" s="143"/>
      <c r="PT111" s="143"/>
      <c r="PU111" s="143"/>
      <c r="PV111" s="143"/>
      <c r="PW111" s="143"/>
      <c r="PX111" s="143"/>
      <c r="PY111" s="143"/>
      <c r="PZ111" s="143"/>
      <c r="QA111" s="143"/>
      <c r="QB111" s="143"/>
      <c r="QC111" s="143"/>
      <c r="QD111" s="143"/>
      <c r="QE111" s="143"/>
      <c r="QF111" s="143"/>
      <c r="QG111" s="143"/>
      <c r="QH111" s="143"/>
      <c r="QI111" s="143"/>
      <c r="QJ111" s="143"/>
      <c r="QK111" s="143"/>
      <c r="QL111" s="143"/>
      <c r="QM111" s="143"/>
      <c r="QN111" s="143"/>
      <c r="QO111" s="143"/>
      <c r="QP111" s="143"/>
      <c r="QQ111" s="143"/>
      <c r="QR111" s="143"/>
      <c r="QS111" s="143"/>
      <c r="QT111" s="143"/>
      <c r="QU111" s="143"/>
      <c r="QV111" s="143"/>
      <c r="QW111" s="143"/>
      <c r="QX111" s="143"/>
      <c r="QY111" s="143"/>
      <c r="QZ111" s="143"/>
      <c r="RA111" s="143"/>
      <c r="RB111" s="143"/>
      <c r="RC111" s="143"/>
      <c r="RD111" s="143"/>
      <c r="RE111" s="143"/>
      <c r="RF111" s="143"/>
      <c r="RG111" s="143"/>
      <c r="RH111" s="143"/>
      <c r="RI111" s="143"/>
      <c r="RJ111" s="143"/>
      <c r="RK111" s="143"/>
      <c r="RL111" s="143"/>
      <c r="RM111" s="143"/>
      <c r="RN111" s="143"/>
      <c r="RO111" s="143"/>
      <c r="RP111" s="143"/>
      <c r="RQ111" s="143"/>
      <c r="RR111" s="143"/>
      <c r="RS111" s="143"/>
      <c r="RT111" s="143"/>
      <c r="RU111" s="143"/>
      <c r="RV111" s="143"/>
      <c r="RW111" s="143"/>
      <c r="RX111" s="143"/>
      <c r="RY111" s="143"/>
      <c r="RZ111" s="143"/>
      <c r="SA111" s="143"/>
      <c r="SB111" s="143"/>
      <c r="SC111" s="143"/>
      <c r="SD111" s="143"/>
      <c r="SE111" s="143"/>
      <c r="SF111" s="143"/>
      <c r="SG111" s="143"/>
      <c r="SH111" s="143"/>
      <c r="SI111" s="143"/>
      <c r="SJ111" s="143"/>
      <c r="SK111" s="143"/>
      <c r="SL111" s="143"/>
      <c r="SM111" s="143"/>
      <c r="SN111" s="143"/>
      <c r="SO111" s="143"/>
      <c r="SP111" s="143"/>
      <c r="SQ111" s="143"/>
      <c r="SR111" s="143"/>
      <c r="SS111" s="143"/>
    </row>
    <row r="112" customFormat="false" ht="12.8" hidden="false" customHeight="false" outlineLevel="0" collapsed="false">
      <c r="A112" s="140" t="s">
        <v>188</v>
      </c>
      <c r="B112" s="1" t="s">
        <v>70</v>
      </c>
      <c r="C112" s="1" t="s">
        <v>189</v>
      </c>
      <c r="E112" s="142"/>
      <c r="F112" s="142"/>
      <c r="G112" s="140"/>
      <c r="H112" s="140"/>
      <c r="I112" s="140"/>
      <c r="J112" s="140"/>
      <c r="K112" s="140"/>
      <c r="L112" s="140"/>
      <c r="M112" s="140"/>
      <c r="N112" s="140"/>
      <c r="O112" s="140"/>
      <c r="P112" s="140"/>
      <c r="Q112" s="140"/>
      <c r="R112" s="140"/>
      <c r="S112" s="140"/>
      <c r="T112" s="140"/>
      <c r="U112" s="140"/>
      <c r="V112" s="140"/>
      <c r="W112" s="140"/>
      <c r="X112" s="140"/>
      <c r="Y112" s="140"/>
      <c r="Z112" s="140"/>
      <c r="AA112" s="140"/>
      <c r="AB112" s="140"/>
      <c r="AC112" s="140"/>
      <c r="AD112" s="140"/>
      <c r="AE112" s="140"/>
      <c r="AF112" s="140"/>
      <c r="AG112" s="140"/>
      <c r="AH112" s="140"/>
      <c r="AI112" s="140"/>
      <c r="AJ112" s="140"/>
      <c r="AK112" s="140"/>
      <c r="AL112" s="140"/>
      <c r="AM112" s="140"/>
      <c r="AN112" s="140"/>
      <c r="AO112" s="140"/>
      <c r="AP112" s="140"/>
      <c r="AQ112" s="140"/>
      <c r="AR112" s="140"/>
      <c r="AS112" s="140"/>
      <c r="AT112" s="140"/>
      <c r="AU112" s="140"/>
      <c r="AV112" s="140"/>
      <c r="AW112" s="140"/>
      <c r="AX112" s="140"/>
      <c r="AY112" s="140"/>
      <c r="AZ112" s="140"/>
      <c r="BA112" s="140"/>
      <c r="BB112" s="140"/>
      <c r="BC112" s="140"/>
      <c r="BD112" s="140"/>
      <c r="BE112" s="140"/>
      <c r="BF112" s="140"/>
      <c r="BG112" s="140"/>
      <c r="BH112" s="140"/>
      <c r="BI112" s="140"/>
      <c r="BJ112" s="140"/>
      <c r="BK112" s="140"/>
      <c r="BL112" s="140"/>
      <c r="BM112" s="140"/>
      <c r="BN112" s="140"/>
      <c r="BO112" s="140"/>
      <c r="BP112" s="140"/>
      <c r="BQ112" s="140"/>
      <c r="BR112" s="140"/>
      <c r="BS112" s="140"/>
      <c r="BT112" s="140"/>
      <c r="BU112" s="140"/>
      <c r="BV112" s="140"/>
      <c r="BW112" s="140"/>
      <c r="BX112" s="140"/>
      <c r="BY112" s="140"/>
      <c r="BZ112" s="140"/>
      <c r="CA112" s="140"/>
      <c r="CB112" s="140"/>
      <c r="CC112" s="140"/>
      <c r="CD112" s="140"/>
      <c r="CE112" s="140"/>
      <c r="CF112" s="140"/>
      <c r="CG112" s="140"/>
      <c r="CH112" s="140"/>
      <c r="CI112" s="140"/>
      <c r="CJ112" s="140"/>
      <c r="CK112" s="140"/>
      <c r="CL112" s="140"/>
      <c r="CM112" s="140"/>
      <c r="CN112" s="140"/>
      <c r="CO112" s="140"/>
      <c r="CP112" s="140"/>
      <c r="CQ112" s="140"/>
      <c r="CR112" s="140"/>
      <c r="CS112" s="140"/>
      <c r="CT112" s="140"/>
      <c r="CU112" s="140"/>
      <c r="CV112" s="140"/>
      <c r="CW112" s="140"/>
      <c r="CX112" s="140"/>
      <c r="CY112" s="140"/>
      <c r="CZ112" s="140"/>
      <c r="DA112" s="140"/>
      <c r="DB112" s="140"/>
      <c r="DC112" s="140"/>
      <c r="DD112" s="140"/>
      <c r="DE112" s="140"/>
      <c r="DF112" s="140"/>
      <c r="DG112" s="140"/>
      <c r="DH112" s="140"/>
      <c r="DI112" s="140"/>
      <c r="DJ112" s="140"/>
      <c r="DK112" s="140"/>
      <c r="DL112" s="140"/>
      <c r="DM112" s="140"/>
      <c r="DN112" s="140"/>
      <c r="DO112" s="140"/>
      <c r="DP112" s="140"/>
      <c r="DQ112" s="140"/>
      <c r="DR112" s="140"/>
      <c r="DS112" s="140"/>
      <c r="DT112" s="140"/>
      <c r="DU112" s="140"/>
      <c r="DV112" s="140"/>
      <c r="DW112" s="140"/>
      <c r="DX112" s="140"/>
      <c r="DY112" s="140"/>
      <c r="DZ112" s="140"/>
      <c r="EA112" s="140"/>
      <c r="EB112" s="140"/>
      <c r="EC112" s="140"/>
      <c r="ED112" s="140"/>
      <c r="EE112" s="140"/>
      <c r="EF112" s="140"/>
      <c r="EG112" s="140"/>
      <c r="EH112" s="140"/>
      <c r="EI112" s="140"/>
      <c r="EJ112" s="140"/>
      <c r="EK112" s="140"/>
      <c r="EL112" s="140"/>
      <c r="EM112" s="140"/>
      <c r="EN112" s="140"/>
      <c r="EO112" s="140"/>
      <c r="EP112" s="140"/>
      <c r="EQ112" s="140"/>
      <c r="ER112" s="140"/>
      <c r="ES112" s="140"/>
      <c r="ET112" s="140"/>
      <c r="EU112" s="140"/>
      <c r="EV112" s="140"/>
      <c r="EW112" s="140"/>
      <c r="EX112" s="140"/>
      <c r="EY112" s="140"/>
      <c r="EZ112" s="140"/>
      <c r="FA112" s="140"/>
      <c r="FB112" s="140"/>
      <c r="FC112" s="140"/>
      <c r="FD112" s="140"/>
      <c r="FE112" s="140"/>
      <c r="FF112" s="140"/>
      <c r="FG112" s="140"/>
      <c r="FH112" s="140"/>
      <c r="FI112" s="140"/>
      <c r="FJ112" s="140"/>
      <c r="FK112" s="140"/>
      <c r="FL112" s="140"/>
      <c r="FM112" s="140"/>
      <c r="FN112" s="140"/>
      <c r="FO112" s="140"/>
      <c r="FP112" s="140"/>
      <c r="FQ112" s="140"/>
      <c r="FR112" s="140"/>
      <c r="FS112" s="140"/>
      <c r="FT112" s="140"/>
      <c r="FU112" s="140"/>
      <c r="FV112" s="140"/>
      <c r="FW112" s="140"/>
      <c r="FX112" s="140"/>
      <c r="FY112" s="140"/>
      <c r="FZ112" s="140"/>
      <c r="GA112" s="140"/>
      <c r="GB112" s="140"/>
      <c r="GC112" s="140"/>
      <c r="GD112" s="140"/>
      <c r="GE112" s="140"/>
      <c r="GF112" s="140"/>
      <c r="GG112" s="140"/>
      <c r="GH112" s="140"/>
      <c r="GI112" s="140"/>
      <c r="GJ112" s="140"/>
      <c r="GK112" s="140"/>
      <c r="GL112" s="140"/>
      <c r="GM112" s="140"/>
      <c r="GN112" s="140"/>
      <c r="GO112" s="140"/>
      <c r="GP112" s="140"/>
      <c r="GQ112" s="140"/>
      <c r="GR112" s="140"/>
      <c r="GS112" s="140"/>
      <c r="GT112" s="140"/>
      <c r="GU112" s="140"/>
      <c r="GV112" s="140"/>
      <c r="GW112" s="140"/>
      <c r="GX112" s="140"/>
      <c r="GY112" s="140"/>
      <c r="GZ112" s="140"/>
      <c r="HA112" s="140"/>
      <c r="HB112" s="140"/>
      <c r="HC112" s="140"/>
      <c r="HD112" s="140"/>
      <c r="HE112" s="140"/>
      <c r="HF112" s="140"/>
      <c r="HG112" s="140"/>
      <c r="HH112" s="140"/>
      <c r="HI112" s="140"/>
      <c r="HJ112" s="140"/>
      <c r="HK112" s="140"/>
      <c r="HL112" s="140"/>
      <c r="HM112" s="140"/>
      <c r="HN112" s="140"/>
      <c r="HO112" s="140"/>
      <c r="HP112" s="140"/>
      <c r="HQ112" s="140"/>
      <c r="HR112" s="140"/>
      <c r="HS112" s="140"/>
      <c r="HT112" s="140"/>
      <c r="HU112" s="140"/>
      <c r="HV112" s="140"/>
      <c r="HW112" s="140"/>
      <c r="HX112" s="140"/>
      <c r="HY112" s="140"/>
      <c r="HZ112" s="140"/>
      <c r="IA112" s="140"/>
      <c r="IB112" s="140"/>
      <c r="IC112" s="140"/>
      <c r="ID112" s="140"/>
      <c r="IE112" s="140"/>
      <c r="IF112" s="140"/>
      <c r="IG112" s="140"/>
      <c r="IH112" s="140"/>
      <c r="II112" s="140"/>
      <c r="IJ112" s="140"/>
      <c r="IK112" s="140"/>
      <c r="IL112" s="140"/>
      <c r="IM112" s="140"/>
      <c r="IN112" s="140"/>
      <c r="IO112" s="140"/>
      <c r="IP112" s="140"/>
      <c r="IQ112" s="140"/>
      <c r="IR112" s="140"/>
      <c r="IS112" s="140"/>
      <c r="IT112" s="140"/>
      <c r="IU112" s="140"/>
      <c r="IV112" s="140"/>
      <c r="IW112" s="140"/>
      <c r="IX112" s="140"/>
      <c r="IY112" s="140"/>
      <c r="IZ112" s="140"/>
      <c r="JA112" s="140"/>
      <c r="JB112" s="140"/>
      <c r="JC112" s="140"/>
      <c r="JD112" s="140"/>
      <c r="JE112" s="140"/>
      <c r="JF112" s="140"/>
      <c r="JG112" s="140"/>
      <c r="JH112" s="140"/>
      <c r="JI112" s="140"/>
      <c r="JJ112" s="140"/>
      <c r="JK112" s="140"/>
      <c r="JL112" s="140"/>
      <c r="JM112" s="140"/>
      <c r="JN112" s="140"/>
      <c r="JO112" s="140"/>
      <c r="JP112" s="140"/>
      <c r="JQ112" s="140"/>
      <c r="JR112" s="140"/>
      <c r="JS112" s="140"/>
      <c r="JT112" s="140"/>
      <c r="JU112" s="140"/>
      <c r="JV112" s="140"/>
      <c r="JW112" s="140"/>
      <c r="JX112" s="140"/>
      <c r="JY112" s="140"/>
      <c r="JZ112" s="140"/>
      <c r="KA112" s="140"/>
      <c r="KB112" s="140"/>
      <c r="KC112" s="140"/>
      <c r="KD112" s="140"/>
      <c r="KE112" s="140"/>
      <c r="KF112" s="140"/>
      <c r="KG112" s="140"/>
      <c r="KH112" s="140"/>
      <c r="KI112" s="140"/>
      <c r="KJ112" s="140"/>
      <c r="KK112" s="140"/>
      <c r="KL112" s="140"/>
      <c r="KM112" s="140"/>
      <c r="KN112" s="140"/>
      <c r="KO112" s="140"/>
      <c r="KP112" s="140"/>
      <c r="KQ112" s="140"/>
      <c r="KR112" s="140"/>
      <c r="KS112" s="140"/>
      <c r="KT112" s="140"/>
      <c r="KU112" s="140"/>
      <c r="KV112" s="140"/>
      <c r="KW112" s="140"/>
      <c r="KX112" s="140"/>
      <c r="KY112" s="140"/>
      <c r="KZ112" s="140"/>
      <c r="LA112" s="140"/>
      <c r="LB112" s="140"/>
      <c r="LC112" s="140"/>
      <c r="LD112" s="140"/>
      <c r="LE112" s="140"/>
      <c r="LF112" s="140"/>
      <c r="LG112" s="140"/>
      <c r="LH112" s="140"/>
      <c r="LI112" s="140"/>
      <c r="LJ112" s="140"/>
      <c r="LK112" s="140"/>
      <c r="LL112" s="140"/>
      <c r="LM112" s="140"/>
      <c r="LN112" s="140"/>
      <c r="LO112" s="140"/>
      <c r="LP112" s="140"/>
      <c r="LQ112" s="140"/>
      <c r="LR112" s="140"/>
      <c r="LS112" s="140"/>
      <c r="LT112" s="140"/>
      <c r="LU112" s="140"/>
      <c r="LV112" s="140"/>
      <c r="LW112" s="140"/>
      <c r="LX112" s="140"/>
      <c r="LY112" s="140"/>
      <c r="LZ112" s="140"/>
      <c r="MA112" s="140"/>
      <c r="MB112" s="140"/>
      <c r="MC112" s="140"/>
      <c r="MD112" s="140"/>
      <c r="ME112" s="140"/>
      <c r="MF112" s="140"/>
      <c r="MG112" s="140"/>
      <c r="MH112" s="140"/>
      <c r="MI112" s="140"/>
      <c r="MJ112" s="140"/>
      <c r="MK112" s="140"/>
      <c r="ML112" s="140"/>
      <c r="MM112" s="140"/>
      <c r="MN112" s="140"/>
      <c r="MO112" s="140"/>
      <c r="MP112" s="140"/>
      <c r="MQ112" s="140"/>
      <c r="MR112" s="140"/>
      <c r="MS112" s="140"/>
      <c r="MT112" s="140"/>
      <c r="MU112" s="140"/>
      <c r="MV112" s="140"/>
      <c r="MW112" s="140"/>
      <c r="MX112" s="140"/>
      <c r="MY112" s="140"/>
      <c r="MZ112" s="140"/>
      <c r="NA112" s="140"/>
      <c r="NB112" s="140"/>
      <c r="NC112" s="140"/>
      <c r="ND112" s="140"/>
      <c r="NE112" s="140"/>
      <c r="NF112" s="140"/>
      <c r="NG112" s="140"/>
      <c r="NH112" s="140"/>
      <c r="NI112" s="140"/>
      <c r="NJ112" s="140"/>
      <c r="NK112" s="140"/>
      <c r="NL112" s="140"/>
      <c r="NM112" s="140"/>
      <c r="NN112" s="140"/>
      <c r="NO112" s="140"/>
      <c r="NP112" s="140"/>
      <c r="NQ112" s="140"/>
      <c r="NR112" s="140"/>
      <c r="NS112" s="140"/>
      <c r="NT112" s="140"/>
      <c r="NU112" s="140"/>
      <c r="NV112" s="140"/>
      <c r="NW112" s="140"/>
      <c r="NX112" s="140"/>
      <c r="NY112" s="140"/>
      <c r="NZ112" s="140"/>
      <c r="OA112" s="140"/>
      <c r="OB112" s="140"/>
      <c r="OC112" s="140"/>
      <c r="OD112" s="140"/>
      <c r="OE112" s="140"/>
      <c r="OF112" s="140"/>
      <c r="OG112" s="140"/>
      <c r="OH112" s="140"/>
      <c r="OI112" s="140"/>
      <c r="OJ112" s="140"/>
      <c r="OK112" s="140"/>
      <c r="OL112" s="140"/>
      <c r="OM112" s="140"/>
      <c r="ON112" s="140"/>
      <c r="OO112" s="140"/>
      <c r="OP112" s="140"/>
      <c r="OQ112" s="140"/>
      <c r="OR112" s="140"/>
      <c r="OS112" s="140"/>
      <c r="OT112" s="140"/>
      <c r="OU112" s="140"/>
      <c r="OV112" s="140"/>
      <c r="OW112" s="140"/>
      <c r="OX112" s="140"/>
      <c r="OY112" s="140"/>
      <c r="OZ112" s="140"/>
      <c r="PA112" s="140"/>
      <c r="PB112" s="140"/>
      <c r="PC112" s="140"/>
      <c r="PD112" s="140"/>
      <c r="PE112" s="140"/>
      <c r="PF112" s="140"/>
      <c r="PG112" s="140"/>
      <c r="PH112" s="140"/>
      <c r="PI112" s="140"/>
      <c r="PJ112" s="140"/>
      <c r="PK112" s="140"/>
      <c r="PL112" s="140"/>
      <c r="PM112" s="140"/>
      <c r="PN112" s="140"/>
      <c r="PO112" s="140"/>
      <c r="PP112" s="140"/>
      <c r="PQ112" s="140"/>
      <c r="PR112" s="140"/>
      <c r="PS112" s="140"/>
      <c r="PT112" s="140"/>
      <c r="PU112" s="140"/>
      <c r="PV112" s="140"/>
      <c r="PW112" s="140"/>
      <c r="PX112" s="140"/>
      <c r="PY112" s="140"/>
      <c r="PZ112" s="140"/>
      <c r="QA112" s="140"/>
      <c r="QB112" s="140"/>
      <c r="QC112" s="140"/>
      <c r="QD112" s="140"/>
      <c r="QE112" s="140"/>
      <c r="QF112" s="140"/>
      <c r="QG112" s="140"/>
      <c r="QH112" s="140"/>
      <c r="QI112" s="140"/>
      <c r="QJ112" s="140"/>
      <c r="QK112" s="140"/>
      <c r="QL112" s="140"/>
      <c r="QM112" s="140"/>
      <c r="QN112" s="140"/>
      <c r="QO112" s="140"/>
      <c r="QP112" s="140"/>
      <c r="QQ112" s="140"/>
      <c r="QR112" s="140"/>
      <c r="QS112" s="140"/>
      <c r="QT112" s="140"/>
      <c r="QU112" s="140"/>
      <c r="QV112" s="140"/>
      <c r="QW112" s="140"/>
      <c r="QX112" s="140"/>
      <c r="QY112" s="140"/>
      <c r="QZ112" s="140"/>
      <c r="RA112" s="140"/>
      <c r="RB112" s="140"/>
      <c r="RC112" s="140"/>
      <c r="RD112" s="140"/>
      <c r="RE112" s="140"/>
      <c r="RF112" s="140"/>
      <c r="RG112" s="140"/>
      <c r="RH112" s="140"/>
      <c r="RI112" s="140"/>
      <c r="RJ112" s="140"/>
      <c r="RK112" s="140"/>
      <c r="RL112" s="140"/>
      <c r="RM112" s="140"/>
      <c r="RN112" s="140"/>
      <c r="RO112" s="140"/>
      <c r="RP112" s="140"/>
      <c r="RQ112" s="140"/>
      <c r="RR112" s="140"/>
      <c r="RS112" s="140"/>
      <c r="RT112" s="140"/>
      <c r="RU112" s="140"/>
      <c r="RV112" s="140"/>
      <c r="RW112" s="140"/>
      <c r="RX112" s="140"/>
      <c r="RY112" s="140"/>
      <c r="RZ112" s="140"/>
      <c r="SA112" s="140"/>
      <c r="SB112" s="140"/>
      <c r="SC112" s="140"/>
      <c r="SD112" s="140"/>
      <c r="SE112" s="140"/>
      <c r="SF112" s="140"/>
      <c r="SG112" s="140"/>
      <c r="SH112" s="140"/>
      <c r="SI112" s="140"/>
      <c r="SJ112" s="140"/>
      <c r="SK112" s="140"/>
      <c r="SL112" s="140"/>
      <c r="SM112" s="140"/>
      <c r="SN112" s="140"/>
      <c r="SO112" s="140"/>
      <c r="SP112" s="140"/>
      <c r="SQ112" s="140"/>
      <c r="SR112" s="140"/>
      <c r="SS112" s="140"/>
    </row>
    <row r="113" customFormat="false" ht="12.8" hidden="false" customHeight="false" outlineLevel="0" collapsed="false">
      <c r="A113" s="140"/>
      <c r="B113" s="1" t="s">
        <v>72</v>
      </c>
      <c r="C113" s="141" t="s">
        <v>190</v>
      </c>
      <c r="E113" s="144"/>
      <c r="F113" s="144"/>
      <c r="G113" s="143"/>
      <c r="H113" s="143"/>
      <c r="I113" s="143"/>
      <c r="J113" s="143"/>
      <c r="K113" s="143"/>
      <c r="L113" s="143"/>
      <c r="M113" s="143"/>
      <c r="N113" s="143"/>
      <c r="O113" s="143"/>
      <c r="P113" s="143"/>
      <c r="Q113" s="143"/>
      <c r="R113" s="143"/>
      <c r="S113" s="143"/>
      <c r="T113" s="143"/>
      <c r="U113" s="143"/>
      <c r="V113" s="143"/>
      <c r="W113" s="143"/>
      <c r="X113" s="143"/>
      <c r="Y113" s="143"/>
      <c r="Z113" s="143"/>
      <c r="AA113" s="143"/>
      <c r="AB113" s="143"/>
      <c r="AC113" s="143"/>
      <c r="AD113" s="143"/>
      <c r="AE113" s="143"/>
      <c r="AF113" s="143"/>
      <c r="AG113" s="143"/>
      <c r="AH113" s="143"/>
      <c r="AI113" s="143"/>
      <c r="AJ113" s="143"/>
      <c r="AK113" s="143"/>
      <c r="AL113" s="143"/>
      <c r="AM113" s="143"/>
      <c r="AN113" s="143"/>
      <c r="AO113" s="143"/>
      <c r="AP113" s="143"/>
      <c r="AQ113" s="143"/>
      <c r="AR113" s="143"/>
      <c r="AS113" s="143"/>
      <c r="AT113" s="143"/>
      <c r="AU113" s="143"/>
      <c r="AV113" s="143"/>
      <c r="AW113" s="143"/>
      <c r="AX113" s="143"/>
      <c r="AY113" s="143"/>
      <c r="AZ113" s="143"/>
      <c r="BA113" s="143"/>
      <c r="BB113" s="143"/>
      <c r="BC113" s="143"/>
      <c r="BD113" s="143"/>
      <c r="BE113" s="143"/>
      <c r="BF113" s="143"/>
      <c r="BG113" s="143"/>
      <c r="BH113" s="143"/>
      <c r="BI113" s="143"/>
      <c r="BJ113" s="143"/>
      <c r="BK113" s="143"/>
      <c r="BL113" s="143"/>
      <c r="BM113" s="143"/>
      <c r="BN113" s="143"/>
      <c r="BO113" s="143"/>
      <c r="BP113" s="143"/>
      <c r="BQ113" s="143"/>
      <c r="BR113" s="143"/>
      <c r="BS113" s="143"/>
      <c r="BT113" s="143"/>
      <c r="BU113" s="143"/>
      <c r="BV113" s="143"/>
      <c r="BW113" s="143"/>
      <c r="BX113" s="143"/>
      <c r="BY113" s="143"/>
      <c r="BZ113" s="143"/>
      <c r="CA113" s="143"/>
      <c r="CB113" s="143"/>
      <c r="CC113" s="143"/>
      <c r="CD113" s="143"/>
      <c r="CE113" s="143"/>
      <c r="CF113" s="143"/>
      <c r="CG113" s="143"/>
      <c r="CH113" s="143"/>
      <c r="CI113" s="143"/>
      <c r="CJ113" s="143"/>
      <c r="CK113" s="143"/>
      <c r="CL113" s="143"/>
      <c r="CM113" s="143"/>
      <c r="CN113" s="143"/>
      <c r="CO113" s="143"/>
      <c r="CP113" s="143"/>
      <c r="CQ113" s="143"/>
      <c r="CR113" s="143"/>
      <c r="CS113" s="143"/>
      <c r="CT113" s="143"/>
      <c r="CU113" s="143"/>
      <c r="CV113" s="143"/>
      <c r="CW113" s="143"/>
      <c r="CX113" s="143"/>
      <c r="CY113" s="143"/>
      <c r="CZ113" s="143"/>
      <c r="DA113" s="143"/>
      <c r="DB113" s="143"/>
      <c r="DC113" s="143"/>
      <c r="DD113" s="143"/>
      <c r="DE113" s="143"/>
      <c r="DF113" s="143"/>
      <c r="DG113" s="143"/>
      <c r="DH113" s="143"/>
      <c r="DI113" s="143"/>
      <c r="DJ113" s="143"/>
      <c r="DK113" s="143"/>
      <c r="DL113" s="143"/>
      <c r="DM113" s="143"/>
      <c r="DN113" s="143"/>
      <c r="DO113" s="143"/>
      <c r="DP113" s="143"/>
      <c r="DQ113" s="143"/>
      <c r="DR113" s="143"/>
      <c r="DS113" s="143"/>
      <c r="DT113" s="143"/>
      <c r="DU113" s="143"/>
      <c r="DV113" s="143"/>
      <c r="DW113" s="143"/>
      <c r="DX113" s="143"/>
      <c r="DY113" s="143"/>
      <c r="DZ113" s="143"/>
      <c r="EA113" s="143"/>
      <c r="EB113" s="143"/>
      <c r="EC113" s="143"/>
      <c r="ED113" s="143"/>
      <c r="EE113" s="143"/>
      <c r="EF113" s="143"/>
      <c r="EG113" s="143"/>
      <c r="EH113" s="143"/>
      <c r="EI113" s="143"/>
      <c r="EJ113" s="143"/>
      <c r="EK113" s="143"/>
      <c r="EL113" s="143"/>
      <c r="EM113" s="143"/>
      <c r="EN113" s="143"/>
      <c r="EO113" s="143"/>
      <c r="EP113" s="143"/>
      <c r="EQ113" s="143"/>
      <c r="ER113" s="143"/>
      <c r="ES113" s="143"/>
      <c r="ET113" s="143"/>
      <c r="EU113" s="143"/>
      <c r="EV113" s="143"/>
      <c r="EW113" s="143"/>
      <c r="EX113" s="143"/>
      <c r="EY113" s="143"/>
      <c r="EZ113" s="143"/>
      <c r="FA113" s="143"/>
      <c r="FB113" s="143"/>
      <c r="FC113" s="143"/>
      <c r="FD113" s="143"/>
      <c r="FE113" s="143"/>
      <c r="FF113" s="143"/>
      <c r="FG113" s="143"/>
      <c r="FH113" s="143"/>
      <c r="FI113" s="143"/>
      <c r="FJ113" s="143"/>
      <c r="FK113" s="143"/>
      <c r="FL113" s="143"/>
      <c r="FM113" s="143"/>
      <c r="FN113" s="143"/>
      <c r="FO113" s="143"/>
      <c r="FP113" s="143"/>
      <c r="FQ113" s="143"/>
      <c r="FR113" s="143"/>
      <c r="FS113" s="143"/>
      <c r="FT113" s="143"/>
      <c r="FU113" s="143"/>
      <c r="FV113" s="143"/>
      <c r="FW113" s="143"/>
      <c r="FX113" s="143"/>
      <c r="FY113" s="143"/>
      <c r="FZ113" s="143"/>
      <c r="GA113" s="143"/>
      <c r="GB113" s="143"/>
      <c r="GC113" s="143"/>
      <c r="GD113" s="143"/>
      <c r="GE113" s="143"/>
      <c r="GF113" s="143"/>
      <c r="GG113" s="143"/>
      <c r="GH113" s="143"/>
      <c r="GI113" s="143"/>
      <c r="GJ113" s="143"/>
      <c r="GK113" s="143"/>
      <c r="GL113" s="143"/>
      <c r="GM113" s="143"/>
      <c r="GN113" s="143"/>
      <c r="GO113" s="143"/>
      <c r="GP113" s="143"/>
      <c r="GQ113" s="143"/>
      <c r="GR113" s="143"/>
      <c r="GS113" s="143"/>
      <c r="GT113" s="143"/>
      <c r="GU113" s="143"/>
      <c r="GV113" s="143"/>
      <c r="GW113" s="143"/>
      <c r="GX113" s="143"/>
      <c r="GY113" s="143"/>
      <c r="GZ113" s="143"/>
      <c r="HA113" s="143"/>
      <c r="HB113" s="143"/>
      <c r="HC113" s="143"/>
      <c r="HD113" s="143"/>
      <c r="HE113" s="143"/>
      <c r="HF113" s="143"/>
      <c r="HG113" s="143"/>
      <c r="HH113" s="143"/>
      <c r="HI113" s="143"/>
      <c r="HJ113" s="143"/>
      <c r="HK113" s="143"/>
      <c r="HL113" s="143"/>
      <c r="HM113" s="143"/>
      <c r="HN113" s="143"/>
      <c r="HO113" s="143"/>
      <c r="HP113" s="143"/>
      <c r="HQ113" s="143"/>
      <c r="HR113" s="143"/>
      <c r="HS113" s="143"/>
      <c r="HT113" s="143"/>
      <c r="HU113" s="143"/>
      <c r="HV113" s="143"/>
      <c r="HW113" s="143"/>
      <c r="HX113" s="143"/>
      <c r="HY113" s="143"/>
      <c r="HZ113" s="143"/>
      <c r="IA113" s="143"/>
      <c r="IB113" s="143"/>
      <c r="IC113" s="143"/>
      <c r="ID113" s="143"/>
      <c r="IE113" s="143"/>
      <c r="IF113" s="143"/>
      <c r="IG113" s="143"/>
      <c r="IH113" s="143"/>
      <c r="II113" s="143"/>
      <c r="IJ113" s="143"/>
      <c r="IK113" s="143"/>
      <c r="IL113" s="143"/>
      <c r="IM113" s="143"/>
      <c r="IN113" s="143"/>
      <c r="IO113" s="143"/>
      <c r="IP113" s="143"/>
      <c r="IQ113" s="143"/>
      <c r="IR113" s="143"/>
      <c r="IS113" s="143"/>
      <c r="IT113" s="143"/>
      <c r="IU113" s="143"/>
      <c r="IV113" s="143"/>
      <c r="IW113" s="143"/>
      <c r="IX113" s="143"/>
      <c r="IY113" s="143"/>
      <c r="IZ113" s="143"/>
      <c r="JA113" s="143"/>
      <c r="JB113" s="143"/>
      <c r="JC113" s="143"/>
      <c r="JD113" s="143"/>
      <c r="JE113" s="143"/>
      <c r="JF113" s="143"/>
      <c r="JG113" s="143"/>
      <c r="JH113" s="143"/>
      <c r="JI113" s="143"/>
      <c r="JJ113" s="143"/>
      <c r="JK113" s="143"/>
      <c r="JL113" s="143"/>
      <c r="JM113" s="143"/>
      <c r="JN113" s="143"/>
      <c r="JO113" s="143"/>
      <c r="JP113" s="143"/>
      <c r="JQ113" s="143"/>
      <c r="JR113" s="143"/>
      <c r="JS113" s="143"/>
      <c r="JT113" s="143"/>
      <c r="JU113" s="143"/>
      <c r="JV113" s="143"/>
      <c r="JW113" s="143"/>
      <c r="JX113" s="143"/>
      <c r="JY113" s="143"/>
      <c r="JZ113" s="143"/>
      <c r="KA113" s="143"/>
      <c r="KB113" s="143"/>
      <c r="KC113" s="143"/>
      <c r="KD113" s="143"/>
      <c r="KE113" s="143"/>
      <c r="KF113" s="143"/>
      <c r="KG113" s="143"/>
      <c r="KH113" s="143"/>
      <c r="KI113" s="143"/>
      <c r="KJ113" s="143"/>
      <c r="KK113" s="143"/>
      <c r="KL113" s="143"/>
      <c r="KM113" s="143"/>
      <c r="KN113" s="143"/>
      <c r="KO113" s="143"/>
      <c r="KP113" s="143"/>
      <c r="KQ113" s="143"/>
      <c r="KR113" s="143"/>
      <c r="KS113" s="143"/>
      <c r="KT113" s="143"/>
      <c r="KU113" s="143"/>
      <c r="KV113" s="143"/>
      <c r="KW113" s="143"/>
      <c r="KX113" s="143"/>
      <c r="KY113" s="143"/>
      <c r="KZ113" s="143"/>
      <c r="LA113" s="143"/>
      <c r="LB113" s="143"/>
      <c r="LC113" s="143"/>
      <c r="LD113" s="143"/>
      <c r="LE113" s="143"/>
      <c r="LF113" s="143"/>
      <c r="LG113" s="143"/>
      <c r="LH113" s="143"/>
      <c r="LI113" s="143"/>
      <c r="LJ113" s="143"/>
      <c r="LK113" s="143"/>
      <c r="LL113" s="143"/>
      <c r="LM113" s="143"/>
      <c r="LN113" s="143"/>
      <c r="LO113" s="143"/>
      <c r="LP113" s="143"/>
      <c r="LQ113" s="143"/>
      <c r="LR113" s="143"/>
      <c r="LS113" s="143"/>
      <c r="LT113" s="143"/>
      <c r="LU113" s="143"/>
      <c r="LV113" s="143"/>
      <c r="LW113" s="143"/>
      <c r="LX113" s="143"/>
      <c r="LY113" s="143"/>
      <c r="LZ113" s="143"/>
      <c r="MA113" s="143"/>
      <c r="MB113" s="143"/>
      <c r="MC113" s="143"/>
      <c r="MD113" s="143"/>
      <c r="ME113" s="143"/>
      <c r="MF113" s="143"/>
      <c r="MG113" s="143"/>
      <c r="MH113" s="143"/>
      <c r="MI113" s="143"/>
      <c r="MJ113" s="143"/>
      <c r="MK113" s="143"/>
      <c r="ML113" s="143"/>
      <c r="MM113" s="143"/>
      <c r="MN113" s="143"/>
      <c r="MO113" s="143"/>
      <c r="MP113" s="143"/>
      <c r="MQ113" s="143"/>
      <c r="MR113" s="143"/>
      <c r="MS113" s="143"/>
      <c r="MT113" s="143"/>
      <c r="MU113" s="143"/>
      <c r="MV113" s="143"/>
      <c r="MW113" s="143"/>
      <c r="MX113" s="143"/>
      <c r="MY113" s="143"/>
      <c r="MZ113" s="143"/>
      <c r="NA113" s="143"/>
      <c r="NB113" s="143"/>
      <c r="NC113" s="143"/>
      <c r="ND113" s="143"/>
      <c r="NE113" s="143"/>
      <c r="NF113" s="143"/>
      <c r="NG113" s="143"/>
      <c r="NH113" s="143"/>
      <c r="NI113" s="143"/>
      <c r="NJ113" s="143"/>
      <c r="NK113" s="143"/>
      <c r="NL113" s="143"/>
      <c r="NM113" s="143"/>
      <c r="NN113" s="143"/>
      <c r="NO113" s="143"/>
      <c r="NP113" s="143"/>
      <c r="NQ113" s="143"/>
      <c r="NR113" s="143"/>
      <c r="NS113" s="143"/>
      <c r="NT113" s="143"/>
      <c r="NU113" s="143"/>
      <c r="NV113" s="143"/>
      <c r="NW113" s="143"/>
      <c r="NX113" s="143"/>
      <c r="NY113" s="143"/>
      <c r="NZ113" s="143"/>
      <c r="OA113" s="143"/>
      <c r="OB113" s="143"/>
      <c r="OC113" s="143"/>
      <c r="OD113" s="143"/>
      <c r="OE113" s="143"/>
      <c r="OF113" s="143"/>
      <c r="OG113" s="143"/>
      <c r="OH113" s="143"/>
      <c r="OI113" s="143"/>
      <c r="OJ113" s="143"/>
      <c r="OK113" s="143"/>
      <c r="OL113" s="143"/>
      <c r="OM113" s="143"/>
      <c r="ON113" s="143"/>
      <c r="OO113" s="143"/>
      <c r="OP113" s="143"/>
      <c r="OQ113" s="143"/>
      <c r="OR113" s="143"/>
      <c r="OS113" s="143"/>
      <c r="OT113" s="143"/>
      <c r="OU113" s="143"/>
      <c r="OV113" s="143"/>
      <c r="OW113" s="143"/>
      <c r="OX113" s="143"/>
      <c r="OY113" s="143"/>
      <c r="OZ113" s="143"/>
      <c r="PA113" s="143"/>
      <c r="PB113" s="143"/>
      <c r="PC113" s="143"/>
      <c r="PD113" s="143"/>
      <c r="PE113" s="143"/>
      <c r="PF113" s="143"/>
      <c r="PG113" s="143"/>
      <c r="PH113" s="143"/>
      <c r="PI113" s="143"/>
      <c r="PJ113" s="143"/>
      <c r="PK113" s="143"/>
      <c r="PL113" s="143"/>
      <c r="PM113" s="143"/>
      <c r="PN113" s="143"/>
      <c r="PO113" s="143"/>
      <c r="PP113" s="143"/>
      <c r="PQ113" s="143"/>
      <c r="PR113" s="143"/>
      <c r="PS113" s="143"/>
      <c r="PT113" s="143"/>
      <c r="PU113" s="143"/>
      <c r="PV113" s="143"/>
      <c r="PW113" s="143"/>
      <c r="PX113" s="143"/>
      <c r="PY113" s="143"/>
      <c r="PZ113" s="143"/>
      <c r="QA113" s="143"/>
      <c r="QB113" s="143"/>
      <c r="QC113" s="143"/>
      <c r="QD113" s="143"/>
      <c r="QE113" s="143"/>
      <c r="QF113" s="143"/>
      <c r="QG113" s="143"/>
      <c r="QH113" s="143"/>
      <c r="QI113" s="143"/>
      <c r="QJ113" s="143"/>
      <c r="QK113" s="143"/>
      <c r="QL113" s="143"/>
      <c r="QM113" s="143"/>
      <c r="QN113" s="143"/>
      <c r="QO113" s="143"/>
      <c r="QP113" s="143"/>
      <c r="QQ113" s="143"/>
      <c r="QR113" s="143"/>
      <c r="QS113" s="143"/>
      <c r="QT113" s="143"/>
      <c r="QU113" s="143"/>
      <c r="QV113" s="143"/>
      <c r="QW113" s="143"/>
      <c r="QX113" s="143"/>
      <c r="QY113" s="143"/>
      <c r="QZ113" s="143"/>
      <c r="RA113" s="143"/>
      <c r="RB113" s="143"/>
      <c r="RC113" s="143"/>
      <c r="RD113" s="143"/>
      <c r="RE113" s="143"/>
      <c r="RF113" s="143"/>
      <c r="RG113" s="143"/>
      <c r="RH113" s="143"/>
      <c r="RI113" s="143"/>
      <c r="RJ113" s="143"/>
      <c r="RK113" s="143"/>
      <c r="RL113" s="143"/>
      <c r="RM113" s="143"/>
      <c r="RN113" s="143"/>
      <c r="RO113" s="143"/>
      <c r="RP113" s="143"/>
      <c r="RQ113" s="143"/>
      <c r="RR113" s="143"/>
      <c r="RS113" s="143"/>
      <c r="RT113" s="143"/>
      <c r="RU113" s="143"/>
      <c r="RV113" s="143"/>
      <c r="RW113" s="143"/>
      <c r="RX113" s="143"/>
      <c r="RY113" s="143"/>
      <c r="RZ113" s="143"/>
      <c r="SA113" s="143"/>
      <c r="SB113" s="143"/>
      <c r="SC113" s="143"/>
      <c r="SD113" s="143"/>
      <c r="SE113" s="143"/>
      <c r="SF113" s="143"/>
      <c r="SG113" s="143"/>
      <c r="SH113" s="143"/>
      <c r="SI113" s="143"/>
      <c r="SJ113" s="143"/>
      <c r="SK113" s="143"/>
      <c r="SL113" s="143"/>
      <c r="SM113" s="143"/>
      <c r="SN113" s="143"/>
      <c r="SO113" s="143"/>
      <c r="SP113" s="143"/>
      <c r="SQ113" s="143"/>
      <c r="SR113" s="143"/>
      <c r="SS113" s="143"/>
    </row>
    <row r="114" customFormat="false" ht="12.8" hidden="false" customHeight="false" outlineLevel="0" collapsed="false">
      <c r="A114" s="140" t="s">
        <v>191</v>
      </c>
      <c r="B114" s="1" t="s">
        <v>70</v>
      </c>
      <c r="C114" s="1" t="s">
        <v>192</v>
      </c>
      <c r="G114" s="140"/>
      <c r="H114" s="140"/>
      <c r="I114" s="140"/>
      <c r="J114" s="140"/>
      <c r="K114" s="140"/>
      <c r="L114" s="140"/>
      <c r="M114" s="140"/>
      <c r="N114" s="140"/>
      <c r="O114" s="140"/>
      <c r="P114" s="140"/>
      <c r="Q114" s="140"/>
      <c r="R114" s="140"/>
      <c r="S114" s="140"/>
      <c r="T114" s="140"/>
      <c r="U114" s="140"/>
      <c r="V114" s="140"/>
      <c r="W114" s="140"/>
      <c r="X114" s="140"/>
      <c r="Y114" s="140"/>
      <c r="Z114" s="140"/>
      <c r="AA114" s="140"/>
      <c r="AB114" s="140"/>
      <c r="AC114" s="140"/>
      <c r="AD114" s="140"/>
      <c r="AE114" s="140"/>
      <c r="AF114" s="140"/>
      <c r="AG114" s="140"/>
      <c r="AH114" s="140"/>
      <c r="AI114" s="140"/>
      <c r="AJ114" s="140"/>
      <c r="AK114" s="140"/>
      <c r="AL114" s="140"/>
      <c r="AM114" s="140"/>
      <c r="AN114" s="140"/>
      <c r="AO114" s="140"/>
      <c r="AP114" s="140"/>
      <c r="AQ114" s="140"/>
      <c r="AR114" s="140"/>
      <c r="AS114" s="140"/>
      <c r="AT114" s="140"/>
      <c r="AU114" s="140"/>
      <c r="AV114" s="140"/>
      <c r="AW114" s="140"/>
      <c r="AX114" s="140"/>
      <c r="AY114" s="140"/>
      <c r="AZ114" s="140"/>
      <c r="BA114" s="140"/>
      <c r="BB114" s="140"/>
      <c r="BC114" s="140"/>
      <c r="BD114" s="140"/>
      <c r="BE114" s="140"/>
      <c r="BF114" s="140"/>
      <c r="BG114" s="140"/>
      <c r="BH114" s="140"/>
      <c r="BI114" s="140"/>
      <c r="BJ114" s="140"/>
      <c r="BK114" s="140"/>
      <c r="BL114" s="140"/>
      <c r="BM114" s="140"/>
      <c r="BN114" s="140"/>
      <c r="BO114" s="140"/>
      <c r="BP114" s="140"/>
      <c r="BQ114" s="140"/>
      <c r="BR114" s="140"/>
      <c r="BS114" s="140"/>
      <c r="BT114" s="140"/>
      <c r="BU114" s="140"/>
      <c r="BV114" s="140"/>
      <c r="BW114" s="140"/>
      <c r="BX114" s="140"/>
      <c r="BY114" s="140"/>
      <c r="BZ114" s="140"/>
      <c r="CA114" s="140"/>
      <c r="CB114" s="140"/>
      <c r="CC114" s="140"/>
      <c r="CD114" s="140"/>
      <c r="CE114" s="140"/>
      <c r="CF114" s="140"/>
      <c r="CG114" s="140"/>
      <c r="CH114" s="140"/>
      <c r="CI114" s="140"/>
      <c r="CJ114" s="140"/>
      <c r="CK114" s="140"/>
      <c r="CL114" s="140"/>
      <c r="CM114" s="140"/>
      <c r="CN114" s="140"/>
      <c r="CO114" s="140"/>
      <c r="CP114" s="140"/>
      <c r="CQ114" s="140"/>
      <c r="CR114" s="140"/>
      <c r="CS114" s="140"/>
      <c r="CT114" s="140"/>
      <c r="CU114" s="140"/>
      <c r="CV114" s="140"/>
      <c r="CW114" s="140"/>
      <c r="CX114" s="140"/>
      <c r="CY114" s="140"/>
      <c r="CZ114" s="140"/>
      <c r="DA114" s="140"/>
      <c r="DB114" s="140"/>
      <c r="DC114" s="140"/>
      <c r="DD114" s="140"/>
      <c r="DE114" s="140"/>
      <c r="DF114" s="140"/>
      <c r="DG114" s="140"/>
      <c r="DH114" s="140"/>
      <c r="DI114" s="140"/>
      <c r="DJ114" s="140"/>
      <c r="DK114" s="140"/>
      <c r="DL114" s="140"/>
      <c r="DM114" s="140"/>
      <c r="DN114" s="140"/>
      <c r="DO114" s="140"/>
      <c r="DP114" s="140"/>
      <c r="DQ114" s="140"/>
      <c r="DR114" s="140"/>
      <c r="DS114" s="140"/>
      <c r="DT114" s="140"/>
      <c r="DU114" s="140"/>
      <c r="DV114" s="140"/>
      <c r="DW114" s="140"/>
      <c r="DX114" s="140"/>
      <c r="DY114" s="140"/>
      <c r="DZ114" s="140"/>
      <c r="EA114" s="140"/>
      <c r="EB114" s="140"/>
      <c r="EC114" s="140"/>
      <c r="ED114" s="140"/>
      <c r="EE114" s="140"/>
      <c r="EF114" s="140"/>
      <c r="EG114" s="140"/>
      <c r="EH114" s="140"/>
      <c r="EI114" s="140"/>
      <c r="EJ114" s="140"/>
      <c r="EK114" s="140"/>
      <c r="EL114" s="140"/>
      <c r="EM114" s="140"/>
      <c r="EN114" s="140"/>
      <c r="EO114" s="140"/>
      <c r="EP114" s="140"/>
      <c r="EQ114" s="140"/>
      <c r="ER114" s="140"/>
      <c r="ES114" s="140"/>
      <c r="ET114" s="140"/>
      <c r="EU114" s="140"/>
      <c r="EV114" s="140"/>
      <c r="EW114" s="140"/>
      <c r="EX114" s="140"/>
      <c r="EY114" s="140"/>
      <c r="EZ114" s="140"/>
      <c r="FA114" s="140"/>
      <c r="FB114" s="140"/>
      <c r="FC114" s="140"/>
      <c r="FD114" s="140"/>
      <c r="FE114" s="140"/>
      <c r="FF114" s="140"/>
      <c r="FG114" s="140"/>
      <c r="FH114" s="140"/>
      <c r="FI114" s="140"/>
      <c r="FJ114" s="140"/>
      <c r="FK114" s="140"/>
      <c r="FL114" s="140"/>
      <c r="FM114" s="140"/>
      <c r="FN114" s="140"/>
      <c r="FO114" s="140"/>
      <c r="FP114" s="140"/>
      <c r="FQ114" s="140"/>
      <c r="FR114" s="140"/>
      <c r="FS114" s="140"/>
      <c r="FT114" s="140"/>
      <c r="FU114" s="140"/>
      <c r="FV114" s="140"/>
      <c r="FW114" s="140"/>
      <c r="FX114" s="140"/>
      <c r="FY114" s="140"/>
      <c r="FZ114" s="140"/>
      <c r="GA114" s="140"/>
      <c r="GB114" s="140"/>
      <c r="GC114" s="140"/>
      <c r="GD114" s="140"/>
      <c r="GE114" s="140"/>
      <c r="GF114" s="140"/>
      <c r="GG114" s="140"/>
      <c r="GH114" s="140"/>
      <c r="GI114" s="140"/>
      <c r="GJ114" s="140"/>
      <c r="GK114" s="140"/>
      <c r="GL114" s="140"/>
      <c r="GM114" s="140"/>
      <c r="GN114" s="140"/>
      <c r="GO114" s="140"/>
      <c r="GP114" s="140"/>
      <c r="GQ114" s="140"/>
      <c r="GR114" s="140"/>
      <c r="GS114" s="140"/>
      <c r="GT114" s="140"/>
      <c r="GU114" s="140"/>
      <c r="GV114" s="140"/>
      <c r="GW114" s="140"/>
      <c r="GX114" s="140"/>
      <c r="GY114" s="140"/>
      <c r="GZ114" s="140"/>
      <c r="HA114" s="140"/>
      <c r="HB114" s="140"/>
      <c r="HC114" s="140"/>
      <c r="HD114" s="140"/>
      <c r="HE114" s="140"/>
      <c r="HF114" s="140"/>
      <c r="HG114" s="140"/>
      <c r="HH114" s="140"/>
      <c r="HI114" s="140"/>
      <c r="HJ114" s="140"/>
      <c r="HK114" s="140"/>
      <c r="HL114" s="140"/>
      <c r="HM114" s="140"/>
      <c r="HN114" s="140"/>
      <c r="HO114" s="140"/>
      <c r="HP114" s="140"/>
      <c r="HQ114" s="140"/>
      <c r="HR114" s="140"/>
      <c r="HS114" s="140"/>
      <c r="HT114" s="140"/>
      <c r="HU114" s="140"/>
      <c r="HV114" s="140"/>
      <c r="HW114" s="140"/>
      <c r="HX114" s="140"/>
      <c r="HY114" s="140"/>
      <c r="HZ114" s="140"/>
      <c r="IA114" s="140"/>
      <c r="IB114" s="140"/>
      <c r="IC114" s="140"/>
      <c r="ID114" s="140"/>
      <c r="IE114" s="140"/>
      <c r="IF114" s="140"/>
      <c r="IG114" s="140"/>
      <c r="IH114" s="140"/>
      <c r="II114" s="140"/>
      <c r="IJ114" s="140"/>
      <c r="IK114" s="140"/>
      <c r="IL114" s="140"/>
      <c r="IM114" s="140"/>
      <c r="IN114" s="140"/>
      <c r="IO114" s="140"/>
      <c r="IP114" s="140"/>
      <c r="IQ114" s="140"/>
      <c r="IR114" s="140"/>
      <c r="IS114" s="140"/>
      <c r="IT114" s="140"/>
      <c r="IU114" s="140"/>
      <c r="IV114" s="140"/>
      <c r="IW114" s="140"/>
      <c r="IX114" s="140"/>
      <c r="IY114" s="140"/>
      <c r="IZ114" s="140"/>
      <c r="JA114" s="140"/>
      <c r="JB114" s="140"/>
      <c r="JC114" s="140"/>
      <c r="JD114" s="140"/>
      <c r="JE114" s="140"/>
      <c r="JF114" s="140"/>
      <c r="JG114" s="140"/>
      <c r="JH114" s="140"/>
      <c r="JI114" s="140"/>
      <c r="JJ114" s="140"/>
      <c r="JK114" s="140"/>
      <c r="JL114" s="140"/>
      <c r="JM114" s="140"/>
      <c r="JN114" s="140"/>
      <c r="JO114" s="140"/>
      <c r="JP114" s="140"/>
      <c r="JQ114" s="140"/>
      <c r="JR114" s="140"/>
      <c r="JS114" s="140"/>
      <c r="JT114" s="140"/>
      <c r="JU114" s="140"/>
      <c r="JV114" s="140"/>
      <c r="JW114" s="140"/>
      <c r="JX114" s="140"/>
      <c r="JY114" s="140"/>
      <c r="JZ114" s="140"/>
      <c r="KA114" s="140"/>
      <c r="KB114" s="140"/>
      <c r="KC114" s="140"/>
      <c r="KD114" s="140"/>
      <c r="KE114" s="140"/>
      <c r="KF114" s="140"/>
      <c r="KG114" s="140"/>
      <c r="KH114" s="140"/>
      <c r="KI114" s="140"/>
      <c r="KJ114" s="140"/>
      <c r="KK114" s="140"/>
      <c r="KL114" s="140"/>
      <c r="KM114" s="140"/>
      <c r="KN114" s="140"/>
      <c r="KO114" s="140"/>
      <c r="KP114" s="140"/>
      <c r="KQ114" s="140"/>
      <c r="KR114" s="140"/>
      <c r="KS114" s="140"/>
      <c r="KT114" s="140"/>
      <c r="KU114" s="140"/>
      <c r="KV114" s="140"/>
      <c r="KW114" s="140"/>
      <c r="KX114" s="140"/>
      <c r="KY114" s="140"/>
      <c r="KZ114" s="140"/>
      <c r="LA114" s="140"/>
      <c r="LB114" s="140"/>
      <c r="LC114" s="140"/>
      <c r="LD114" s="140"/>
      <c r="LE114" s="140"/>
      <c r="LF114" s="140"/>
      <c r="LG114" s="140"/>
      <c r="LH114" s="140"/>
      <c r="LI114" s="140"/>
      <c r="LJ114" s="140"/>
      <c r="LK114" s="140"/>
      <c r="LL114" s="140"/>
      <c r="LM114" s="140"/>
      <c r="LN114" s="140"/>
      <c r="LO114" s="140"/>
      <c r="LP114" s="140"/>
      <c r="LQ114" s="140"/>
      <c r="LR114" s="140"/>
      <c r="LS114" s="140"/>
      <c r="LT114" s="140"/>
      <c r="LU114" s="140"/>
      <c r="LV114" s="140"/>
      <c r="LW114" s="140"/>
      <c r="LX114" s="140"/>
      <c r="LY114" s="140"/>
      <c r="LZ114" s="140"/>
      <c r="MA114" s="140"/>
      <c r="MB114" s="140"/>
      <c r="MC114" s="140"/>
      <c r="MD114" s="140"/>
      <c r="ME114" s="140"/>
      <c r="MF114" s="140"/>
      <c r="MG114" s="140"/>
      <c r="MH114" s="140"/>
      <c r="MI114" s="140"/>
      <c r="MJ114" s="140"/>
      <c r="MK114" s="140"/>
      <c r="ML114" s="140"/>
      <c r="MM114" s="140"/>
      <c r="MN114" s="140"/>
      <c r="MO114" s="140"/>
      <c r="MP114" s="140"/>
      <c r="MQ114" s="140"/>
      <c r="MR114" s="140"/>
      <c r="MS114" s="140"/>
      <c r="MT114" s="140"/>
      <c r="MU114" s="140"/>
      <c r="MV114" s="140"/>
      <c r="MW114" s="140"/>
      <c r="MX114" s="140"/>
      <c r="MY114" s="140"/>
      <c r="MZ114" s="140"/>
      <c r="NA114" s="140"/>
      <c r="NB114" s="140"/>
      <c r="NC114" s="140"/>
      <c r="ND114" s="140"/>
      <c r="NE114" s="140"/>
      <c r="NF114" s="140"/>
      <c r="NG114" s="140"/>
      <c r="NH114" s="140"/>
      <c r="NI114" s="140"/>
      <c r="NJ114" s="140"/>
      <c r="NK114" s="140"/>
      <c r="NL114" s="140"/>
      <c r="NM114" s="140"/>
      <c r="NN114" s="140"/>
      <c r="NO114" s="140"/>
      <c r="NP114" s="140"/>
      <c r="NQ114" s="140"/>
      <c r="NR114" s="140"/>
      <c r="NS114" s="140"/>
      <c r="NT114" s="140"/>
      <c r="NU114" s="140"/>
      <c r="NV114" s="140"/>
      <c r="NW114" s="140"/>
      <c r="NX114" s="140"/>
      <c r="NY114" s="140"/>
      <c r="NZ114" s="140"/>
      <c r="OA114" s="140"/>
      <c r="OB114" s="140"/>
      <c r="OC114" s="140"/>
      <c r="OD114" s="140"/>
      <c r="OE114" s="140"/>
      <c r="OF114" s="140"/>
      <c r="OG114" s="140"/>
      <c r="OH114" s="140"/>
      <c r="OI114" s="140"/>
      <c r="OJ114" s="140"/>
      <c r="OK114" s="140"/>
      <c r="OL114" s="140"/>
      <c r="OM114" s="140"/>
      <c r="ON114" s="140"/>
      <c r="OO114" s="140"/>
      <c r="OP114" s="140"/>
      <c r="OQ114" s="140"/>
      <c r="OR114" s="140"/>
      <c r="OS114" s="140"/>
      <c r="OT114" s="140"/>
      <c r="OU114" s="140"/>
      <c r="OV114" s="140"/>
      <c r="OW114" s="140"/>
      <c r="OX114" s="140"/>
      <c r="OY114" s="140"/>
      <c r="OZ114" s="140"/>
      <c r="PA114" s="140"/>
      <c r="PB114" s="140"/>
      <c r="PC114" s="140"/>
      <c r="PD114" s="140"/>
      <c r="PE114" s="140"/>
      <c r="PF114" s="140"/>
      <c r="PG114" s="140"/>
      <c r="PH114" s="140"/>
      <c r="PI114" s="140"/>
      <c r="PJ114" s="140"/>
      <c r="PK114" s="140"/>
      <c r="PL114" s="140"/>
      <c r="PM114" s="140"/>
      <c r="PN114" s="140"/>
      <c r="PO114" s="140"/>
      <c r="PP114" s="140"/>
      <c r="PQ114" s="140"/>
      <c r="PR114" s="140"/>
      <c r="PS114" s="140"/>
      <c r="PT114" s="140"/>
      <c r="PU114" s="140"/>
      <c r="PV114" s="140"/>
      <c r="PW114" s="140"/>
      <c r="PX114" s="140"/>
      <c r="PY114" s="140"/>
      <c r="PZ114" s="140"/>
      <c r="QA114" s="140"/>
      <c r="QB114" s="140"/>
      <c r="QC114" s="140"/>
      <c r="QD114" s="140"/>
      <c r="QE114" s="140"/>
      <c r="QF114" s="140"/>
      <c r="QG114" s="140"/>
      <c r="QH114" s="140"/>
      <c r="QI114" s="140"/>
      <c r="QJ114" s="140"/>
      <c r="QK114" s="140"/>
      <c r="QL114" s="140"/>
      <c r="QM114" s="140"/>
      <c r="QN114" s="140"/>
      <c r="QO114" s="140"/>
      <c r="QP114" s="140"/>
      <c r="QQ114" s="140"/>
      <c r="QR114" s="140"/>
      <c r="QS114" s="140"/>
      <c r="QT114" s="140"/>
      <c r="QU114" s="140"/>
      <c r="QV114" s="140"/>
      <c r="QW114" s="140"/>
      <c r="QX114" s="140"/>
      <c r="QY114" s="140"/>
      <c r="QZ114" s="140"/>
      <c r="RA114" s="140"/>
      <c r="RB114" s="140"/>
      <c r="RC114" s="140"/>
      <c r="RD114" s="140"/>
      <c r="RE114" s="140"/>
      <c r="RF114" s="140"/>
      <c r="RG114" s="140"/>
      <c r="RH114" s="140"/>
      <c r="RI114" s="140"/>
      <c r="RJ114" s="140"/>
      <c r="RK114" s="140"/>
      <c r="RL114" s="140"/>
      <c r="RM114" s="140"/>
      <c r="RN114" s="140"/>
      <c r="RO114" s="140"/>
      <c r="RP114" s="140"/>
      <c r="RQ114" s="140"/>
      <c r="RR114" s="140"/>
      <c r="RS114" s="140"/>
      <c r="RT114" s="140"/>
      <c r="RU114" s="140"/>
      <c r="RV114" s="140"/>
      <c r="RW114" s="140"/>
      <c r="RX114" s="140"/>
      <c r="RY114" s="140"/>
      <c r="RZ114" s="140"/>
      <c r="SA114" s="140"/>
      <c r="SB114" s="140"/>
      <c r="SC114" s="140"/>
      <c r="SD114" s="140"/>
      <c r="SE114" s="140"/>
      <c r="SF114" s="140"/>
      <c r="SG114" s="140"/>
      <c r="SH114" s="140"/>
      <c r="SI114" s="140"/>
      <c r="SJ114" s="140"/>
      <c r="SK114" s="140"/>
      <c r="SL114" s="140"/>
      <c r="SM114" s="140"/>
      <c r="SN114" s="140"/>
      <c r="SO114" s="140"/>
      <c r="SP114" s="140"/>
      <c r="SQ114" s="140"/>
      <c r="SR114" s="140"/>
      <c r="SS114" s="140"/>
    </row>
    <row r="115" customFormat="false" ht="12.8" hidden="false" customHeight="false" outlineLevel="0" collapsed="false">
      <c r="A115" s="140"/>
      <c r="B115" s="1" t="s">
        <v>72</v>
      </c>
      <c r="C115" s="141" t="s">
        <v>193</v>
      </c>
      <c r="E115" s="141"/>
      <c r="F115" s="141"/>
      <c r="G115" s="143"/>
      <c r="H115" s="143"/>
      <c r="I115" s="143"/>
      <c r="J115" s="143"/>
      <c r="K115" s="143"/>
      <c r="L115" s="143"/>
      <c r="M115" s="143"/>
      <c r="N115" s="143"/>
      <c r="O115" s="143"/>
      <c r="P115" s="143"/>
      <c r="Q115" s="143"/>
      <c r="R115" s="143"/>
      <c r="S115" s="143"/>
      <c r="T115" s="143"/>
      <c r="U115" s="143"/>
      <c r="V115" s="143"/>
      <c r="W115" s="143"/>
      <c r="X115" s="143"/>
      <c r="Y115" s="143"/>
      <c r="Z115" s="143"/>
      <c r="AA115" s="143"/>
      <c r="AB115" s="143"/>
      <c r="AC115" s="143"/>
      <c r="AD115" s="143"/>
      <c r="AE115" s="143"/>
      <c r="AF115" s="143"/>
      <c r="AG115" s="143"/>
      <c r="AH115" s="143"/>
      <c r="AI115" s="143"/>
      <c r="AJ115" s="143"/>
      <c r="AK115" s="143"/>
      <c r="AL115" s="143"/>
      <c r="AM115" s="143"/>
      <c r="AN115" s="143"/>
      <c r="AO115" s="143"/>
      <c r="AP115" s="143"/>
      <c r="AQ115" s="143"/>
      <c r="AR115" s="143"/>
      <c r="AS115" s="143"/>
      <c r="AT115" s="143"/>
      <c r="AU115" s="143"/>
      <c r="AV115" s="143"/>
      <c r="AW115" s="143"/>
      <c r="AX115" s="143"/>
      <c r="AY115" s="143"/>
      <c r="AZ115" s="143"/>
      <c r="BA115" s="143"/>
      <c r="BB115" s="143"/>
      <c r="BC115" s="143"/>
      <c r="BD115" s="143"/>
      <c r="BE115" s="143"/>
      <c r="BF115" s="143"/>
      <c r="BG115" s="143"/>
      <c r="BH115" s="143"/>
      <c r="BI115" s="143"/>
      <c r="BJ115" s="143"/>
      <c r="BK115" s="143"/>
      <c r="BL115" s="143"/>
      <c r="BM115" s="143"/>
      <c r="BN115" s="143"/>
      <c r="BO115" s="143"/>
      <c r="BP115" s="143"/>
      <c r="BQ115" s="143"/>
      <c r="BR115" s="143"/>
      <c r="BS115" s="143"/>
      <c r="BT115" s="143"/>
      <c r="BU115" s="143"/>
      <c r="BV115" s="143"/>
      <c r="BW115" s="143"/>
      <c r="BX115" s="143"/>
      <c r="BY115" s="143"/>
      <c r="BZ115" s="143"/>
      <c r="CA115" s="143"/>
      <c r="CB115" s="143"/>
      <c r="CC115" s="143"/>
      <c r="CD115" s="143"/>
      <c r="CE115" s="143"/>
      <c r="CF115" s="143"/>
      <c r="CG115" s="143"/>
      <c r="CH115" s="143"/>
      <c r="CI115" s="143"/>
      <c r="CJ115" s="143"/>
      <c r="CK115" s="143"/>
      <c r="CL115" s="143"/>
      <c r="CM115" s="143"/>
      <c r="CN115" s="143"/>
      <c r="CO115" s="143"/>
      <c r="CP115" s="143"/>
      <c r="CQ115" s="143"/>
      <c r="CR115" s="143"/>
      <c r="CS115" s="143"/>
      <c r="CT115" s="143"/>
      <c r="CU115" s="143"/>
      <c r="CV115" s="143"/>
      <c r="CW115" s="143"/>
      <c r="CX115" s="143"/>
      <c r="CY115" s="143"/>
      <c r="CZ115" s="143"/>
      <c r="DA115" s="143"/>
      <c r="DB115" s="143"/>
      <c r="DC115" s="143"/>
      <c r="DD115" s="143"/>
      <c r="DE115" s="143"/>
      <c r="DF115" s="143"/>
      <c r="DG115" s="143"/>
      <c r="DH115" s="143"/>
      <c r="DI115" s="143"/>
      <c r="DJ115" s="143"/>
      <c r="DK115" s="143"/>
      <c r="DL115" s="143"/>
      <c r="DM115" s="143"/>
      <c r="DN115" s="143"/>
      <c r="DO115" s="143"/>
      <c r="DP115" s="143"/>
      <c r="DQ115" s="143"/>
      <c r="DR115" s="143"/>
      <c r="DS115" s="143"/>
      <c r="DT115" s="143"/>
      <c r="DU115" s="143"/>
      <c r="DV115" s="143"/>
      <c r="DW115" s="143"/>
      <c r="DX115" s="143"/>
      <c r="DY115" s="143"/>
      <c r="DZ115" s="143"/>
      <c r="EA115" s="143"/>
      <c r="EB115" s="143"/>
      <c r="EC115" s="143"/>
      <c r="ED115" s="143"/>
      <c r="EE115" s="143"/>
      <c r="EF115" s="143"/>
      <c r="EG115" s="143"/>
      <c r="EH115" s="143"/>
      <c r="EI115" s="143"/>
      <c r="EJ115" s="143"/>
      <c r="EK115" s="143"/>
      <c r="EL115" s="143"/>
      <c r="EM115" s="143"/>
      <c r="EN115" s="143"/>
      <c r="EO115" s="143"/>
      <c r="EP115" s="143"/>
      <c r="EQ115" s="143"/>
      <c r="ER115" s="143"/>
      <c r="ES115" s="143"/>
      <c r="ET115" s="143"/>
      <c r="EU115" s="143"/>
      <c r="EV115" s="143"/>
      <c r="EW115" s="143"/>
      <c r="EX115" s="143"/>
      <c r="EY115" s="143"/>
      <c r="EZ115" s="143"/>
      <c r="FA115" s="143"/>
      <c r="FB115" s="143"/>
      <c r="FC115" s="143"/>
      <c r="FD115" s="143"/>
      <c r="FE115" s="143"/>
      <c r="FF115" s="143"/>
      <c r="FG115" s="143"/>
      <c r="FH115" s="143"/>
      <c r="FI115" s="143"/>
      <c r="FJ115" s="143"/>
      <c r="FK115" s="143"/>
      <c r="FL115" s="143"/>
      <c r="FM115" s="143"/>
      <c r="FN115" s="143"/>
      <c r="FO115" s="143"/>
      <c r="FP115" s="143"/>
      <c r="FQ115" s="143"/>
      <c r="FR115" s="143"/>
      <c r="FS115" s="143"/>
      <c r="FT115" s="143"/>
      <c r="FU115" s="143"/>
      <c r="FV115" s="143"/>
      <c r="FW115" s="143"/>
      <c r="FX115" s="143"/>
      <c r="FY115" s="143"/>
      <c r="FZ115" s="143"/>
      <c r="GA115" s="143"/>
      <c r="GB115" s="143"/>
      <c r="GC115" s="143"/>
      <c r="GD115" s="143"/>
      <c r="GE115" s="143"/>
      <c r="GF115" s="143"/>
      <c r="GG115" s="143"/>
      <c r="GH115" s="143"/>
      <c r="GI115" s="143"/>
      <c r="GJ115" s="143"/>
      <c r="GK115" s="143"/>
      <c r="GL115" s="143"/>
      <c r="GM115" s="143"/>
      <c r="GN115" s="143"/>
      <c r="GO115" s="143"/>
      <c r="GP115" s="143"/>
      <c r="GQ115" s="143"/>
      <c r="GR115" s="143"/>
      <c r="GS115" s="143"/>
      <c r="GT115" s="143"/>
      <c r="GU115" s="143"/>
      <c r="GV115" s="143"/>
      <c r="GW115" s="143"/>
      <c r="GX115" s="143"/>
      <c r="GY115" s="143"/>
      <c r="GZ115" s="143"/>
      <c r="HA115" s="143"/>
      <c r="HB115" s="143"/>
      <c r="HC115" s="143"/>
      <c r="HD115" s="143"/>
      <c r="HE115" s="143"/>
      <c r="HF115" s="143"/>
      <c r="HG115" s="143"/>
      <c r="HH115" s="143"/>
      <c r="HI115" s="143"/>
      <c r="HJ115" s="143"/>
      <c r="HK115" s="143"/>
      <c r="HL115" s="143"/>
      <c r="HM115" s="143"/>
      <c r="HN115" s="143"/>
      <c r="HO115" s="143"/>
      <c r="HP115" s="143"/>
      <c r="HQ115" s="143"/>
      <c r="HR115" s="143"/>
      <c r="HS115" s="143"/>
      <c r="HT115" s="143"/>
      <c r="HU115" s="143"/>
      <c r="HV115" s="143"/>
      <c r="HW115" s="143"/>
      <c r="HX115" s="143"/>
      <c r="HY115" s="143"/>
      <c r="HZ115" s="143"/>
      <c r="IA115" s="143"/>
      <c r="IB115" s="143"/>
      <c r="IC115" s="143"/>
      <c r="ID115" s="143"/>
      <c r="IE115" s="143"/>
      <c r="IF115" s="143"/>
      <c r="IG115" s="143"/>
      <c r="IH115" s="143"/>
      <c r="II115" s="143"/>
      <c r="IJ115" s="143"/>
      <c r="IK115" s="143"/>
      <c r="IL115" s="143"/>
      <c r="IM115" s="143"/>
      <c r="IN115" s="143"/>
      <c r="IO115" s="143"/>
      <c r="IP115" s="143"/>
      <c r="IQ115" s="143"/>
      <c r="IR115" s="143"/>
      <c r="IS115" s="143"/>
      <c r="IT115" s="143"/>
      <c r="IU115" s="143"/>
      <c r="IV115" s="143"/>
      <c r="IW115" s="143"/>
      <c r="IX115" s="143"/>
      <c r="IY115" s="143"/>
      <c r="IZ115" s="143"/>
      <c r="JA115" s="143"/>
      <c r="JB115" s="143"/>
      <c r="JC115" s="143"/>
      <c r="JD115" s="143"/>
      <c r="JE115" s="143"/>
      <c r="JF115" s="143"/>
      <c r="JG115" s="143"/>
      <c r="JH115" s="143"/>
      <c r="JI115" s="143"/>
      <c r="JJ115" s="143"/>
      <c r="JK115" s="143"/>
      <c r="JL115" s="143"/>
      <c r="JM115" s="143"/>
      <c r="JN115" s="143"/>
      <c r="JO115" s="143"/>
      <c r="JP115" s="143"/>
      <c r="JQ115" s="143"/>
      <c r="JR115" s="143"/>
      <c r="JS115" s="143"/>
      <c r="JT115" s="143"/>
      <c r="JU115" s="143"/>
      <c r="JV115" s="143"/>
      <c r="JW115" s="143"/>
      <c r="JX115" s="143"/>
      <c r="JY115" s="143"/>
      <c r="JZ115" s="143"/>
      <c r="KA115" s="143"/>
      <c r="KB115" s="143"/>
      <c r="KC115" s="143"/>
      <c r="KD115" s="143"/>
      <c r="KE115" s="143"/>
      <c r="KF115" s="143"/>
      <c r="KG115" s="143"/>
      <c r="KH115" s="143"/>
      <c r="KI115" s="143"/>
      <c r="KJ115" s="143"/>
      <c r="KK115" s="143"/>
      <c r="KL115" s="143"/>
      <c r="KM115" s="143"/>
      <c r="KN115" s="143"/>
      <c r="KO115" s="143"/>
      <c r="KP115" s="143"/>
      <c r="KQ115" s="143"/>
      <c r="KR115" s="143"/>
      <c r="KS115" s="143"/>
      <c r="KT115" s="143"/>
      <c r="KU115" s="143"/>
      <c r="KV115" s="143"/>
      <c r="KW115" s="143"/>
      <c r="KX115" s="143"/>
      <c r="KY115" s="143"/>
      <c r="KZ115" s="143"/>
      <c r="LA115" s="143"/>
      <c r="LB115" s="143"/>
      <c r="LC115" s="143"/>
      <c r="LD115" s="143"/>
      <c r="LE115" s="143"/>
      <c r="LF115" s="143"/>
      <c r="LG115" s="143"/>
      <c r="LH115" s="143"/>
      <c r="LI115" s="143"/>
      <c r="LJ115" s="143"/>
      <c r="LK115" s="143"/>
      <c r="LL115" s="143"/>
      <c r="LM115" s="143"/>
      <c r="LN115" s="143"/>
      <c r="LO115" s="143"/>
      <c r="LP115" s="143"/>
      <c r="LQ115" s="143"/>
      <c r="LR115" s="143"/>
      <c r="LS115" s="143"/>
      <c r="LT115" s="143"/>
      <c r="LU115" s="143"/>
      <c r="LV115" s="143"/>
      <c r="LW115" s="143"/>
      <c r="LX115" s="143"/>
      <c r="LY115" s="143"/>
      <c r="LZ115" s="143"/>
      <c r="MA115" s="143"/>
      <c r="MB115" s="143"/>
      <c r="MC115" s="143"/>
      <c r="MD115" s="143"/>
      <c r="ME115" s="143"/>
      <c r="MF115" s="143"/>
      <c r="MG115" s="143"/>
      <c r="MH115" s="143"/>
      <c r="MI115" s="143"/>
      <c r="MJ115" s="143"/>
      <c r="MK115" s="143"/>
      <c r="ML115" s="143"/>
      <c r="MM115" s="143"/>
      <c r="MN115" s="143"/>
      <c r="MO115" s="143"/>
      <c r="MP115" s="143"/>
      <c r="MQ115" s="143"/>
      <c r="MR115" s="143"/>
      <c r="MS115" s="143"/>
      <c r="MT115" s="143"/>
      <c r="MU115" s="143"/>
      <c r="MV115" s="143"/>
      <c r="MW115" s="143"/>
      <c r="MX115" s="143"/>
      <c r="MY115" s="143"/>
      <c r="MZ115" s="143"/>
      <c r="NA115" s="143"/>
      <c r="NB115" s="143"/>
      <c r="NC115" s="143"/>
      <c r="ND115" s="143"/>
      <c r="NE115" s="143"/>
      <c r="NF115" s="143"/>
      <c r="NG115" s="143"/>
      <c r="NH115" s="143"/>
      <c r="NI115" s="143"/>
      <c r="NJ115" s="143"/>
      <c r="NK115" s="143"/>
      <c r="NL115" s="143"/>
      <c r="NM115" s="143"/>
      <c r="NN115" s="143"/>
      <c r="NO115" s="143"/>
      <c r="NP115" s="143"/>
      <c r="NQ115" s="143"/>
      <c r="NR115" s="143"/>
      <c r="NS115" s="143"/>
      <c r="NT115" s="143"/>
      <c r="NU115" s="143"/>
      <c r="NV115" s="143"/>
      <c r="NW115" s="143"/>
      <c r="NX115" s="143"/>
      <c r="NY115" s="143"/>
      <c r="NZ115" s="143"/>
      <c r="OA115" s="143"/>
      <c r="OB115" s="143"/>
      <c r="OC115" s="143"/>
      <c r="OD115" s="143"/>
      <c r="OE115" s="143"/>
      <c r="OF115" s="143"/>
      <c r="OG115" s="143"/>
      <c r="OH115" s="143"/>
      <c r="OI115" s="143"/>
      <c r="OJ115" s="143"/>
      <c r="OK115" s="143"/>
      <c r="OL115" s="143"/>
      <c r="OM115" s="143"/>
      <c r="ON115" s="143"/>
      <c r="OO115" s="143"/>
      <c r="OP115" s="143"/>
      <c r="OQ115" s="143"/>
      <c r="OR115" s="143"/>
      <c r="OS115" s="143"/>
      <c r="OT115" s="143"/>
      <c r="OU115" s="143"/>
      <c r="OV115" s="143"/>
      <c r="OW115" s="143"/>
      <c r="OX115" s="143"/>
      <c r="OY115" s="143"/>
      <c r="OZ115" s="143"/>
      <c r="PA115" s="143"/>
      <c r="PB115" s="143"/>
      <c r="PC115" s="143"/>
      <c r="PD115" s="143"/>
      <c r="PE115" s="143"/>
      <c r="PF115" s="143"/>
      <c r="PG115" s="143"/>
      <c r="PH115" s="143"/>
      <c r="PI115" s="143"/>
      <c r="PJ115" s="143"/>
      <c r="PK115" s="143"/>
      <c r="PL115" s="143"/>
      <c r="PM115" s="143"/>
      <c r="PN115" s="143"/>
      <c r="PO115" s="143"/>
      <c r="PP115" s="143"/>
      <c r="PQ115" s="143"/>
      <c r="PR115" s="143"/>
      <c r="PS115" s="143"/>
      <c r="PT115" s="143"/>
      <c r="PU115" s="143"/>
      <c r="PV115" s="143"/>
      <c r="PW115" s="143"/>
      <c r="PX115" s="143"/>
      <c r="PY115" s="143"/>
      <c r="PZ115" s="143"/>
      <c r="QA115" s="143"/>
      <c r="QB115" s="143"/>
      <c r="QC115" s="143"/>
      <c r="QD115" s="143"/>
      <c r="QE115" s="143"/>
      <c r="QF115" s="143"/>
      <c r="QG115" s="143"/>
      <c r="QH115" s="143"/>
      <c r="QI115" s="143"/>
      <c r="QJ115" s="143"/>
      <c r="QK115" s="143"/>
      <c r="QL115" s="143"/>
      <c r="QM115" s="143"/>
      <c r="QN115" s="143"/>
      <c r="QO115" s="143"/>
      <c r="QP115" s="143"/>
      <c r="QQ115" s="143"/>
      <c r="QR115" s="143"/>
      <c r="QS115" s="143"/>
      <c r="QT115" s="143"/>
      <c r="QU115" s="143"/>
      <c r="QV115" s="143"/>
      <c r="QW115" s="143"/>
      <c r="QX115" s="143"/>
      <c r="QY115" s="143"/>
      <c r="QZ115" s="143"/>
      <c r="RA115" s="143"/>
      <c r="RB115" s="143"/>
      <c r="RC115" s="143"/>
      <c r="RD115" s="143"/>
      <c r="RE115" s="143"/>
      <c r="RF115" s="143"/>
      <c r="RG115" s="143"/>
      <c r="RH115" s="143"/>
      <c r="RI115" s="143"/>
      <c r="RJ115" s="143"/>
      <c r="RK115" s="143"/>
      <c r="RL115" s="143"/>
      <c r="RM115" s="143"/>
      <c r="RN115" s="143"/>
      <c r="RO115" s="143"/>
      <c r="RP115" s="143"/>
      <c r="RQ115" s="143"/>
      <c r="RR115" s="143"/>
      <c r="RS115" s="143"/>
      <c r="RT115" s="143"/>
      <c r="RU115" s="143"/>
      <c r="RV115" s="143"/>
      <c r="RW115" s="143"/>
      <c r="RX115" s="143"/>
      <c r="RY115" s="143"/>
      <c r="RZ115" s="143"/>
      <c r="SA115" s="143"/>
      <c r="SB115" s="143"/>
      <c r="SC115" s="143"/>
      <c r="SD115" s="143"/>
      <c r="SE115" s="143"/>
      <c r="SF115" s="143"/>
      <c r="SG115" s="143"/>
      <c r="SH115" s="143"/>
      <c r="SI115" s="143"/>
      <c r="SJ115" s="143"/>
      <c r="SK115" s="143"/>
      <c r="SL115" s="143"/>
      <c r="SM115" s="143"/>
      <c r="SN115" s="143"/>
      <c r="SO115" s="143"/>
      <c r="SP115" s="143"/>
      <c r="SQ115" s="143"/>
      <c r="SR115" s="143"/>
      <c r="SS115" s="143"/>
    </row>
    <row r="116" customFormat="false" ht="12.8" hidden="false" customHeight="false" outlineLevel="0" collapsed="false">
      <c r="A116" s="140" t="s">
        <v>194</v>
      </c>
      <c r="B116" s="1" t="s">
        <v>70</v>
      </c>
      <c r="C116" s="1" t="s">
        <v>195</v>
      </c>
      <c r="G116" s="140"/>
      <c r="H116" s="140"/>
      <c r="I116" s="140"/>
      <c r="J116" s="140"/>
      <c r="K116" s="140"/>
      <c r="L116" s="140"/>
      <c r="M116" s="140"/>
      <c r="N116" s="140"/>
      <c r="O116" s="140"/>
      <c r="P116" s="140"/>
      <c r="Q116" s="140"/>
      <c r="R116" s="140"/>
      <c r="S116" s="140"/>
      <c r="T116" s="140"/>
      <c r="U116" s="140"/>
      <c r="V116" s="140"/>
      <c r="W116" s="140"/>
      <c r="X116" s="140"/>
      <c r="Y116" s="140"/>
      <c r="Z116" s="140"/>
      <c r="AA116" s="140"/>
      <c r="AB116" s="140"/>
      <c r="AC116" s="140"/>
      <c r="AD116" s="140"/>
      <c r="AE116" s="140"/>
      <c r="AF116" s="140"/>
      <c r="AG116" s="140"/>
      <c r="AH116" s="140"/>
      <c r="AI116" s="140"/>
      <c r="AJ116" s="140"/>
      <c r="AK116" s="140"/>
      <c r="AL116" s="140"/>
      <c r="AM116" s="140"/>
      <c r="AN116" s="140"/>
      <c r="AO116" s="140"/>
      <c r="AP116" s="140"/>
      <c r="AQ116" s="140"/>
      <c r="AR116" s="140"/>
      <c r="AS116" s="140"/>
      <c r="AT116" s="140"/>
      <c r="AU116" s="140"/>
      <c r="AV116" s="140"/>
      <c r="AW116" s="140"/>
      <c r="AX116" s="140"/>
      <c r="AY116" s="140"/>
      <c r="AZ116" s="140"/>
      <c r="BA116" s="140"/>
      <c r="BB116" s="140"/>
      <c r="BC116" s="140"/>
      <c r="BD116" s="140"/>
      <c r="BE116" s="140"/>
      <c r="BF116" s="140"/>
      <c r="BG116" s="140"/>
      <c r="BH116" s="140"/>
      <c r="BI116" s="140"/>
      <c r="BJ116" s="140"/>
      <c r="BK116" s="140"/>
      <c r="BL116" s="140"/>
      <c r="BM116" s="140"/>
      <c r="BN116" s="140"/>
      <c r="BO116" s="140"/>
      <c r="BP116" s="140"/>
      <c r="BQ116" s="140"/>
      <c r="BR116" s="140"/>
      <c r="BS116" s="140"/>
      <c r="BT116" s="140"/>
      <c r="BU116" s="140"/>
      <c r="BV116" s="140"/>
      <c r="BW116" s="140"/>
      <c r="BX116" s="140"/>
      <c r="BY116" s="140"/>
      <c r="BZ116" s="140"/>
      <c r="CA116" s="140"/>
      <c r="CB116" s="140"/>
      <c r="CC116" s="140"/>
      <c r="CD116" s="140"/>
      <c r="CE116" s="140"/>
      <c r="CF116" s="140"/>
      <c r="CG116" s="140"/>
      <c r="CH116" s="140"/>
      <c r="CI116" s="140"/>
      <c r="CJ116" s="140"/>
      <c r="CK116" s="140"/>
      <c r="CL116" s="140"/>
      <c r="CM116" s="140"/>
      <c r="CN116" s="140"/>
      <c r="CO116" s="140"/>
      <c r="CP116" s="140"/>
      <c r="CQ116" s="140"/>
      <c r="CR116" s="140"/>
      <c r="CS116" s="140"/>
      <c r="CT116" s="140"/>
      <c r="CU116" s="140"/>
      <c r="CV116" s="140"/>
      <c r="CW116" s="140"/>
      <c r="CX116" s="140"/>
      <c r="CY116" s="140"/>
      <c r="CZ116" s="140"/>
      <c r="DA116" s="140"/>
      <c r="DB116" s="140"/>
      <c r="DC116" s="140"/>
      <c r="DD116" s="140"/>
      <c r="DE116" s="140"/>
      <c r="DF116" s="140"/>
      <c r="DG116" s="140"/>
      <c r="DH116" s="140"/>
      <c r="DI116" s="140"/>
      <c r="DJ116" s="140"/>
      <c r="DK116" s="140"/>
      <c r="DL116" s="140"/>
      <c r="DM116" s="140"/>
      <c r="DN116" s="140"/>
      <c r="DO116" s="140"/>
      <c r="DP116" s="140"/>
      <c r="DQ116" s="140"/>
      <c r="DR116" s="140"/>
      <c r="DS116" s="140"/>
      <c r="DT116" s="140"/>
      <c r="DU116" s="140"/>
      <c r="DV116" s="140"/>
      <c r="DW116" s="140"/>
      <c r="DX116" s="140"/>
      <c r="DY116" s="140"/>
      <c r="DZ116" s="140"/>
      <c r="EA116" s="140"/>
      <c r="EB116" s="140"/>
      <c r="EC116" s="140"/>
      <c r="ED116" s="140"/>
      <c r="EE116" s="140"/>
      <c r="EF116" s="140"/>
      <c r="EG116" s="140"/>
      <c r="EH116" s="140"/>
      <c r="EI116" s="140"/>
      <c r="EJ116" s="140"/>
      <c r="EK116" s="140"/>
      <c r="EL116" s="140"/>
      <c r="EM116" s="140"/>
      <c r="EN116" s="140"/>
      <c r="EO116" s="140"/>
      <c r="EP116" s="140"/>
      <c r="EQ116" s="140"/>
      <c r="ER116" s="140"/>
      <c r="ES116" s="140"/>
      <c r="ET116" s="140"/>
      <c r="EU116" s="140"/>
      <c r="EV116" s="140"/>
      <c r="EW116" s="140"/>
      <c r="EX116" s="140"/>
      <c r="EY116" s="140"/>
      <c r="EZ116" s="140"/>
      <c r="FA116" s="140"/>
      <c r="FB116" s="140"/>
      <c r="FC116" s="140"/>
      <c r="FD116" s="140"/>
      <c r="FE116" s="140"/>
      <c r="FF116" s="140"/>
      <c r="FG116" s="140"/>
      <c r="FH116" s="140"/>
      <c r="FI116" s="140"/>
      <c r="FJ116" s="140"/>
      <c r="FK116" s="140"/>
      <c r="FL116" s="140"/>
      <c r="FM116" s="140"/>
      <c r="FN116" s="140"/>
      <c r="FO116" s="140"/>
      <c r="FP116" s="140"/>
      <c r="FQ116" s="140"/>
      <c r="FR116" s="140"/>
      <c r="FS116" s="140"/>
      <c r="FT116" s="140"/>
      <c r="FU116" s="140"/>
      <c r="FV116" s="140"/>
      <c r="FW116" s="140"/>
      <c r="FX116" s="140"/>
      <c r="FY116" s="140"/>
      <c r="FZ116" s="140"/>
      <c r="GA116" s="140"/>
      <c r="GB116" s="140"/>
      <c r="GC116" s="140"/>
      <c r="GD116" s="140"/>
      <c r="GE116" s="140"/>
      <c r="GF116" s="140"/>
      <c r="GG116" s="140"/>
      <c r="GH116" s="140"/>
      <c r="GI116" s="140"/>
      <c r="GJ116" s="140"/>
      <c r="GK116" s="140"/>
      <c r="GL116" s="140"/>
      <c r="GM116" s="140"/>
      <c r="GN116" s="140"/>
      <c r="GO116" s="140"/>
      <c r="GP116" s="140"/>
      <c r="GQ116" s="140"/>
      <c r="GR116" s="140"/>
      <c r="GS116" s="140"/>
      <c r="GT116" s="140"/>
      <c r="GU116" s="140"/>
      <c r="GV116" s="140"/>
      <c r="GW116" s="140"/>
      <c r="GX116" s="140"/>
      <c r="GY116" s="140"/>
      <c r="GZ116" s="140"/>
      <c r="HA116" s="140"/>
      <c r="HB116" s="140"/>
      <c r="HC116" s="140"/>
      <c r="HD116" s="140"/>
      <c r="HE116" s="140"/>
      <c r="HF116" s="140"/>
      <c r="HG116" s="140"/>
      <c r="HH116" s="140"/>
      <c r="HI116" s="140"/>
      <c r="HJ116" s="140"/>
      <c r="HK116" s="140"/>
      <c r="HL116" s="140"/>
      <c r="HM116" s="140"/>
      <c r="HN116" s="140"/>
      <c r="HO116" s="140"/>
      <c r="HP116" s="140"/>
      <c r="HQ116" s="140"/>
      <c r="HR116" s="140"/>
      <c r="HS116" s="140"/>
      <c r="HT116" s="140"/>
      <c r="HU116" s="140"/>
      <c r="HV116" s="140"/>
      <c r="HW116" s="140"/>
      <c r="HX116" s="140"/>
      <c r="HY116" s="140"/>
      <c r="HZ116" s="140"/>
      <c r="IA116" s="140"/>
      <c r="IB116" s="140"/>
      <c r="IC116" s="140"/>
      <c r="ID116" s="140"/>
      <c r="IE116" s="140"/>
      <c r="IF116" s="140"/>
      <c r="IG116" s="140"/>
      <c r="IH116" s="140"/>
      <c r="II116" s="140"/>
      <c r="IJ116" s="140"/>
      <c r="IK116" s="140"/>
      <c r="IL116" s="140"/>
      <c r="IM116" s="140"/>
      <c r="IN116" s="140"/>
      <c r="IO116" s="140"/>
      <c r="IP116" s="140"/>
      <c r="IQ116" s="140"/>
      <c r="IR116" s="140"/>
      <c r="IS116" s="140"/>
      <c r="IT116" s="140"/>
      <c r="IU116" s="140"/>
      <c r="IV116" s="140"/>
      <c r="IW116" s="140"/>
      <c r="IX116" s="140"/>
      <c r="IY116" s="140"/>
      <c r="IZ116" s="140"/>
      <c r="JA116" s="140"/>
      <c r="JB116" s="140"/>
      <c r="JC116" s="140"/>
      <c r="JD116" s="140"/>
      <c r="JE116" s="140"/>
      <c r="JF116" s="140"/>
      <c r="JG116" s="140"/>
      <c r="JH116" s="140"/>
      <c r="JI116" s="140"/>
      <c r="JJ116" s="140"/>
      <c r="JK116" s="140"/>
      <c r="JL116" s="140"/>
      <c r="JM116" s="140"/>
      <c r="JN116" s="140"/>
      <c r="JO116" s="140"/>
      <c r="JP116" s="140"/>
      <c r="JQ116" s="140"/>
      <c r="JR116" s="140"/>
      <c r="JS116" s="140"/>
      <c r="JT116" s="140"/>
      <c r="JU116" s="140"/>
      <c r="JV116" s="140"/>
      <c r="JW116" s="140"/>
      <c r="JX116" s="140"/>
      <c r="JY116" s="140"/>
      <c r="JZ116" s="140"/>
      <c r="KA116" s="140"/>
      <c r="KB116" s="140"/>
      <c r="KC116" s="140"/>
      <c r="KD116" s="140"/>
      <c r="KE116" s="140"/>
      <c r="KF116" s="140"/>
      <c r="KG116" s="140"/>
      <c r="KH116" s="140"/>
      <c r="KI116" s="140"/>
      <c r="KJ116" s="140"/>
      <c r="KK116" s="140"/>
      <c r="KL116" s="140"/>
      <c r="KM116" s="140"/>
      <c r="KN116" s="140"/>
      <c r="KO116" s="140"/>
      <c r="KP116" s="140"/>
      <c r="KQ116" s="140"/>
      <c r="KR116" s="140"/>
      <c r="KS116" s="140"/>
      <c r="KT116" s="140"/>
      <c r="KU116" s="140"/>
      <c r="KV116" s="140"/>
      <c r="KW116" s="140"/>
      <c r="KX116" s="140"/>
      <c r="KY116" s="140"/>
      <c r="KZ116" s="140"/>
      <c r="LA116" s="140"/>
      <c r="LB116" s="140"/>
      <c r="LC116" s="140"/>
      <c r="LD116" s="140"/>
      <c r="LE116" s="140"/>
      <c r="LF116" s="140"/>
      <c r="LG116" s="140"/>
      <c r="LH116" s="140"/>
      <c r="LI116" s="140"/>
      <c r="LJ116" s="140"/>
      <c r="LK116" s="140"/>
      <c r="LL116" s="140"/>
      <c r="LM116" s="140"/>
      <c r="LN116" s="140"/>
      <c r="LO116" s="140"/>
      <c r="LP116" s="140"/>
      <c r="LQ116" s="140"/>
      <c r="LR116" s="140"/>
      <c r="LS116" s="140"/>
      <c r="LT116" s="140"/>
      <c r="LU116" s="140"/>
      <c r="LV116" s="140"/>
      <c r="LW116" s="140"/>
      <c r="LX116" s="140"/>
      <c r="LY116" s="140"/>
      <c r="LZ116" s="140"/>
      <c r="MA116" s="140"/>
      <c r="MB116" s="140"/>
      <c r="MC116" s="140"/>
      <c r="MD116" s="140"/>
      <c r="ME116" s="140"/>
      <c r="MF116" s="140"/>
      <c r="MG116" s="140"/>
      <c r="MH116" s="140"/>
      <c r="MI116" s="140"/>
      <c r="MJ116" s="140"/>
      <c r="MK116" s="140"/>
      <c r="ML116" s="140"/>
      <c r="MM116" s="140"/>
      <c r="MN116" s="140"/>
      <c r="MO116" s="140"/>
      <c r="MP116" s="140"/>
      <c r="MQ116" s="140"/>
      <c r="MR116" s="140"/>
      <c r="MS116" s="140"/>
      <c r="MT116" s="140"/>
      <c r="MU116" s="140"/>
      <c r="MV116" s="140"/>
      <c r="MW116" s="140"/>
      <c r="MX116" s="140"/>
      <c r="MY116" s="140"/>
      <c r="MZ116" s="140"/>
      <c r="NA116" s="140"/>
      <c r="NB116" s="140"/>
      <c r="NC116" s="140"/>
      <c r="ND116" s="140"/>
      <c r="NE116" s="140"/>
      <c r="NF116" s="140"/>
      <c r="NG116" s="140"/>
      <c r="NH116" s="140"/>
      <c r="NI116" s="140"/>
      <c r="NJ116" s="140"/>
      <c r="NK116" s="140"/>
      <c r="NL116" s="140"/>
      <c r="NM116" s="140"/>
      <c r="NN116" s="140"/>
      <c r="NO116" s="140"/>
      <c r="NP116" s="140"/>
      <c r="NQ116" s="140"/>
      <c r="NR116" s="140"/>
      <c r="NS116" s="140"/>
      <c r="NT116" s="140"/>
      <c r="NU116" s="140"/>
      <c r="NV116" s="140"/>
      <c r="NW116" s="140"/>
      <c r="NX116" s="140"/>
      <c r="NY116" s="140"/>
      <c r="NZ116" s="140"/>
      <c r="OA116" s="140"/>
      <c r="OB116" s="140"/>
      <c r="OC116" s="140"/>
      <c r="OD116" s="140"/>
      <c r="OE116" s="140"/>
      <c r="OF116" s="140"/>
      <c r="OG116" s="140"/>
      <c r="OH116" s="140"/>
      <c r="OI116" s="140"/>
      <c r="OJ116" s="140"/>
      <c r="OK116" s="140"/>
      <c r="OL116" s="140"/>
      <c r="OM116" s="140"/>
      <c r="ON116" s="140"/>
      <c r="OO116" s="140"/>
      <c r="OP116" s="140"/>
      <c r="OQ116" s="140"/>
      <c r="OR116" s="140"/>
      <c r="OS116" s="140"/>
      <c r="OT116" s="140"/>
      <c r="OU116" s="140"/>
      <c r="OV116" s="140"/>
      <c r="OW116" s="140"/>
      <c r="OX116" s="140"/>
      <c r="OY116" s="140"/>
      <c r="OZ116" s="140"/>
      <c r="PA116" s="140"/>
      <c r="PB116" s="140"/>
      <c r="PC116" s="140"/>
      <c r="PD116" s="140"/>
      <c r="PE116" s="140"/>
      <c r="PF116" s="140"/>
      <c r="PG116" s="140"/>
      <c r="PH116" s="140"/>
      <c r="PI116" s="140"/>
      <c r="PJ116" s="140"/>
      <c r="PK116" s="140"/>
      <c r="PL116" s="140"/>
      <c r="PM116" s="140"/>
      <c r="PN116" s="140"/>
      <c r="PO116" s="140"/>
      <c r="PP116" s="140"/>
      <c r="PQ116" s="140"/>
      <c r="PR116" s="140"/>
      <c r="PS116" s="140"/>
      <c r="PT116" s="140"/>
      <c r="PU116" s="140"/>
      <c r="PV116" s="140"/>
      <c r="PW116" s="140"/>
      <c r="PX116" s="140"/>
      <c r="PY116" s="140"/>
      <c r="PZ116" s="140"/>
      <c r="QA116" s="140"/>
      <c r="QB116" s="140"/>
      <c r="QC116" s="140"/>
      <c r="QD116" s="140"/>
      <c r="QE116" s="140"/>
      <c r="QF116" s="140"/>
      <c r="QG116" s="140"/>
      <c r="QH116" s="140"/>
      <c r="QI116" s="140"/>
      <c r="QJ116" s="140"/>
      <c r="QK116" s="140"/>
      <c r="QL116" s="140"/>
      <c r="QM116" s="140"/>
      <c r="QN116" s="140"/>
      <c r="QO116" s="140"/>
      <c r="QP116" s="140"/>
      <c r="QQ116" s="140"/>
      <c r="QR116" s="140"/>
      <c r="QS116" s="140"/>
      <c r="QT116" s="140"/>
      <c r="QU116" s="140"/>
      <c r="QV116" s="140"/>
      <c r="QW116" s="140"/>
      <c r="QX116" s="140"/>
      <c r="QY116" s="140"/>
      <c r="QZ116" s="140"/>
      <c r="RA116" s="140"/>
      <c r="RB116" s="140"/>
      <c r="RC116" s="140"/>
      <c r="RD116" s="140"/>
      <c r="RE116" s="140"/>
      <c r="RF116" s="140"/>
      <c r="RG116" s="140"/>
      <c r="RH116" s="140"/>
      <c r="RI116" s="140"/>
      <c r="RJ116" s="140"/>
      <c r="RK116" s="140"/>
      <c r="RL116" s="140"/>
      <c r="RM116" s="140"/>
      <c r="RN116" s="140"/>
      <c r="RO116" s="140"/>
      <c r="RP116" s="140"/>
      <c r="RQ116" s="140"/>
      <c r="RR116" s="140"/>
      <c r="RS116" s="140"/>
      <c r="RT116" s="140"/>
      <c r="RU116" s="140"/>
      <c r="RV116" s="140"/>
      <c r="RW116" s="140"/>
      <c r="RX116" s="140"/>
      <c r="RY116" s="140"/>
      <c r="RZ116" s="140"/>
      <c r="SA116" s="140"/>
      <c r="SB116" s="140"/>
      <c r="SC116" s="140"/>
      <c r="SD116" s="140"/>
      <c r="SE116" s="140"/>
      <c r="SF116" s="140"/>
      <c r="SG116" s="140"/>
      <c r="SH116" s="140"/>
      <c r="SI116" s="140"/>
      <c r="SJ116" s="140"/>
      <c r="SK116" s="140"/>
      <c r="SL116" s="140"/>
      <c r="SM116" s="140"/>
      <c r="SN116" s="140"/>
      <c r="SO116" s="140"/>
      <c r="SP116" s="140"/>
      <c r="SQ116" s="140"/>
      <c r="SR116" s="140"/>
      <c r="SS116" s="140"/>
    </row>
    <row r="117" customFormat="false" ht="12.8" hidden="false" customHeight="false" outlineLevel="0" collapsed="false">
      <c r="A117" s="140"/>
      <c r="B117" s="1" t="s">
        <v>72</v>
      </c>
      <c r="C117" s="141" t="s">
        <v>196</v>
      </c>
      <c r="E117" s="141"/>
      <c r="F117" s="141"/>
      <c r="G117" s="143"/>
      <c r="H117" s="143"/>
      <c r="I117" s="143"/>
      <c r="J117" s="143"/>
      <c r="K117" s="143"/>
      <c r="L117" s="143"/>
      <c r="M117" s="143"/>
      <c r="N117" s="143"/>
      <c r="O117" s="143"/>
      <c r="P117" s="143"/>
      <c r="Q117" s="143"/>
      <c r="R117" s="143"/>
      <c r="S117" s="143"/>
      <c r="T117" s="143"/>
      <c r="U117" s="143"/>
      <c r="V117" s="143"/>
      <c r="W117" s="143"/>
      <c r="X117" s="143"/>
      <c r="Y117" s="143"/>
      <c r="Z117" s="143"/>
      <c r="AA117" s="143"/>
      <c r="AB117" s="143"/>
      <c r="AC117" s="143"/>
      <c r="AD117" s="143"/>
      <c r="AE117" s="143"/>
      <c r="AF117" s="143"/>
      <c r="AG117" s="143"/>
      <c r="AH117" s="143"/>
      <c r="AI117" s="143"/>
      <c r="AJ117" s="143"/>
      <c r="AK117" s="143"/>
      <c r="AL117" s="143"/>
      <c r="AM117" s="143"/>
      <c r="AN117" s="143"/>
      <c r="AO117" s="143"/>
      <c r="AP117" s="143"/>
      <c r="AQ117" s="143"/>
      <c r="AR117" s="143"/>
      <c r="AS117" s="143"/>
      <c r="AT117" s="143"/>
      <c r="AU117" s="143"/>
      <c r="AV117" s="143"/>
      <c r="AW117" s="143"/>
      <c r="AX117" s="143"/>
      <c r="AY117" s="143"/>
      <c r="AZ117" s="143"/>
      <c r="BA117" s="143"/>
      <c r="BB117" s="143"/>
      <c r="BC117" s="143"/>
      <c r="BD117" s="143"/>
      <c r="BE117" s="143"/>
      <c r="BF117" s="143"/>
      <c r="BG117" s="143"/>
      <c r="BH117" s="143"/>
      <c r="BI117" s="143"/>
      <c r="BJ117" s="143"/>
      <c r="BK117" s="143"/>
      <c r="BL117" s="143"/>
      <c r="BM117" s="143"/>
      <c r="BN117" s="143"/>
      <c r="BO117" s="143"/>
      <c r="BP117" s="143"/>
      <c r="BQ117" s="143"/>
      <c r="BR117" s="143"/>
      <c r="BS117" s="143"/>
      <c r="BT117" s="143"/>
      <c r="BU117" s="143"/>
      <c r="BV117" s="143"/>
      <c r="BW117" s="143"/>
      <c r="BX117" s="143"/>
      <c r="BY117" s="143"/>
      <c r="BZ117" s="143"/>
      <c r="CA117" s="143"/>
      <c r="CB117" s="143"/>
      <c r="CC117" s="143"/>
      <c r="CD117" s="143"/>
      <c r="CE117" s="143"/>
      <c r="CF117" s="143"/>
      <c r="CG117" s="143"/>
      <c r="CH117" s="143"/>
      <c r="CI117" s="143"/>
      <c r="CJ117" s="143"/>
      <c r="CK117" s="143"/>
      <c r="CL117" s="143"/>
      <c r="CM117" s="143"/>
      <c r="CN117" s="143"/>
      <c r="CO117" s="143"/>
      <c r="CP117" s="143"/>
      <c r="CQ117" s="143"/>
      <c r="CR117" s="143"/>
      <c r="CS117" s="143"/>
      <c r="CT117" s="143"/>
      <c r="CU117" s="143"/>
      <c r="CV117" s="143"/>
      <c r="CW117" s="143"/>
      <c r="CX117" s="143"/>
      <c r="CY117" s="143"/>
      <c r="CZ117" s="143"/>
      <c r="DA117" s="143"/>
      <c r="DB117" s="143"/>
      <c r="DC117" s="143"/>
      <c r="DD117" s="143"/>
      <c r="DE117" s="143"/>
      <c r="DF117" s="143"/>
      <c r="DG117" s="143"/>
      <c r="DH117" s="143"/>
      <c r="DI117" s="143"/>
      <c r="DJ117" s="143"/>
      <c r="DK117" s="143"/>
      <c r="DL117" s="143"/>
      <c r="DM117" s="143"/>
      <c r="DN117" s="143"/>
      <c r="DO117" s="143"/>
      <c r="DP117" s="143"/>
      <c r="DQ117" s="143"/>
      <c r="DR117" s="143"/>
      <c r="DS117" s="143"/>
      <c r="DT117" s="143"/>
      <c r="DU117" s="143"/>
      <c r="DV117" s="143"/>
      <c r="DW117" s="143"/>
      <c r="DX117" s="143"/>
      <c r="DY117" s="143"/>
      <c r="DZ117" s="143"/>
      <c r="EA117" s="143"/>
      <c r="EB117" s="143"/>
      <c r="EC117" s="143"/>
      <c r="ED117" s="143"/>
      <c r="EE117" s="143"/>
      <c r="EF117" s="143"/>
      <c r="EG117" s="143"/>
      <c r="EH117" s="143"/>
      <c r="EI117" s="143"/>
      <c r="EJ117" s="143"/>
      <c r="EK117" s="143"/>
      <c r="EL117" s="143"/>
      <c r="EM117" s="143"/>
      <c r="EN117" s="143"/>
      <c r="EO117" s="143"/>
      <c r="EP117" s="143"/>
      <c r="EQ117" s="143"/>
      <c r="ER117" s="143"/>
      <c r="ES117" s="143"/>
      <c r="ET117" s="143"/>
      <c r="EU117" s="143"/>
      <c r="EV117" s="143"/>
      <c r="EW117" s="143"/>
      <c r="EX117" s="143"/>
      <c r="EY117" s="143"/>
      <c r="EZ117" s="143"/>
      <c r="FA117" s="143"/>
      <c r="FB117" s="143"/>
      <c r="FC117" s="143"/>
      <c r="FD117" s="143"/>
      <c r="FE117" s="143"/>
      <c r="FF117" s="143"/>
      <c r="FG117" s="143"/>
      <c r="FH117" s="143"/>
      <c r="FI117" s="143"/>
      <c r="FJ117" s="143"/>
      <c r="FK117" s="143"/>
      <c r="FL117" s="143"/>
      <c r="FM117" s="143"/>
      <c r="FN117" s="143"/>
      <c r="FO117" s="143"/>
      <c r="FP117" s="143"/>
      <c r="FQ117" s="143"/>
      <c r="FR117" s="143"/>
      <c r="FS117" s="143"/>
      <c r="FT117" s="143"/>
      <c r="FU117" s="143"/>
      <c r="FV117" s="143"/>
      <c r="FW117" s="143"/>
      <c r="FX117" s="143"/>
      <c r="FY117" s="143"/>
      <c r="FZ117" s="143"/>
      <c r="GA117" s="143"/>
      <c r="GB117" s="143"/>
      <c r="GC117" s="143"/>
      <c r="GD117" s="143"/>
      <c r="GE117" s="143"/>
      <c r="GF117" s="143"/>
      <c r="GG117" s="143"/>
      <c r="GH117" s="143"/>
      <c r="GI117" s="143"/>
      <c r="GJ117" s="143"/>
      <c r="GK117" s="143"/>
      <c r="GL117" s="143"/>
      <c r="GM117" s="143"/>
      <c r="GN117" s="143"/>
      <c r="GO117" s="143"/>
      <c r="GP117" s="143"/>
      <c r="GQ117" s="143"/>
      <c r="GR117" s="143"/>
      <c r="GS117" s="143"/>
      <c r="GT117" s="143"/>
      <c r="GU117" s="143"/>
      <c r="GV117" s="143"/>
      <c r="GW117" s="143"/>
      <c r="GX117" s="143"/>
      <c r="GY117" s="143"/>
      <c r="GZ117" s="143"/>
      <c r="HA117" s="143"/>
      <c r="HB117" s="143"/>
      <c r="HC117" s="143"/>
      <c r="HD117" s="143"/>
      <c r="HE117" s="143"/>
      <c r="HF117" s="143"/>
      <c r="HG117" s="143"/>
      <c r="HH117" s="143"/>
      <c r="HI117" s="143"/>
      <c r="HJ117" s="143"/>
      <c r="HK117" s="143"/>
      <c r="HL117" s="143"/>
      <c r="HM117" s="143"/>
      <c r="HN117" s="143"/>
      <c r="HO117" s="143"/>
      <c r="HP117" s="143"/>
      <c r="HQ117" s="143"/>
      <c r="HR117" s="143"/>
      <c r="HS117" s="143"/>
      <c r="HT117" s="143"/>
      <c r="HU117" s="143"/>
      <c r="HV117" s="143"/>
      <c r="HW117" s="143"/>
      <c r="HX117" s="143"/>
      <c r="HY117" s="143"/>
      <c r="HZ117" s="143"/>
      <c r="IA117" s="143"/>
      <c r="IB117" s="143"/>
      <c r="IC117" s="143"/>
      <c r="ID117" s="143"/>
      <c r="IE117" s="143"/>
      <c r="IF117" s="143"/>
      <c r="IG117" s="143"/>
      <c r="IH117" s="143"/>
      <c r="II117" s="143"/>
      <c r="IJ117" s="143"/>
      <c r="IK117" s="143"/>
      <c r="IL117" s="143"/>
      <c r="IM117" s="143"/>
      <c r="IN117" s="143"/>
      <c r="IO117" s="143"/>
      <c r="IP117" s="143"/>
      <c r="IQ117" s="143"/>
      <c r="IR117" s="143"/>
      <c r="IS117" s="143"/>
      <c r="IT117" s="143"/>
      <c r="IU117" s="143"/>
      <c r="IV117" s="143"/>
      <c r="IW117" s="143"/>
      <c r="IX117" s="143"/>
      <c r="IY117" s="143"/>
      <c r="IZ117" s="143"/>
      <c r="JA117" s="143"/>
      <c r="JB117" s="143"/>
      <c r="JC117" s="143"/>
      <c r="JD117" s="143"/>
      <c r="JE117" s="143"/>
      <c r="JF117" s="143"/>
      <c r="JG117" s="143"/>
      <c r="JH117" s="143"/>
      <c r="JI117" s="143"/>
      <c r="JJ117" s="143"/>
      <c r="JK117" s="143"/>
      <c r="JL117" s="143"/>
      <c r="JM117" s="143"/>
      <c r="JN117" s="143"/>
      <c r="JO117" s="143"/>
      <c r="JP117" s="143"/>
      <c r="JQ117" s="143"/>
      <c r="JR117" s="143"/>
      <c r="JS117" s="143"/>
      <c r="JT117" s="143"/>
      <c r="JU117" s="143"/>
      <c r="JV117" s="143"/>
      <c r="JW117" s="143"/>
      <c r="JX117" s="143"/>
      <c r="JY117" s="143"/>
      <c r="JZ117" s="143"/>
      <c r="KA117" s="143"/>
      <c r="KB117" s="143"/>
      <c r="KC117" s="143"/>
      <c r="KD117" s="143"/>
      <c r="KE117" s="143"/>
      <c r="KF117" s="143"/>
      <c r="KG117" s="143"/>
      <c r="KH117" s="143"/>
      <c r="KI117" s="143"/>
      <c r="KJ117" s="143"/>
      <c r="KK117" s="143"/>
      <c r="KL117" s="143"/>
      <c r="KM117" s="143"/>
      <c r="KN117" s="143"/>
      <c r="KO117" s="143"/>
      <c r="KP117" s="143"/>
      <c r="KQ117" s="143"/>
      <c r="KR117" s="143"/>
      <c r="KS117" s="143"/>
      <c r="KT117" s="143"/>
      <c r="KU117" s="143"/>
      <c r="KV117" s="143"/>
      <c r="KW117" s="143"/>
      <c r="KX117" s="143"/>
      <c r="KY117" s="143"/>
      <c r="KZ117" s="143"/>
      <c r="LA117" s="143"/>
      <c r="LB117" s="143"/>
      <c r="LC117" s="143"/>
      <c r="LD117" s="143"/>
      <c r="LE117" s="143"/>
      <c r="LF117" s="143"/>
      <c r="LG117" s="143"/>
      <c r="LH117" s="143"/>
      <c r="LI117" s="143"/>
      <c r="LJ117" s="143"/>
      <c r="LK117" s="143"/>
      <c r="LL117" s="143"/>
      <c r="LM117" s="143"/>
      <c r="LN117" s="143"/>
      <c r="LO117" s="143"/>
      <c r="LP117" s="143"/>
      <c r="LQ117" s="143"/>
      <c r="LR117" s="143"/>
      <c r="LS117" s="143"/>
      <c r="LT117" s="143"/>
      <c r="LU117" s="143"/>
      <c r="LV117" s="143"/>
      <c r="LW117" s="143"/>
      <c r="LX117" s="143"/>
      <c r="LY117" s="143"/>
      <c r="LZ117" s="143"/>
      <c r="MA117" s="143"/>
      <c r="MB117" s="143"/>
      <c r="MC117" s="143"/>
      <c r="MD117" s="143"/>
      <c r="ME117" s="143"/>
      <c r="MF117" s="143"/>
      <c r="MG117" s="143"/>
      <c r="MH117" s="143"/>
      <c r="MI117" s="143"/>
      <c r="MJ117" s="143"/>
      <c r="MK117" s="143"/>
      <c r="ML117" s="143"/>
      <c r="MM117" s="143"/>
      <c r="MN117" s="143"/>
      <c r="MO117" s="143"/>
      <c r="MP117" s="143"/>
      <c r="MQ117" s="143"/>
      <c r="MR117" s="143"/>
      <c r="MS117" s="143"/>
      <c r="MT117" s="143"/>
      <c r="MU117" s="143"/>
      <c r="MV117" s="143"/>
      <c r="MW117" s="143"/>
      <c r="MX117" s="143"/>
      <c r="MY117" s="143"/>
      <c r="MZ117" s="143"/>
      <c r="NA117" s="143"/>
      <c r="NB117" s="143"/>
      <c r="NC117" s="143"/>
      <c r="ND117" s="143"/>
      <c r="NE117" s="143"/>
      <c r="NF117" s="143"/>
      <c r="NG117" s="143"/>
      <c r="NH117" s="143"/>
      <c r="NI117" s="143"/>
      <c r="NJ117" s="143"/>
      <c r="NK117" s="143"/>
      <c r="NL117" s="143"/>
      <c r="NM117" s="143"/>
      <c r="NN117" s="143"/>
      <c r="NO117" s="143"/>
      <c r="NP117" s="143"/>
      <c r="NQ117" s="143"/>
      <c r="NR117" s="143"/>
      <c r="NS117" s="143"/>
      <c r="NT117" s="143"/>
      <c r="NU117" s="143"/>
      <c r="NV117" s="143"/>
      <c r="NW117" s="143"/>
      <c r="NX117" s="143"/>
      <c r="NY117" s="143"/>
      <c r="NZ117" s="143"/>
      <c r="OA117" s="143"/>
      <c r="OB117" s="143"/>
      <c r="OC117" s="143"/>
      <c r="OD117" s="143"/>
      <c r="OE117" s="143"/>
      <c r="OF117" s="143"/>
      <c r="OG117" s="143"/>
      <c r="OH117" s="143"/>
      <c r="OI117" s="143"/>
      <c r="OJ117" s="143"/>
      <c r="OK117" s="143"/>
      <c r="OL117" s="143"/>
      <c r="OM117" s="143"/>
      <c r="ON117" s="143"/>
      <c r="OO117" s="143"/>
      <c r="OP117" s="143"/>
      <c r="OQ117" s="143"/>
      <c r="OR117" s="143"/>
      <c r="OS117" s="143"/>
      <c r="OT117" s="143"/>
      <c r="OU117" s="143"/>
      <c r="OV117" s="143"/>
      <c r="OW117" s="143"/>
      <c r="OX117" s="143"/>
      <c r="OY117" s="143"/>
      <c r="OZ117" s="143"/>
      <c r="PA117" s="143"/>
      <c r="PB117" s="143"/>
      <c r="PC117" s="143"/>
      <c r="PD117" s="143"/>
      <c r="PE117" s="143"/>
      <c r="PF117" s="143"/>
      <c r="PG117" s="143"/>
      <c r="PH117" s="143"/>
      <c r="PI117" s="143"/>
      <c r="PJ117" s="143"/>
      <c r="PK117" s="143"/>
      <c r="PL117" s="143"/>
      <c r="PM117" s="143"/>
      <c r="PN117" s="143"/>
      <c r="PO117" s="143"/>
      <c r="PP117" s="143"/>
      <c r="PQ117" s="143"/>
      <c r="PR117" s="143"/>
      <c r="PS117" s="143"/>
      <c r="PT117" s="143"/>
      <c r="PU117" s="143"/>
      <c r="PV117" s="143"/>
      <c r="PW117" s="143"/>
      <c r="PX117" s="143"/>
      <c r="PY117" s="143"/>
      <c r="PZ117" s="143"/>
      <c r="QA117" s="143"/>
      <c r="QB117" s="143"/>
      <c r="QC117" s="143"/>
      <c r="QD117" s="143"/>
      <c r="QE117" s="143"/>
      <c r="QF117" s="143"/>
      <c r="QG117" s="143"/>
      <c r="QH117" s="143"/>
      <c r="QI117" s="143"/>
      <c r="QJ117" s="143"/>
      <c r="QK117" s="143"/>
      <c r="QL117" s="143"/>
      <c r="QM117" s="143"/>
      <c r="QN117" s="143"/>
      <c r="QO117" s="143"/>
      <c r="QP117" s="143"/>
      <c r="QQ117" s="143"/>
      <c r="QR117" s="143"/>
      <c r="QS117" s="143"/>
      <c r="QT117" s="143"/>
      <c r="QU117" s="143"/>
      <c r="QV117" s="143"/>
      <c r="QW117" s="143"/>
      <c r="QX117" s="143"/>
      <c r="QY117" s="143"/>
      <c r="QZ117" s="143"/>
      <c r="RA117" s="143"/>
      <c r="RB117" s="143"/>
      <c r="RC117" s="143"/>
      <c r="RD117" s="143"/>
      <c r="RE117" s="143"/>
      <c r="RF117" s="143"/>
      <c r="RG117" s="143"/>
      <c r="RH117" s="143"/>
      <c r="RI117" s="143"/>
      <c r="RJ117" s="143"/>
      <c r="RK117" s="143"/>
      <c r="RL117" s="143"/>
      <c r="RM117" s="143"/>
      <c r="RN117" s="143"/>
      <c r="RO117" s="143"/>
      <c r="RP117" s="143"/>
      <c r="RQ117" s="143"/>
      <c r="RR117" s="143"/>
      <c r="RS117" s="143"/>
      <c r="RT117" s="143"/>
      <c r="RU117" s="143"/>
      <c r="RV117" s="143"/>
      <c r="RW117" s="143"/>
      <c r="RX117" s="143"/>
      <c r="RY117" s="143"/>
      <c r="RZ117" s="143"/>
      <c r="SA117" s="143"/>
      <c r="SB117" s="143"/>
      <c r="SC117" s="143"/>
      <c r="SD117" s="143"/>
      <c r="SE117" s="143"/>
      <c r="SF117" s="143"/>
      <c r="SG117" s="143"/>
      <c r="SH117" s="143"/>
      <c r="SI117" s="143"/>
      <c r="SJ117" s="143"/>
      <c r="SK117" s="143"/>
      <c r="SL117" s="143"/>
      <c r="SM117" s="143"/>
      <c r="SN117" s="143"/>
      <c r="SO117" s="143"/>
      <c r="SP117" s="143"/>
      <c r="SQ117" s="143"/>
      <c r="SR117" s="143"/>
      <c r="SS117" s="143"/>
    </row>
    <row r="118" customFormat="false" ht="12.8" hidden="false" customHeight="false" outlineLevel="0" collapsed="false">
      <c r="A118" s="140" t="s">
        <v>197</v>
      </c>
      <c r="B118" s="1" t="s">
        <v>70</v>
      </c>
      <c r="C118" s="1" t="s">
        <v>198</v>
      </c>
      <c r="G118" s="140"/>
      <c r="H118" s="140"/>
      <c r="I118" s="140"/>
      <c r="J118" s="140"/>
      <c r="K118" s="140"/>
      <c r="L118" s="140"/>
      <c r="M118" s="140"/>
      <c r="N118" s="140"/>
      <c r="O118" s="140"/>
      <c r="P118" s="140"/>
      <c r="Q118" s="140"/>
      <c r="R118" s="140"/>
      <c r="S118" s="140"/>
      <c r="T118" s="140"/>
      <c r="U118" s="140"/>
      <c r="V118" s="140"/>
      <c r="W118" s="140"/>
      <c r="X118" s="140"/>
      <c r="Y118" s="140"/>
      <c r="Z118" s="140"/>
      <c r="AA118" s="140"/>
      <c r="AB118" s="140"/>
      <c r="AC118" s="140"/>
      <c r="AD118" s="140"/>
      <c r="AE118" s="140"/>
      <c r="AF118" s="140"/>
      <c r="AG118" s="140"/>
      <c r="AH118" s="140"/>
      <c r="AI118" s="140"/>
      <c r="AJ118" s="140"/>
      <c r="AK118" s="140"/>
      <c r="AL118" s="140"/>
      <c r="AM118" s="140"/>
      <c r="AN118" s="140"/>
      <c r="AO118" s="140"/>
      <c r="AP118" s="140"/>
      <c r="AQ118" s="140"/>
      <c r="AR118" s="140"/>
      <c r="AS118" s="140"/>
      <c r="AT118" s="140"/>
      <c r="AU118" s="140"/>
      <c r="AV118" s="140"/>
      <c r="AW118" s="140"/>
      <c r="AX118" s="140"/>
      <c r="AY118" s="140"/>
      <c r="AZ118" s="140"/>
      <c r="BA118" s="140"/>
      <c r="BB118" s="140"/>
      <c r="BC118" s="140"/>
      <c r="BD118" s="140"/>
      <c r="BE118" s="140"/>
      <c r="BF118" s="140"/>
      <c r="BG118" s="140"/>
      <c r="BH118" s="140"/>
      <c r="BI118" s="140"/>
      <c r="BJ118" s="140"/>
      <c r="BK118" s="140"/>
      <c r="BL118" s="140"/>
      <c r="BM118" s="140"/>
      <c r="BN118" s="140"/>
      <c r="BO118" s="140"/>
      <c r="BP118" s="140"/>
      <c r="BQ118" s="140"/>
      <c r="BR118" s="140"/>
      <c r="BS118" s="140"/>
      <c r="BT118" s="140"/>
      <c r="BU118" s="140"/>
      <c r="BV118" s="140"/>
      <c r="BW118" s="140"/>
      <c r="BX118" s="140"/>
      <c r="BY118" s="140"/>
      <c r="BZ118" s="140"/>
      <c r="CA118" s="140"/>
      <c r="CB118" s="140"/>
      <c r="CC118" s="140"/>
      <c r="CD118" s="140"/>
      <c r="CE118" s="140"/>
      <c r="CF118" s="140"/>
      <c r="CG118" s="140"/>
      <c r="CH118" s="140"/>
      <c r="CI118" s="140"/>
      <c r="CJ118" s="140"/>
      <c r="CK118" s="140"/>
      <c r="CL118" s="140"/>
      <c r="CM118" s="140"/>
      <c r="CN118" s="140"/>
      <c r="CO118" s="140"/>
      <c r="CP118" s="140"/>
      <c r="CQ118" s="140"/>
      <c r="CR118" s="140"/>
      <c r="CS118" s="140"/>
      <c r="CT118" s="140"/>
      <c r="CU118" s="140"/>
      <c r="CV118" s="140"/>
      <c r="CW118" s="140"/>
      <c r="CX118" s="140"/>
      <c r="CY118" s="140"/>
      <c r="CZ118" s="140"/>
      <c r="DA118" s="140"/>
      <c r="DB118" s="140"/>
      <c r="DC118" s="140"/>
      <c r="DD118" s="140"/>
      <c r="DE118" s="140"/>
      <c r="DF118" s="140"/>
      <c r="DG118" s="140"/>
      <c r="DH118" s="140"/>
      <c r="DI118" s="140"/>
      <c r="DJ118" s="140"/>
      <c r="DK118" s="140"/>
      <c r="DL118" s="140"/>
      <c r="DM118" s="140"/>
      <c r="DN118" s="140"/>
      <c r="DO118" s="140"/>
      <c r="DP118" s="140"/>
      <c r="DQ118" s="140"/>
      <c r="DR118" s="140"/>
      <c r="DS118" s="140"/>
      <c r="DT118" s="140"/>
      <c r="DU118" s="140"/>
      <c r="DV118" s="140"/>
      <c r="DW118" s="140"/>
      <c r="DX118" s="140"/>
      <c r="DY118" s="140"/>
      <c r="DZ118" s="140"/>
      <c r="EA118" s="140"/>
      <c r="EB118" s="140"/>
      <c r="EC118" s="140"/>
      <c r="ED118" s="140"/>
      <c r="EE118" s="140"/>
      <c r="EF118" s="140"/>
      <c r="EG118" s="140"/>
      <c r="EH118" s="140"/>
      <c r="EI118" s="140"/>
      <c r="EJ118" s="140"/>
      <c r="EK118" s="140"/>
      <c r="EL118" s="140"/>
      <c r="EM118" s="140"/>
      <c r="EN118" s="140"/>
      <c r="EO118" s="140"/>
      <c r="EP118" s="140"/>
      <c r="EQ118" s="140"/>
      <c r="ER118" s="140"/>
      <c r="ES118" s="140"/>
      <c r="ET118" s="140"/>
      <c r="EU118" s="140"/>
      <c r="EV118" s="140"/>
      <c r="EW118" s="140"/>
      <c r="EX118" s="140"/>
      <c r="EY118" s="140"/>
      <c r="EZ118" s="140"/>
      <c r="FA118" s="140"/>
      <c r="FB118" s="140"/>
      <c r="FC118" s="140"/>
      <c r="FD118" s="140"/>
      <c r="FE118" s="140"/>
      <c r="FF118" s="140"/>
      <c r="FG118" s="140"/>
      <c r="FH118" s="140"/>
      <c r="FI118" s="140"/>
      <c r="FJ118" s="140"/>
      <c r="FK118" s="140"/>
      <c r="FL118" s="140"/>
      <c r="FM118" s="140"/>
      <c r="FN118" s="140"/>
      <c r="FO118" s="140"/>
      <c r="FP118" s="140"/>
      <c r="FQ118" s="140"/>
      <c r="FR118" s="140"/>
      <c r="FS118" s="140"/>
      <c r="FT118" s="140"/>
      <c r="FU118" s="140"/>
      <c r="FV118" s="140"/>
      <c r="FW118" s="140"/>
      <c r="FX118" s="140"/>
      <c r="FY118" s="140"/>
      <c r="FZ118" s="140"/>
      <c r="GA118" s="140"/>
      <c r="GB118" s="140"/>
      <c r="GC118" s="140"/>
      <c r="GD118" s="140"/>
      <c r="GE118" s="140"/>
      <c r="GF118" s="140"/>
      <c r="GG118" s="140"/>
      <c r="GH118" s="140"/>
      <c r="GI118" s="140"/>
      <c r="GJ118" s="140"/>
      <c r="GK118" s="140"/>
      <c r="GL118" s="140"/>
      <c r="GM118" s="140"/>
      <c r="GN118" s="140"/>
      <c r="GO118" s="140"/>
      <c r="GP118" s="140"/>
      <c r="GQ118" s="140"/>
      <c r="GR118" s="140"/>
      <c r="GS118" s="140"/>
      <c r="GT118" s="140"/>
      <c r="GU118" s="140"/>
      <c r="GV118" s="140"/>
      <c r="GW118" s="140"/>
      <c r="GX118" s="140"/>
      <c r="GY118" s="140"/>
      <c r="GZ118" s="140"/>
      <c r="HA118" s="140"/>
      <c r="HB118" s="140"/>
      <c r="HC118" s="140"/>
      <c r="HD118" s="140"/>
      <c r="HE118" s="140"/>
      <c r="HF118" s="140"/>
      <c r="HG118" s="140"/>
      <c r="HH118" s="140"/>
      <c r="HI118" s="140"/>
      <c r="HJ118" s="140"/>
      <c r="HK118" s="140"/>
      <c r="HL118" s="140"/>
      <c r="HM118" s="140"/>
      <c r="HN118" s="140"/>
      <c r="HO118" s="140"/>
      <c r="HP118" s="140"/>
      <c r="HQ118" s="140"/>
      <c r="HR118" s="140"/>
      <c r="HS118" s="140"/>
      <c r="HT118" s="140"/>
      <c r="HU118" s="140"/>
      <c r="HV118" s="140"/>
      <c r="HW118" s="140"/>
      <c r="HX118" s="140"/>
      <c r="HY118" s="140"/>
      <c r="HZ118" s="140"/>
      <c r="IA118" s="140"/>
      <c r="IB118" s="140"/>
      <c r="IC118" s="140"/>
      <c r="ID118" s="140"/>
      <c r="IE118" s="140"/>
      <c r="IF118" s="140"/>
      <c r="IG118" s="140"/>
      <c r="IH118" s="140"/>
      <c r="II118" s="140"/>
      <c r="IJ118" s="140"/>
      <c r="IK118" s="140"/>
      <c r="IL118" s="140"/>
      <c r="IM118" s="140"/>
      <c r="IN118" s="140"/>
      <c r="IO118" s="140"/>
      <c r="IP118" s="140"/>
      <c r="IQ118" s="140"/>
      <c r="IR118" s="140"/>
      <c r="IS118" s="140"/>
      <c r="IT118" s="140"/>
      <c r="IU118" s="140"/>
      <c r="IV118" s="140"/>
      <c r="IW118" s="140"/>
      <c r="IX118" s="140"/>
      <c r="IY118" s="140"/>
      <c r="IZ118" s="140"/>
      <c r="JA118" s="140"/>
      <c r="JB118" s="140"/>
      <c r="JC118" s="140"/>
      <c r="JD118" s="140"/>
      <c r="JE118" s="140"/>
      <c r="JF118" s="140"/>
      <c r="JG118" s="140"/>
      <c r="JH118" s="140"/>
      <c r="JI118" s="140"/>
      <c r="JJ118" s="140"/>
      <c r="JK118" s="140"/>
      <c r="JL118" s="140"/>
      <c r="JM118" s="140"/>
      <c r="JN118" s="140"/>
      <c r="JO118" s="140"/>
      <c r="JP118" s="140"/>
      <c r="JQ118" s="140"/>
      <c r="JR118" s="140"/>
      <c r="JS118" s="140"/>
      <c r="JT118" s="140"/>
      <c r="JU118" s="140"/>
      <c r="JV118" s="140"/>
      <c r="JW118" s="140"/>
      <c r="JX118" s="140"/>
      <c r="JY118" s="140"/>
      <c r="JZ118" s="140"/>
      <c r="KA118" s="140"/>
      <c r="KB118" s="140"/>
      <c r="KC118" s="140"/>
      <c r="KD118" s="140"/>
      <c r="KE118" s="140"/>
      <c r="KF118" s="140"/>
      <c r="KG118" s="140"/>
      <c r="KH118" s="140"/>
      <c r="KI118" s="140"/>
      <c r="KJ118" s="140"/>
      <c r="KK118" s="140"/>
      <c r="KL118" s="140"/>
      <c r="KM118" s="140"/>
      <c r="KN118" s="140"/>
      <c r="KO118" s="140"/>
      <c r="KP118" s="140"/>
      <c r="KQ118" s="140"/>
      <c r="KR118" s="140"/>
      <c r="KS118" s="140"/>
      <c r="KT118" s="140"/>
      <c r="KU118" s="140"/>
      <c r="KV118" s="140"/>
      <c r="KW118" s="140"/>
      <c r="KX118" s="140"/>
      <c r="KY118" s="140"/>
      <c r="KZ118" s="140"/>
      <c r="LA118" s="140"/>
      <c r="LB118" s="140"/>
      <c r="LC118" s="140"/>
      <c r="LD118" s="140"/>
      <c r="LE118" s="140"/>
      <c r="LF118" s="140"/>
      <c r="LG118" s="140"/>
      <c r="LH118" s="140"/>
      <c r="LI118" s="140"/>
      <c r="LJ118" s="140"/>
      <c r="LK118" s="140"/>
      <c r="LL118" s="140"/>
      <c r="LM118" s="140"/>
      <c r="LN118" s="140"/>
      <c r="LO118" s="140"/>
      <c r="LP118" s="140"/>
      <c r="LQ118" s="140"/>
      <c r="LR118" s="140"/>
      <c r="LS118" s="140"/>
      <c r="LT118" s="140"/>
      <c r="LU118" s="140"/>
      <c r="LV118" s="140"/>
      <c r="LW118" s="140"/>
      <c r="LX118" s="140"/>
      <c r="LY118" s="140"/>
      <c r="LZ118" s="140"/>
      <c r="MA118" s="140"/>
      <c r="MB118" s="140"/>
      <c r="MC118" s="140"/>
      <c r="MD118" s="140"/>
      <c r="ME118" s="140"/>
      <c r="MF118" s="140"/>
      <c r="MG118" s="140"/>
      <c r="MH118" s="140"/>
      <c r="MI118" s="140"/>
      <c r="MJ118" s="140"/>
      <c r="MK118" s="140"/>
      <c r="ML118" s="140"/>
      <c r="MM118" s="140"/>
      <c r="MN118" s="140"/>
      <c r="MO118" s="140"/>
      <c r="MP118" s="140"/>
      <c r="MQ118" s="140"/>
      <c r="MR118" s="140"/>
      <c r="MS118" s="140"/>
      <c r="MT118" s="140"/>
      <c r="MU118" s="140"/>
      <c r="MV118" s="140"/>
      <c r="MW118" s="140"/>
      <c r="MX118" s="140"/>
      <c r="MY118" s="140"/>
      <c r="MZ118" s="140"/>
      <c r="NA118" s="140"/>
      <c r="NB118" s="140"/>
      <c r="NC118" s="140"/>
      <c r="ND118" s="140"/>
      <c r="NE118" s="140"/>
      <c r="NF118" s="140"/>
      <c r="NG118" s="140"/>
      <c r="NH118" s="140"/>
      <c r="NI118" s="140"/>
      <c r="NJ118" s="140"/>
      <c r="NK118" s="140"/>
      <c r="NL118" s="140"/>
      <c r="NM118" s="140"/>
      <c r="NN118" s="140"/>
      <c r="NO118" s="140"/>
      <c r="NP118" s="140"/>
      <c r="NQ118" s="140"/>
      <c r="NR118" s="140"/>
      <c r="NS118" s="140"/>
      <c r="NT118" s="140"/>
      <c r="NU118" s="140"/>
      <c r="NV118" s="140"/>
      <c r="NW118" s="140"/>
      <c r="NX118" s="140"/>
      <c r="NY118" s="140"/>
      <c r="NZ118" s="140"/>
      <c r="OA118" s="140"/>
      <c r="OB118" s="140"/>
      <c r="OC118" s="140"/>
      <c r="OD118" s="140"/>
      <c r="OE118" s="140"/>
      <c r="OF118" s="140"/>
      <c r="OG118" s="140"/>
      <c r="OH118" s="140"/>
      <c r="OI118" s="140"/>
      <c r="OJ118" s="140"/>
      <c r="OK118" s="140"/>
      <c r="OL118" s="140"/>
      <c r="OM118" s="140"/>
      <c r="ON118" s="140"/>
      <c r="OO118" s="140"/>
      <c r="OP118" s="140"/>
      <c r="OQ118" s="140"/>
      <c r="OR118" s="140"/>
      <c r="OS118" s="140"/>
      <c r="OT118" s="140"/>
      <c r="OU118" s="140"/>
      <c r="OV118" s="140"/>
      <c r="OW118" s="140"/>
      <c r="OX118" s="140"/>
      <c r="OY118" s="140"/>
      <c r="OZ118" s="140"/>
      <c r="PA118" s="140"/>
      <c r="PB118" s="140"/>
      <c r="PC118" s="140"/>
      <c r="PD118" s="140"/>
      <c r="PE118" s="140"/>
      <c r="PF118" s="140"/>
      <c r="PG118" s="140"/>
      <c r="PH118" s="140"/>
      <c r="PI118" s="140"/>
      <c r="PJ118" s="140"/>
      <c r="PK118" s="140"/>
      <c r="PL118" s="140"/>
      <c r="PM118" s="140"/>
      <c r="PN118" s="140"/>
      <c r="PO118" s="140"/>
      <c r="PP118" s="140"/>
      <c r="PQ118" s="140"/>
      <c r="PR118" s="140"/>
      <c r="PS118" s="140"/>
      <c r="PT118" s="140"/>
      <c r="PU118" s="140"/>
      <c r="PV118" s="140"/>
      <c r="PW118" s="140"/>
      <c r="PX118" s="140"/>
      <c r="PY118" s="140"/>
      <c r="PZ118" s="140"/>
      <c r="QA118" s="140"/>
      <c r="QB118" s="140"/>
      <c r="QC118" s="140"/>
      <c r="QD118" s="140"/>
      <c r="QE118" s="140"/>
      <c r="QF118" s="140"/>
      <c r="QG118" s="140"/>
      <c r="QH118" s="140"/>
      <c r="QI118" s="140"/>
      <c r="QJ118" s="140"/>
      <c r="QK118" s="140"/>
      <c r="QL118" s="140"/>
      <c r="QM118" s="140"/>
      <c r="QN118" s="140"/>
      <c r="QO118" s="140"/>
      <c r="QP118" s="140"/>
      <c r="QQ118" s="140"/>
      <c r="QR118" s="140"/>
      <c r="QS118" s="140"/>
      <c r="QT118" s="140"/>
      <c r="QU118" s="140"/>
      <c r="QV118" s="140"/>
      <c r="QW118" s="140"/>
      <c r="QX118" s="140"/>
      <c r="QY118" s="140"/>
      <c r="QZ118" s="140"/>
      <c r="RA118" s="140"/>
      <c r="RB118" s="140"/>
      <c r="RC118" s="140"/>
      <c r="RD118" s="140"/>
      <c r="RE118" s="140"/>
      <c r="RF118" s="140"/>
      <c r="RG118" s="140"/>
      <c r="RH118" s="140"/>
      <c r="RI118" s="140"/>
      <c r="RJ118" s="140"/>
      <c r="RK118" s="140"/>
      <c r="RL118" s="140"/>
      <c r="RM118" s="140"/>
      <c r="RN118" s="140"/>
      <c r="RO118" s="140"/>
      <c r="RP118" s="140"/>
      <c r="RQ118" s="140"/>
      <c r="RR118" s="140"/>
      <c r="RS118" s="140"/>
      <c r="RT118" s="140"/>
      <c r="RU118" s="140"/>
      <c r="RV118" s="140"/>
      <c r="RW118" s="140"/>
      <c r="RX118" s="140"/>
      <c r="RY118" s="140"/>
      <c r="RZ118" s="140"/>
      <c r="SA118" s="140"/>
      <c r="SB118" s="140"/>
      <c r="SC118" s="140"/>
      <c r="SD118" s="140"/>
      <c r="SE118" s="140"/>
      <c r="SF118" s="140"/>
      <c r="SG118" s="140"/>
      <c r="SH118" s="140"/>
      <c r="SI118" s="140"/>
      <c r="SJ118" s="140"/>
      <c r="SK118" s="140"/>
      <c r="SL118" s="140"/>
      <c r="SM118" s="140"/>
      <c r="SN118" s="140"/>
      <c r="SO118" s="140"/>
      <c r="SP118" s="140"/>
      <c r="SQ118" s="140"/>
      <c r="SR118" s="140"/>
      <c r="SS118" s="140"/>
    </row>
    <row r="119" customFormat="false" ht="12.8" hidden="false" customHeight="false" outlineLevel="0" collapsed="false">
      <c r="A119" s="140"/>
      <c r="B119" s="1" t="s">
        <v>72</v>
      </c>
      <c r="C119" s="141" t="s">
        <v>199</v>
      </c>
      <c r="E119" s="141"/>
      <c r="F119" s="141"/>
      <c r="G119" s="143"/>
      <c r="H119" s="143"/>
      <c r="I119" s="143"/>
      <c r="J119" s="143"/>
      <c r="K119" s="143"/>
      <c r="L119" s="143"/>
      <c r="M119" s="143"/>
      <c r="N119" s="143"/>
      <c r="O119" s="143"/>
      <c r="P119" s="143"/>
      <c r="Q119" s="143"/>
      <c r="R119" s="143"/>
      <c r="S119" s="143"/>
      <c r="T119" s="143"/>
      <c r="U119" s="143"/>
      <c r="V119" s="143"/>
      <c r="W119" s="143"/>
      <c r="X119" s="143"/>
      <c r="Y119" s="143"/>
      <c r="Z119" s="143"/>
      <c r="AA119" s="143"/>
      <c r="AB119" s="143"/>
      <c r="AC119" s="143"/>
      <c r="AD119" s="143"/>
      <c r="AE119" s="143"/>
      <c r="AF119" s="143"/>
      <c r="AG119" s="143"/>
      <c r="AH119" s="143"/>
      <c r="AI119" s="143"/>
      <c r="AJ119" s="143"/>
      <c r="AK119" s="143"/>
      <c r="AL119" s="143"/>
      <c r="AM119" s="143"/>
      <c r="AN119" s="143"/>
      <c r="AO119" s="143"/>
      <c r="AP119" s="143"/>
      <c r="AQ119" s="143"/>
      <c r="AR119" s="143"/>
      <c r="AS119" s="143"/>
      <c r="AT119" s="143"/>
      <c r="AU119" s="143"/>
      <c r="AV119" s="143"/>
      <c r="AW119" s="143"/>
      <c r="AX119" s="143"/>
      <c r="AY119" s="143"/>
      <c r="AZ119" s="143"/>
      <c r="BA119" s="143"/>
      <c r="BB119" s="143"/>
      <c r="BC119" s="143"/>
      <c r="BD119" s="143"/>
      <c r="BE119" s="143"/>
      <c r="BF119" s="143"/>
      <c r="BG119" s="143"/>
      <c r="BH119" s="143"/>
      <c r="BI119" s="143"/>
      <c r="BJ119" s="143"/>
      <c r="BK119" s="143"/>
      <c r="BL119" s="143"/>
      <c r="BM119" s="143"/>
      <c r="BN119" s="143"/>
      <c r="BO119" s="143"/>
      <c r="BP119" s="143"/>
      <c r="BQ119" s="143"/>
      <c r="BR119" s="143"/>
      <c r="BS119" s="143"/>
      <c r="BT119" s="143"/>
      <c r="BU119" s="143"/>
      <c r="BV119" s="143"/>
      <c r="BW119" s="143"/>
      <c r="BX119" s="143"/>
      <c r="BY119" s="143"/>
      <c r="BZ119" s="143"/>
      <c r="CA119" s="143"/>
      <c r="CB119" s="143"/>
      <c r="CC119" s="143"/>
      <c r="CD119" s="143"/>
      <c r="CE119" s="143"/>
      <c r="CF119" s="143"/>
      <c r="CG119" s="143"/>
      <c r="CH119" s="143"/>
      <c r="CI119" s="143"/>
      <c r="CJ119" s="143"/>
      <c r="CK119" s="143"/>
      <c r="CL119" s="143"/>
      <c r="CM119" s="143"/>
      <c r="CN119" s="143"/>
      <c r="CO119" s="143"/>
      <c r="CP119" s="143"/>
      <c r="CQ119" s="143"/>
      <c r="CR119" s="143"/>
      <c r="CS119" s="143"/>
      <c r="CT119" s="143"/>
      <c r="CU119" s="143"/>
      <c r="CV119" s="143"/>
      <c r="CW119" s="143"/>
      <c r="CX119" s="143"/>
      <c r="CY119" s="143"/>
      <c r="CZ119" s="143"/>
      <c r="DA119" s="143"/>
      <c r="DB119" s="143"/>
      <c r="DC119" s="143"/>
      <c r="DD119" s="143"/>
      <c r="DE119" s="143"/>
      <c r="DF119" s="143"/>
      <c r="DG119" s="143"/>
      <c r="DH119" s="143"/>
      <c r="DI119" s="143"/>
      <c r="DJ119" s="143"/>
      <c r="DK119" s="143"/>
      <c r="DL119" s="143"/>
      <c r="DM119" s="143"/>
      <c r="DN119" s="143"/>
      <c r="DO119" s="143"/>
      <c r="DP119" s="143"/>
      <c r="DQ119" s="143"/>
      <c r="DR119" s="143"/>
      <c r="DS119" s="143"/>
      <c r="DT119" s="143"/>
      <c r="DU119" s="143"/>
      <c r="DV119" s="143"/>
      <c r="DW119" s="143"/>
      <c r="DX119" s="143"/>
      <c r="DY119" s="143"/>
      <c r="DZ119" s="143"/>
      <c r="EA119" s="143"/>
      <c r="EB119" s="143"/>
      <c r="EC119" s="143"/>
      <c r="ED119" s="143"/>
      <c r="EE119" s="143"/>
      <c r="EF119" s="143"/>
      <c r="EG119" s="143"/>
      <c r="EH119" s="143"/>
      <c r="EI119" s="143"/>
      <c r="EJ119" s="143"/>
      <c r="EK119" s="143"/>
      <c r="EL119" s="143"/>
      <c r="EM119" s="143"/>
      <c r="EN119" s="143"/>
      <c r="EO119" s="143"/>
      <c r="EP119" s="143"/>
      <c r="EQ119" s="143"/>
      <c r="ER119" s="143"/>
      <c r="ES119" s="143"/>
      <c r="ET119" s="143"/>
      <c r="EU119" s="143"/>
      <c r="EV119" s="143"/>
      <c r="EW119" s="143"/>
      <c r="EX119" s="143"/>
      <c r="EY119" s="143"/>
      <c r="EZ119" s="143"/>
      <c r="FA119" s="143"/>
      <c r="FB119" s="143"/>
      <c r="FC119" s="143"/>
      <c r="FD119" s="143"/>
      <c r="FE119" s="143"/>
      <c r="FF119" s="143"/>
      <c r="FG119" s="143"/>
      <c r="FH119" s="143"/>
      <c r="FI119" s="143"/>
      <c r="FJ119" s="143"/>
      <c r="FK119" s="143"/>
      <c r="FL119" s="143"/>
      <c r="FM119" s="143"/>
      <c r="FN119" s="143"/>
      <c r="FO119" s="143"/>
      <c r="FP119" s="143"/>
      <c r="FQ119" s="143"/>
      <c r="FR119" s="143"/>
      <c r="FS119" s="143"/>
      <c r="FT119" s="143"/>
      <c r="FU119" s="143"/>
      <c r="FV119" s="143"/>
      <c r="FW119" s="143"/>
      <c r="FX119" s="143"/>
      <c r="FY119" s="143"/>
      <c r="FZ119" s="143"/>
      <c r="GA119" s="143"/>
      <c r="GB119" s="143"/>
      <c r="GC119" s="143"/>
      <c r="GD119" s="143"/>
      <c r="GE119" s="143"/>
      <c r="GF119" s="143"/>
      <c r="GG119" s="143"/>
      <c r="GH119" s="143"/>
      <c r="GI119" s="143"/>
      <c r="GJ119" s="143"/>
      <c r="GK119" s="143"/>
      <c r="GL119" s="143"/>
      <c r="GM119" s="143"/>
      <c r="GN119" s="143"/>
      <c r="GO119" s="143"/>
      <c r="GP119" s="143"/>
      <c r="GQ119" s="143"/>
      <c r="GR119" s="143"/>
      <c r="GS119" s="143"/>
      <c r="GT119" s="143"/>
      <c r="GU119" s="143"/>
      <c r="GV119" s="143"/>
      <c r="GW119" s="143"/>
      <c r="GX119" s="143"/>
      <c r="GY119" s="143"/>
      <c r="GZ119" s="143"/>
      <c r="HA119" s="143"/>
      <c r="HB119" s="143"/>
      <c r="HC119" s="143"/>
      <c r="HD119" s="143"/>
      <c r="HE119" s="143"/>
      <c r="HF119" s="143"/>
      <c r="HG119" s="143"/>
      <c r="HH119" s="143"/>
      <c r="HI119" s="143"/>
      <c r="HJ119" s="143"/>
      <c r="HK119" s="143"/>
      <c r="HL119" s="143"/>
      <c r="HM119" s="143"/>
      <c r="HN119" s="143"/>
      <c r="HO119" s="143"/>
      <c r="HP119" s="143"/>
      <c r="HQ119" s="143"/>
      <c r="HR119" s="143"/>
      <c r="HS119" s="143"/>
      <c r="HT119" s="143"/>
      <c r="HU119" s="143"/>
      <c r="HV119" s="143"/>
      <c r="HW119" s="143"/>
      <c r="HX119" s="143"/>
      <c r="HY119" s="143"/>
      <c r="HZ119" s="143"/>
      <c r="IA119" s="143"/>
      <c r="IB119" s="143"/>
      <c r="IC119" s="143"/>
      <c r="ID119" s="143"/>
      <c r="IE119" s="143"/>
      <c r="IF119" s="143"/>
      <c r="IG119" s="143"/>
      <c r="IH119" s="143"/>
      <c r="II119" s="143"/>
      <c r="IJ119" s="143"/>
      <c r="IK119" s="143"/>
      <c r="IL119" s="143"/>
      <c r="IM119" s="143"/>
      <c r="IN119" s="143"/>
      <c r="IO119" s="143"/>
      <c r="IP119" s="143"/>
      <c r="IQ119" s="143"/>
      <c r="IR119" s="143"/>
      <c r="IS119" s="143"/>
      <c r="IT119" s="143"/>
      <c r="IU119" s="143"/>
      <c r="IV119" s="143"/>
      <c r="IW119" s="143"/>
      <c r="IX119" s="143"/>
      <c r="IY119" s="143"/>
      <c r="IZ119" s="143"/>
      <c r="JA119" s="143"/>
      <c r="JB119" s="143"/>
      <c r="JC119" s="143"/>
      <c r="JD119" s="143"/>
      <c r="JE119" s="143"/>
      <c r="JF119" s="143"/>
      <c r="JG119" s="143"/>
      <c r="JH119" s="143"/>
      <c r="JI119" s="143"/>
      <c r="JJ119" s="143"/>
      <c r="JK119" s="143"/>
      <c r="JL119" s="143"/>
      <c r="JM119" s="143"/>
      <c r="JN119" s="143"/>
      <c r="JO119" s="143"/>
      <c r="JP119" s="143"/>
      <c r="JQ119" s="143"/>
      <c r="JR119" s="143"/>
      <c r="JS119" s="143"/>
      <c r="JT119" s="143"/>
      <c r="JU119" s="143"/>
      <c r="JV119" s="143"/>
      <c r="JW119" s="143"/>
      <c r="JX119" s="143"/>
      <c r="JY119" s="143"/>
      <c r="JZ119" s="143"/>
      <c r="KA119" s="143"/>
      <c r="KB119" s="143"/>
      <c r="KC119" s="143"/>
      <c r="KD119" s="143"/>
      <c r="KE119" s="143"/>
      <c r="KF119" s="143"/>
      <c r="KG119" s="143"/>
      <c r="KH119" s="143"/>
      <c r="KI119" s="143"/>
      <c r="KJ119" s="143"/>
      <c r="KK119" s="143"/>
      <c r="KL119" s="143"/>
      <c r="KM119" s="143"/>
      <c r="KN119" s="143"/>
      <c r="KO119" s="143"/>
      <c r="KP119" s="143"/>
      <c r="KQ119" s="143"/>
      <c r="KR119" s="143"/>
      <c r="KS119" s="143"/>
      <c r="KT119" s="143"/>
      <c r="KU119" s="143"/>
      <c r="KV119" s="143"/>
      <c r="KW119" s="143"/>
      <c r="KX119" s="143"/>
      <c r="KY119" s="143"/>
      <c r="KZ119" s="143"/>
      <c r="LA119" s="143"/>
      <c r="LB119" s="143"/>
      <c r="LC119" s="143"/>
      <c r="LD119" s="143"/>
      <c r="LE119" s="143"/>
      <c r="LF119" s="143"/>
      <c r="LG119" s="143"/>
      <c r="LH119" s="143"/>
      <c r="LI119" s="143"/>
      <c r="LJ119" s="143"/>
      <c r="LK119" s="143"/>
      <c r="LL119" s="143"/>
      <c r="LM119" s="143"/>
      <c r="LN119" s="143"/>
      <c r="LO119" s="143"/>
      <c r="LP119" s="143"/>
      <c r="LQ119" s="143"/>
      <c r="LR119" s="143"/>
      <c r="LS119" s="143"/>
      <c r="LT119" s="143"/>
      <c r="LU119" s="143"/>
      <c r="LV119" s="143"/>
      <c r="LW119" s="143"/>
      <c r="LX119" s="143"/>
      <c r="LY119" s="143"/>
      <c r="LZ119" s="143"/>
      <c r="MA119" s="143"/>
      <c r="MB119" s="143"/>
      <c r="MC119" s="143"/>
      <c r="MD119" s="143"/>
      <c r="ME119" s="143"/>
      <c r="MF119" s="143"/>
      <c r="MG119" s="143"/>
      <c r="MH119" s="143"/>
      <c r="MI119" s="143"/>
      <c r="MJ119" s="143"/>
      <c r="MK119" s="143"/>
      <c r="ML119" s="143"/>
      <c r="MM119" s="143"/>
      <c r="MN119" s="143"/>
      <c r="MO119" s="143"/>
      <c r="MP119" s="143"/>
      <c r="MQ119" s="143"/>
      <c r="MR119" s="143"/>
      <c r="MS119" s="143"/>
      <c r="MT119" s="143"/>
      <c r="MU119" s="143"/>
      <c r="MV119" s="143"/>
      <c r="MW119" s="143"/>
      <c r="MX119" s="143"/>
      <c r="MY119" s="143"/>
      <c r="MZ119" s="143"/>
      <c r="NA119" s="143"/>
      <c r="NB119" s="143"/>
      <c r="NC119" s="143"/>
      <c r="ND119" s="143"/>
      <c r="NE119" s="143"/>
      <c r="NF119" s="143"/>
      <c r="NG119" s="143"/>
      <c r="NH119" s="143"/>
      <c r="NI119" s="143"/>
      <c r="NJ119" s="143"/>
      <c r="NK119" s="143"/>
      <c r="NL119" s="143"/>
      <c r="NM119" s="143"/>
      <c r="NN119" s="143"/>
      <c r="NO119" s="143"/>
      <c r="NP119" s="143"/>
      <c r="NQ119" s="143"/>
      <c r="NR119" s="143"/>
      <c r="NS119" s="143"/>
      <c r="NT119" s="143"/>
      <c r="NU119" s="143"/>
      <c r="NV119" s="143"/>
      <c r="NW119" s="143"/>
      <c r="NX119" s="143"/>
      <c r="NY119" s="143"/>
      <c r="NZ119" s="143"/>
      <c r="OA119" s="143"/>
      <c r="OB119" s="143"/>
      <c r="OC119" s="143"/>
      <c r="OD119" s="143"/>
      <c r="OE119" s="143"/>
      <c r="OF119" s="143"/>
      <c r="OG119" s="143"/>
      <c r="OH119" s="143"/>
      <c r="OI119" s="143"/>
      <c r="OJ119" s="143"/>
      <c r="OK119" s="143"/>
      <c r="OL119" s="143"/>
      <c r="OM119" s="143"/>
      <c r="ON119" s="143"/>
      <c r="OO119" s="143"/>
      <c r="OP119" s="143"/>
      <c r="OQ119" s="143"/>
      <c r="OR119" s="143"/>
      <c r="OS119" s="143"/>
      <c r="OT119" s="143"/>
      <c r="OU119" s="143"/>
      <c r="OV119" s="143"/>
      <c r="OW119" s="143"/>
      <c r="OX119" s="143"/>
      <c r="OY119" s="143"/>
      <c r="OZ119" s="143"/>
      <c r="PA119" s="143"/>
      <c r="PB119" s="143"/>
      <c r="PC119" s="143"/>
      <c r="PD119" s="143"/>
      <c r="PE119" s="143"/>
      <c r="PF119" s="143"/>
      <c r="PG119" s="143"/>
      <c r="PH119" s="143"/>
      <c r="PI119" s="143"/>
      <c r="PJ119" s="143"/>
      <c r="PK119" s="143"/>
      <c r="PL119" s="143"/>
      <c r="PM119" s="143"/>
      <c r="PN119" s="143"/>
      <c r="PO119" s="143"/>
      <c r="PP119" s="143"/>
      <c r="PQ119" s="143"/>
      <c r="PR119" s="143"/>
      <c r="PS119" s="143"/>
      <c r="PT119" s="143"/>
      <c r="PU119" s="143"/>
      <c r="PV119" s="143"/>
      <c r="PW119" s="143"/>
      <c r="PX119" s="143"/>
      <c r="PY119" s="143"/>
      <c r="PZ119" s="143"/>
      <c r="QA119" s="143"/>
      <c r="QB119" s="143"/>
      <c r="QC119" s="143"/>
      <c r="QD119" s="143"/>
      <c r="QE119" s="143"/>
      <c r="QF119" s="143"/>
      <c r="QG119" s="143"/>
      <c r="QH119" s="143"/>
      <c r="QI119" s="143"/>
      <c r="QJ119" s="143"/>
      <c r="QK119" s="143"/>
      <c r="QL119" s="143"/>
      <c r="QM119" s="143"/>
      <c r="QN119" s="143"/>
      <c r="QO119" s="143"/>
      <c r="QP119" s="143"/>
      <c r="QQ119" s="143"/>
      <c r="QR119" s="143"/>
      <c r="QS119" s="143"/>
      <c r="QT119" s="143"/>
      <c r="QU119" s="143"/>
      <c r="QV119" s="143"/>
      <c r="QW119" s="143"/>
      <c r="QX119" s="143"/>
      <c r="QY119" s="143"/>
      <c r="QZ119" s="143"/>
      <c r="RA119" s="143"/>
      <c r="RB119" s="143"/>
      <c r="RC119" s="143"/>
      <c r="RD119" s="143"/>
      <c r="RE119" s="143"/>
      <c r="RF119" s="143"/>
      <c r="RG119" s="143"/>
      <c r="RH119" s="143"/>
      <c r="RI119" s="143"/>
      <c r="RJ119" s="143"/>
      <c r="RK119" s="143"/>
      <c r="RL119" s="143"/>
      <c r="RM119" s="143"/>
      <c r="RN119" s="143"/>
      <c r="RO119" s="143"/>
      <c r="RP119" s="143"/>
      <c r="RQ119" s="143"/>
      <c r="RR119" s="143"/>
      <c r="RS119" s="143"/>
      <c r="RT119" s="143"/>
      <c r="RU119" s="143"/>
      <c r="RV119" s="143"/>
      <c r="RW119" s="143"/>
      <c r="RX119" s="143"/>
      <c r="RY119" s="143"/>
      <c r="RZ119" s="143"/>
      <c r="SA119" s="143"/>
      <c r="SB119" s="143"/>
      <c r="SC119" s="143"/>
      <c r="SD119" s="143"/>
      <c r="SE119" s="143"/>
      <c r="SF119" s="143"/>
      <c r="SG119" s="143"/>
      <c r="SH119" s="143"/>
      <c r="SI119" s="143"/>
      <c r="SJ119" s="143"/>
      <c r="SK119" s="143"/>
      <c r="SL119" s="143"/>
      <c r="SM119" s="143"/>
      <c r="SN119" s="143"/>
      <c r="SO119" s="143"/>
      <c r="SP119" s="143"/>
      <c r="SQ119" s="143"/>
      <c r="SR119" s="143"/>
      <c r="SS119" s="143"/>
    </row>
    <row r="120" customFormat="false" ht="12.8" hidden="false" customHeight="false" outlineLevel="0" collapsed="false">
      <c r="A120" s="140" t="s">
        <v>197</v>
      </c>
      <c r="B120" s="1" t="s">
        <v>70</v>
      </c>
      <c r="C120" s="1" t="s">
        <v>200</v>
      </c>
      <c r="G120" s="140"/>
      <c r="H120" s="140"/>
      <c r="I120" s="140"/>
      <c r="J120" s="140"/>
      <c r="K120" s="140"/>
      <c r="L120" s="140"/>
      <c r="M120" s="140"/>
      <c r="N120" s="140"/>
      <c r="O120" s="140"/>
      <c r="P120" s="140"/>
      <c r="Q120" s="140"/>
      <c r="R120" s="140"/>
      <c r="S120" s="140"/>
      <c r="T120" s="140"/>
      <c r="U120" s="140"/>
      <c r="V120" s="140"/>
      <c r="W120" s="140"/>
      <c r="X120" s="140"/>
      <c r="Y120" s="140"/>
      <c r="Z120" s="140"/>
      <c r="AA120" s="140"/>
      <c r="AB120" s="140"/>
      <c r="AC120" s="140"/>
      <c r="AD120" s="140"/>
      <c r="AE120" s="140"/>
      <c r="AF120" s="140"/>
      <c r="AG120" s="140"/>
      <c r="AH120" s="140"/>
      <c r="AI120" s="140"/>
      <c r="AJ120" s="140"/>
      <c r="AK120" s="140"/>
      <c r="AL120" s="140"/>
      <c r="AM120" s="140"/>
      <c r="AN120" s="140"/>
      <c r="AO120" s="140"/>
      <c r="AP120" s="140"/>
      <c r="AQ120" s="140"/>
      <c r="AR120" s="140"/>
      <c r="AS120" s="140"/>
      <c r="AT120" s="140"/>
      <c r="AU120" s="140"/>
      <c r="AV120" s="140"/>
      <c r="AW120" s="140"/>
      <c r="AX120" s="140"/>
      <c r="AY120" s="140"/>
      <c r="AZ120" s="140"/>
      <c r="BA120" s="140"/>
      <c r="BB120" s="140"/>
      <c r="BC120" s="140"/>
      <c r="BD120" s="140"/>
      <c r="BE120" s="140"/>
      <c r="BF120" s="140"/>
      <c r="BG120" s="140"/>
      <c r="BH120" s="140"/>
      <c r="BI120" s="140"/>
      <c r="BJ120" s="140"/>
      <c r="BK120" s="140"/>
      <c r="BL120" s="140"/>
      <c r="BM120" s="140"/>
      <c r="BN120" s="140"/>
      <c r="BO120" s="140"/>
      <c r="BP120" s="140"/>
      <c r="BQ120" s="140"/>
      <c r="BR120" s="140"/>
      <c r="BS120" s="140"/>
      <c r="BT120" s="140"/>
      <c r="BU120" s="140"/>
      <c r="BV120" s="140"/>
      <c r="BW120" s="140"/>
      <c r="BX120" s="140"/>
      <c r="BY120" s="140"/>
      <c r="BZ120" s="140"/>
      <c r="CA120" s="140"/>
      <c r="CB120" s="140"/>
      <c r="CC120" s="140"/>
      <c r="CD120" s="140"/>
      <c r="CE120" s="140"/>
      <c r="CF120" s="140"/>
      <c r="CG120" s="140"/>
      <c r="CH120" s="140"/>
      <c r="CI120" s="140"/>
      <c r="CJ120" s="140"/>
      <c r="CK120" s="140"/>
      <c r="CL120" s="140"/>
      <c r="CM120" s="140"/>
      <c r="CN120" s="140"/>
      <c r="CO120" s="140"/>
      <c r="CP120" s="140"/>
      <c r="CQ120" s="140"/>
      <c r="CR120" s="140"/>
      <c r="CS120" s="140"/>
      <c r="CT120" s="140"/>
      <c r="CU120" s="140"/>
      <c r="CV120" s="140"/>
      <c r="CW120" s="140"/>
      <c r="CX120" s="140"/>
      <c r="CY120" s="140"/>
      <c r="CZ120" s="140"/>
      <c r="DA120" s="140"/>
      <c r="DB120" s="140"/>
      <c r="DC120" s="140"/>
      <c r="DD120" s="140"/>
      <c r="DE120" s="140"/>
      <c r="DF120" s="140"/>
      <c r="DG120" s="140"/>
      <c r="DH120" s="140"/>
      <c r="DI120" s="140"/>
      <c r="DJ120" s="140"/>
      <c r="DK120" s="140"/>
      <c r="DL120" s="140"/>
      <c r="DM120" s="140"/>
      <c r="DN120" s="140"/>
      <c r="DO120" s="140"/>
      <c r="DP120" s="140"/>
      <c r="DQ120" s="140"/>
      <c r="DR120" s="140"/>
      <c r="DS120" s="140"/>
      <c r="DT120" s="140"/>
      <c r="DU120" s="140"/>
      <c r="DV120" s="140"/>
      <c r="DW120" s="140"/>
      <c r="DX120" s="140"/>
      <c r="DY120" s="140"/>
      <c r="DZ120" s="140"/>
      <c r="EA120" s="140"/>
      <c r="EB120" s="140"/>
      <c r="EC120" s="140"/>
      <c r="ED120" s="140"/>
      <c r="EE120" s="140"/>
      <c r="EF120" s="140"/>
      <c r="EG120" s="140"/>
      <c r="EH120" s="140"/>
      <c r="EI120" s="140"/>
      <c r="EJ120" s="140"/>
      <c r="EK120" s="140"/>
      <c r="EL120" s="140"/>
      <c r="EM120" s="140"/>
      <c r="EN120" s="140"/>
      <c r="EO120" s="140"/>
      <c r="EP120" s="140"/>
      <c r="EQ120" s="140"/>
      <c r="ER120" s="140"/>
      <c r="ES120" s="140"/>
      <c r="ET120" s="140"/>
      <c r="EU120" s="140"/>
      <c r="EV120" s="140"/>
      <c r="EW120" s="140"/>
      <c r="EX120" s="140"/>
      <c r="EY120" s="140"/>
      <c r="EZ120" s="140"/>
      <c r="FA120" s="140"/>
      <c r="FB120" s="140"/>
      <c r="FC120" s="140"/>
      <c r="FD120" s="140"/>
      <c r="FE120" s="140"/>
      <c r="FF120" s="140"/>
      <c r="FG120" s="140"/>
      <c r="FH120" s="140"/>
      <c r="FI120" s="140"/>
      <c r="FJ120" s="140"/>
      <c r="FK120" s="140"/>
      <c r="FL120" s="140"/>
      <c r="FM120" s="140"/>
      <c r="FN120" s="140"/>
      <c r="FO120" s="140"/>
      <c r="FP120" s="140"/>
      <c r="FQ120" s="140"/>
      <c r="FR120" s="140"/>
      <c r="FS120" s="140"/>
      <c r="FT120" s="140"/>
      <c r="FU120" s="140"/>
      <c r="FV120" s="140"/>
      <c r="FW120" s="140"/>
      <c r="FX120" s="140"/>
      <c r="FY120" s="140"/>
      <c r="FZ120" s="140"/>
      <c r="GA120" s="140"/>
      <c r="GB120" s="140"/>
      <c r="GC120" s="140"/>
      <c r="GD120" s="140"/>
      <c r="GE120" s="140"/>
      <c r="GF120" s="140"/>
      <c r="GG120" s="140"/>
      <c r="GH120" s="140"/>
      <c r="GI120" s="140"/>
      <c r="GJ120" s="140"/>
      <c r="GK120" s="140"/>
      <c r="GL120" s="140"/>
      <c r="GM120" s="140"/>
      <c r="GN120" s="140"/>
      <c r="GO120" s="140"/>
      <c r="GP120" s="140"/>
      <c r="GQ120" s="140"/>
      <c r="GR120" s="140"/>
      <c r="GS120" s="140"/>
      <c r="GT120" s="140"/>
      <c r="GU120" s="140"/>
      <c r="GV120" s="140"/>
      <c r="GW120" s="140"/>
      <c r="GX120" s="140"/>
      <c r="GY120" s="140"/>
      <c r="GZ120" s="140"/>
      <c r="HA120" s="140"/>
      <c r="HB120" s="140"/>
      <c r="HC120" s="140"/>
      <c r="HD120" s="140"/>
      <c r="HE120" s="140"/>
      <c r="HF120" s="140"/>
      <c r="HG120" s="140"/>
      <c r="HH120" s="140"/>
      <c r="HI120" s="140"/>
      <c r="HJ120" s="140"/>
      <c r="HK120" s="140"/>
      <c r="HL120" s="140"/>
      <c r="HM120" s="140"/>
      <c r="HN120" s="140"/>
      <c r="HO120" s="140"/>
      <c r="HP120" s="140"/>
      <c r="HQ120" s="140"/>
      <c r="HR120" s="140"/>
      <c r="HS120" s="140"/>
      <c r="HT120" s="140"/>
      <c r="HU120" s="140"/>
      <c r="HV120" s="140"/>
      <c r="HW120" s="140"/>
      <c r="HX120" s="140"/>
      <c r="HY120" s="140"/>
      <c r="HZ120" s="140"/>
      <c r="IA120" s="140"/>
      <c r="IB120" s="140"/>
      <c r="IC120" s="140"/>
      <c r="ID120" s="140"/>
      <c r="IE120" s="140"/>
      <c r="IF120" s="140"/>
      <c r="IG120" s="140"/>
      <c r="IH120" s="140"/>
      <c r="II120" s="140"/>
      <c r="IJ120" s="140"/>
      <c r="IK120" s="140"/>
      <c r="IL120" s="140"/>
      <c r="IM120" s="140"/>
      <c r="IN120" s="140"/>
      <c r="IO120" s="140"/>
      <c r="IP120" s="140"/>
      <c r="IQ120" s="140"/>
      <c r="IR120" s="140"/>
      <c r="IS120" s="140"/>
      <c r="IT120" s="140"/>
      <c r="IU120" s="140"/>
      <c r="IV120" s="140"/>
      <c r="IW120" s="140"/>
      <c r="IX120" s="140"/>
      <c r="IY120" s="140"/>
      <c r="IZ120" s="140"/>
      <c r="JA120" s="140"/>
      <c r="JB120" s="140"/>
      <c r="JC120" s="140"/>
      <c r="JD120" s="140"/>
      <c r="JE120" s="140"/>
      <c r="JF120" s="140"/>
      <c r="JG120" s="140"/>
      <c r="JH120" s="140"/>
      <c r="JI120" s="140"/>
      <c r="JJ120" s="140"/>
      <c r="JK120" s="140"/>
      <c r="JL120" s="140"/>
      <c r="JM120" s="140"/>
      <c r="JN120" s="140"/>
      <c r="JO120" s="140"/>
      <c r="JP120" s="140"/>
      <c r="JQ120" s="140"/>
      <c r="JR120" s="140"/>
      <c r="JS120" s="140"/>
      <c r="JT120" s="140"/>
      <c r="JU120" s="140"/>
      <c r="JV120" s="140"/>
      <c r="JW120" s="140"/>
      <c r="JX120" s="140"/>
      <c r="JY120" s="140"/>
      <c r="JZ120" s="140"/>
      <c r="KA120" s="140"/>
      <c r="KB120" s="140"/>
      <c r="KC120" s="140"/>
      <c r="KD120" s="140"/>
      <c r="KE120" s="140"/>
      <c r="KF120" s="140"/>
      <c r="KG120" s="140"/>
      <c r="KH120" s="140"/>
      <c r="KI120" s="140"/>
      <c r="KJ120" s="140"/>
      <c r="KK120" s="140"/>
      <c r="KL120" s="140"/>
      <c r="KM120" s="140"/>
      <c r="KN120" s="140"/>
      <c r="KO120" s="140"/>
      <c r="KP120" s="140"/>
      <c r="KQ120" s="140"/>
      <c r="KR120" s="140"/>
      <c r="KS120" s="140"/>
      <c r="KT120" s="140"/>
      <c r="KU120" s="140"/>
      <c r="KV120" s="140"/>
      <c r="KW120" s="140"/>
      <c r="KX120" s="140"/>
      <c r="KY120" s="140"/>
      <c r="KZ120" s="140"/>
      <c r="LA120" s="140"/>
      <c r="LB120" s="140"/>
      <c r="LC120" s="140"/>
      <c r="LD120" s="140"/>
      <c r="LE120" s="140"/>
      <c r="LF120" s="140"/>
      <c r="LG120" s="140"/>
      <c r="LH120" s="140"/>
      <c r="LI120" s="140"/>
      <c r="LJ120" s="140"/>
      <c r="LK120" s="140"/>
      <c r="LL120" s="140"/>
      <c r="LM120" s="140"/>
      <c r="LN120" s="140"/>
      <c r="LO120" s="140"/>
      <c r="LP120" s="140"/>
      <c r="LQ120" s="140"/>
      <c r="LR120" s="140"/>
      <c r="LS120" s="140"/>
      <c r="LT120" s="140"/>
      <c r="LU120" s="140"/>
      <c r="LV120" s="140"/>
      <c r="LW120" s="140"/>
      <c r="LX120" s="140"/>
      <c r="LY120" s="140"/>
      <c r="LZ120" s="140"/>
      <c r="MA120" s="140"/>
      <c r="MB120" s="140"/>
      <c r="MC120" s="140"/>
      <c r="MD120" s="140"/>
      <c r="ME120" s="140"/>
      <c r="MF120" s="140"/>
      <c r="MG120" s="140"/>
      <c r="MH120" s="140"/>
      <c r="MI120" s="140"/>
      <c r="MJ120" s="140"/>
      <c r="MK120" s="140"/>
      <c r="ML120" s="140"/>
      <c r="MM120" s="140"/>
      <c r="MN120" s="140"/>
      <c r="MO120" s="140"/>
      <c r="MP120" s="140"/>
      <c r="MQ120" s="140"/>
      <c r="MR120" s="140"/>
      <c r="MS120" s="140"/>
      <c r="MT120" s="140"/>
      <c r="MU120" s="140"/>
      <c r="MV120" s="140"/>
      <c r="MW120" s="140"/>
      <c r="MX120" s="140"/>
      <c r="MY120" s="140"/>
      <c r="MZ120" s="140"/>
      <c r="NA120" s="140"/>
      <c r="NB120" s="140"/>
      <c r="NC120" s="140"/>
      <c r="ND120" s="140"/>
      <c r="NE120" s="140"/>
      <c r="NF120" s="140"/>
      <c r="NG120" s="140"/>
      <c r="NH120" s="140"/>
      <c r="NI120" s="140"/>
      <c r="NJ120" s="140"/>
      <c r="NK120" s="140"/>
      <c r="NL120" s="140"/>
      <c r="NM120" s="140"/>
      <c r="NN120" s="140"/>
      <c r="NO120" s="140"/>
      <c r="NP120" s="140"/>
      <c r="NQ120" s="140"/>
      <c r="NR120" s="140"/>
      <c r="NS120" s="140"/>
      <c r="NT120" s="140"/>
      <c r="NU120" s="140"/>
      <c r="NV120" s="140"/>
      <c r="NW120" s="140"/>
      <c r="NX120" s="140"/>
      <c r="NY120" s="140"/>
      <c r="NZ120" s="140"/>
      <c r="OA120" s="140"/>
      <c r="OB120" s="140"/>
      <c r="OC120" s="140"/>
      <c r="OD120" s="140"/>
      <c r="OE120" s="140"/>
      <c r="OF120" s="140"/>
      <c r="OG120" s="140"/>
      <c r="OH120" s="140"/>
      <c r="OI120" s="140"/>
      <c r="OJ120" s="140"/>
      <c r="OK120" s="140"/>
      <c r="OL120" s="140"/>
      <c r="OM120" s="140"/>
      <c r="ON120" s="140"/>
      <c r="OO120" s="140"/>
      <c r="OP120" s="140"/>
      <c r="OQ120" s="140"/>
      <c r="OR120" s="140"/>
      <c r="OS120" s="140"/>
      <c r="OT120" s="140"/>
      <c r="OU120" s="140"/>
      <c r="OV120" s="140"/>
      <c r="OW120" s="140"/>
      <c r="OX120" s="140"/>
      <c r="OY120" s="140"/>
      <c r="OZ120" s="140"/>
      <c r="PA120" s="140"/>
      <c r="PB120" s="140"/>
      <c r="PC120" s="140"/>
      <c r="PD120" s="140"/>
      <c r="PE120" s="140"/>
      <c r="PF120" s="140"/>
      <c r="PG120" s="140"/>
      <c r="PH120" s="140"/>
      <c r="PI120" s="140"/>
      <c r="PJ120" s="140"/>
      <c r="PK120" s="140"/>
      <c r="PL120" s="140"/>
      <c r="PM120" s="140"/>
      <c r="PN120" s="140"/>
      <c r="PO120" s="140"/>
      <c r="PP120" s="140"/>
      <c r="PQ120" s="140"/>
      <c r="PR120" s="140"/>
      <c r="PS120" s="140"/>
      <c r="PT120" s="140"/>
      <c r="PU120" s="140"/>
      <c r="PV120" s="140"/>
      <c r="PW120" s="140"/>
      <c r="PX120" s="140"/>
      <c r="PY120" s="140"/>
      <c r="PZ120" s="140"/>
      <c r="QA120" s="140"/>
      <c r="QB120" s="140"/>
      <c r="QC120" s="140"/>
      <c r="QD120" s="140"/>
      <c r="QE120" s="140"/>
      <c r="QF120" s="140"/>
      <c r="QG120" s="140"/>
      <c r="QH120" s="140"/>
      <c r="QI120" s="140"/>
      <c r="QJ120" s="140"/>
      <c r="QK120" s="140"/>
      <c r="QL120" s="140"/>
      <c r="QM120" s="140"/>
      <c r="QN120" s="140"/>
      <c r="QO120" s="140"/>
      <c r="QP120" s="140"/>
      <c r="QQ120" s="140"/>
      <c r="QR120" s="140"/>
      <c r="QS120" s="140"/>
      <c r="QT120" s="140"/>
      <c r="QU120" s="140"/>
      <c r="QV120" s="140"/>
      <c r="QW120" s="140"/>
      <c r="QX120" s="140"/>
      <c r="QY120" s="140"/>
      <c r="QZ120" s="140"/>
      <c r="RA120" s="140"/>
      <c r="RB120" s="140"/>
      <c r="RC120" s="140"/>
      <c r="RD120" s="140"/>
      <c r="RE120" s="140"/>
      <c r="RF120" s="140"/>
      <c r="RG120" s="140"/>
      <c r="RH120" s="140"/>
      <c r="RI120" s="140"/>
      <c r="RJ120" s="140"/>
      <c r="RK120" s="140"/>
      <c r="RL120" s="140"/>
      <c r="RM120" s="140"/>
      <c r="RN120" s="140"/>
      <c r="RO120" s="140"/>
      <c r="RP120" s="140"/>
      <c r="RQ120" s="140"/>
      <c r="RR120" s="140"/>
      <c r="RS120" s="140"/>
      <c r="RT120" s="140"/>
      <c r="RU120" s="140"/>
      <c r="RV120" s="140"/>
      <c r="RW120" s="140"/>
      <c r="RX120" s="140"/>
      <c r="RY120" s="140"/>
      <c r="RZ120" s="140"/>
      <c r="SA120" s="140"/>
      <c r="SB120" s="140"/>
      <c r="SC120" s="140"/>
      <c r="SD120" s="140"/>
      <c r="SE120" s="140"/>
      <c r="SF120" s="140"/>
      <c r="SG120" s="140"/>
      <c r="SH120" s="140"/>
      <c r="SI120" s="140"/>
      <c r="SJ120" s="140"/>
      <c r="SK120" s="140"/>
      <c r="SL120" s="140"/>
      <c r="SM120" s="140"/>
      <c r="SN120" s="140"/>
      <c r="SO120" s="140"/>
      <c r="SP120" s="140"/>
      <c r="SQ120" s="140"/>
      <c r="SR120" s="140"/>
      <c r="SS120" s="140"/>
    </row>
    <row r="121" customFormat="false" ht="12.8" hidden="false" customHeight="false" outlineLevel="0" collapsed="false">
      <c r="A121" s="140"/>
      <c r="B121" s="1" t="s">
        <v>72</v>
      </c>
      <c r="C121" s="141" t="s">
        <v>201</v>
      </c>
      <c r="E121" s="141"/>
      <c r="F121" s="141"/>
      <c r="G121" s="143"/>
      <c r="H121" s="143"/>
      <c r="I121" s="143"/>
      <c r="J121" s="143"/>
      <c r="K121" s="143"/>
      <c r="L121" s="143"/>
      <c r="M121" s="143"/>
      <c r="N121" s="143"/>
      <c r="O121" s="143"/>
      <c r="P121" s="143"/>
      <c r="Q121" s="143"/>
      <c r="R121" s="143"/>
      <c r="S121" s="143"/>
      <c r="T121" s="143"/>
      <c r="U121" s="143"/>
      <c r="V121" s="143"/>
      <c r="W121" s="143"/>
      <c r="X121" s="143"/>
      <c r="Y121" s="143"/>
      <c r="Z121" s="143"/>
      <c r="AA121" s="143"/>
      <c r="AB121" s="143"/>
      <c r="AC121" s="143"/>
      <c r="AD121" s="143"/>
      <c r="AE121" s="143"/>
      <c r="AF121" s="143"/>
      <c r="AG121" s="143"/>
      <c r="AH121" s="143"/>
      <c r="AI121" s="143"/>
      <c r="AJ121" s="143"/>
      <c r="AK121" s="143"/>
      <c r="AL121" s="143"/>
      <c r="AM121" s="143"/>
      <c r="AN121" s="143"/>
      <c r="AO121" s="143"/>
      <c r="AP121" s="143"/>
      <c r="AQ121" s="143"/>
      <c r="AR121" s="143"/>
      <c r="AS121" s="143"/>
      <c r="AT121" s="143"/>
      <c r="AU121" s="143"/>
      <c r="AV121" s="143"/>
      <c r="AW121" s="143"/>
      <c r="AX121" s="143"/>
      <c r="AY121" s="143"/>
      <c r="AZ121" s="143"/>
      <c r="BA121" s="143"/>
      <c r="BB121" s="143"/>
      <c r="BC121" s="143"/>
      <c r="BD121" s="143"/>
      <c r="BE121" s="143"/>
      <c r="BF121" s="143"/>
      <c r="BG121" s="143"/>
      <c r="BH121" s="143"/>
      <c r="BI121" s="143"/>
      <c r="BJ121" s="143"/>
      <c r="BK121" s="143"/>
      <c r="BL121" s="143"/>
      <c r="BM121" s="143"/>
      <c r="BN121" s="143"/>
      <c r="BO121" s="143"/>
      <c r="BP121" s="143"/>
      <c r="BQ121" s="143"/>
      <c r="BR121" s="143"/>
      <c r="BS121" s="143"/>
      <c r="BT121" s="143"/>
      <c r="BU121" s="143"/>
      <c r="BV121" s="143"/>
      <c r="BW121" s="143"/>
      <c r="BX121" s="143"/>
      <c r="BY121" s="143"/>
      <c r="BZ121" s="143"/>
      <c r="CA121" s="143"/>
      <c r="CB121" s="143"/>
      <c r="CC121" s="143"/>
      <c r="CD121" s="143"/>
      <c r="CE121" s="143"/>
      <c r="CF121" s="143"/>
      <c r="CG121" s="143"/>
      <c r="CH121" s="143"/>
      <c r="CI121" s="143"/>
      <c r="CJ121" s="143"/>
      <c r="CK121" s="143"/>
      <c r="CL121" s="143"/>
      <c r="CM121" s="143"/>
      <c r="CN121" s="143"/>
      <c r="CO121" s="143"/>
      <c r="CP121" s="143"/>
      <c r="CQ121" s="143"/>
      <c r="CR121" s="143"/>
      <c r="CS121" s="143"/>
      <c r="CT121" s="143"/>
      <c r="CU121" s="143"/>
      <c r="CV121" s="143"/>
      <c r="CW121" s="143"/>
      <c r="CX121" s="143"/>
      <c r="CY121" s="143"/>
      <c r="CZ121" s="143"/>
      <c r="DA121" s="143"/>
      <c r="DB121" s="143"/>
      <c r="DC121" s="143"/>
      <c r="DD121" s="143"/>
      <c r="DE121" s="143"/>
      <c r="DF121" s="143"/>
      <c r="DG121" s="143"/>
      <c r="DH121" s="143"/>
      <c r="DI121" s="143"/>
      <c r="DJ121" s="143"/>
      <c r="DK121" s="143"/>
      <c r="DL121" s="143"/>
      <c r="DM121" s="143"/>
      <c r="DN121" s="143"/>
      <c r="DO121" s="143"/>
      <c r="DP121" s="143"/>
      <c r="DQ121" s="143"/>
      <c r="DR121" s="143"/>
      <c r="DS121" s="143"/>
      <c r="DT121" s="143"/>
      <c r="DU121" s="143"/>
      <c r="DV121" s="143"/>
      <c r="DW121" s="143"/>
      <c r="DX121" s="143"/>
      <c r="DY121" s="143"/>
      <c r="DZ121" s="143"/>
      <c r="EA121" s="143"/>
      <c r="EB121" s="143"/>
      <c r="EC121" s="143"/>
      <c r="ED121" s="143"/>
      <c r="EE121" s="143"/>
      <c r="EF121" s="143"/>
      <c r="EG121" s="143"/>
      <c r="EH121" s="143"/>
      <c r="EI121" s="143"/>
      <c r="EJ121" s="143"/>
      <c r="EK121" s="143"/>
      <c r="EL121" s="143"/>
      <c r="EM121" s="143"/>
      <c r="EN121" s="143"/>
      <c r="EO121" s="143"/>
      <c r="EP121" s="143"/>
      <c r="EQ121" s="143"/>
      <c r="ER121" s="143"/>
      <c r="ES121" s="143"/>
      <c r="ET121" s="143"/>
      <c r="EU121" s="143"/>
      <c r="EV121" s="143"/>
      <c r="EW121" s="143"/>
      <c r="EX121" s="143"/>
      <c r="EY121" s="143"/>
      <c r="EZ121" s="143"/>
      <c r="FA121" s="143"/>
      <c r="FB121" s="143"/>
      <c r="FC121" s="143"/>
      <c r="FD121" s="143"/>
      <c r="FE121" s="143"/>
      <c r="FF121" s="143"/>
      <c r="FG121" s="143"/>
      <c r="FH121" s="143"/>
      <c r="FI121" s="143"/>
      <c r="FJ121" s="143"/>
      <c r="FK121" s="143"/>
      <c r="FL121" s="143"/>
      <c r="FM121" s="143"/>
      <c r="FN121" s="143"/>
      <c r="FO121" s="143"/>
      <c r="FP121" s="143"/>
      <c r="FQ121" s="143"/>
      <c r="FR121" s="143"/>
      <c r="FS121" s="143"/>
      <c r="FT121" s="143"/>
      <c r="FU121" s="143"/>
      <c r="FV121" s="143"/>
      <c r="FW121" s="143"/>
      <c r="FX121" s="143"/>
      <c r="FY121" s="143"/>
      <c r="FZ121" s="143"/>
      <c r="GA121" s="143"/>
      <c r="GB121" s="143"/>
      <c r="GC121" s="143"/>
      <c r="GD121" s="143"/>
      <c r="GE121" s="143"/>
      <c r="GF121" s="143"/>
      <c r="GG121" s="143"/>
      <c r="GH121" s="143"/>
      <c r="GI121" s="143"/>
      <c r="GJ121" s="143"/>
      <c r="GK121" s="143"/>
      <c r="GL121" s="143"/>
      <c r="GM121" s="143"/>
      <c r="GN121" s="143"/>
      <c r="GO121" s="143"/>
      <c r="GP121" s="143"/>
      <c r="GQ121" s="143"/>
      <c r="GR121" s="143"/>
      <c r="GS121" s="143"/>
      <c r="GT121" s="143"/>
      <c r="GU121" s="143"/>
      <c r="GV121" s="143"/>
      <c r="GW121" s="143"/>
      <c r="GX121" s="143"/>
      <c r="GY121" s="143"/>
      <c r="GZ121" s="143"/>
      <c r="HA121" s="143"/>
      <c r="HB121" s="143"/>
      <c r="HC121" s="143"/>
      <c r="HD121" s="143"/>
      <c r="HE121" s="143"/>
      <c r="HF121" s="143"/>
      <c r="HG121" s="143"/>
      <c r="HH121" s="143"/>
      <c r="HI121" s="143"/>
      <c r="HJ121" s="143"/>
      <c r="HK121" s="143"/>
      <c r="HL121" s="143"/>
      <c r="HM121" s="143"/>
      <c r="HN121" s="143"/>
      <c r="HO121" s="143"/>
      <c r="HP121" s="143"/>
      <c r="HQ121" s="143"/>
      <c r="HR121" s="143"/>
      <c r="HS121" s="143"/>
      <c r="HT121" s="143"/>
      <c r="HU121" s="143"/>
      <c r="HV121" s="143"/>
      <c r="HW121" s="143"/>
      <c r="HX121" s="143"/>
      <c r="HY121" s="143"/>
      <c r="HZ121" s="143"/>
      <c r="IA121" s="143"/>
      <c r="IB121" s="143"/>
      <c r="IC121" s="143"/>
      <c r="ID121" s="143"/>
      <c r="IE121" s="143"/>
      <c r="IF121" s="143"/>
      <c r="IG121" s="143"/>
      <c r="IH121" s="143"/>
      <c r="II121" s="143"/>
      <c r="IJ121" s="143"/>
      <c r="IK121" s="143"/>
      <c r="IL121" s="143"/>
      <c r="IM121" s="143"/>
      <c r="IN121" s="143"/>
      <c r="IO121" s="143"/>
      <c r="IP121" s="143"/>
      <c r="IQ121" s="143"/>
      <c r="IR121" s="143"/>
      <c r="IS121" s="143"/>
      <c r="IT121" s="143"/>
      <c r="IU121" s="143"/>
      <c r="IV121" s="143"/>
      <c r="IW121" s="143"/>
      <c r="IX121" s="143"/>
      <c r="IY121" s="143"/>
      <c r="IZ121" s="143"/>
      <c r="JA121" s="143"/>
      <c r="JB121" s="143"/>
      <c r="JC121" s="143"/>
      <c r="JD121" s="143"/>
      <c r="JE121" s="143"/>
      <c r="JF121" s="143"/>
      <c r="JG121" s="143"/>
      <c r="JH121" s="143"/>
      <c r="JI121" s="143"/>
      <c r="JJ121" s="143"/>
      <c r="JK121" s="143"/>
      <c r="JL121" s="143"/>
      <c r="JM121" s="143"/>
      <c r="JN121" s="143"/>
      <c r="JO121" s="143"/>
      <c r="JP121" s="143"/>
      <c r="JQ121" s="143"/>
      <c r="JR121" s="143"/>
      <c r="JS121" s="143"/>
      <c r="JT121" s="143"/>
      <c r="JU121" s="143"/>
      <c r="JV121" s="143"/>
      <c r="JW121" s="143"/>
      <c r="JX121" s="143"/>
      <c r="JY121" s="143"/>
      <c r="JZ121" s="143"/>
      <c r="KA121" s="143"/>
      <c r="KB121" s="143"/>
      <c r="KC121" s="143"/>
      <c r="KD121" s="143"/>
      <c r="KE121" s="143"/>
      <c r="KF121" s="143"/>
      <c r="KG121" s="143"/>
      <c r="KH121" s="143"/>
      <c r="KI121" s="143"/>
      <c r="KJ121" s="143"/>
      <c r="KK121" s="143"/>
      <c r="KL121" s="143"/>
      <c r="KM121" s="143"/>
      <c r="KN121" s="143"/>
      <c r="KO121" s="143"/>
      <c r="KP121" s="143"/>
      <c r="KQ121" s="143"/>
      <c r="KR121" s="143"/>
      <c r="KS121" s="143"/>
      <c r="KT121" s="143"/>
      <c r="KU121" s="143"/>
      <c r="KV121" s="143"/>
      <c r="KW121" s="143"/>
      <c r="KX121" s="143"/>
      <c r="KY121" s="143"/>
      <c r="KZ121" s="143"/>
      <c r="LA121" s="143"/>
      <c r="LB121" s="143"/>
      <c r="LC121" s="143"/>
      <c r="LD121" s="143"/>
      <c r="LE121" s="143"/>
      <c r="LF121" s="143"/>
      <c r="LG121" s="143"/>
      <c r="LH121" s="143"/>
      <c r="LI121" s="143"/>
      <c r="LJ121" s="143"/>
      <c r="LK121" s="143"/>
      <c r="LL121" s="143"/>
      <c r="LM121" s="143"/>
      <c r="LN121" s="143"/>
      <c r="LO121" s="143"/>
      <c r="LP121" s="143"/>
      <c r="LQ121" s="143"/>
      <c r="LR121" s="143"/>
      <c r="LS121" s="143"/>
      <c r="LT121" s="143"/>
      <c r="LU121" s="143"/>
      <c r="LV121" s="143"/>
      <c r="LW121" s="143"/>
      <c r="LX121" s="143"/>
      <c r="LY121" s="143"/>
      <c r="LZ121" s="143"/>
      <c r="MA121" s="143"/>
      <c r="MB121" s="143"/>
      <c r="MC121" s="143"/>
      <c r="MD121" s="143"/>
      <c r="ME121" s="143"/>
      <c r="MF121" s="143"/>
      <c r="MG121" s="143"/>
      <c r="MH121" s="143"/>
      <c r="MI121" s="143"/>
      <c r="MJ121" s="143"/>
      <c r="MK121" s="143"/>
      <c r="ML121" s="143"/>
      <c r="MM121" s="143"/>
      <c r="MN121" s="143"/>
      <c r="MO121" s="143"/>
      <c r="MP121" s="143"/>
      <c r="MQ121" s="143"/>
      <c r="MR121" s="143"/>
      <c r="MS121" s="143"/>
      <c r="MT121" s="143"/>
      <c r="MU121" s="143"/>
      <c r="MV121" s="143"/>
      <c r="MW121" s="143"/>
      <c r="MX121" s="143"/>
      <c r="MY121" s="143"/>
      <c r="MZ121" s="143"/>
      <c r="NA121" s="143"/>
      <c r="NB121" s="143"/>
      <c r="NC121" s="143"/>
      <c r="ND121" s="143"/>
      <c r="NE121" s="143"/>
      <c r="NF121" s="143"/>
      <c r="NG121" s="143"/>
      <c r="NH121" s="143"/>
      <c r="NI121" s="143"/>
      <c r="NJ121" s="143"/>
      <c r="NK121" s="143"/>
      <c r="NL121" s="143"/>
      <c r="NM121" s="143"/>
      <c r="NN121" s="143"/>
      <c r="NO121" s="143"/>
      <c r="NP121" s="143"/>
      <c r="NQ121" s="143"/>
      <c r="NR121" s="143"/>
      <c r="NS121" s="143"/>
      <c r="NT121" s="143"/>
      <c r="NU121" s="143"/>
      <c r="NV121" s="143"/>
      <c r="NW121" s="143"/>
      <c r="NX121" s="143"/>
      <c r="NY121" s="143"/>
      <c r="NZ121" s="143"/>
      <c r="OA121" s="143"/>
      <c r="OB121" s="143"/>
      <c r="OC121" s="143"/>
      <c r="OD121" s="143"/>
      <c r="OE121" s="143"/>
      <c r="OF121" s="143"/>
      <c r="OG121" s="143"/>
      <c r="OH121" s="143"/>
      <c r="OI121" s="143"/>
      <c r="OJ121" s="143"/>
      <c r="OK121" s="143"/>
      <c r="OL121" s="143"/>
      <c r="OM121" s="143"/>
      <c r="ON121" s="143"/>
      <c r="OO121" s="143"/>
      <c r="OP121" s="143"/>
      <c r="OQ121" s="143"/>
      <c r="OR121" s="143"/>
      <c r="OS121" s="143"/>
      <c r="OT121" s="143"/>
      <c r="OU121" s="143"/>
      <c r="OV121" s="143"/>
      <c r="OW121" s="143"/>
      <c r="OX121" s="143"/>
      <c r="OY121" s="143"/>
      <c r="OZ121" s="143"/>
      <c r="PA121" s="143"/>
      <c r="PB121" s="143"/>
      <c r="PC121" s="143"/>
      <c r="PD121" s="143"/>
      <c r="PE121" s="143"/>
      <c r="PF121" s="143"/>
      <c r="PG121" s="143"/>
      <c r="PH121" s="143"/>
      <c r="PI121" s="143"/>
      <c r="PJ121" s="143"/>
      <c r="PK121" s="143"/>
      <c r="PL121" s="143"/>
      <c r="PM121" s="143"/>
      <c r="PN121" s="143"/>
      <c r="PO121" s="143"/>
      <c r="PP121" s="143"/>
      <c r="PQ121" s="143"/>
      <c r="PR121" s="143"/>
      <c r="PS121" s="143"/>
      <c r="PT121" s="143"/>
      <c r="PU121" s="143"/>
      <c r="PV121" s="143"/>
      <c r="PW121" s="143"/>
      <c r="PX121" s="143"/>
      <c r="PY121" s="143"/>
      <c r="PZ121" s="143"/>
      <c r="QA121" s="143"/>
      <c r="QB121" s="143"/>
      <c r="QC121" s="143"/>
      <c r="QD121" s="143"/>
      <c r="QE121" s="143"/>
      <c r="QF121" s="143"/>
      <c r="QG121" s="143"/>
      <c r="QH121" s="143"/>
      <c r="QI121" s="143"/>
      <c r="QJ121" s="143"/>
      <c r="QK121" s="143"/>
      <c r="QL121" s="143"/>
      <c r="QM121" s="143"/>
      <c r="QN121" s="143"/>
      <c r="QO121" s="143"/>
      <c r="QP121" s="143"/>
      <c r="QQ121" s="143"/>
      <c r="QR121" s="143"/>
      <c r="QS121" s="143"/>
      <c r="QT121" s="143"/>
      <c r="QU121" s="143"/>
      <c r="QV121" s="143"/>
      <c r="QW121" s="143"/>
      <c r="QX121" s="143"/>
      <c r="QY121" s="143"/>
      <c r="QZ121" s="143"/>
      <c r="RA121" s="143"/>
      <c r="RB121" s="143"/>
      <c r="RC121" s="143"/>
      <c r="RD121" s="143"/>
      <c r="RE121" s="143"/>
      <c r="RF121" s="143"/>
      <c r="RG121" s="143"/>
      <c r="RH121" s="143"/>
      <c r="RI121" s="143"/>
      <c r="RJ121" s="143"/>
      <c r="RK121" s="143"/>
      <c r="RL121" s="143"/>
      <c r="RM121" s="143"/>
      <c r="RN121" s="143"/>
      <c r="RO121" s="143"/>
      <c r="RP121" s="143"/>
      <c r="RQ121" s="143"/>
      <c r="RR121" s="143"/>
      <c r="RS121" s="143"/>
      <c r="RT121" s="143"/>
      <c r="RU121" s="143"/>
      <c r="RV121" s="143"/>
      <c r="RW121" s="143"/>
      <c r="RX121" s="143"/>
      <c r="RY121" s="143"/>
      <c r="RZ121" s="143"/>
      <c r="SA121" s="143"/>
      <c r="SB121" s="143"/>
      <c r="SC121" s="143"/>
      <c r="SD121" s="143"/>
      <c r="SE121" s="143"/>
      <c r="SF121" s="143"/>
      <c r="SG121" s="143"/>
      <c r="SH121" s="143"/>
      <c r="SI121" s="143"/>
      <c r="SJ121" s="143"/>
      <c r="SK121" s="143"/>
      <c r="SL121" s="143"/>
      <c r="SM121" s="143"/>
      <c r="SN121" s="143"/>
      <c r="SO121" s="143"/>
      <c r="SP121" s="143"/>
      <c r="SQ121" s="143"/>
      <c r="SR121" s="143"/>
      <c r="SS121" s="143"/>
    </row>
    <row r="122" customFormat="false" ht="12.8" hidden="false" customHeight="false" outlineLevel="0" collapsed="false">
      <c r="A122" s="140" t="s">
        <v>202</v>
      </c>
      <c r="B122" s="1" t="s">
        <v>70</v>
      </c>
      <c r="C122" s="1" t="s">
        <v>203</v>
      </c>
      <c r="E122" s="142"/>
      <c r="F122" s="142"/>
      <c r="G122" s="143"/>
      <c r="H122" s="143"/>
      <c r="I122" s="143"/>
      <c r="J122" s="143"/>
      <c r="K122" s="143"/>
      <c r="L122" s="143"/>
      <c r="M122" s="143"/>
      <c r="N122" s="143"/>
      <c r="O122" s="143"/>
      <c r="P122" s="143"/>
      <c r="Q122" s="143"/>
      <c r="R122" s="143"/>
      <c r="S122" s="143"/>
      <c r="T122" s="143"/>
      <c r="U122" s="143"/>
      <c r="V122" s="143"/>
      <c r="W122" s="143"/>
      <c r="X122" s="143"/>
      <c r="Y122" s="143"/>
      <c r="Z122" s="143"/>
      <c r="AA122" s="143"/>
      <c r="AB122" s="143"/>
      <c r="AC122" s="143"/>
      <c r="AD122" s="143"/>
      <c r="AE122" s="143"/>
      <c r="AF122" s="143"/>
      <c r="AG122" s="143"/>
      <c r="AH122" s="143"/>
      <c r="AI122" s="143"/>
      <c r="AJ122" s="143"/>
      <c r="AK122" s="143"/>
      <c r="AL122" s="143"/>
      <c r="AM122" s="143"/>
      <c r="AN122" s="143"/>
      <c r="AO122" s="143"/>
      <c r="AP122" s="143"/>
      <c r="AQ122" s="143"/>
      <c r="AR122" s="143"/>
      <c r="AS122" s="143"/>
      <c r="AT122" s="143"/>
      <c r="AU122" s="143"/>
      <c r="AV122" s="143"/>
      <c r="AW122" s="143"/>
      <c r="AX122" s="143"/>
      <c r="AY122" s="143"/>
      <c r="AZ122" s="143"/>
      <c r="BA122" s="143"/>
      <c r="BB122" s="143"/>
      <c r="BC122" s="143"/>
      <c r="BD122" s="143"/>
      <c r="BE122" s="143"/>
      <c r="BF122" s="143"/>
      <c r="BG122" s="143"/>
      <c r="BH122" s="143"/>
      <c r="BI122" s="143"/>
      <c r="BJ122" s="143"/>
      <c r="BK122" s="143"/>
      <c r="BL122" s="143"/>
      <c r="BM122" s="143"/>
      <c r="BN122" s="143"/>
      <c r="BO122" s="143"/>
      <c r="BP122" s="143"/>
      <c r="BQ122" s="143"/>
      <c r="BR122" s="143"/>
      <c r="BS122" s="143"/>
      <c r="BT122" s="143"/>
      <c r="BU122" s="143"/>
      <c r="BV122" s="143"/>
      <c r="BW122" s="143"/>
      <c r="BX122" s="143"/>
      <c r="BY122" s="143"/>
      <c r="BZ122" s="143"/>
      <c r="CA122" s="143"/>
      <c r="CB122" s="143"/>
      <c r="CC122" s="143"/>
      <c r="CD122" s="143"/>
      <c r="CE122" s="143"/>
      <c r="CF122" s="143"/>
      <c r="CG122" s="143"/>
      <c r="CH122" s="143"/>
      <c r="CI122" s="143"/>
      <c r="CJ122" s="143"/>
      <c r="CK122" s="143"/>
      <c r="CL122" s="143"/>
      <c r="CM122" s="143"/>
      <c r="CN122" s="143"/>
      <c r="CO122" s="143"/>
      <c r="CP122" s="143"/>
      <c r="CQ122" s="143"/>
      <c r="CR122" s="143"/>
      <c r="CS122" s="143"/>
      <c r="CT122" s="143"/>
      <c r="CU122" s="143"/>
      <c r="CV122" s="143"/>
      <c r="CW122" s="143"/>
      <c r="CX122" s="143"/>
      <c r="CY122" s="143"/>
      <c r="CZ122" s="143"/>
      <c r="DA122" s="143"/>
      <c r="DB122" s="143"/>
      <c r="DC122" s="143"/>
      <c r="DD122" s="143"/>
      <c r="DE122" s="143"/>
      <c r="DF122" s="143"/>
      <c r="DG122" s="143"/>
      <c r="DH122" s="143"/>
      <c r="DI122" s="143"/>
      <c r="DJ122" s="143"/>
      <c r="DK122" s="143"/>
      <c r="DL122" s="143"/>
      <c r="DM122" s="143"/>
      <c r="DN122" s="143"/>
      <c r="DO122" s="143"/>
      <c r="DP122" s="143"/>
      <c r="DQ122" s="143"/>
      <c r="DR122" s="143"/>
      <c r="DS122" s="143"/>
      <c r="DT122" s="143"/>
      <c r="DU122" s="143"/>
      <c r="DV122" s="143"/>
      <c r="DW122" s="143"/>
      <c r="DX122" s="143"/>
      <c r="DY122" s="143"/>
      <c r="DZ122" s="143"/>
      <c r="EA122" s="143"/>
      <c r="EB122" s="143"/>
      <c r="EC122" s="143"/>
      <c r="ED122" s="143"/>
      <c r="EE122" s="143"/>
      <c r="EF122" s="143"/>
      <c r="EG122" s="143"/>
      <c r="EH122" s="143"/>
      <c r="EI122" s="143"/>
      <c r="EJ122" s="143"/>
      <c r="EK122" s="143"/>
      <c r="EL122" s="143"/>
      <c r="EM122" s="143"/>
      <c r="EN122" s="143"/>
      <c r="EO122" s="143"/>
      <c r="EP122" s="143"/>
      <c r="EQ122" s="143"/>
      <c r="ER122" s="143"/>
      <c r="ES122" s="143"/>
      <c r="ET122" s="143"/>
      <c r="EU122" s="143"/>
      <c r="EV122" s="143"/>
      <c r="EW122" s="143"/>
      <c r="EX122" s="143"/>
      <c r="EY122" s="143"/>
      <c r="EZ122" s="143"/>
      <c r="FA122" s="143"/>
      <c r="FB122" s="143"/>
      <c r="FC122" s="143"/>
      <c r="FD122" s="143"/>
      <c r="FE122" s="143"/>
      <c r="FF122" s="143"/>
      <c r="FG122" s="143"/>
      <c r="FH122" s="143"/>
      <c r="FI122" s="143"/>
      <c r="FJ122" s="143"/>
      <c r="FK122" s="143"/>
      <c r="FL122" s="143"/>
      <c r="FM122" s="143"/>
      <c r="FN122" s="143"/>
      <c r="FO122" s="143"/>
      <c r="FP122" s="143"/>
      <c r="FQ122" s="143"/>
      <c r="FR122" s="143"/>
      <c r="FS122" s="143"/>
      <c r="FT122" s="143"/>
      <c r="FU122" s="143"/>
      <c r="FV122" s="143"/>
      <c r="FW122" s="143"/>
      <c r="FX122" s="143"/>
      <c r="FY122" s="143"/>
      <c r="FZ122" s="143"/>
      <c r="GA122" s="143"/>
      <c r="GB122" s="143"/>
      <c r="GC122" s="143"/>
      <c r="GD122" s="143"/>
      <c r="GE122" s="143"/>
      <c r="GF122" s="143"/>
      <c r="GG122" s="143"/>
      <c r="GH122" s="143"/>
      <c r="GI122" s="143"/>
      <c r="GJ122" s="143"/>
      <c r="GK122" s="143"/>
      <c r="GL122" s="143"/>
      <c r="GM122" s="143"/>
      <c r="GN122" s="143"/>
      <c r="GO122" s="143"/>
      <c r="GP122" s="143"/>
      <c r="GQ122" s="143"/>
      <c r="GR122" s="143"/>
      <c r="GS122" s="143"/>
      <c r="GT122" s="143"/>
      <c r="GU122" s="143"/>
      <c r="GV122" s="143"/>
      <c r="GW122" s="143"/>
      <c r="GX122" s="143"/>
      <c r="GY122" s="143"/>
      <c r="GZ122" s="143"/>
      <c r="HA122" s="143"/>
      <c r="HB122" s="143"/>
      <c r="HC122" s="143"/>
      <c r="HD122" s="143"/>
      <c r="HE122" s="143"/>
      <c r="HF122" s="143"/>
      <c r="HG122" s="143"/>
      <c r="HH122" s="143"/>
      <c r="HI122" s="143"/>
      <c r="HJ122" s="143"/>
      <c r="HK122" s="143"/>
      <c r="HL122" s="143"/>
      <c r="HM122" s="143"/>
      <c r="HN122" s="143"/>
      <c r="HO122" s="143"/>
      <c r="HP122" s="143"/>
      <c r="HQ122" s="143"/>
      <c r="HR122" s="143"/>
      <c r="HS122" s="143"/>
      <c r="HT122" s="143"/>
      <c r="HU122" s="143"/>
      <c r="HV122" s="143"/>
      <c r="HW122" s="143"/>
      <c r="HX122" s="143"/>
      <c r="HY122" s="143"/>
      <c r="HZ122" s="143"/>
      <c r="IA122" s="143"/>
      <c r="IB122" s="143"/>
      <c r="IC122" s="143"/>
      <c r="ID122" s="143"/>
      <c r="IE122" s="143"/>
      <c r="IF122" s="143"/>
      <c r="IG122" s="143"/>
      <c r="IH122" s="143"/>
      <c r="II122" s="143"/>
      <c r="IJ122" s="143"/>
      <c r="IK122" s="143"/>
      <c r="IL122" s="143"/>
      <c r="IM122" s="143"/>
      <c r="IN122" s="143"/>
      <c r="IO122" s="143"/>
      <c r="IP122" s="143"/>
      <c r="IQ122" s="143"/>
      <c r="IR122" s="143"/>
      <c r="IS122" s="143"/>
      <c r="IT122" s="143"/>
      <c r="IU122" s="143"/>
      <c r="IV122" s="143"/>
      <c r="IW122" s="143"/>
      <c r="IX122" s="143"/>
      <c r="IY122" s="143"/>
      <c r="IZ122" s="143"/>
      <c r="JA122" s="143"/>
      <c r="JB122" s="143"/>
      <c r="JC122" s="143"/>
      <c r="JD122" s="143"/>
      <c r="JE122" s="143"/>
      <c r="JF122" s="143"/>
      <c r="JG122" s="143"/>
      <c r="JH122" s="143"/>
      <c r="JI122" s="143"/>
      <c r="JJ122" s="143"/>
      <c r="JK122" s="143"/>
      <c r="JL122" s="143"/>
      <c r="JM122" s="143"/>
      <c r="JN122" s="143"/>
      <c r="JO122" s="143"/>
      <c r="JP122" s="143"/>
      <c r="JQ122" s="143"/>
      <c r="JR122" s="143"/>
      <c r="JS122" s="143"/>
      <c r="JT122" s="143"/>
      <c r="JU122" s="143"/>
      <c r="JV122" s="143"/>
      <c r="JW122" s="143"/>
      <c r="JX122" s="143"/>
      <c r="JY122" s="143"/>
      <c r="JZ122" s="143"/>
      <c r="KA122" s="143"/>
      <c r="KB122" s="143"/>
      <c r="KC122" s="143"/>
      <c r="KD122" s="143"/>
      <c r="KE122" s="143"/>
      <c r="KF122" s="143"/>
      <c r="KG122" s="143"/>
      <c r="KH122" s="143"/>
      <c r="KI122" s="143"/>
      <c r="KJ122" s="143"/>
      <c r="KK122" s="143"/>
      <c r="KL122" s="143"/>
      <c r="KM122" s="143"/>
      <c r="KN122" s="143"/>
      <c r="KO122" s="143"/>
      <c r="KP122" s="143"/>
      <c r="KQ122" s="143"/>
      <c r="KR122" s="143"/>
      <c r="KS122" s="143"/>
      <c r="KT122" s="143"/>
      <c r="KU122" s="143"/>
      <c r="KV122" s="143"/>
      <c r="KW122" s="143"/>
      <c r="KX122" s="143"/>
      <c r="KY122" s="143"/>
      <c r="KZ122" s="143"/>
      <c r="LA122" s="143"/>
      <c r="LB122" s="143"/>
      <c r="LC122" s="143"/>
      <c r="LD122" s="143"/>
      <c r="LE122" s="143"/>
      <c r="LF122" s="143"/>
      <c r="LG122" s="143"/>
      <c r="LH122" s="143"/>
      <c r="LI122" s="143"/>
      <c r="LJ122" s="143"/>
      <c r="LK122" s="143"/>
      <c r="LL122" s="143"/>
      <c r="LM122" s="143"/>
      <c r="LN122" s="143"/>
      <c r="LO122" s="143"/>
      <c r="LP122" s="143"/>
      <c r="LQ122" s="143"/>
      <c r="LR122" s="143"/>
      <c r="LS122" s="143"/>
      <c r="LT122" s="143"/>
      <c r="LU122" s="143"/>
      <c r="LV122" s="143"/>
      <c r="LW122" s="143"/>
      <c r="LX122" s="143"/>
      <c r="LY122" s="143"/>
      <c r="LZ122" s="143"/>
      <c r="MA122" s="143"/>
      <c r="MB122" s="143"/>
      <c r="MC122" s="143"/>
      <c r="MD122" s="143"/>
      <c r="ME122" s="143"/>
      <c r="MF122" s="143"/>
      <c r="MG122" s="143"/>
      <c r="MH122" s="143"/>
      <c r="MI122" s="143"/>
      <c r="MJ122" s="143"/>
      <c r="MK122" s="143"/>
      <c r="ML122" s="143"/>
      <c r="MM122" s="143"/>
      <c r="MN122" s="143"/>
      <c r="MO122" s="143"/>
      <c r="MP122" s="143"/>
      <c r="MQ122" s="143"/>
      <c r="MR122" s="143"/>
      <c r="MS122" s="143"/>
      <c r="MT122" s="143"/>
      <c r="MU122" s="143"/>
      <c r="MV122" s="143"/>
      <c r="MW122" s="143"/>
      <c r="MX122" s="143"/>
      <c r="MY122" s="143"/>
      <c r="MZ122" s="143"/>
      <c r="NA122" s="143"/>
      <c r="NB122" s="143"/>
      <c r="NC122" s="143"/>
      <c r="ND122" s="143"/>
      <c r="NE122" s="143"/>
      <c r="NF122" s="143"/>
      <c r="NG122" s="143"/>
      <c r="NH122" s="143"/>
      <c r="NI122" s="143"/>
      <c r="NJ122" s="143"/>
      <c r="NK122" s="143"/>
      <c r="NL122" s="143"/>
      <c r="NM122" s="143"/>
      <c r="NN122" s="143"/>
      <c r="NO122" s="143"/>
      <c r="NP122" s="143"/>
      <c r="NQ122" s="143"/>
      <c r="NR122" s="143"/>
      <c r="NS122" s="143"/>
      <c r="NT122" s="143"/>
      <c r="NU122" s="143"/>
      <c r="NV122" s="143"/>
      <c r="NW122" s="143"/>
      <c r="NX122" s="143"/>
      <c r="NY122" s="143"/>
      <c r="NZ122" s="143"/>
      <c r="OA122" s="143"/>
      <c r="OB122" s="143"/>
      <c r="OC122" s="143"/>
      <c r="OD122" s="143"/>
      <c r="OE122" s="143"/>
      <c r="OF122" s="143"/>
      <c r="OG122" s="143"/>
      <c r="OH122" s="143"/>
      <c r="OI122" s="143"/>
      <c r="OJ122" s="143"/>
      <c r="OK122" s="143"/>
      <c r="OL122" s="143"/>
      <c r="OM122" s="143"/>
      <c r="ON122" s="143"/>
      <c r="OO122" s="143"/>
      <c r="OP122" s="143"/>
      <c r="OQ122" s="143"/>
      <c r="OR122" s="143"/>
      <c r="OS122" s="143"/>
      <c r="OT122" s="143"/>
      <c r="OU122" s="143"/>
      <c r="OV122" s="143"/>
      <c r="OW122" s="143"/>
      <c r="OX122" s="143"/>
      <c r="OY122" s="143"/>
      <c r="OZ122" s="143"/>
      <c r="PA122" s="143"/>
      <c r="PB122" s="143"/>
      <c r="PC122" s="143"/>
      <c r="PD122" s="143"/>
      <c r="PE122" s="143"/>
      <c r="PF122" s="143"/>
      <c r="PG122" s="143"/>
      <c r="PH122" s="143"/>
      <c r="PI122" s="143"/>
      <c r="PJ122" s="143"/>
      <c r="PK122" s="143"/>
      <c r="PL122" s="143"/>
      <c r="PM122" s="143"/>
      <c r="PN122" s="143"/>
      <c r="PO122" s="143"/>
      <c r="PP122" s="143"/>
      <c r="PQ122" s="143"/>
      <c r="PR122" s="143"/>
      <c r="PS122" s="143"/>
      <c r="PT122" s="143"/>
      <c r="PU122" s="143"/>
      <c r="PV122" s="143"/>
      <c r="PW122" s="143"/>
      <c r="PX122" s="143"/>
      <c r="PY122" s="143"/>
      <c r="PZ122" s="143"/>
      <c r="QA122" s="143"/>
      <c r="QB122" s="143"/>
      <c r="QC122" s="143"/>
      <c r="QD122" s="143"/>
      <c r="QE122" s="143"/>
      <c r="QF122" s="143"/>
      <c r="QG122" s="143"/>
      <c r="QH122" s="143"/>
      <c r="QI122" s="143"/>
      <c r="QJ122" s="143"/>
      <c r="QK122" s="143"/>
      <c r="QL122" s="143"/>
      <c r="QM122" s="143"/>
      <c r="QN122" s="143"/>
      <c r="QO122" s="143"/>
      <c r="QP122" s="143"/>
      <c r="QQ122" s="143"/>
      <c r="QR122" s="143"/>
      <c r="QS122" s="143"/>
      <c r="QT122" s="143"/>
      <c r="QU122" s="143"/>
      <c r="QV122" s="143"/>
      <c r="QW122" s="143"/>
      <c r="QX122" s="143"/>
      <c r="QY122" s="143"/>
      <c r="QZ122" s="143"/>
      <c r="RA122" s="143"/>
      <c r="RB122" s="143"/>
      <c r="RC122" s="143"/>
      <c r="RD122" s="143"/>
      <c r="RE122" s="143"/>
      <c r="RF122" s="143"/>
      <c r="RG122" s="143"/>
      <c r="RH122" s="143"/>
      <c r="RI122" s="143"/>
      <c r="RJ122" s="143"/>
      <c r="RK122" s="143"/>
      <c r="RL122" s="143"/>
      <c r="RM122" s="143"/>
      <c r="RN122" s="143"/>
      <c r="RO122" s="143"/>
      <c r="RP122" s="143"/>
      <c r="RQ122" s="143"/>
      <c r="RR122" s="143"/>
      <c r="RS122" s="143"/>
      <c r="RT122" s="143"/>
      <c r="RU122" s="143"/>
      <c r="RV122" s="143"/>
      <c r="RW122" s="143"/>
      <c r="RX122" s="143"/>
      <c r="RY122" s="143"/>
      <c r="RZ122" s="143"/>
      <c r="SA122" s="143"/>
      <c r="SB122" s="143"/>
      <c r="SC122" s="143"/>
      <c r="SD122" s="143"/>
      <c r="SE122" s="143"/>
      <c r="SF122" s="143"/>
      <c r="SG122" s="143"/>
      <c r="SH122" s="143"/>
      <c r="SI122" s="143"/>
      <c r="SJ122" s="143"/>
      <c r="SK122" s="143"/>
      <c r="SL122" s="143"/>
      <c r="SM122" s="143"/>
      <c r="SN122" s="143"/>
      <c r="SO122" s="143"/>
      <c r="SP122" s="143"/>
      <c r="SQ122" s="143"/>
      <c r="SR122" s="143"/>
      <c r="SS122" s="143"/>
    </row>
    <row r="123" customFormat="false" ht="12.8" hidden="false" customHeight="false" outlineLevel="0" collapsed="false">
      <c r="A123" s="140"/>
      <c r="B123" s="1" t="s">
        <v>72</v>
      </c>
      <c r="C123" s="141" t="s">
        <v>204</v>
      </c>
      <c r="E123" s="144"/>
      <c r="F123" s="144"/>
      <c r="G123" s="143"/>
      <c r="H123" s="143"/>
      <c r="I123" s="143"/>
      <c r="J123" s="143"/>
      <c r="K123" s="143"/>
      <c r="L123" s="143"/>
      <c r="M123" s="143"/>
      <c r="N123" s="143"/>
      <c r="O123" s="143"/>
      <c r="P123" s="143"/>
      <c r="Q123" s="143"/>
      <c r="R123" s="143"/>
      <c r="S123" s="143"/>
      <c r="T123" s="143"/>
      <c r="U123" s="143"/>
      <c r="V123" s="143"/>
      <c r="W123" s="143"/>
      <c r="X123" s="143"/>
      <c r="Y123" s="143"/>
      <c r="Z123" s="143"/>
      <c r="AA123" s="143"/>
      <c r="AB123" s="143"/>
      <c r="AC123" s="143"/>
      <c r="AD123" s="143"/>
      <c r="AE123" s="143"/>
      <c r="AF123" s="143"/>
      <c r="AG123" s="143"/>
      <c r="AH123" s="143"/>
      <c r="AI123" s="143"/>
      <c r="AJ123" s="143"/>
      <c r="AK123" s="143"/>
      <c r="AL123" s="143"/>
      <c r="AM123" s="143"/>
      <c r="AN123" s="143"/>
      <c r="AO123" s="143"/>
      <c r="AP123" s="143"/>
      <c r="AQ123" s="143"/>
      <c r="AR123" s="143"/>
      <c r="AS123" s="143"/>
      <c r="AT123" s="143"/>
      <c r="AU123" s="143"/>
      <c r="AV123" s="143"/>
      <c r="AW123" s="143"/>
      <c r="AX123" s="143"/>
      <c r="AY123" s="143"/>
      <c r="AZ123" s="143"/>
      <c r="BA123" s="143"/>
      <c r="BB123" s="143"/>
      <c r="BC123" s="143"/>
      <c r="BD123" s="143"/>
      <c r="BE123" s="143"/>
      <c r="BF123" s="143"/>
      <c r="BG123" s="143"/>
      <c r="BH123" s="143"/>
      <c r="BI123" s="143"/>
      <c r="BJ123" s="143"/>
      <c r="BK123" s="143"/>
      <c r="BL123" s="143"/>
      <c r="BM123" s="143"/>
      <c r="BN123" s="143"/>
      <c r="BO123" s="143"/>
      <c r="BP123" s="143"/>
      <c r="BQ123" s="143"/>
      <c r="BR123" s="143"/>
      <c r="BS123" s="143"/>
      <c r="BT123" s="143"/>
      <c r="BU123" s="143"/>
      <c r="BV123" s="143"/>
      <c r="BW123" s="143"/>
      <c r="BX123" s="143"/>
      <c r="BY123" s="143"/>
      <c r="BZ123" s="143"/>
      <c r="CA123" s="143"/>
      <c r="CB123" s="143"/>
      <c r="CC123" s="143"/>
      <c r="CD123" s="143"/>
      <c r="CE123" s="143"/>
      <c r="CF123" s="143"/>
      <c r="CG123" s="143"/>
      <c r="CH123" s="143"/>
      <c r="CI123" s="143"/>
      <c r="CJ123" s="143"/>
      <c r="CK123" s="143"/>
      <c r="CL123" s="143"/>
      <c r="CM123" s="143"/>
      <c r="CN123" s="143"/>
      <c r="CO123" s="143"/>
      <c r="CP123" s="143"/>
      <c r="CQ123" s="143"/>
      <c r="CR123" s="143"/>
      <c r="CS123" s="143"/>
      <c r="CT123" s="143"/>
      <c r="CU123" s="143"/>
      <c r="CV123" s="143"/>
      <c r="CW123" s="143"/>
      <c r="CX123" s="143"/>
      <c r="CY123" s="143"/>
      <c r="CZ123" s="143"/>
      <c r="DA123" s="143"/>
      <c r="DB123" s="143"/>
      <c r="DC123" s="143"/>
      <c r="DD123" s="143"/>
      <c r="DE123" s="143"/>
      <c r="DF123" s="143"/>
      <c r="DG123" s="143"/>
      <c r="DH123" s="143"/>
      <c r="DI123" s="143"/>
      <c r="DJ123" s="143"/>
      <c r="DK123" s="143"/>
      <c r="DL123" s="143"/>
      <c r="DM123" s="143"/>
      <c r="DN123" s="143"/>
      <c r="DO123" s="143"/>
      <c r="DP123" s="143"/>
      <c r="DQ123" s="143"/>
      <c r="DR123" s="143"/>
      <c r="DS123" s="143"/>
      <c r="DT123" s="143"/>
      <c r="DU123" s="143"/>
      <c r="DV123" s="143"/>
      <c r="DW123" s="143"/>
      <c r="DX123" s="143"/>
      <c r="DY123" s="143"/>
      <c r="DZ123" s="143"/>
      <c r="EA123" s="143"/>
      <c r="EB123" s="143"/>
      <c r="EC123" s="143"/>
      <c r="ED123" s="143"/>
      <c r="EE123" s="143"/>
      <c r="EF123" s="143"/>
      <c r="EG123" s="143"/>
      <c r="EH123" s="143"/>
      <c r="EI123" s="143"/>
      <c r="EJ123" s="143"/>
      <c r="EK123" s="143"/>
      <c r="EL123" s="143"/>
      <c r="EM123" s="143"/>
      <c r="EN123" s="143"/>
      <c r="EO123" s="143"/>
      <c r="EP123" s="143"/>
      <c r="EQ123" s="143"/>
      <c r="ER123" s="143"/>
      <c r="ES123" s="143"/>
      <c r="ET123" s="143"/>
      <c r="EU123" s="143"/>
      <c r="EV123" s="143"/>
      <c r="EW123" s="143"/>
      <c r="EX123" s="143"/>
      <c r="EY123" s="143"/>
      <c r="EZ123" s="143"/>
      <c r="FA123" s="143"/>
      <c r="FB123" s="143"/>
      <c r="FC123" s="143"/>
      <c r="FD123" s="143"/>
      <c r="FE123" s="143"/>
      <c r="FF123" s="143"/>
      <c r="FG123" s="143"/>
      <c r="FH123" s="143"/>
      <c r="FI123" s="143"/>
      <c r="FJ123" s="143"/>
      <c r="FK123" s="143"/>
      <c r="FL123" s="143"/>
      <c r="FM123" s="143"/>
      <c r="FN123" s="143"/>
      <c r="FO123" s="143"/>
      <c r="FP123" s="143"/>
      <c r="FQ123" s="143"/>
      <c r="FR123" s="143"/>
      <c r="FS123" s="143"/>
      <c r="FT123" s="143"/>
      <c r="FU123" s="143"/>
      <c r="FV123" s="143"/>
      <c r="FW123" s="143"/>
      <c r="FX123" s="143"/>
      <c r="FY123" s="143"/>
      <c r="FZ123" s="143"/>
      <c r="GA123" s="143"/>
      <c r="GB123" s="143"/>
      <c r="GC123" s="143"/>
      <c r="GD123" s="143"/>
      <c r="GE123" s="143"/>
      <c r="GF123" s="143"/>
      <c r="GG123" s="143"/>
      <c r="GH123" s="143"/>
      <c r="GI123" s="143"/>
      <c r="GJ123" s="143"/>
      <c r="GK123" s="143"/>
      <c r="GL123" s="143"/>
      <c r="GM123" s="143"/>
      <c r="GN123" s="143"/>
      <c r="GO123" s="143"/>
      <c r="GP123" s="143"/>
      <c r="GQ123" s="143"/>
      <c r="GR123" s="143"/>
      <c r="GS123" s="143"/>
      <c r="GT123" s="143"/>
      <c r="GU123" s="143"/>
      <c r="GV123" s="143"/>
      <c r="GW123" s="143"/>
      <c r="GX123" s="143"/>
      <c r="GY123" s="143"/>
      <c r="GZ123" s="143"/>
      <c r="HA123" s="143"/>
      <c r="HB123" s="143"/>
      <c r="HC123" s="143"/>
      <c r="HD123" s="143"/>
      <c r="HE123" s="143"/>
      <c r="HF123" s="143"/>
      <c r="HG123" s="143"/>
      <c r="HH123" s="143"/>
      <c r="HI123" s="143"/>
      <c r="HJ123" s="143"/>
      <c r="HK123" s="143"/>
      <c r="HL123" s="143"/>
      <c r="HM123" s="143"/>
      <c r="HN123" s="143"/>
      <c r="HO123" s="143"/>
      <c r="HP123" s="143"/>
      <c r="HQ123" s="143"/>
      <c r="HR123" s="143"/>
      <c r="HS123" s="143"/>
      <c r="HT123" s="143"/>
      <c r="HU123" s="143"/>
      <c r="HV123" s="143"/>
      <c r="HW123" s="143"/>
      <c r="HX123" s="143"/>
      <c r="HY123" s="143"/>
      <c r="HZ123" s="143"/>
      <c r="IA123" s="143"/>
      <c r="IB123" s="143"/>
      <c r="IC123" s="143"/>
      <c r="ID123" s="143"/>
      <c r="IE123" s="143"/>
      <c r="IF123" s="143"/>
      <c r="IG123" s="143"/>
      <c r="IH123" s="143"/>
      <c r="II123" s="143"/>
      <c r="IJ123" s="143"/>
      <c r="IK123" s="143"/>
      <c r="IL123" s="143"/>
      <c r="IM123" s="143"/>
      <c r="IN123" s="143"/>
      <c r="IO123" s="143"/>
      <c r="IP123" s="143"/>
      <c r="IQ123" s="143"/>
      <c r="IR123" s="143"/>
      <c r="IS123" s="143"/>
      <c r="IT123" s="143"/>
      <c r="IU123" s="143"/>
      <c r="IV123" s="143"/>
      <c r="IW123" s="143"/>
      <c r="IX123" s="143"/>
      <c r="IY123" s="143"/>
      <c r="IZ123" s="143"/>
      <c r="JA123" s="143"/>
      <c r="JB123" s="143"/>
      <c r="JC123" s="143"/>
      <c r="JD123" s="143"/>
      <c r="JE123" s="143"/>
      <c r="JF123" s="143"/>
      <c r="JG123" s="143"/>
      <c r="JH123" s="143"/>
      <c r="JI123" s="143"/>
      <c r="JJ123" s="143"/>
      <c r="JK123" s="143"/>
      <c r="JL123" s="143"/>
      <c r="JM123" s="143"/>
      <c r="JN123" s="143"/>
      <c r="JO123" s="143"/>
      <c r="JP123" s="143"/>
      <c r="JQ123" s="143"/>
      <c r="JR123" s="143"/>
      <c r="JS123" s="143"/>
      <c r="JT123" s="143"/>
      <c r="JU123" s="143"/>
      <c r="JV123" s="143"/>
      <c r="JW123" s="143"/>
      <c r="JX123" s="143"/>
      <c r="JY123" s="143"/>
      <c r="JZ123" s="143"/>
      <c r="KA123" s="143"/>
      <c r="KB123" s="143"/>
      <c r="KC123" s="143"/>
      <c r="KD123" s="143"/>
      <c r="KE123" s="143"/>
      <c r="KF123" s="143"/>
      <c r="KG123" s="143"/>
      <c r="KH123" s="143"/>
      <c r="KI123" s="143"/>
      <c r="KJ123" s="143"/>
      <c r="KK123" s="143"/>
      <c r="KL123" s="143"/>
      <c r="KM123" s="143"/>
      <c r="KN123" s="143"/>
      <c r="KO123" s="143"/>
      <c r="KP123" s="143"/>
      <c r="KQ123" s="143"/>
      <c r="KR123" s="143"/>
      <c r="KS123" s="143"/>
      <c r="KT123" s="143"/>
      <c r="KU123" s="143"/>
      <c r="KV123" s="143"/>
      <c r="KW123" s="143"/>
      <c r="KX123" s="143"/>
      <c r="KY123" s="143"/>
      <c r="KZ123" s="143"/>
      <c r="LA123" s="143"/>
      <c r="LB123" s="143"/>
      <c r="LC123" s="143"/>
      <c r="LD123" s="143"/>
      <c r="LE123" s="143"/>
      <c r="LF123" s="143"/>
      <c r="LG123" s="143"/>
      <c r="LH123" s="143"/>
      <c r="LI123" s="143"/>
      <c r="LJ123" s="143"/>
      <c r="LK123" s="143"/>
      <c r="LL123" s="143"/>
      <c r="LM123" s="143"/>
      <c r="LN123" s="143"/>
      <c r="LO123" s="143"/>
      <c r="LP123" s="143"/>
      <c r="LQ123" s="143"/>
      <c r="LR123" s="143"/>
      <c r="LS123" s="143"/>
      <c r="LT123" s="143"/>
      <c r="LU123" s="143"/>
      <c r="LV123" s="143"/>
      <c r="LW123" s="143"/>
      <c r="LX123" s="143"/>
      <c r="LY123" s="143"/>
      <c r="LZ123" s="143"/>
      <c r="MA123" s="143"/>
      <c r="MB123" s="143"/>
      <c r="MC123" s="143"/>
      <c r="MD123" s="143"/>
      <c r="ME123" s="143"/>
      <c r="MF123" s="143"/>
      <c r="MG123" s="143"/>
      <c r="MH123" s="143"/>
      <c r="MI123" s="143"/>
      <c r="MJ123" s="143"/>
      <c r="MK123" s="143"/>
      <c r="ML123" s="143"/>
      <c r="MM123" s="143"/>
      <c r="MN123" s="143"/>
      <c r="MO123" s="143"/>
      <c r="MP123" s="143"/>
      <c r="MQ123" s="143"/>
      <c r="MR123" s="143"/>
      <c r="MS123" s="143"/>
      <c r="MT123" s="143"/>
      <c r="MU123" s="143"/>
      <c r="MV123" s="143"/>
      <c r="MW123" s="143"/>
      <c r="MX123" s="143"/>
      <c r="MY123" s="143"/>
      <c r="MZ123" s="143"/>
      <c r="NA123" s="143"/>
      <c r="NB123" s="143"/>
      <c r="NC123" s="143"/>
      <c r="ND123" s="143"/>
      <c r="NE123" s="143"/>
      <c r="NF123" s="143"/>
      <c r="NG123" s="143"/>
      <c r="NH123" s="143"/>
      <c r="NI123" s="143"/>
      <c r="NJ123" s="143"/>
      <c r="NK123" s="143"/>
      <c r="NL123" s="143"/>
      <c r="NM123" s="143"/>
      <c r="NN123" s="143"/>
      <c r="NO123" s="143"/>
      <c r="NP123" s="143"/>
      <c r="NQ123" s="143"/>
      <c r="NR123" s="143"/>
      <c r="NS123" s="143"/>
      <c r="NT123" s="143"/>
      <c r="NU123" s="143"/>
      <c r="NV123" s="143"/>
      <c r="NW123" s="143"/>
      <c r="NX123" s="143"/>
      <c r="NY123" s="143"/>
      <c r="NZ123" s="143"/>
      <c r="OA123" s="143"/>
      <c r="OB123" s="143"/>
      <c r="OC123" s="143"/>
      <c r="OD123" s="143"/>
      <c r="OE123" s="143"/>
      <c r="OF123" s="143"/>
      <c r="OG123" s="143"/>
      <c r="OH123" s="143"/>
      <c r="OI123" s="143"/>
      <c r="OJ123" s="143"/>
      <c r="OK123" s="143"/>
      <c r="OL123" s="143"/>
      <c r="OM123" s="143"/>
      <c r="ON123" s="143"/>
      <c r="OO123" s="143"/>
      <c r="OP123" s="143"/>
      <c r="OQ123" s="143"/>
      <c r="OR123" s="143"/>
      <c r="OS123" s="143"/>
      <c r="OT123" s="143"/>
      <c r="OU123" s="143"/>
      <c r="OV123" s="143"/>
      <c r="OW123" s="143"/>
      <c r="OX123" s="143"/>
      <c r="OY123" s="143"/>
      <c r="OZ123" s="143"/>
      <c r="PA123" s="143"/>
      <c r="PB123" s="143"/>
      <c r="PC123" s="143"/>
      <c r="PD123" s="143"/>
      <c r="PE123" s="143"/>
      <c r="PF123" s="143"/>
      <c r="PG123" s="143"/>
      <c r="PH123" s="143"/>
      <c r="PI123" s="143"/>
      <c r="PJ123" s="143"/>
      <c r="PK123" s="143"/>
      <c r="PL123" s="143"/>
      <c r="PM123" s="143"/>
      <c r="PN123" s="143"/>
      <c r="PO123" s="143"/>
      <c r="PP123" s="143"/>
      <c r="PQ123" s="143"/>
      <c r="PR123" s="143"/>
      <c r="PS123" s="143"/>
      <c r="PT123" s="143"/>
      <c r="PU123" s="143"/>
      <c r="PV123" s="143"/>
      <c r="PW123" s="143"/>
      <c r="PX123" s="143"/>
      <c r="PY123" s="143"/>
      <c r="PZ123" s="143"/>
      <c r="QA123" s="143"/>
      <c r="QB123" s="143"/>
      <c r="QC123" s="143"/>
      <c r="QD123" s="143"/>
      <c r="QE123" s="143"/>
      <c r="QF123" s="143"/>
      <c r="QG123" s="143"/>
      <c r="QH123" s="143"/>
      <c r="QI123" s="143"/>
      <c r="QJ123" s="143"/>
      <c r="QK123" s="143"/>
      <c r="QL123" s="143"/>
      <c r="QM123" s="143"/>
      <c r="QN123" s="143"/>
      <c r="QO123" s="143"/>
      <c r="QP123" s="143"/>
      <c r="QQ123" s="143"/>
      <c r="QR123" s="143"/>
      <c r="QS123" s="143"/>
      <c r="QT123" s="143"/>
      <c r="QU123" s="143"/>
      <c r="QV123" s="143"/>
      <c r="QW123" s="143"/>
      <c r="QX123" s="143"/>
      <c r="QY123" s="143"/>
      <c r="QZ123" s="143"/>
      <c r="RA123" s="143"/>
      <c r="RB123" s="143"/>
      <c r="RC123" s="143"/>
      <c r="RD123" s="143"/>
      <c r="RE123" s="143"/>
      <c r="RF123" s="143"/>
      <c r="RG123" s="143"/>
      <c r="RH123" s="143"/>
      <c r="RI123" s="143"/>
      <c r="RJ123" s="143"/>
      <c r="RK123" s="143"/>
      <c r="RL123" s="143"/>
      <c r="RM123" s="143"/>
      <c r="RN123" s="143"/>
      <c r="RO123" s="143"/>
      <c r="RP123" s="143"/>
      <c r="RQ123" s="143"/>
      <c r="RR123" s="143"/>
      <c r="RS123" s="143"/>
      <c r="RT123" s="143"/>
      <c r="RU123" s="143"/>
      <c r="RV123" s="143"/>
      <c r="RW123" s="143"/>
      <c r="RX123" s="143"/>
      <c r="RY123" s="143"/>
      <c r="RZ123" s="143"/>
      <c r="SA123" s="143"/>
      <c r="SB123" s="143"/>
      <c r="SC123" s="143"/>
      <c r="SD123" s="143"/>
      <c r="SE123" s="143"/>
      <c r="SF123" s="143"/>
      <c r="SG123" s="143"/>
      <c r="SH123" s="143"/>
      <c r="SI123" s="143"/>
      <c r="SJ123" s="143"/>
      <c r="SK123" s="143"/>
      <c r="SL123" s="143"/>
      <c r="SM123" s="143"/>
      <c r="SN123" s="143"/>
      <c r="SO123" s="143"/>
      <c r="SP123" s="143"/>
      <c r="SQ123" s="143"/>
      <c r="SR123" s="143"/>
      <c r="SS123" s="143"/>
    </row>
    <row r="124" customFormat="false" ht="12.8" hidden="false" customHeight="false" outlineLevel="0" collapsed="false">
      <c r="A124" s="140" t="s">
        <v>205</v>
      </c>
      <c r="B124" s="1" t="s">
        <v>70</v>
      </c>
      <c r="C124" s="1" t="s">
        <v>206</v>
      </c>
    </row>
    <row r="125" customFormat="false" ht="12.8" hidden="false" customHeight="false" outlineLevel="0" collapsed="false">
      <c r="A125" s="140"/>
      <c r="B125" s="1" t="s">
        <v>72</v>
      </c>
      <c r="C125" s="141" t="s">
        <v>207</v>
      </c>
      <c r="E125" s="141"/>
      <c r="F125" s="141"/>
    </row>
    <row r="126" customFormat="false" ht="12.8" hidden="false" customHeight="false" outlineLevel="0" collapsed="false">
      <c r="A126" s="140" t="s">
        <v>208</v>
      </c>
      <c r="B126" s="1" t="s">
        <v>70</v>
      </c>
      <c r="C126" s="1" t="s">
        <v>209</v>
      </c>
    </row>
    <row r="127" customFormat="false" ht="12.8" hidden="false" customHeight="false" outlineLevel="0" collapsed="false">
      <c r="A127" s="140"/>
      <c r="B127" s="1" t="s">
        <v>72</v>
      </c>
      <c r="C127" s="141" t="s">
        <v>210</v>
      </c>
      <c r="E127" s="141"/>
      <c r="F127" s="141"/>
    </row>
    <row r="128" customFormat="false" ht="12.8" hidden="false" customHeight="false" outlineLevel="0" collapsed="false">
      <c r="A128" s="140" t="s">
        <v>211</v>
      </c>
      <c r="B128" s="1" t="s">
        <v>70</v>
      </c>
      <c r="C128" s="1" t="s">
        <v>212</v>
      </c>
    </row>
    <row r="129" customFormat="false" ht="12.8" hidden="false" customHeight="false" outlineLevel="0" collapsed="false">
      <c r="A129" s="140"/>
      <c r="B129" s="1" t="s">
        <v>72</v>
      </c>
      <c r="C129" s="141" t="s">
        <v>213</v>
      </c>
      <c r="E129" s="141"/>
      <c r="F129" s="141"/>
    </row>
    <row r="130" customFormat="false" ht="12.8" hidden="false" customHeight="false" outlineLevel="0" collapsed="false">
      <c r="A130" s="140" t="s">
        <v>214</v>
      </c>
      <c r="B130" s="1" t="s">
        <v>70</v>
      </c>
      <c r="C130" s="1" t="s">
        <v>215</v>
      </c>
      <c r="E130" s="142"/>
      <c r="F130" s="142"/>
    </row>
    <row r="131" customFormat="false" ht="12.8" hidden="false" customHeight="false" outlineLevel="0" collapsed="false">
      <c r="A131" s="140"/>
      <c r="B131" s="1" t="s">
        <v>72</v>
      </c>
      <c r="C131" s="141" t="s">
        <v>216</v>
      </c>
      <c r="E131" s="144"/>
      <c r="F131" s="144"/>
    </row>
    <row r="132" customFormat="false" ht="12.8" hidden="false" customHeight="false" outlineLevel="0" collapsed="false">
      <c r="A132" s="140" t="s">
        <v>217</v>
      </c>
      <c r="B132" s="1" t="s">
        <v>70</v>
      </c>
      <c r="C132" s="1" t="s">
        <v>218</v>
      </c>
    </row>
    <row r="133" customFormat="false" ht="12.8" hidden="false" customHeight="false" outlineLevel="0" collapsed="false">
      <c r="A133" s="140"/>
      <c r="B133" s="1" t="s">
        <v>72</v>
      </c>
      <c r="C133" s="141" t="s">
        <v>219</v>
      </c>
      <c r="E133" s="141"/>
      <c r="F133" s="141"/>
    </row>
    <row r="134" customFormat="false" ht="12.8" hidden="false" customHeight="false" outlineLevel="0" collapsed="false">
      <c r="A134" s="140" t="s">
        <v>220</v>
      </c>
      <c r="B134" s="1" t="s">
        <v>70</v>
      </c>
      <c r="C134" s="1" t="s">
        <v>221</v>
      </c>
    </row>
    <row r="135" customFormat="false" ht="12.8" hidden="false" customHeight="false" outlineLevel="0" collapsed="false">
      <c r="A135" s="140"/>
      <c r="B135" s="1" t="s">
        <v>72</v>
      </c>
      <c r="C135" s="141" t="s">
        <v>222</v>
      </c>
      <c r="E135" s="141"/>
      <c r="F135" s="141"/>
    </row>
    <row r="136" customFormat="false" ht="12.8" hidden="false" customHeight="false" outlineLevel="0" collapsed="false">
      <c r="A136" s="140" t="s">
        <v>223</v>
      </c>
      <c r="B136" s="1" t="s">
        <v>70</v>
      </c>
      <c r="C136" s="1" t="s">
        <v>224</v>
      </c>
    </row>
    <row r="137" customFormat="false" ht="12.8" hidden="false" customHeight="false" outlineLevel="0" collapsed="false">
      <c r="A137" s="140"/>
      <c r="B137" s="1" t="s">
        <v>72</v>
      </c>
      <c r="C137" s="141" t="s">
        <v>225</v>
      </c>
      <c r="E137" s="141"/>
      <c r="F137" s="141"/>
    </row>
    <row r="138" customFormat="false" ht="12.8" hidden="false" customHeight="false" outlineLevel="0" collapsed="false">
      <c r="A138" s="140" t="s">
        <v>226</v>
      </c>
      <c r="B138" s="1" t="s">
        <v>70</v>
      </c>
      <c r="C138" s="1" t="s">
        <v>227</v>
      </c>
    </row>
    <row r="139" customFormat="false" ht="12.8" hidden="false" customHeight="false" outlineLevel="0" collapsed="false">
      <c r="A139" s="140"/>
      <c r="B139" s="1" t="s">
        <v>72</v>
      </c>
      <c r="C139" s="141" t="s">
        <v>228</v>
      </c>
      <c r="E139" s="141"/>
      <c r="F139" s="141"/>
    </row>
    <row r="140" customFormat="false" ht="12.8" hidden="false" customHeight="false" outlineLevel="0" collapsed="false">
      <c r="A140" s="140" t="s">
        <v>229</v>
      </c>
      <c r="B140" s="1" t="s">
        <v>70</v>
      </c>
      <c r="C140" s="1" t="s">
        <v>230</v>
      </c>
      <c r="E140" s="141"/>
      <c r="F140" s="141"/>
    </row>
    <row r="141" customFormat="false" ht="12.8" hidden="false" customHeight="false" outlineLevel="0" collapsed="false">
      <c r="A141" s="140"/>
      <c r="B141" s="1" t="s">
        <v>72</v>
      </c>
      <c r="C141" s="141" t="s">
        <v>231</v>
      </c>
      <c r="E141" s="141"/>
      <c r="F141" s="141"/>
    </row>
    <row r="142" customFormat="false" ht="12.8" hidden="false" customHeight="false" outlineLevel="0" collapsed="false">
      <c r="A142" s="140" t="s">
        <v>232</v>
      </c>
      <c r="B142" s="1" t="s">
        <v>70</v>
      </c>
      <c r="C142" s="1" t="s">
        <v>233</v>
      </c>
    </row>
    <row r="143" customFormat="false" ht="12.8" hidden="false" customHeight="false" outlineLevel="0" collapsed="false">
      <c r="A143" s="140"/>
      <c r="B143" s="1" t="s">
        <v>72</v>
      </c>
      <c r="C143" s="141" t="s">
        <v>234</v>
      </c>
    </row>
    <row r="144" customFormat="false" ht="12.8" hidden="false" customHeight="false" outlineLevel="0" collapsed="false">
      <c r="A144" s="140" t="s">
        <v>235</v>
      </c>
      <c r="B144" s="1" t="s">
        <v>70</v>
      </c>
      <c r="C144" s="1" t="s">
        <v>236</v>
      </c>
    </row>
    <row r="145" customFormat="false" ht="12.8" hidden="false" customHeight="false" outlineLevel="0" collapsed="false">
      <c r="A145" s="140"/>
      <c r="B145" s="1" t="s">
        <v>72</v>
      </c>
      <c r="C145" s="141" t="s">
        <v>237</v>
      </c>
    </row>
    <row r="146" customFormat="false" ht="12.8" hidden="false" customHeight="false" outlineLevel="0" collapsed="false">
      <c r="A146" s="140" t="s">
        <v>238</v>
      </c>
      <c r="B146" s="1" t="s">
        <v>70</v>
      </c>
      <c r="C146" s="1" t="s">
        <v>239</v>
      </c>
    </row>
    <row r="147" customFormat="false" ht="12.8" hidden="false" customHeight="false" outlineLevel="0" collapsed="false">
      <c r="A147" s="140"/>
      <c r="B147" s="1" t="s">
        <v>72</v>
      </c>
      <c r="C147" s="141" t="s">
        <v>240</v>
      </c>
    </row>
    <row r="148" customFormat="false" ht="12.8" hidden="false" customHeight="false" outlineLevel="0" collapsed="false">
      <c r="A148" s="140" t="s">
        <v>241</v>
      </c>
      <c r="B148" s="1" t="s">
        <v>70</v>
      </c>
      <c r="C148" s="1" t="s">
        <v>242</v>
      </c>
    </row>
    <row r="149" customFormat="false" ht="12.8" hidden="false" customHeight="false" outlineLevel="0" collapsed="false">
      <c r="A149" s="140"/>
      <c r="B149" s="1" t="s">
        <v>72</v>
      </c>
      <c r="C149" s="141" t="s">
        <v>243</v>
      </c>
    </row>
    <row r="150" customFormat="false" ht="12.8" hidden="false" customHeight="false" outlineLevel="0" collapsed="false">
      <c r="A150" s="140" t="s">
        <v>244</v>
      </c>
      <c r="B150" s="1" t="s">
        <v>70</v>
      </c>
      <c r="C150" s="1" t="s">
        <v>245</v>
      </c>
    </row>
    <row r="151" customFormat="false" ht="12.8" hidden="false" customHeight="false" outlineLevel="0" collapsed="false">
      <c r="A151" s="140"/>
      <c r="B151" s="1" t="s">
        <v>72</v>
      </c>
      <c r="C151" s="141" t="s">
        <v>246</v>
      </c>
    </row>
    <row r="152" customFormat="false" ht="12.8" hidden="false" customHeight="false" outlineLevel="0" collapsed="false">
      <c r="A152" s="140" t="s">
        <v>247</v>
      </c>
      <c r="B152" s="1" t="s">
        <v>70</v>
      </c>
      <c r="C152" s="1" t="s">
        <v>248</v>
      </c>
    </row>
    <row r="153" customFormat="false" ht="12.8" hidden="false" customHeight="false" outlineLevel="0" collapsed="false">
      <c r="A153" s="140"/>
      <c r="B153" s="1" t="s">
        <v>72</v>
      </c>
      <c r="C153" s="141" t="s">
        <v>249</v>
      </c>
    </row>
    <row r="154" customFormat="false" ht="12.8" hidden="false" customHeight="false" outlineLevel="0" collapsed="false">
      <c r="A154" s="140" t="s">
        <v>250</v>
      </c>
      <c r="B154" s="1" t="s">
        <v>70</v>
      </c>
      <c r="C154" s="1" t="s">
        <v>251</v>
      </c>
    </row>
    <row r="155" customFormat="false" ht="12.8" hidden="false" customHeight="false" outlineLevel="0" collapsed="false">
      <c r="A155" s="140"/>
      <c r="B155" s="1" t="s">
        <v>72</v>
      </c>
      <c r="C155" s="141" t="s">
        <v>252</v>
      </c>
    </row>
    <row r="156" customFormat="false" ht="12.8" hidden="false" customHeight="false" outlineLevel="0" collapsed="false">
      <c r="A156" s="140" t="s">
        <v>253</v>
      </c>
      <c r="B156" s="1" t="s">
        <v>70</v>
      </c>
      <c r="C156" s="1" t="s">
        <v>254</v>
      </c>
    </row>
    <row r="157" customFormat="false" ht="12.8" hidden="false" customHeight="false" outlineLevel="0" collapsed="false">
      <c r="A157" s="140"/>
      <c r="B157" s="1" t="s">
        <v>72</v>
      </c>
      <c r="C157" s="141" t="s">
        <v>255</v>
      </c>
    </row>
    <row r="158" customFormat="false" ht="12.8" hidden="false" customHeight="false" outlineLevel="0" collapsed="false">
      <c r="A158" s="140" t="s">
        <v>253</v>
      </c>
      <c r="B158" s="1" t="s">
        <v>70</v>
      </c>
      <c r="C158" s="1" t="s">
        <v>256</v>
      </c>
    </row>
    <row r="159" customFormat="false" ht="12.8" hidden="false" customHeight="false" outlineLevel="0" collapsed="false">
      <c r="A159" s="140"/>
      <c r="B159" s="1" t="s">
        <v>72</v>
      </c>
      <c r="C159" s="141" t="s">
        <v>257</v>
      </c>
    </row>
    <row r="160" customFormat="false" ht="12.8" hidden="false" customHeight="false" outlineLevel="0" collapsed="false">
      <c r="A160" s="140" t="s">
        <v>258</v>
      </c>
      <c r="B160" s="1" t="s">
        <v>70</v>
      </c>
      <c r="C160" s="1" t="s">
        <v>259</v>
      </c>
    </row>
    <row r="161" customFormat="false" ht="12.8" hidden="false" customHeight="false" outlineLevel="0" collapsed="false">
      <c r="A161" s="140"/>
      <c r="B161" s="1" t="s">
        <v>72</v>
      </c>
      <c r="C161" s="141" t="s">
        <v>260</v>
      </c>
    </row>
    <row r="162" customFormat="false" ht="12.8" hidden="false" customHeight="false" outlineLevel="0" collapsed="false">
      <c r="A162" s="140" t="s">
        <v>261</v>
      </c>
      <c r="B162" s="1" t="s">
        <v>70</v>
      </c>
      <c r="C162" s="1" t="s">
        <v>262</v>
      </c>
    </row>
    <row r="163" customFormat="false" ht="12.8" hidden="false" customHeight="false" outlineLevel="0" collapsed="false">
      <c r="A163" s="140"/>
      <c r="B163" s="1" t="s">
        <v>72</v>
      </c>
      <c r="C163" s="141" t="s">
        <v>263</v>
      </c>
    </row>
    <row r="164" customFormat="false" ht="12.8" hidden="false" customHeight="false" outlineLevel="0" collapsed="false">
      <c r="A164" s="140" t="s">
        <v>264</v>
      </c>
      <c r="B164" s="1" t="s">
        <v>70</v>
      </c>
      <c r="C164" s="1" t="s">
        <v>265</v>
      </c>
    </row>
    <row r="165" customFormat="false" ht="12.8" hidden="false" customHeight="false" outlineLevel="0" collapsed="false">
      <c r="A165" s="140"/>
      <c r="B165" s="1" t="s">
        <v>72</v>
      </c>
      <c r="C165" s="141" t="s">
        <v>266</v>
      </c>
    </row>
    <row r="166" customFormat="false" ht="12.8" hidden="false" customHeight="false" outlineLevel="0" collapsed="false">
      <c r="A166" s="140" t="s">
        <v>267</v>
      </c>
      <c r="B166" s="1" t="s">
        <v>70</v>
      </c>
      <c r="C166" s="1" t="s">
        <v>268</v>
      </c>
    </row>
    <row r="167" customFormat="false" ht="12.8" hidden="false" customHeight="false" outlineLevel="0" collapsed="false">
      <c r="A167" s="140"/>
      <c r="B167" s="1" t="s">
        <v>72</v>
      </c>
      <c r="C167" s="141" t="s">
        <v>269</v>
      </c>
    </row>
    <row r="168" customFormat="false" ht="12.8" hidden="false" customHeight="false" outlineLevel="0" collapsed="false">
      <c r="A168" s="140" t="s">
        <v>270</v>
      </c>
      <c r="B168" s="1" t="s">
        <v>70</v>
      </c>
      <c r="C168" s="1" t="s">
        <v>271</v>
      </c>
    </row>
    <row r="169" customFormat="false" ht="12.8" hidden="false" customHeight="false" outlineLevel="0" collapsed="false">
      <c r="A169" s="140"/>
      <c r="B169" s="1" t="s">
        <v>72</v>
      </c>
      <c r="C169" s="141" t="s">
        <v>272</v>
      </c>
    </row>
    <row r="170" customFormat="false" ht="12.8" hidden="false" customHeight="false" outlineLevel="0" collapsed="false">
      <c r="A170" s="140" t="s">
        <v>273</v>
      </c>
      <c r="B170" s="1" t="s">
        <v>70</v>
      </c>
      <c r="C170" s="1" t="s">
        <v>274</v>
      </c>
    </row>
    <row r="171" customFormat="false" ht="12.8" hidden="false" customHeight="false" outlineLevel="0" collapsed="false">
      <c r="A171" s="140"/>
      <c r="B171" s="1" t="s">
        <v>72</v>
      </c>
      <c r="C171" s="141" t="s">
        <v>275</v>
      </c>
    </row>
    <row r="172" customFormat="false" ht="12.8" hidden="false" customHeight="false" outlineLevel="0" collapsed="false">
      <c r="A172" s="140" t="s">
        <v>276</v>
      </c>
      <c r="B172" s="1" t="s">
        <v>70</v>
      </c>
      <c r="C172" s="1" t="s">
        <v>277</v>
      </c>
    </row>
    <row r="173" customFormat="false" ht="12.8" hidden="false" customHeight="false" outlineLevel="0" collapsed="false">
      <c r="A173" s="140"/>
      <c r="B173" s="1" t="s">
        <v>72</v>
      </c>
      <c r="C173" s="141" t="s">
        <v>278</v>
      </c>
    </row>
    <row r="174" customFormat="false" ht="12.8" hidden="false" customHeight="false" outlineLevel="0" collapsed="false">
      <c r="A174" s="140" t="s">
        <v>279</v>
      </c>
      <c r="B174" s="1" t="s">
        <v>70</v>
      </c>
      <c r="C174" s="1" t="s">
        <v>280</v>
      </c>
    </row>
    <row r="175" customFormat="false" ht="12.8" hidden="false" customHeight="false" outlineLevel="0" collapsed="false">
      <c r="A175" s="140"/>
      <c r="B175" s="1" t="s">
        <v>72</v>
      </c>
      <c r="C175" s="141" t="s">
        <v>281</v>
      </c>
    </row>
    <row r="176" customFormat="false" ht="12.8" hidden="false" customHeight="false" outlineLevel="0" collapsed="false">
      <c r="A176" s="140" t="s">
        <v>282</v>
      </c>
      <c r="B176" s="1" t="s">
        <v>70</v>
      </c>
      <c r="C176" s="1" t="s">
        <v>283</v>
      </c>
    </row>
    <row r="177" customFormat="false" ht="12.8" hidden="false" customHeight="false" outlineLevel="0" collapsed="false">
      <c r="A177" s="140"/>
      <c r="B177" s="1" t="s">
        <v>72</v>
      </c>
      <c r="C177" s="141" t="s">
        <v>284</v>
      </c>
    </row>
    <row r="178" customFormat="false" ht="12.8" hidden="false" customHeight="false" outlineLevel="0" collapsed="false">
      <c r="A178" s="140" t="s">
        <v>285</v>
      </c>
      <c r="B178" s="1" t="s">
        <v>70</v>
      </c>
      <c r="C178" s="1" t="s">
        <v>286</v>
      </c>
    </row>
    <row r="179" customFormat="false" ht="12.8" hidden="false" customHeight="false" outlineLevel="0" collapsed="false">
      <c r="A179" s="140"/>
      <c r="B179" s="1" t="s">
        <v>72</v>
      </c>
      <c r="C179" s="141" t="s">
        <v>287</v>
      </c>
    </row>
    <row r="180" customFormat="false" ht="12.8" hidden="false" customHeight="false" outlineLevel="0" collapsed="false">
      <c r="A180" s="140" t="s">
        <v>285</v>
      </c>
      <c r="B180" s="1" t="s">
        <v>70</v>
      </c>
      <c r="C180" s="1" t="s">
        <v>288</v>
      </c>
    </row>
    <row r="181" customFormat="false" ht="12.8" hidden="false" customHeight="false" outlineLevel="0" collapsed="false">
      <c r="A181" s="140"/>
      <c r="B181" s="1" t="s">
        <v>72</v>
      </c>
      <c r="C181" s="141" t="s">
        <v>289</v>
      </c>
    </row>
    <row r="182" customFormat="false" ht="12.8" hidden="false" customHeight="false" outlineLevel="0" collapsed="false">
      <c r="A182" s="140" t="s">
        <v>290</v>
      </c>
      <c r="B182" s="1" t="s">
        <v>70</v>
      </c>
      <c r="C182" s="1" t="s">
        <v>291</v>
      </c>
    </row>
    <row r="183" customFormat="false" ht="12.8" hidden="false" customHeight="false" outlineLevel="0" collapsed="false">
      <c r="A183" s="140"/>
      <c r="B183" s="1" t="s">
        <v>72</v>
      </c>
      <c r="C183" s="141" t="s">
        <v>292</v>
      </c>
    </row>
    <row r="184" customFormat="false" ht="12.8" hidden="false" customHeight="false" outlineLevel="0" collapsed="false">
      <c r="A184" s="140" t="s">
        <v>293</v>
      </c>
      <c r="B184" s="1" t="s">
        <v>70</v>
      </c>
      <c r="C184" s="1" t="s">
        <v>294</v>
      </c>
    </row>
    <row r="185" customFormat="false" ht="12.8" hidden="false" customHeight="false" outlineLevel="0" collapsed="false">
      <c r="A185" s="140"/>
      <c r="B185" s="1" t="s">
        <v>72</v>
      </c>
      <c r="C185" s="141" t="s">
        <v>295</v>
      </c>
    </row>
    <row r="186" customFormat="false" ht="12.8" hidden="false" customHeight="false" outlineLevel="0" collapsed="false">
      <c r="A186" s="140" t="s">
        <v>296</v>
      </c>
      <c r="B186" s="1" t="s">
        <v>70</v>
      </c>
      <c r="C186" s="1" t="s">
        <v>297</v>
      </c>
    </row>
    <row r="187" customFormat="false" ht="12.8" hidden="false" customHeight="false" outlineLevel="0" collapsed="false">
      <c r="A187" s="140"/>
      <c r="B187" s="1" t="s">
        <v>72</v>
      </c>
      <c r="C187" s="141" t="s">
        <v>298</v>
      </c>
    </row>
    <row r="188" customFormat="false" ht="12.8" hidden="false" customHeight="false" outlineLevel="0" collapsed="false">
      <c r="A188" s="140" t="s">
        <v>299</v>
      </c>
      <c r="B188" s="1" t="s">
        <v>70</v>
      </c>
      <c r="C188" s="1" t="s">
        <v>300</v>
      </c>
    </row>
    <row r="189" customFormat="false" ht="12.8" hidden="false" customHeight="false" outlineLevel="0" collapsed="false">
      <c r="A189" s="140"/>
      <c r="B189" s="1" t="s">
        <v>72</v>
      </c>
      <c r="C189" s="141" t="s">
        <v>301</v>
      </c>
    </row>
    <row r="190" customFormat="false" ht="12.8" hidden="false" customHeight="false" outlineLevel="0" collapsed="false">
      <c r="A190" s="140" t="s">
        <v>299</v>
      </c>
      <c r="B190" s="1" t="s">
        <v>70</v>
      </c>
      <c r="C190" s="142" t="s">
        <v>302</v>
      </c>
    </row>
    <row r="191" customFormat="false" ht="12.8" hidden="false" customHeight="false" outlineLevel="0" collapsed="false">
      <c r="A191" s="140"/>
      <c r="B191" s="1" t="s">
        <v>72</v>
      </c>
      <c r="C191" s="144" t="s">
        <v>303</v>
      </c>
    </row>
    <row r="192" customFormat="false" ht="12.8" hidden="false" customHeight="false" outlineLevel="0" collapsed="false">
      <c r="A192" s="140" t="s">
        <v>304</v>
      </c>
      <c r="B192" s="1" t="s">
        <v>70</v>
      </c>
      <c r="C192" s="1" t="s">
        <v>305</v>
      </c>
    </row>
    <row r="193" customFormat="false" ht="12.8" hidden="false" customHeight="false" outlineLevel="0" collapsed="false">
      <c r="A193" s="140"/>
      <c r="B193" s="1" t="s">
        <v>72</v>
      </c>
      <c r="C193" s="141" t="s">
        <v>306</v>
      </c>
    </row>
    <row r="194" customFormat="false" ht="12.8" hidden="false" customHeight="false" outlineLevel="0" collapsed="false">
      <c r="A194" s="140" t="s">
        <v>307</v>
      </c>
      <c r="B194" s="1" t="s">
        <v>70</v>
      </c>
      <c r="C194" s="1" t="s">
        <v>308</v>
      </c>
    </row>
    <row r="195" customFormat="false" ht="12.8" hidden="false" customHeight="false" outlineLevel="0" collapsed="false">
      <c r="A195" s="140"/>
      <c r="B195" s="1" t="s">
        <v>72</v>
      </c>
      <c r="C195" s="141" t="s">
        <v>309</v>
      </c>
    </row>
    <row r="196" customFormat="false" ht="12.8" hidden="false" customHeight="false" outlineLevel="0" collapsed="false">
      <c r="A196" s="140" t="s">
        <v>310</v>
      </c>
      <c r="B196" s="1" t="s">
        <v>70</v>
      </c>
      <c r="C196" s="1" t="s">
        <v>311</v>
      </c>
    </row>
    <row r="197" customFormat="false" ht="12.8" hidden="false" customHeight="false" outlineLevel="0" collapsed="false">
      <c r="A197" s="140"/>
      <c r="B197" s="1" t="s">
        <v>72</v>
      </c>
      <c r="C197" s="141" t="s">
        <v>312</v>
      </c>
      <c r="D197" s="141"/>
    </row>
    <row r="198" customFormat="false" ht="12.8" hidden="false" customHeight="false" outlineLevel="0" collapsed="false">
      <c r="A198" s="140" t="s">
        <v>310</v>
      </c>
      <c r="B198" s="1" t="s">
        <v>70</v>
      </c>
      <c r="C198" s="142" t="s">
        <v>313</v>
      </c>
      <c r="D198" s="141"/>
    </row>
    <row r="199" customFormat="false" ht="12.8" hidden="false" customHeight="false" outlineLevel="0" collapsed="false">
      <c r="A199" s="140"/>
      <c r="B199" s="1" t="s">
        <v>72</v>
      </c>
      <c r="C199" s="144" t="s">
        <v>314</v>
      </c>
      <c r="D199" s="141"/>
    </row>
    <row r="200" customFormat="false" ht="12.8" hidden="false" customHeight="false" outlineLevel="0" collapsed="false">
      <c r="A200" s="140" t="s">
        <v>315</v>
      </c>
      <c r="B200" s="1" t="s">
        <v>70</v>
      </c>
      <c r="C200" s="1" t="s">
        <v>316</v>
      </c>
    </row>
    <row r="201" customFormat="false" ht="12.8" hidden="false" customHeight="false" outlineLevel="0" collapsed="false">
      <c r="A201" s="140"/>
      <c r="B201" s="1" t="s">
        <v>72</v>
      </c>
      <c r="C201" s="141" t="s">
        <v>317</v>
      </c>
      <c r="D201" s="141"/>
    </row>
    <row r="202" customFormat="false" ht="12.8" hidden="false" customHeight="false" outlineLevel="0" collapsed="false">
      <c r="A202" s="140" t="s">
        <v>318</v>
      </c>
      <c r="B202" s="1" t="s">
        <v>70</v>
      </c>
      <c r="C202" s="1" t="s">
        <v>319</v>
      </c>
    </row>
    <row r="203" customFormat="false" ht="12.8" hidden="false" customHeight="false" outlineLevel="0" collapsed="false">
      <c r="A203" s="140"/>
      <c r="B203" s="1" t="s">
        <v>72</v>
      </c>
      <c r="C203" s="141" t="s">
        <v>320</v>
      </c>
      <c r="D203" s="141"/>
    </row>
    <row r="204" customFormat="false" ht="12.8" hidden="false" customHeight="false" outlineLevel="0" collapsed="false">
      <c r="A204" s="140" t="s">
        <v>321</v>
      </c>
      <c r="B204" s="1" t="s">
        <v>70</v>
      </c>
      <c r="C204" s="1" t="s">
        <v>322</v>
      </c>
    </row>
    <row r="205" customFormat="false" ht="12.8" hidden="false" customHeight="false" outlineLevel="0" collapsed="false">
      <c r="A205" s="140"/>
      <c r="B205" s="1" t="s">
        <v>72</v>
      </c>
      <c r="C205" s="141" t="s">
        <v>323</v>
      </c>
      <c r="D205" s="141"/>
    </row>
    <row r="206" customFormat="false" ht="12.8" hidden="false" customHeight="false" outlineLevel="0" collapsed="false">
      <c r="A206" s="140" t="s">
        <v>324</v>
      </c>
      <c r="B206" s="1" t="s">
        <v>70</v>
      </c>
      <c r="C206" s="1" t="s">
        <v>325</v>
      </c>
    </row>
    <row r="207" customFormat="false" ht="12.8" hidden="false" customHeight="false" outlineLevel="0" collapsed="false">
      <c r="A207" s="140"/>
      <c r="B207" s="1" t="s">
        <v>72</v>
      </c>
      <c r="C207" s="141" t="s">
        <v>326</v>
      </c>
      <c r="D207" s="141"/>
    </row>
    <row r="208" customFormat="false" ht="12.8" hidden="false" customHeight="false" outlineLevel="0" collapsed="false">
      <c r="A208" s="140" t="s">
        <v>324</v>
      </c>
      <c r="B208" s="1" t="s">
        <v>70</v>
      </c>
      <c r="C208" s="142" t="s">
        <v>327</v>
      </c>
      <c r="D208" s="142"/>
    </row>
    <row r="209" customFormat="false" ht="12.8" hidden="false" customHeight="false" outlineLevel="0" collapsed="false">
      <c r="A209" s="140"/>
      <c r="B209" s="1" t="s">
        <v>72</v>
      </c>
      <c r="C209" s="144" t="s">
        <v>328</v>
      </c>
      <c r="D209" s="144"/>
    </row>
    <row r="210" customFormat="false" ht="12.8" hidden="false" customHeight="false" outlineLevel="0" collapsed="false">
      <c r="A210" s="140" t="s">
        <v>329</v>
      </c>
      <c r="B210" s="1" t="s">
        <v>70</v>
      </c>
      <c r="C210" s="1" t="s">
        <v>330</v>
      </c>
    </row>
    <row r="211" customFormat="false" ht="12.8" hidden="false" customHeight="false" outlineLevel="0" collapsed="false">
      <c r="A211" s="140"/>
      <c r="B211" s="1" t="s">
        <v>72</v>
      </c>
      <c r="C211" s="141" t="s">
        <v>331</v>
      </c>
      <c r="D211" s="141"/>
    </row>
    <row r="212" customFormat="false" ht="12.8" hidden="false" customHeight="false" outlineLevel="0" collapsed="false">
      <c r="A212" s="140" t="s">
        <v>332</v>
      </c>
      <c r="B212" s="1" t="s">
        <v>70</v>
      </c>
      <c r="C212" s="1" t="s">
        <v>333</v>
      </c>
    </row>
    <row r="213" customFormat="false" ht="12.8" hidden="false" customHeight="false" outlineLevel="0" collapsed="false">
      <c r="A213" s="140"/>
      <c r="B213" s="1" t="s">
        <v>72</v>
      </c>
      <c r="C213" s="141" t="s">
        <v>334</v>
      </c>
      <c r="D213" s="141"/>
    </row>
    <row r="214" customFormat="false" ht="12.8" hidden="false" customHeight="false" outlineLevel="0" collapsed="false">
      <c r="A214" s="140" t="s">
        <v>335</v>
      </c>
      <c r="B214" s="1" t="s">
        <v>70</v>
      </c>
      <c r="C214" s="142" t="s">
        <v>336</v>
      </c>
      <c r="D214" s="142"/>
    </row>
    <row r="215" customFormat="false" ht="12.8" hidden="false" customHeight="false" outlineLevel="0" collapsed="false">
      <c r="A215" s="140"/>
      <c r="B215" s="1" t="s">
        <v>72</v>
      </c>
      <c r="C215" s="144" t="s">
        <v>337</v>
      </c>
      <c r="D215" s="144"/>
    </row>
    <row r="216" customFormat="false" ht="12.8" hidden="false" customHeight="false" outlineLevel="0" collapsed="false">
      <c r="A216" s="140" t="s">
        <v>335</v>
      </c>
      <c r="B216" s="1" t="s">
        <v>70</v>
      </c>
      <c r="C216" s="1" t="s">
        <v>338</v>
      </c>
    </row>
    <row r="217" customFormat="false" ht="12.8" hidden="false" customHeight="false" outlineLevel="0" collapsed="false">
      <c r="A217" s="140"/>
      <c r="B217" s="1" t="s">
        <v>72</v>
      </c>
      <c r="C217" s="141" t="s">
        <v>339</v>
      </c>
      <c r="D217" s="141"/>
    </row>
    <row r="218" customFormat="false" ht="12.8" hidden="false" customHeight="false" outlineLevel="0" collapsed="false">
      <c r="A218" s="140" t="s">
        <v>340</v>
      </c>
      <c r="B218" s="1" t="s">
        <v>70</v>
      </c>
      <c r="C218" s="1" t="s">
        <v>341</v>
      </c>
    </row>
    <row r="219" customFormat="false" ht="12.8" hidden="false" customHeight="false" outlineLevel="0" collapsed="false">
      <c r="A219" s="140"/>
      <c r="B219" s="1" t="s">
        <v>72</v>
      </c>
      <c r="C219" s="141" t="s">
        <v>342</v>
      </c>
      <c r="D219" s="141"/>
    </row>
    <row r="220" customFormat="false" ht="12.8" hidden="false" customHeight="false" outlineLevel="0" collapsed="false">
      <c r="A220" s="140" t="s">
        <v>343</v>
      </c>
      <c r="B220" s="1" t="s">
        <v>70</v>
      </c>
      <c r="C220" s="1" t="s">
        <v>344</v>
      </c>
    </row>
    <row r="221" customFormat="false" ht="12.8" hidden="false" customHeight="false" outlineLevel="0" collapsed="false">
      <c r="A221" s="140"/>
      <c r="B221" s="1" t="s">
        <v>72</v>
      </c>
      <c r="C221" s="141" t="s">
        <v>345</v>
      </c>
      <c r="D221" s="141"/>
    </row>
    <row r="222" customFormat="false" ht="12.8" hidden="false" customHeight="false" outlineLevel="0" collapsed="false">
      <c r="A222" s="140" t="s">
        <v>346</v>
      </c>
      <c r="B222" s="1" t="s">
        <v>70</v>
      </c>
      <c r="C222" s="1" t="s">
        <v>347</v>
      </c>
    </row>
    <row r="223" customFormat="false" ht="12.8" hidden="false" customHeight="false" outlineLevel="0" collapsed="false">
      <c r="A223" s="140"/>
      <c r="B223" s="1" t="s">
        <v>72</v>
      </c>
      <c r="C223" s="141" t="s">
        <v>348</v>
      </c>
      <c r="D223" s="141"/>
    </row>
    <row r="224" customFormat="false" ht="12.8" hidden="false" customHeight="false" outlineLevel="0" collapsed="false">
      <c r="A224" s="140" t="s">
        <v>349</v>
      </c>
      <c r="B224" s="1" t="s">
        <v>70</v>
      </c>
      <c r="C224" s="142" t="s">
        <v>350</v>
      </c>
      <c r="D224" s="142"/>
    </row>
    <row r="225" customFormat="false" ht="12.8" hidden="false" customHeight="false" outlineLevel="0" collapsed="false">
      <c r="A225" s="140"/>
      <c r="B225" s="1" t="s">
        <v>72</v>
      </c>
      <c r="C225" s="144" t="s">
        <v>351</v>
      </c>
      <c r="D225" s="144"/>
    </row>
    <row r="226" customFormat="false" ht="12.8" hidden="false" customHeight="false" outlineLevel="0" collapsed="false">
      <c r="A226" s="140" t="s">
        <v>349</v>
      </c>
      <c r="B226" s="1" t="s">
        <v>70</v>
      </c>
      <c r="C226" s="142" t="s">
        <v>352</v>
      </c>
      <c r="D226" s="142"/>
    </row>
    <row r="227" customFormat="false" ht="12.8" hidden="false" customHeight="false" outlineLevel="0" collapsed="false">
      <c r="A227" s="140"/>
      <c r="B227" s="1" t="s">
        <v>72</v>
      </c>
      <c r="C227" s="144" t="s">
        <v>353</v>
      </c>
      <c r="D227" s="144"/>
    </row>
    <row r="228" customFormat="false" ht="12.8" hidden="false" customHeight="false" outlineLevel="0" collapsed="false">
      <c r="A228" s="140" t="s">
        <v>354</v>
      </c>
      <c r="B228" s="1" t="s">
        <v>70</v>
      </c>
      <c r="C228" s="142" t="s">
        <v>355</v>
      </c>
      <c r="D228" s="142"/>
    </row>
    <row r="229" customFormat="false" ht="12.8" hidden="false" customHeight="false" outlineLevel="0" collapsed="false">
      <c r="A229" s="140"/>
      <c r="B229" s="1" t="s">
        <v>72</v>
      </c>
      <c r="C229" s="144" t="s">
        <v>356</v>
      </c>
      <c r="D229" s="144"/>
    </row>
    <row r="230" customFormat="false" ht="12.8" hidden="false" customHeight="false" outlineLevel="0" collapsed="false">
      <c r="A230" s="140" t="s">
        <v>357</v>
      </c>
      <c r="B230" s="1" t="s">
        <v>70</v>
      </c>
      <c r="C230" s="142" t="s">
        <v>358</v>
      </c>
      <c r="D230" s="142"/>
    </row>
    <row r="231" customFormat="false" ht="12.8" hidden="false" customHeight="false" outlineLevel="0" collapsed="false">
      <c r="A231" s="140"/>
      <c r="B231" s="1" t="s">
        <v>72</v>
      </c>
      <c r="C231" s="144" t="s">
        <v>359</v>
      </c>
      <c r="D231" s="144"/>
    </row>
    <row r="232" customFormat="false" ht="12.8" hidden="false" customHeight="false" outlineLevel="0" collapsed="false">
      <c r="A232" s="140" t="s">
        <v>360</v>
      </c>
      <c r="B232" s="1" t="s">
        <v>70</v>
      </c>
      <c r="C232" s="142" t="s">
        <v>361</v>
      </c>
      <c r="D232" s="142"/>
    </row>
    <row r="233" customFormat="false" ht="12.8" hidden="false" customHeight="false" outlineLevel="0" collapsed="false">
      <c r="A233" s="140"/>
      <c r="B233" s="1" t="s">
        <v>72</v>
      </c>
      <c r="C233" s="144" t="s">
        <v>362</v>
      </c>
      <c r="D233" s="144"/>
    </row>
    <row r="234" customFormat="false" ht="12.8" hidden="false" customHeight="false" outlineLevel="0" collapsed="false">
      <c r="A234" s="140" t="s">
        <v>360</v>
      </c>
      <c r="B234" s="1" t="s">
        <v>70</v>
      </c>
      <c r="C234" s="142" t="s">
        <v>363</v>
      </c>
      <c r="D234" s="142"/>
    </row>
    <row r="235" customFormat="false" ht="12.8" hidden="false" customHeight="false" outlineLevel="0" collapsed="false">
      <c r="A235" s="140"/>
      <c r="B235" s="1" t="s">
        <v>72</v>
      </c>
      <c r="C235" s="144" t="s">
        <v>364</v>
      </c>
      <c r="D235" s="144"/>
    </row>
    <row r="236" customFormat="false" ht="12.8" hidden="false" customHeight="false" outlineLevel="0" collapsed="false">
      <c r="A236" s="140" t="s">
        <v>365</v>
      </c>
      <c r="B236" s="1" t="s">
        <v>70</v>
      </c>
      <c r="C236" s="142" t="s">
        <v>366</v>
      </c>
      <c r="D236" s="142"/>
    </row>
    <row r="237" customFormat="false" ht="12.8" hidden="false" customHeight="false" outlineLevel="0" collapsed="false">
      <c r="A237" s="140"/>
      <c r="B237" s="1" t="s">
        <v>72</v>
      </c>
      <c r="C237" s="144" t="s">
        <v>367</v>
      </c>
      <c r="D237" s="144"/>
    </row>
    <row r="238" customFormat="false" ht="12.8" hidden="false" customHeight="false" outlineLevel="0" collapsed="false">
      <c r="A238" s="140" t="s">
        <v>368</v>
      </c>
      <c r="B238" s="1" t="s">
        <v>70</v>
      </c>
      <c r="C238" s="142" t="s">
        <v>369</v>
      </c>
      <c r="D238" s="142"/>
    </row>
    <row r="239" customFormat="false" ht="12.8" hidden="false" customHeight="false" outlineLevel="0" collapsed="false">
      <c r="A239" s="140"/>
      <c r="B239" s="1" t="s">
        <v>72</v>
      </c>
      <c r="C239" s="144" t="s">
        <v>370</v>
      </c>
      <c r="D239" s="144"/>
    </row>
    <row r="240" customFormat="false" ht="12.8" hidden="false" customHeight="false" outlineLevel="0" collapsed="false">
      <c r="A240" s="140" t="s">
        <v>371</v>
      </c>
      <c r="B240" s="1" t="s">
        <v>70</v>
      </c>
      <c r="C240" s="142" t="s">
        <v>372</v>
      </c>
      <c r="D240" s="142"/>
    </row>
    <row r="241" customFormat="false" ht="12.8" hidden="false" customHeight="false" outlineLevel="0" collapsed="false">
      <c r="A241" s="140"/>
      <c r="B241" s="1" t="s">
        <v>72</v>
      </c>
      <c r="C241" s="144" t="s">
        <v>373</v>
      </c>
      <c r="D241" s="144"/>
    </row>
    <row r="242" customFormat="false" ht="12.8" hidden="false" customHeight="false" outlineLevel="0" collapsed="false">
      <c r="A242" s="140" t="s">
        <v>374</v>
      </c>
      <c r="B242" s="1" t="s">
        <v>70</v>
      </c>
      <c r="C242" s="142" t="s">
        <v>375</v>
      </c>
      <c r="D242" s="142"/>
    </row>
    <row r="243" customFormat="false" ht="12.8" hidden="false" customHeight="false" outlineLevel="0" collapsed="false">
      <c r="A243" s="140"/>
      <c r="B243" s="1" t="s">
        <v>72</v>
      </c>
      <c r="C243" s="144" t="s">
        <v>376</v>
      </c>
      <c r="D243" s="144"/>
    </row>
    <row r="244" customFormat="false" ht="12.8" hidden="false" customHeight="false" outlineLevel="0" collapsed="false">
      <c r="A244" s="140" t="s">
        <v>374</v>
      </c>
      <c r="B244" s="1" t="s">
        <v>70</v>
      </c>
      <c r="C244" s="142" t="s">
        <v>377</v>
      </c>
      <c r="D244" s="142"/>
    </row>
    <row r="245" customFormat="false" ht="12.8" hidden="false" customHeight="false" outlineLevel="0" collapsed="false">
      <c r="A245" s="140"/>
      <c r="B245" s="1" t="s">
        <v>72</v>
      </c>
      <c r="C245" s="144" t="s">
        <v>378</v>
      </c>
      <c r="D245" s="144"/>
    </row>
    <row r="246" customFormat="false" ht="12.8" hidden="false" customHeight="false" outlineLevel="0" collapsed="false">
      <c r="A246" s="140" t="s">
        <v>379</v>
      </c>
      <c r="B246" s="1" t="s">
        <v>70</v>
      </c>
      <c r="C246" s="142" t="s">
        <v>380</v>
      </c>
      <c r="D246" s="142"/>
    </row>
    <row r="247" customFormat="false" ht="12.8" hidden="false" customHeight="false" outlineLevel="0" collapsed="false">
      <c r="A247" s="140"/>
      <c r="B247" s="1" t="s">
        <v>72</v>
      </c>
      <c r="C247" s="144" t="s">
        <v>381</v>
      </c>
      <c r="D247" s="144"/>
    </row>
    <row r="248" customFormat="false" ht="12.8" hidden="false" customHeight="false" outlineLevel="0" collapsed="false">
      <c r="A248" s="140" t="s">
        <v>382</v>
      </c>
      <c r="B248" s="1" t="s">
        <v>70</v>
      </c>
      <c r="C248" s="142" t="s">
        <v>383</v>
      </c>
      <c r="D248" s="142"/>
    </row>
    <row r="249" customFormat="false" ht="12.8" hidden="false" customHeight="false" outlineLevel="0" collapsed="false">
      <c r="A249" s="140"/>
      <c r="B249" s="1" t="s">
        <v>72</v>
      </c>
      <c r="C249" s="144" t="s">
        <v>384</v>
      </c>
      <c r="D249" s="144"/>
    </row>
    <row r="250" customFormat="false" ht="12.8" hidden="false" customHeight="false" outlineLevel="0" collapsed="false">
      <c r="A250" s="140" t="s">
        <v>385</v>
      </c>
      <c r="B250" s="1" t="s">
        <v>70</v>
      </c>
      <c r="C250" s="142" t="s">
        <v>386</v>
      </c>
      <c r="D250" s="142"/>
    </row>
    <row r="251" customFormat="false" ht="12.8" hidden="false" customHeight="false" outlineLevel="0" collapsed="false">
      <c r="A251" s="140"/>
      <c r="B251" s="1" t="s">
        <v>72</v>
      </c>
      <c r="C251" s="142" t="s">
        <v>387</v>
      </c>
      <c r="D251" s="142"/>
    </row>
    <row r="252" customFormat="false" ht="12.8" hidden="false" customHeight="false" outlineLevel="0" collapsed="false">
      <c r="A252" s="140" t="s">
        <v>388</v>
      </c>
      <c r="B252" s="1" t="s">
        <v>70</v>
      </c>
      <c r="C252" s="142" t="s">
        <v>389</v>
      </c>
      <c r="D252" s="142"/>
    </row>
    <row r="253" customFormat="false" ht="12.8" hidden="false" customHeight="false" outlineLevel="0" collapsed="false">
      <c r="A253" s="140"/>
      <c r="B253" s="1" t="s">
        <v>72</v>
      </c>
      <c r="C253" s="144" t="s">
        <v>390</v>
      </c>
      <c r="D253" s="144"/>
    </row>
    <row r="254" customFormat="false" ht="12.8" hidden="false" customHeight="false" outlineLevel="0" collapsed="false">
      <c r="A254" s="140" t="s">
        <v>391</v>
      </c>
      <c r="B254" s="1" t="s">
        <v>70</v>
      </c>
      <c r="C254" s="142" t="s">
        <v>392</v>
      </c>
      <c r="D254" s="142"/>
    </row>
    <row r="255" customFormat="false" ht="12.8" hidden="false" customHeight="false" outlineLevel="0" collapsed="false">
      <c r="A255" s="140"/>
      <c r="B255" s="1" t="s">
        <v>72</v>
      </c>
      <c r="C255" s="142" t="s">
        <v>387</v>
      </c>
      <c r="D255" s="142"/>
    </row>
    <row r="256" customFormat="false" ht="12.8" hidden="false" customHeight="false" outlineLevel="0" collapsed="false">
      <c r="A256" s="140" t="s">
        <v>393</v>
      </c>
      <c r="B256" s="1" t="s">
        <v>70</v>
      </c>
      <c r="C256" s="142" t="s">
        <v>394</v>
      </c>
      <c r="D256" s="142"/>
    </row>
    <row r="257" customFormat="false" ht="12.8" hidden="false" customHeight="false" outlineLevel="0" collapsed="false">
      <c r="A257" s="140"/>
      <c r="B257" s="1" t="s">
        <v>72</v>
      </c>
      <c r="C257" s="144" t="s">
        <v>395</v>
      </c>
      <c r="D257" s="144"/>
    </row>
    <row r="258" customFormat="false" ht="12.8" hidden="false" customHeight="false" outlineLevel="0" collapsed="false">
      <c r="A258" s="140" t="s">
        <v>396</v>
      </c>
      <c r="B258" s="1" t="s">
        <v>70</v>
      </c>
      <c r="C258" s="1" t="s">
        <v>397</v>
      </c>
    </row>
    <row r="259" customFormat="false" ht="12.8" hidden="false" customHeight="false" outlineLevel="0" collapsed="false">
      <c r="A259" s="140"/>
      <c r="B259" s="1" t="s">
        <v>72</v>
      </c>
      <c r="C259" s="141" t="s">
        <v>398</v>
      </c>
      <c r="D259" s="141"/>
    </row>
    <row r="260" customFormat="false" ht="12.8" hidden="false" customHeight="false" outlineLevel="0" collapsed="false">
      <c r="A260" s="140" t="s">
        <v>134</v>
      </c>
      <c r="B260" s="1" t="s">
        <v>70</v>
      </c>
      <c r="C260" s="1" t="s">
        <v>135</v>
      </c>
    </row>
    <row r="261" customFormat="false" ht="12.8" hidden="false" customHeight="false" outlineLevel="0" collapsed="false">
      <c r="A261" s="140"/>
      <c r="B261" s="1" t="s">
        <v>72</v>
      </c>
      <c r="C261" s="141" t="s">
        <v>136</v>
      </c>
    </row>
    <row r="262" customFormat="false" ht="12.8" hidden="false" customHeight="false" outlineLevel="0" collapsed="false">
      <c r="A262" s="140" t="s">
        <v>131</v>
      </c>
      <c r="B262" s="1" t="s">
        <v>70</v>
      </c>
      <c r="C262" s="1" t="s">
        <v>132</v>
      </c>
    </row>
    <row r="263" customFormat="false" ht="12.8" hidden="false" customHeight="false" outlineLevel="0" collapsed="false">
      <c r="A263" s="140"/>
      <c r="B263" s="1" t="s">
        <v>72</v>
      </c>
      <c r="C263" s="141" t="s">
        <v>133</v>
      </c>
    </row>
  </sheetData>
  <mergeCells count="222">
    <mergeCell ref="ER4:EX4"/>
    <mergeCell ref="EY4:FE4"/>
    <mergeCell ref="H5:AAS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VQ6:VW6"/>
    <mergeCell ref="VX6:WD6"/>
    <mergeCell ref="WE6:WK6"/>
    <mergeCell ref="WL6:WR6"/>
    <mergeCell ref="WS6:WY6"/>
    <mergeCell ref="WZ6:XF6"/>
    <mergeCell ref="XG6:XM6"/>
    <mergeCell ref="XN6:XT6"/>
    <mergeCell ref="XU6:YA6"/>
    <mergeCell ref="YB6:YH6"/>
    <mergeCell ref="YI6:YO6"/>
    <mergeCell ref="YP6:YV6"/>
    <mergeCell ref="YW6:ZC6"/>
    <mergeCell ref="ZD6:ZJ6"/>
    <mergeCell ref="ZK6:ZQ6"/>
    <mergeCell ref="ZR6:ZX6"/>
    <mergeCell ref="ZY6:AAE6"/>
    <mergeCell ref="AAF6:AAL6"/>
    <mergeCell ref="AAM6:AAS6"/>
    <mergeCell ref="AAR16:AAR17"/>
    <mergeCell ref="YU25:YV25"/>
    <mergeCell ref="A34:A35"/>
    <mergeCell ref="A36:A37"/>
    <mergeCell ref="A38:A39"/>
    <mergeCell ref="A40:A41"/>
    <mergeCell ref="A42:A43"/>
    <mergeCell ref="A44:A45"/>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2:A213"/>
    <mergeCell ref="A214:A215"/>
    <mergeCell ref="A216:A217"/>
    <mergeCell ref="A218:A219"/>
    <mergeCell ref="A220:A221"/>
    <mergeCell ref="A222:A223"/>
    <mergeCell ref="A224:A225"/>
    <mergeCell ref="A226:A227"/>
    <mergeCell ref="A228:A229"/>
    <mergeCell ref="A230:A231"/>
    <mergeCell ref="A232:A233"/>
    <mergeCell ref="A234:A235"/>
    <mergeCell ref="A236:A237"/>
    <mergeCell ref="A238:A239"/>
    <mergeCell ref="A240:A241"/>
    <mergeCell ref="A242:A243"/>
    <mergeCell ref="A244:A245"/>
    <mergeCell ref="A246:A247"/>
    <mergeCell ref="A248:A249"/>
    <mergeCell ref="A250:A251"/>
    <mergeCell ref="A252:A253"/>
    <mergeCell ref="A254:A255"/>
    <mergeCell ref="A256:A257"/>
    <mergeCell ref="A258:A259"/>
    <mergeCell ref="A260:A261"/>
    <mergeCell ref="A262:A263"/>
  </mergeCells>
  <hyperlinks>
    <hyperlink ref="F28" r:id="rId1" display="https://www.istat.it/it/popolazione-e-famiglie "/>
    <hyperlink ref="B29" r:id="rId2" display="https://www.epicentro.iss.it/coronavirus/ "/>
    <hyperlink ref="C35" r:id="rId3" display="https://www.epicentro.iss.it/coronavirus/bollettino/Bollettino-sorveglianza-integrata-COVID-19_2-dicembre-2020.pdf"/>
    <hyperlink ref="C37" r:id="rId4" display="https://www.epicentro.iss.it/coronavirus/bollettino/Bollettino-sorveglianza-integrata-COVID-19_25-novembre-2020.pdf"/>
    <hyperlink ref="C39" r:id="rId5" display="https://www.epicentro.iss.it/coronavirus/bollettino/Bollettino-sorveglianza-integrata-COVID-19_18-novembre-2020.pdf"/>
    <hyperlink ref="C41" r:id="rId6" display="https://www.epicentro.iss.it/coronavirus/bollettino/Bollettino-sorveglianza-integrata-COVID-19_11-novembre-2020.pdf"/>
    <hyperlink ref="C43" r:id="rId7" display="https://www.epicentro.iss.it/coronavirus/bollettino/Bollettino-sorveglianza-integrata-COVID-19_7-novembre-2020.pdf"/>
    <hyperlink ref="C45" r:id="rId8" display="https://www.epicentro.iss.it/coronavirus/bollettino/Report-COVID-2019_4_novembre.pdf"/>
    <hyperlink ref="C49" r:id="rId9" display="https://www.epicentro.iss.it/coronavirus/bollettino/Bollettino-sorveglianza-integrata-COVID-19_27-ottobre-2020.pdf"/>
    <hyperlink ref="C51" r:id="rId10" display="https://www.epicentro.iss.it/coronavirus/bollettino/Report-COVID-2019_22_ottobre.pdf"/>
    <hyperlink ref="C53" r:id="rId11" display="https://www.epicentro.iss.it/coronavirus/bollettino/Bollettino-sorveglianza-integrata-COVID-19_20-ottobre-2020.pdf"/>
    <hyperlink ref="C55" r:id="rId12" display="https://www.epicentro.iss.it/coronavirus/bollettino/Bollettino-sorveglianza-integrata-COVID-19_13-ottobre-2020.pdf"/>
    <hyperlink ref="C57" r:id="rId13" display="https://www.epicentro.iss.it/coronavirus/bollettino/Bollettino-sorveglianza-integrata-COVID-19_6-ottobre-2020.pdf"/>
    <hyperlink ref="C59" r:id="rId14" display="https://www.epicentro.iss.it/coronavirus/bollettino/Report-COVID-2019_4_ottobre.pdf"/>
    <hyperlink ref="C61" r:id="rId15" display="https://www.epicentro.iss.it/coronavirus/bollettino/Bollettino-sorveglianza-integrata-COVID-19_29-settembre-2020.pdf"/>
    <hyperlink ref="C63" r:id="rId16" display="https://www.epicentro.iss.it/coronavirus/bollettino/Bollettino-sorveglianza-integrata-COVID-19_22-settembre-2020.pdf"/>
    <hyperlink ref="C65" r:id="rId17" display="https://www.epicentro.iss.it/coronavirus/bollettino/Bollettino-sorveglianza-integrata-COVID-19_15-settembre-2020.pdf"/>
    <hyperlink ref="C67" r:id="rId18" display="https://www.epicentro.iss.it/coronavirus/bollettino/Bollettino-sorveglianza-integrata-COVID-19_8-settembre-2020.pdf"/>
    <hyperlink ref="C73" r:id="rId19" display="https://www.epicentro.iss.it/coronavirus/bollettino/Bollettino-sorveglianza-integrata-COVID-19_25-agosto-2020.pdf"/>
    <hyperlink ref="C75" r:id="rId20" display="https://www.epicentro.iss.it/coronavirus/bollettino/Bollettino-sorveglianza-integrata-COVID-19_18-agosto-2020.pdf"/>
    <hyperlink ref="C77" r:id="rId21" display="https://www.epicentro.iss.it/coronavirus/bollettino/Bollettino-sorveglianza-integrata-COVID-19_11-agosto-2020.pdf"/>
    <hyperlink ref="C79" r:id="rId22" display="https://www.epicentro.iss.it/coronavirus/bollettino/Bollettino-sorveglianza-integrata-COVID-19_4-agosto-2020.pdf"/>
    <hyperlink ref="C81" r:id="rId23" display="https://www.epicentro.iss.it/coronavirus/bollettino/Bollettino-sorveglianza-integrata-COVID-19_28-luglio-2020.pdf"/>
    <hyperlink ref="C83" r:id="rId24" display="https://www.epicentro.iss.it/coronavirus/bollettino/Report-COVID-2019_22_luglio.pdf"/>
    <hyperlink ref="C85" r:id="rId25" display="https://www.epicentro.iss.it/coronavirus/bollettino/Bollettino-sorveglianza-integrata-COVID-19_21-luglio-2020.pdf"/>
    <hyperlink ref="C87" r:id="rId26" display="https://www.epicentro.iss.it/coronavirus/bollettino/Bollettino-sorveglianza-integrata-COVID-19_14-luglio-2020.pdf"/>
    <hyperlink ref="C89" r:id="rId27" display="https://www.epicentro.iss.it/coronavirus/bollettino/Report-COVID-2019_9_luglio.pdf"/>
    <hyperlink ref="C91" r:id="rId28" display="https://www.epicentro.iss.it/coronavirus/bollettino/Bollettino-sorveglianza-integrata-COVID-19_7-luglio-2020.pdf"/>
    <hyperlink ref="C93" r:id="rId29" display="https://www.epicentro.iss.it/coronavirus/bollettino/Bollettino-sorveglianza-integrata-COVID-19_30-giugno-2020.pdf"/>
    <hyperlink ref="C95" r:id="rId30" display="https://www.epicentro.iss.it/coronavirus/bollettino/Report-COVID-2019_25_giugno.pdf"/>
    <hyperlink ref="C97" r:id="rId31" display="https://www.epicentro.iss.it/coronavirus/bollettino/Bollettino-sorveglianza-integrata-COVID-19_23-giugno-2020.pdf"/>
    <hyperlink ref="C99" r:id="rId32" display="file:///home/camarda_cg/WORK/Covid19/Italy/Infografica_22giugno%20ITA.pdf"/>
    <hyperlink ref="C101" r:id="rId33" display="https://www.epicentro.iss.it/coronavirus/bollettino/Infografica_19giugno%20ITA.pdf"/>
    <hyperlink ref="C103" r:id="rId34" display="https://www.epicentro.iss.it/coronavirus/bollettino/Report-COVID-2019_18_giugno.pdf"/>
    <hyperlink ref="C105" r:id="rId35" display="https://www.epicentro.iss.it/coronavirus/bollettino/Bollettino-sorveglianza-integrata-COVID-19_16-giugno-2020.pdf"/>
    <hyperlink ref="C107" r:id="rId36" display="https://www.epicentro.iss.it/coronavirus/bollettino/Infografica_15giugno%20ITA.pdf"/>
    <hyperlink ref="C109" r:id="rId37" display="https://www.epicentro.iss.it/coronavirus/bollettino/Report-COVID-2019_11_giugno.pdf"/>
    <hyperlink ref="C111" r:id="rId38" display="https://www.epicentro.iss.it/coronavirus/bollettino/Infografica_10giugno%20ITA.pdf"/>
    <hyperlink ref="C113" r:id="rId39" display="https://www.epicentro.iss.it/coronavirus/bollettino/Bollettino-sorveglianza-integrata-COVID-19_9-giugno-2020.pdf"/>
    <hyperlink ref="C115" r:id="rId40" display="https://www.epicentro.iss.it/coronavirus/bollettino/Infografica_8giugno%20ITA.pdf"/>
    <hyperlink ref="C117" r:id="rId41" display="https://www.epicentro.iss.it/coronavirus/bollettino/Report-COVID-2019_4_giugno.pdf"/>
    <hyperlink ref="C119" r:id="rId42" display="https://www.epicentro.iss.it/coronavirus/bollettino/Infografica_3giugno%20ITA.pdf"/>
    <hyperlink ref="C121" r:id="rId43" display="https://www.epicentro.iss.it/coronavirus/bollettino/Bollettino-sorveglianza-integrata-COVID-19_3-giugno-2020.pdf"/>
    <hyperlink ref="C123" r:id="rId44" display="https://www.epicentro.iss.it/coronavirus/bollettino/Infografica_1giugno%20ITA.pdf"/>
    <hyperlink ref="C125" r:id="rId45" display="https://www.epicentro.iss.it/coronavirus/bollettino/Infografica_29maggio%20ITA.pdf"/>
    <hyperlink ref="C127" r:id="rId46" display="https://www.epicentro.iss.it/coronavirus/bollettino/Report-COVID-2019_28_maggio.pdf"/>
    <hyperlink ref="C129" r:id="rId47" display="https://www.epicentro.iss.it/coronavirus/bollettino/Infografica_27maggio%20ITA.pdf"/>
    <hyperlink ref="C131" r:id="rId48" display="https://www.epicentro.iss.it/coronavirus/bollettino/Infografica_25maggio%20ITA.pdf"/>
    <hyperlink ref="C133" r:id="rId49" display="https://www.epicentro.iss.it/coronavirus/bollettino/Infografica_22maggio%20ITA.pdf"/>
    <hyperlink ref="C135" r:id="rId50" display="https://www.epicentro.iss.it/coronavirus/bollettino/Report-COVID-2019_21_maggio.pdf"/>
    <hyperlink ref="C137" r:id="rId51" display="https://www.epicentro.iss.it/coronavirus/bollettino/Infografica_18maggio%20ITA.pdf"/>
    <hyperlink ref="C139" r:id="rId52" display="https://www.epicentro.iss.it/coronavirus/bollettino/Infografica_15maggio%20ITA.pdf"/>
    <hyperlink ref="C141" r:id="rId53" display="https://www.epicentro.iss.it/coronavirus/bollettino/Report-COVID-2019_14_maggio.pdf"/>
    <hyperlink ref="C143" r:id="rId54" display="https://www.epicentro.iss.it/coronavirus/bollettino/Infografica_13maggio%20ITA.pdf"/>
    <hyperlink ref="C145" r:id="rId55" display="https://www.epicentro.iss.it/coronavirus/bollettino/Infografica_11maggio%20ITA.pdf"/>
    <hyperlink ref="C147" r:id="rId56" display="https://www.epicentro.iss.it/coronavirus/bollettino/Infografica_8maggio%20ITA.pdf"/>
    <hyperlink ref="C149" r:id="rId57" display="https://www.epicentro.iss.it/coronavirus/bollettino/Bollettino-sorveglianza-integrata-COVID-19_7-maggio-2020.pdf"/>
    <hyperlink ref="C151" r:id="rId58" display="https://www.epicentro.iss.it/coronavirus/bollettino/Infografica_6maggio%20ITA.pdf"/>
    <hyperlink ref="C153" r:id="rId59" display="https://www.epicentro.iss.it/coronavirus/bollettino/Infografica_4maggio%20ITA.pdf"/>
    <hyperlink ref="C155" r:id="rId60" display="https://www.epicentro.iss.it/coronavirus/bollettino/Infografica_1maggio%20ITA.pdf"/>
    <hyperlink ref="C157" r:id="rId61" display="https://www.epicentro.iss.it/coronavirus/bollettino/Infografica_29aprile%20ITA.pdf"/>
    <hyperlink ref="C159" r:id="rId62" display="https://www.epicentro.iss.it/coronavirus/bollettino/Report-COVID-2019_29_aprile.pdf"/>
    <hyperlink ref="C161" r:id="rId63" display="https://www.epicentro.iss.it/coronavirus/bollettino/Bollettino-sorveglianza-integrata-COVID-19_28-aprile-2020.pdf"/>
    <hyperlink ref="C163" r:id="rId64" display="https://www.epicentro.iss.it/coronavirus/bollettino/Infografica_27aprile%20ITA.pdf"/>
    <hyperlink ref="C165" r:id="rId65" display="https://www.epicentro.iss.it/coronavirus/bollettino/Infografica_24aprile%20ITA.pdf"/>
    <hyperlink ref="C167" r:id="rId66" display="https://www.epicentro.iss.it/coronavirus/bollettino/Bollettino-sorveglianza-integrata-COVID-19_23-aprile-2020.pdf"/>
    <hyperlink ref="C169" r:id="rId67" display="https://www.epicentro.iss.it/coronavirus/bollettino/Infografica_22aprile%20ITA.pdf"/>
    <hyperlink ref="C171" r:id="rId68" display="https://www.epicentro.iss.it/coronavirus/bollettino/Infografica_20aprile%20ITA.pdf"/>
    <hyperlink ref="C173" r:id="rId69" display="https://www.epicentro.iss.it/coronavirus/bollettino/Infografica_17aprile%20ITA.pdf"/>
    <hyperlink ref="C175" r:id="rId70" display="https://www.epicentro.iss.it/coronavirus/bollettino/Bollettino-sorveglianza-integrata-COVID-19_16-aprile-2020.pdf"/>
    <hyperlink ref="C177" r:id="rId71" display="https://www.epicentro.iss.it/coronavirus/bollettino/Infografica_15aprile%20ITA.pdf"/>
    <hyperlink ref="C179" r:id="rId72" display="https://www.epicentro.iss.it/coronavirus/bollettino/Infografica_13aprile%20ITA.pdf"/>
    <hyperlink ref="C181" r:id="rId73" display="https://www.epicentro.iss.it/en/coronavirus/bollettino/Report-COVID-2019_13_april_2020.pdf"/>
    <hyperlink ref="C183" r:id="rId74" display="https://www.epicentro.iss.it/coronavirus/bollettino/Infografica_12aprile%20ITA.pdf"/>
    <hyperlink ref="C185" r:id="rId75" display="https://www.epicentro.iss.it/coronavirus/bollettino/Infografica_11aprile%20ITA.pdf"/>
    <hyperlink ref="C187" r:id="rId76" display="https://www.epicentro.iss.it/coronavirus/bollettino/Infografica_10aprile%20ITA.pdf"/>
    <hyperlink ref="C189" r:id="rId77" display="https://www.epicentro.iss.it/coronavirus/bollettino/Infografica_9aprile%20ITA.pdf"/>
    <hyperlink ref="C191" r:id="rId78" display="https://www.epicentro.iss.it/coronavirus/bollettino/Bollettino-sorveglianza-integrata-COVID-19_9-aprile-2020.pdf"/>
    <hyperlink ref="C193" r:id="rId79" display="https://www.epicentro.iss.it/coronavirus/bollettino/Infografica_8aprile%20ITA.pdf"/>
    <hyperlink ref="C195" r:id="rId80" display="https://www.epicentro.iss.it/coronavirus/bollettino/Infografica_7aprile%20ITA.pdf"/>
    <hyperlink ref="C197" r:id="rId81" display="https://www.epicentro.iss.it/coronavirus/bollettino/Infografica_6aprile%20ITA.pdf"/>
    <hyperlink ref="C199" r:id="rId82" display="https://www.epicentro.iss.it/coronavirus/bollettino/Bollettino-sorveglianza-integrata-COVID-19_6-aprile-2020.pdf"/>
    <hyperlink ref="C201" r:id="rId83" display="https://www.epicentro.iss.it/coronavirus/bollettino/Infografica_5aprile%20ITA.pdf"/>
    <hyperlink ref="C203" r:id="rId84" display="https://www.epicentro.iss.it/coronavirus/bollettino/Infografica_4aprile%20ITA.pdf"/>
    <hyperlink ref="C205" r:id="rId85" display="https://www.epicentro.iss.it/coronavirus/bollettino/Infografica_3aprile%20ITA.pdf"/>
    <hyperlink ref="C207" r:id="rId86" display="https://www.epicentro.iss.it/coronavirus/bollettino/Infografica_2aprile%20ITA.pdf"/>
    <hyperlink ref="C209" r:id="rId87" display="https://www.epicentro.iss.it/coronavirus/bollettino/Bollettino-sorveglianza-integrata-COVID-19_2-aprile-2020.pdf"/>
    <hyperlink ref="C211" r:id="rId88" display="https://www.epicentro.iss.it/coronavirus/bollettino/Infografica_1aprile%20ITA.pdf"/>
    <hyperlink ref="C213" r:id="rId89" display="https://www.epicentro.iss.it/coronavirus/bollettino/Infografica_31marzo%20ITA.pdf"/>
    <hyperlink ref="C215" r:id="rId90" display="https://www.epicentro.iss.it/coronavirus/bollettino/Bollettino-sorveglianza-integrata-COVID-19_30-marzo-2020.pdf"/>
    <hyperlink ref="C217" r:id="rId91" display="https://www.epicentro.iss.it/coronavirus/bollettino/Infografica_30marzo%20ITA.pdf"/>
    <hyperlink ref="C219" r:id="rId92" display="https://www.epicentro.iss.it/coronavirus/bollettino/Infografica_29marzo%20ITA.pdf"/>
    <hyperlink ref="C221" r:id="rId93" display="https://www.epicentro.iss.it/coronavirus/bollettino/Infografica_28marzo%20ITA.pdf"/>
    <hyperlink ref="C223" r:id="rId94" display="https://www.epicentro.iss.it/coronavirus/bollettino/Infografica_27marzo%20ITA.pdf"/>
    <hyperlink ref="C225" r:id="rId95" display="https://www.epicentro.iss.it/coronavirus/bollettino/Infografica_26marzo%20ITA.pdf"/>
    <hyperlink ref="C227" r:id="rId96" display="https://www.epicentro.iss.it/coronavirus/bollettino/Bollettino-sorveglianza-integrata-COVID-19_26-marzo%202020.pdf"/>
    <hyperlink ref="C229" r:id="rId97" display="https://www.epicentro.iss.it/coronavirus/bollettino/Infografica_25marzo%20ITA.pdf"/>
    <hyperlink ref="C231" r:id="rId98" display="https://www.epicentro.iss.it/coronavirus/bollettino/Infografica_24marzo%20ITA.pdf"/>
    <hyperlink ref="C233" r:id="rId99" display="https://www.epicentro.iss.it/coronavirus/bollettino/Bollettino-sorveglianza-integrata-COVID-19_23-marzo%202020.pdf"/>
    <hyperlink ref="C235" r:id="rId100" display="https://www.epicentro.iss.it/coronavirus/bollettino/Infografica_23marzo%20ITA.pdf"/>
    <hyperlink ref="C237" r:id="rId101" display="https://www.epicentro.iss.it/coronavirus/bollettino/Infografica_22marzo%20ITA.pdf"/>
    <hyperlink ref="C239" r:id="rId102" display="https://www.epicentro.iss.it/coronavirus/bollettino/Infografica_21marzo%20ITA.pdf"/>
    <hyperlink ref="C241" r:id="rId103" display="https://www.epicentro.iss.it/coronavirus/bollettino/Infografica_20marzo%20ITA.pdf"/>
    <hyperlink ref="C243" r:id="rId104" display="https://www.iss.it/documents/20126/0/Bollettino+sorveglianza+integrata+COVID-19_19+marzo+2020.pdf/e56791f7-820c-555e-8b0c-750c9db2883d?t=1584728196303"/>
    <hyperlink ref="C245" r:id="rId105" display="https://www.epicentro.iss.it/coronavirus/bollettino/Infografica_19marzo%20ITA.pdf"/>
    <hyperlink ref="C247" r:id="rId106" display="https://www.epicentro.iss.it/coronavirus/bollettino/Infografica_18marzo%20ITA.pdf"/>
    <hyperlink ref="C249" r:id="rId107" display="https://www.epicentro.iss.it/coronavirus/bollettino/Infografica_17marzo%20ITA.pdf"/>
    <hyperlink ref="C253" r:id="rId108" display="https://www.iss.it/documents/20126/0/Infografica_15marzo+ITA+%281%29.pdf/da4decec-5288-fe1f-cc39-0720ec611f02?t=1584298869714"/>
    <hyperlink ref="C257" r:id="rId109" display="https://www.epicentro.iss.it/coronavirus/bollettino/Bollettino-sorveglianza-integrata-COVID-19_12-marzo-2020.pdf"/>
    <hyperlink ref="C259" r:id="rId110" display="https://www.epicentro.iss.it/coronavirus/bollettino/Bollettino-sorveglianza-integrata-COVID-19_09-marzo-2020.pdf"/>
    <hyperlink ref="C261" r:id="rId111" display="https://www.epicentro.iss.it/coronavirus/bollettino/Bollettino-sorveglianza-integrata-COVID-19_11-agosto-2020.pdf"/>
    <hyperlink ref="C263" r:id="rId112" display="https://www.epicentro.iss.it/coronavirus/bollettino/Bollettino-sorveglianza-integrata-COVID-19_18-agosto-2020.pdf"/>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O308"/>
  <sheetViews>
    <sheetView showFormulas="false" showGridLines="true" showRowColHeaders="true" showZeros="true" rightToLeft="false" tabSelected="true" showOutlineSymbols="true" defaultGridColor="true" view="normal" topLeftCell="A1" colorId="64" zoomScale="120" zoomScaleNormal="120" zoomScalePageLayoutView="100" workbookViewId="0">
      <selection pane="topLeft" activeCell="F6" activeCellId="0" sqref="F6"/>
    </sheetView>
  </sheetViews>
  <sheetFormatPr defaultRowHeight="14" zeroHeight="false" outlineLevelRow="0" outlineLevelCol="0"/>
  <cols>
    <col collapsed="false" customWidth="true" hidden="false" outlineLevel="0" max="1" min="1" style="1" width="13.02"/>
    <col collapsed="false" customWidth="true" hidden="false" outlineLevel="0" max="2" min="2" style="1" width="8.83"/>
    <col collapsed="false" customWidth="true" hidden="false" outlineLevel="0" max="3" min="3" style="1" width="12.17"/>
    <col collapsed="false" customWidth="true" hidden="false" outlineLevel="0" max="4" min="4" style="1" width="18.51"/>
    <col collapsed="false" customWidth="true" hidden="false" outlineLevel="0" max="5" min="5" style="1" width="21.17"/>
    <col collapsed="false" customWidth="true" hidden="false" outlineLevel="0" max="1025" min="6" style="1" width="8.83"/>
  </cols>
  <sheetData>
    <row r="1" customFormat="false" ht="19" hidden="false" customHeight="false" outlineLevel="0" collapsed="false">
      <c r="A1" s="90" t="s">
        <v>0</v>
      </c>
    </row>
    <row r="2" customFormat="false" ht="19" hidden="false" customHeight="false" outlineLevel="0" collapsed="false">
      <c r="A2" s="91" t="s">
        <v>399</v>
      </c>
    </row>
    <row r="3" customFormat="false" ht="14" hidden="false" customHeight="false" outlineLevel="0" collapsed="false">
      <c r="A3" s="3" t="s">
        <v>19</v>
      </c>
    </row>
    <row r="5" customFormat="false" ht="30" hidden="false" customHeight="false" outlineLevel="0" collapsed="false">
      <c r="A5" s="147" t="s">
        <v>400</v>
      </c>
      <c r="B5" s="148" t="s">
        <v>401</v>
      </c>
      <c r="C5" s="149" t="s">
        <v>402</v>
      </c>
      <c r="D5" s="149" t="s">
        <v>403</v>
      </c>
      <c r="E5" s="150" t="s">
        <v>404</v>
      </c>
      <c r="F5" s="151" t="s">
        <v>61</v>
      </c>
    </row>
    <row r="6" customFormat="false" ht="12.8" hidden="false" customHeight="false" outlineLevel="0" collapsed="false">
      <c r="A6" s="152" t="n">
        <f aca="false">A7+1</f>
        <v>44175</v>
      </c>
      <c r="B6" s="153" t="s">
        <v>405</v>
      </c>
      <c r="C6" s="154" t="n">
        <v>62626</v>
      </c>
      <c r="D6" s="155"/>
      <c r="E6" s="156"/>
      <c r="F6" s="151"/>
    </row>
    <row r="7" customFormat="false" ht="12.8" hidden="false" customHeight="false" outlineLevel="0" collapsed="false">
      <c r="A7" s="152" t="n">
        <f aca="false">A8+1</f>
        <v>44174</v>
      </c>
      <c r="B7" s="153" t="s">
        <v>405</v>
      </c>
      <c r="C7" s="154" t="n">
        <v>61739</v>
      </c>
      <c r="D7" s="155"/>
      <c r="E7" s="156"/>
      <c r="F7" s="151"/>
    </row>
    <row r="8" customFormat="false" ht="12.8" hidden="false" customHeight="false" outlineLevel="0" collapsed="false">
      <c r="A8" s="152" t="n">
        <f aca="false">A9+1</f>
        <v>44173</v>
      </c>
      <c r="B8" s="153" t="s">
        <v>405</v>
      </c>
      <c r="C8" s="154" t="n">
        <v>61240</v>
      </c>
      <c r="D8" s="155"/>
      <c r="E8" s="156"/>
      <c r="F8" s="0"/>
    </row>
    <row r="9" customFormat="false" ht="12.8" hidden="false" customHeight="false" outlineLevel="0" collapsed="false">
      <c r="A9" s="152" t="n">
        <f aca="false">A10+1</f>
        <v>44172</v>
      </c>
      <c r="B9" s="153" t="s">
        <v>405</v>
      </c>
      <c r="C9" s="154" t="n">
        <v>60606</v>
      </c>
      <c r="D9" s="155"/>
      <c r="E9" s="156"/>
      <c r="F9" s="151"/>
    </row>
    <row r="10" customFormat="false" ht="12.8" hidden="false" customHeight="false" outlineLevel="0" collapsed="false">
      <c r="A10" s="152" t="n">
        <f aca="false">A11+1</f>
        <v>44171</v>
      </c>
      <c r="B10" s="153" t="s">
        <v>405</v>
      </c>
      <c r="C10" s="154" t="n">
        <v>60078</v>
      </c>
      <c r="D10" s="155"/>
      <c r="E10" s="156"/>
      <c r="F10" s="151"/>
    </row>
    <row r="11" customFormat="false" ht="12.8" hidden="false" customHeight="false" outlineLevel="0" collapsed="false">
      <c r="A11" s="152" t="n">
        <f aca="false">A12+1</f>
        <v>44170</v>
      </c>
      <c r="B11" s="153" t="s">
        <v>405</v>
      </c>
      <c r="C11" s="154" t="n">
        <v>59514</v>
      </c>
      <c r="D11" s="155"/>
      <c r="E11" s="156"/>
      <c r="F11" s="151"/>
    </row>
    <row r="12" customFormat="false" ht="12.8" hidden="false" customHeight="false" outlineLevel="0" collapsed="false">
      <c r="A12" s="152" t="n">
        <f aca="false">A13+1</f>
        <v>44169</v>
      </c>
      <c r="B12" s="153" t="s">
        <v>405</v>
      </c>
      <c r="C12" s="154" t="n">
        <v>58852</v>
      </c>
      <c r="D12" s="155"/>
      <c r="E12" s="156"/>
      <c r="F12" s="151"/>
    </row>
    <row r="13" customFormat="false" ht="14" hidden="false" customHeight="false" outlineLevel="0" collapsed="false">
      <c r="A13" s="152" t="n">
        <f aca="false">A14+1</f>
        <v>44168</v>
      </c>
      <c r="B13" s="153" t="s">
        <v>405</v>
      </c>
      <c r="C13" s="154" t="n">
        <v>58038</v>
      </c>
      <c r="D13" s="155"/>
      <c r="E13" s="156"/>
      <c r="F13" s="151"/>
    </row>
    <row r="14" customFormat="false" ht="12.8" hidden="false" customHeight="false" outlineLevel="0" collapsed="false">
      <c r="A14" s="152" t="n">
        <f aca="false">A15+1</f>
        <v>44167</v>
      </c>
      <c r="B14" s="153" t="s">
        <v>405</v>
      </c>
      <c r="C14" s="154" t="n">
        <v>57045</v>
      </c>
      <c r="D14" s="155" t="n">
        <f aca="false">Combined_Information!M22</f>
        <v>55824</v>
      </c>
      <c r="E14" s="156" t="n">
        <f aca="false">C14-D14</f>
        <v>1221</v>
      </c>
      <c r="F14" s="151"/>
    </row>
    <row r="15" customFormat="false" ht="14" hidden="false" customHeight="false" outlineLevel="0" collapsed="false">
      <c r="A15" s="152" t="n">
        <f aca="false">A16+1</f>
        <v>44166</v>
      </c>
      <c r="B15" s="153" t="s">
        <v>405</v>
      </c>
      <c r="C15" s="154" t="n">
        <v>56361</v>
      </c>
      <c r="D15" s="155"/>
      <c r="E15" s="156"/>
      <c r="F15" s="151"/>
    </row>
    <row r="16" customFormat="false" ht="14" hidden="false" customHeight="false" outlineLevel="0" collapsed="false">
      <c r="A16" s="152" t="n">
        <f aca="false">A17+1</f>
        <v>44165</v>
      </c>
      <c r="B16" s="153" t="s">
        <v>405</v>
      </c>
      <c r="C16" s="154" t="n">
        <v>55576</v>
      </c>
      <c r="D16" s="155"/>
      <c r="E16" s="156"/>
      <c r="F16" s="151"/>
    </row>
    <row r="17" customFormat="false" ht="14" hidden="false" customHeight="false" outlineLevel="0" collapsed="false">
      <c r="A17" s="152" t="n">
        <f aca="false">A18+1</f>
        <v>44164</v>
      </c>
      <c r="B17" s="153" t="s">
        <v>405</v>
      </c>
      <c r="C17" s="154" t="n">
        <v>54904</v>
      </c>
      <c r="D17" s="155"/>
      <c r="E17" s="156"/>
      <c r="F17" s="151"/>
    </row>
    <row r="18" customFormat="false" ht="14" hidden="false" customHeight="false" outlineLevel="0" collapsed="false">
      <c r="A18" s="152" t="n">
        <f aca="false">A19+1</f>
        <v>44163</v>
      </c>
      <c r="B18" s="153" t="s">
        <v>405</v>
      </c>
      <c r="C18" s="154" t="n">
        <v>54363</v>
      </c>
      <c r="D18" s="155"/>
      <c r="E18" s="156"/>
      <c r="F18" s="151"/>
    </row>
    <row r="19" customFormat="false" ht="14" hidden="false" customHeight="false" outlineLevel="0" collapsed="false">
      <c r="A19" s="152" t="n">
        <f aca="false">A20+1</f>
        <v>44162</v>
      </c>
      <c r="B19" s="153" t="s">
        <v>405</v>
      </c>
      <c r="C19" s="154" t="n">
        <v>53677</v>
      </c>
      <c r="D19" s="155"/>
      <c r="E19" s="156"/>
      <c r="F19" s="151"/>
    </row>
    <row r="20" customFormat="false" ht="14" hidden="false" customHeight="false" outlineLevel="0" collapsed="false">
      <c r="A20" s="152" t="n">
        <f aca="false">A21+1</f>
        <v>44161</v>
      </c>
      <c r="B20" s="153" t="s">
        <v>405</v>
      </c>
      <c r="C20" s="154" t="n">
        <v>52850</v>
      </c>
      <c r="D20" s="155"/>
      <c r="E20" s="156"/>
      <c r="F20" s="151"/>
    </row>
    <row r="21" customFormat="false" ht="14" hidden="false" customHeight="false" outlineLevel="0" collapsed="false">
      <c r="A21" s="152" t="n">
        <f aca="false">A22+1</f>
        <v>44160</v>
      </c>
      <c r="B21" s="153" t="s">
        <v>405</v>
      </c>
      <c r="C21" s="154" t="n">
        <v>52028</v>
      </c>
      <c r="D21" s="155" t="n">
        <f aca="false">Combined_Information!T22</f>
        <v>49931</v>
      </c>
      <c r="E21" s="156" t="n">
        <f aca="false">C21-D21</f>
        <v>2097</v>
      </c>
      <c r="F21" s="151"/>
    </row>
    <row r="22" customFormat="false" ht="14" hidden="false" customHeight="false" outlineLevel="0" collapsed="false">
      <c r="A22" s="152" t="n">
        <f aca="false">A23+1</f>
        <v>44159</v>
      </c>
      <c r="B22" s="153" t="s">
        <v>405</v>
      </c>
      <c r="C22" s="154" t="n">
        <v>51306</v>
      </c>
      <c r="D22" s="155"/>
      <c r="E22" s="156"/>
      <c r="F22" s="151"/>
    </row>
    <row r="23" customFormat="false" ht="14" hidden="false" customHeight="false" outlineLevel="0" collapsed="false">
      <c r="A23" s="152" t="n">
        <f aca="false">A24+1</f>
        <v>44158</v>
      </c>
      <c r="B23" s="153" t="s">
        <v>405</v>
      </c>
      <c r="C23" s="154" t="n">
        <v>50453</v>
      </c>
      <c r="D23" s="155"/>
      <c r="E23" s="156"/>
      <c r="F23" s="151"/>
    </row>
    <row r="24" customFormat="false" ht="14" hidden="false" customHeight="false" outlineLevel="0" collapsed="false">
      <c r="A24" s="152" t="n">
        <f aca="false">A25+1</f>
        <v>44157</v>
      </c>
      <c r="B24" s="153" t="s">
        <v>405</v>
      </c>
      <c r="C24" s="154" t="n">
        <v>49823</v>
      </c>
      <c r="D24" s="155"/>
      <c r="E24" s="156"/>
      <c r="F24" s="151"/>
    </row>
    <row r="25" customFormat="false" ht="14" hidden="false" customHeight="false" outlineLevel="0" collapsed="false">
      <c r="A25" s="152" t="n">
        <f aca="false">A26+1</f>
        <v>44156</v>
      </c>
      <c r="B25" s="153" t="s">
        <v>405</v>
      </c>
      <c r="C25" s="154" t="n">
        <v>49261</v>
      </c>
      <c r="D25" s="155"/>
      <c r="E25" s="156"/>
      <c r="F25" s="151"/>
    </row>
    <row r="26" customFormat="false" ht="14" hidden="false" customHeight="false" outlineLevel="0" collapsed="false">
      <c r="A26" s="152" t="n">
        <f aca="false">A27+1</f>
        <v>44155</v>
      </c>
      <c r="B26" s="153" t="s">
        <v>405</v>
      </c>
      <c r="C26" s="154" t="n">
        <v>48569</v>
      </c>
      <c r="D26" s="155"/>
      <c r="E26" s="156"/>
      <c r="F26" s="151"/>
    </row>
    <row r="27" customFormat="false" ht="14" hidden="false" customHeight="false" outlineLevel="0" collapsed="false">
      <c r="A27" s="152" t="n">
        <f aca="false">A28+1</f>
        <v>44154</v>
      </c>
      <c r="B27" s="153" t="s">
        <v>405</v>
      </c>
      <c r="C27" s="154" t="n">
        <v>47870</v>
      </c>
      <c r="D27" s="155"/>
      <c r="E27" s="156"/>
      <c r="F27" s="151"/>
    </row>
    <row r="28" customFormat="false" ht="14" hidden="false" customHeight="false" outlineLevel="0" collapsed="false">
      <c r="A28" s="152" t="n">
        <f aca="false">A29+1</f>
        <v>44153</v>
      </c>
      <c r="B28" s="153" t="s">
        <v>405</v>
      </c>
      <c r="C28" s="154" t="n">
        <v>47217</v>
      </c>
      <c r="D28" s="155" t="n">
        <f aca="false">Combined_Information!AA22</f>
        <v>45557</v>
      </c>
      <c r="E28" s="156" t="n">
        <f aca="false">C28-D28</f>
        <v>1660</v>
      </c>
      <c r="F28" s="151"/>
    </row>
    <row r="29" customFormat="false" ht="14" hidden="false" customHeight="false" outlineLevel="0" collapsed="false">
      <c r="A29" s="152" t="n">
        <f aca="false">A30+1</f>
        <v>44152</v>
      </c>
      <c r="B29" s="153" t="s">
        <v>405</v>
      </c>
      <c r="C29" s="154" t="n">
        <v>46464</v>
      </c>
      <c r="D29" s="155"/>
      <c r="E29" s="156"/>
      <c r="F29" s="151"/>
    </row>
    <row r="30" customFormat="false" ht="14" hidden="false" customHeight="false" outlineLevel="0" collapsed="false">
      <c r="A30" s="152" t="n">
        <f aca="false">A31+1</f>
        <v>44151</v>
      </c>
      <c r="B30" s="153" t="s">
        <v>405</v>
      </c>
      <c r="C30" s="154" t="n">
        <v>45733</v>
      </c>
      <c r="D30" s="155"/>
      <c r="E30" s="156"/>
      <c r="F30" s="151"/>
    </row>
    <row r="31" customFormat="false" ht="14" hidden="false" customHeight="false" outlineLevel="0" collapsed="false">
      <c r="A31" s="152" t="n">
        <f aca="false">A32+1</f>
        <v>44150</v>
      </c>
      <c r="B31" s="153" t="s">
        <v>405</v>
      </c>
      <c r="C31" s="154" t="n">
        <v>45229</v>
      </c>
      <c r="D31" s="155"/>
      <c r="E31" s="156"/>
      <c r="F31" s="151"/>
    </row>
    <row r="32" customFormat="false" ht="14" hidden="false" customHeight="false" outlineLevel="0" collapsed="false">
      <c r="A32" s="152" t="n">
        <f aca="false">A33+1</f>
        <v>44149</v>
      </c>
      <c r="B32" s="153" t="s">
        <v>405</v>
      </c>
      <c r="C32" s="154" t="n">
        <v>44683</v>
      </c>
      <c r="D32" s="155"/>
      <c r="E32" s="156"/>
      <c r="F32" s="151"/>
    </row>
    <row r="33" customFormat="false" ht="14" hidden="false" customHeight="false" outlineLevel="0" collapsed="false">
      <c r="A33" s="152" t="n">
        <f aca="false">A34+1</f>
        <v>44148</v>
      </c>
      <c r="B33" s="153" t="s">
        <v>405</v>
      </c>
      <c r="C33" s="154" t="n">
        <v>44139</v>
      </c>
      <c r="D33" s="155"/>
      <c r="E33" s="156"/>
      <c r="F33" s="151"/>
    </row>
    <row r="34" customFormat="false" ht="14" hidden="false" customHeight="false" outlineLevel="0" collapsed="false">
      <c r="A34" s="152" t="n">
        <f aca="false">A35+1</f>
        <v>44147</v>
      </c>
      <c r="B34" s="153" t="s">
        <v>405</v>
      </c>
      <c r="C34" s="154" t="n">
        <v>43589</v>
      </c>
      <c r="D34" s="155"/>
      <c r="E34" s="156"/>
      <c r="F34" s="151"/>
    </row>
    <row r="35" customFormat="false" ht="14" hidden="false" customHeight="false" outlineLevel="0" collapsed="false">
      <c r="A35" s="152" t="n">
        <f aca="false">A36+1</f>
        <v>44146</v>
      </c>
      <c r="B35" s="153" t="s">
        <v>405</v>
      </c>
      <c r="C35" s="154" t="n">
        <v>42953</v>
      </c>
      <c r="D35" s="155" t="n">
        <f aca="false">Combined_Information!AH22</f>
        <v>41737</v>
      </c>
      <c r="E35" s="156" t="n">
        <f aca="false">C35-D35</f>
        <v>1216</v>
      </c>
      <c r="F35" s="151"/>
    </row>
    <row r="36" customFormat="false" ht="14" hidden="false" customHeight="false" outlineLevel="0" collapsed="false">
      <c r="A36" s="152" t="n">
        <f aca="false">A37+1</f>
        <v>44145</v>
      </c>
      <c r="B36" s="153" t="s">
        <v>405</v>
      </c>
      <c r="C36" s="154" t="n">
        <v>42330</v>
      </c>
      <c r="D36" s="155"/>
      <c r="E36" s="156"/>
      <c r="F36" s="151"/>
    </row>
    <row r="37" customFormat="false" ht="14" hidden="false" customHeight="false" outlineLevel="0" collapsed="false">
      <c r="A37" s="152" t="n">
        <f aca="false">A38+1</f>
        <v>44144</v>
      </c>
      <c r="B37" s="153" t="s">
        <v>405</v>
      </c>
      <c r="C37" s="154" t="n">
        <v>41750</v>
      </c>
      <c r="D37" s="155"/>
      <c r="E37" s="156"/>
      <c r="F37" s="151"/>
    </row>
    <row r="38" customFormat="false" ht="14" hidden="false" customHeight="false" outlineLevel="0" collapsed="false">
      <c r="A38" s="152" t="n">
        <f aca="false">A39+1</f>
        <v>44143</v>
      </c>
      <c r="B38" s="153" t="s">
        <v>405</v>
      </c>
      <c r="C38" s="154" t="n">
        <v>41394</v>
      </c>
      <c r="D38" s="155"/>
      <c r="E38" s="156"/>
      <c r="F38" s="151"/>
    </row>
    <row r="39" customFormat="false" ht="14" hidden="false" customHeight="false" outlineLevel="0" collapsed="false">
      <c r="A39" s="152" t="n">
        <f aca="false">A40+1</f>
        <v>44142</v>
      </c>
      <c r="B39" s="153" t="s">
        <v>405</v>
      </c>
      <c r="C39" s="154" t="n">
        <v>41063</v>
      </c>
      <c r="D39" s="155" t="n">
        <f aca="false">Combined_Information!AO22</f>
        <v>40212</v>
      </c>
      <c r="E39" s="156" t="n">
        <f aca="false">C39-D39</f>
        <v>851</v>
      </c>
      <c r="F39" s="151"/>
    </row>
    <row r="40" customFormat="false" ht="14" hidden="false" customHeight="false" outlineLevel="0" collapsed="false">
      <c r="A40" s="152" t="n">
        <f aca="false">A41+1</f>
        <v>44141</v>
      </c>
      <c r="B40" s="153" t="s">
        <v>405</v>
      </c>
      <c r="C40" s="154" t="n">
        <v>40638</v>
      </c>
      <c r="D40" s="155"/>
      <c r="E40" s="156"/>
      <c r="F40" s="151"/>
    </row>
    <row r="41" customFormat="false" ht="14" hidden="false" customHeight="false" outlineLevel="0" collapsed="false">
      <c r="A41" s="152" t="n">
        <f aca="false">A42+1</f>
        <v>44140</v>
      </c>
      <c r="B41" s="153" t="s">
        <v>405</v>
      </c>
      <c r="C41" s="154" t="n">
        <v>40192</v>
      </c>
      <c r="D41" s="155"/>
      <c r="E41" s="156"/>
      <c r="F41" s="151"/>
    </row>
    <row r="42" customFormat="false" ht="14" hidden="false" customHeight="false" outlineLevel="0" collapsed="false">
      <c r="A42" s="152" t="n">
        <f aca="false">A43+1</f>
        <v>44139</v>
      </c>
      <c r="B42" s="153" t="s">
        <v>405</v>
      </c>
      <c r="C42" s="154" t="n">
        <v>39747</v>
      </c>
      <c r="D42" s="155" t="n">
        <f aca="false">Combined_Information!AV22</f>
        <v>39052</v>
      </c>
      <c r="E42" s="156" t="n">
        <f aca="false">C42-D42</f>
        <v>695</v>
      </c>
      <c r="F42" s="142" t="s">
        <v>406</v>
      </c>
    </row>
    <row r="43" customFormat="false" ht="14" hidden="false" customHeight="false" outlineLevel="0" collapsed="false">
      <c r="A43" s="152" t="n">
        <f aca="false">A44+1</f>
        <v>44138</v>
      </c>
      <c r="B43" s="153" t="s">
        <v>405</v>
      </c>
      <c r="C43" s="154" t="n">
        <v>39412</v>
      </c>
      <c r="D43" s="155"/>
      <c r="E43" s="156"/>
      <c r="F43" s="151"/>
    </row>
    <row r="44" customFormat="false" ht="14" hidden="false" customHeight="false" outlineLevel="0" collapsed="false">
      <c r="A44" s="152" t="n">
        <f aca="false">A45+1</f>
        <v>44137</v>
      </c>
      <c r="B44" s="153" t="s">
        <v>405</v>
      </c>
      <c r="C44" s="154" t="n">
        <v>39059</v>
      </c>
      <c r="D44" s="155"/>
      <c r="E44" s="156"/>
      <c r="F44" s="151"/>
    </row>
    <row r="45" customFormat="false" ht="14" hidden="false" customHeight="false" outlineLevel="0" collapsed="false">
      <c r="A45" s="152" t="n">
        <f aca="false">A46+1</f>
        <v>44136</v>
      </c>
      <c r="B45" s="153" t="s">
        <v>405</v>
      </c>
      <c r="C45" s="154" t="n">
        <v>38826</v>
      </c>
      <c r="D45" s="155"/>
      <c r="E45" s="156"/>
      <c r="F45" s="151"/>
    </row>
    <row r="46" customFormat="false" ht="14" hidden="false" customHeight="false" outlineLevel="0" collapsed="false">
      <c r="A46" s="152" t="n">
        <f aca="false">A47+1</f>
        <v>44135</v>
      </c>
      <c r="B46" s="153" t="s">
        <v>405</v>
      </c>
      <c r="C46" s="154" t="n">
        <v>38618</v>
      </c>
      <c r="D46" s="155"/>
      <c r="E46" s="156"/>
      <c r="F46" s="151"/>
    </row>
    <row r="47" customFormat="false" ht="14" hidden="false" customHeight="false" outlineLevel="0" collapsed="false">
      <c r="A47" s="152" t="n">
        <f aca="false">A48+1</f>
        <v>44134</v>
      </c>
      <c r="B47" s="153" t="s">
        <v>405</v>
      </c>
      <c r="C47" s="154" t="n">
        <v>38321</v>
      </c>
      <c r="D47" s="155"/>
      <c r="E47" s="156"/>
      <c r="F47" s="151"/>
    </row>
    <row r="48" customFormat="false" ht="14" hidden="false" customHeight="false" outlineLevel="0" collapsed="false">
      <c r="A48" s="152" t="n">
        <f aca="false">A49+1</f>
        <v>44133</v>
      </c>
      <c r="B48" s="153" t="s">
        <v>405</v>
      </c>
      <c r="C48" s="154" t="n">
        <v>38122</v>
      </c>
      <c r="D48" s="155"/>
      <c r="E48" s="156"/>
      <c r="F48" s="151"/>
    </row>
    <row r="49" customFormat="false" ht="14" hidden="false" customHeight="false" outlineLevel="0" collapsed="false">
      <c r="A49" s="152" t="n">
        <f aca="false">A50+1</f>
        <v>44132</v>
      </c>
      <c r="B49" s="153" t="s">
        <v>405</v>
      </c>
      <c r="C49" s="154" t="n">
        <v>37905</v>
      </c>
      <c r="D49" s="155" t="n">
        <f aca="false">Combined_Information!BC22</f>
        <v>37468</v>
      </c>
      <c r="E49" s="156" t="n">
        <f aca="false">C49-D49</f>
        <v>437</v>
      </c>
      <c r="F49" s="151"/>
    </row>
    <row r="50" customFormat="false" ht="14" hidden="false" customHeight="false" outlineLevel="0" collapsed="false">
      <c r="A50" s="152" t="n">
        <f aca="false">A51+1</f>
        <v>44131</v>
      </c>
      <c r="B50" s="153" t="s">
        <v>405</v>
      </c>
      <c r="C50" s="154" t="n">
        <v>37700</v>
      </c>
      <c r="D50" s="155" t="n">
        <f aca="false">Combined_Information!BJ22</f>
        <v>37406</v>
      </c>
      <c r="E50" s="156" t="n">
        <f aca="false">C50-D50</f>
        <v>294</v>
      </c>
      <c r="F50" s="151"/>
    </row>
    <row r="51" customFormat="false" ht="14" hidden="false" customHeight="false" outlineLevel="0" collapsed="false">
      <c r="A51" s="152" t="n">
        <f aca="false">A52+1</f>
        <v>44130</v>
      </c>
      <c r="B51" s="153" t="s">
        <v>405</v>
      </c>
      <c r="C51" s="154" t="n">
        <v>37479</v>
      </c>
      <c r="D51" s="155"/>
      <c r="E51" s="156"/>
      <c r="F51" s="151"/>
    </row>
    <row r="52" customFormat="false" ht="14" hidden="false" customHeight="false" outlineLevel="0" collapsed="false">
      <c r="A52" s="152" t="n">
        <f aca="false">A53+1</f>
        <v>44129</v>
      </c>
      <c r="B52" s="153" t="s">
        <v>405</v>
      </c>
      <c r="C52" s="154" t="n">
        <v>37338</v>
      </c>
      <c r="D52" s="155"/>
      <c r="E52" s="156"/>
      <c r="F52" s="151"/>
    </row>
    <row r="53" customFormat="false" ht="14" hidden="false" customHeight="false" outlineLevel="0" collapsed="false">
      <c r="A53" s="152" t="n">
        <f aca="false">A54+1</f>
        <v>44128</v>
      </c>
      <c r="B53" s="153" t="s">
        <v>405</v>
      </c>
      <c r="C53" s="154" t="n">
        <v>37210</v>
      </c>
      <c r="D53" s="155"/>
      <c r="E53" s="156"/>
      <c r="F53" s="151"/>
    </row>
    <row r="54" customFormat="false" ht="14" hidden="false" customHeight="false" outlineLevel="0" collapsed="false">
      <c r="A54" s="152" t="n">
        <f aca="false">A55+1</f>
        <v>44127</v>
      </c>
      <c r="B54" s="153" t="s">
        <v>405</v>
      </c>
      <c r="C54" s="154" t="n">
        <v>37059</v>
      </c>
      <c r="D54" s="155"/>
      <c r="E54" s="156"/>
      <c r="F54" s="151"/>
    </row>
    <row r="55" customFormat="false" ht="14" hidden="false" customHeight="false" outlineLevel="0" collapsed="false">
      <c r="A55" s="152" t="n">
        <f aca="false">A56+1</f>
        <v>44126</v>
      </c>
      <c r="B55" s="153" t="s">
        <v>405</v>
      </c>
      <c r="C55" s="154" t="n">
        <v>36968</v>
      </c>
      <c r="D55" s="155" t="n">
        <f aca="false">Combined_Information!BQ22</f>
        <v>36806</v>
      </c>
      <c r="E55" s="156" t="n">
        <f aca="false">C55-D55</f>
        <v>162</v>
      </c>
      <c r="F55" s="151"/>
    </row>
    <row r="56" customFormat="false" ht="14" hidden="false" customHeight="false" outlineLevel="0" collapsed="false">
      <c r="A56" s="152" t="n">
        <f aca="false">A57+1</f>
        <v>44125</v>
      </c>
      <c r="B56" s="153" t="s">
        <v>405</v>
      </c>
      <c r="C56" s="154" t="n">
        <v>36832</v>
      </c>
      <c r="D56" s="155"/>
      <c r="E56" s="156"/>
      <c r="F56" s="151"/>
    </row>
    <row r="57" customFormat="false" ht="14" hidden="false" customHeight="false" outlineLevel="0" collapsed="false">
      <c r="A57" s="152" t="n">
        <f aca="false">A58+1</f>
        <v>44124</v>
      </c>
      <c r="B57" s="153" t="s">
        <v>405</v>
      </c>
      <c r="C57" s="154" t="n">
        <v>36705</v>
      </c>
      <c r="D57" s="155" t="n">
        <f aca="false">Combined_Information!BX22</f>
        <v>36641</v>
      </c>
      <c r="E57" s="156" t="n">
        <f aca="false">C57-D57</f>
        <v>64</v>
      </c>
      <c r="F57" s="151"/>
    </row>
    <row r="58" customFormat="false" ht="14" hidden="false" customHeight="false" outlineLevel="0" collapsed="false">
      <c r="A58" s="152" t="n">
        <f aca="false">A59+1</f>
        <v>44123</v>
      </c>
      <c r="B58" s="153" t="s">
        <v>405</v>
      </c>
      <c r="C58" s="154" t="n">
        <v>36616</v>
      </c>
      <c r="D58" s="155"/>
      <c r="E58" s="156"/>
      <c r="F58" s="151"/>
    </row>
    <row r="59" customFormat="false" ht="14" hidden="false" customHeight="false" outlineLevel="0" collapsed="false">
      <c r="A59" s="152" t="n">
        <f aca="false">A60+1</f>
        <v>44122</v>
      </c>
      <c r="B59" s="153" t="s">
        <v>405</v>
      </c>
      <c r="C59" s="154" t="n">
        <v>36543</v>
      </c>
      <c r="D59" s="155"/>
      <c r="E59" s="156"/>
      <c r="F59" s="151"/>
    </row>
    <row r="60" customFormat="false" ht="14" hidden="false" customHeight="false" outlineLevel="0" collapsed="false">
      <c r="A60" s="152" t="n">
        <f aca="false">A61+1</f>
        <v>44121</v>
      </c>
      <c r="B60" s="153" t="s">
        <v>405</v>
      </c>
      <c r="C60" s="154" t="n">
        <v>36474</v>
      </c>
      <c r="D60" s="155"/>
      <c r="E60" s="156"/>
      <c r="F60" s="151"/>
    </row>
    <row r="61" customFormat="false" ht="14" hidden="false" customHeight="false" outlineLevel="0" collapsed="false">
      <c r="A61" s="152" t="n">
        <f aca="false">A62+1</f>
        <v>44120</v>
      </c>
      <c r="B61" s="153" t="s">
        <v>405</v>
      </c>
      <c r="C61" s="154" t="n">
        <v>36427</v>
      </c>
      <c r="D61" s="155"/>
      <c r="E61" s="156"/>
      <c r="F61" s="151"/>
    </row>
    <row r="62" customFormat="false" ht="14" hidden="false" customHeight="false" outlineLevel="0" collapsed="false">
      <c r="A62" s="152" t="n">
        <f aca="false">A63+1</f>
        <v>44119</v>
      </c>
      <c r="B62" s="153" t="s">
        <v>405</v>
      </c>
      <c r="C62" s="154" t="n">
        <v>36372</v>
      </c>
      <c r="D62" s="155"/>
      <c r="E62" s="156"/>
      <c r="F62" s="151"/>
    </row>
    <row r="63" customFormat="false" ht="14" hidden="false" customHeight="false" outlineLevel="0" collapsed="false">
      <c r="A63" s="152" t="n">
        <f aca="false">A64+1</f>
        <v>44118</v>
      </c>
      <c r="B63" s="153" t="s">
        <v>405</v>
      </c>
      <c r="C63" s="154" t="n">
        <v>36289</v>
      </c>
      <c r="D63" s="155"/>
      <c r="E63" s="156"/>
      <c r="F63" s="151"/>
    </row>
    <row r="64" customFormat="false" ht="14" hidden="false" customHeight="false" outlineLevel="0" collapsed="false">
      <c r="A64" s="152" t="n">
        <f aca="false">A65+1</f>
        <v>44117</v>
      </c>
      <c r="B64" s="153" t="s">
        <v>405</v>
      </c>
      <c r="C64" s="154" t="n">
        <v>36246</v>
      </c>
      <c r="D64" s="155" t="n">
        <f aca="false">Combined_Information!CE22</f>
        <v>36233</v>
      </c>
      <c r="E64" s="156" t="n">
        <f aca="false">C64-D64</f>
        <v>13</v>
      </c>
      <c r="F64" s="151"/>
    </row>
    <row r="65" customFormat="false" ht="14" hidden="false" customHeight="false" outlineLevel="0" collapsed="false">
      <c r="A65" s="152" t="n">
        <f aca="false">A66+1</f>
        <v>44116</v>
      </c>
      <c r="B65" s="153" t="s">
        <v>405</v>
      </c>
      <c r="C65" s="154" t="n">
        <v>36205</v>
      </c>
      <c r="D65" s="155"/>
      <c r="E65" s="156"/>
      <c r="F65" s="151"/>
    </row>
    <row r="66" customFormat="false" ht="14" hidden="false" customHeight="false" outlineLevel="0" collapsed="false">
      <c r="A66" s="152" t="n">
        <f aca="false">A67+1</f>
        <v>44115</v>
      </c>
      <c r="B66" s="153" t="s">
        <v>405</v>
      </c>
      <c r="C66" s="154" t="n">
        <v>36166</v>
      </c>
      <c r="D66" s="155"/>
      <c r="E66" s="156"/>
      <c r="F66" s="151"/>
    </row>
    <row r="67" customFormat="false" ht="14" hidden="false" customHeight="false" outlineLevel="0" collapsed="false">
      <c r="A67" s="152" t="n">
        <f aca="false">A68+1</f>
        <v>44114</v>
      </c>
      <c r="B67" s="153" t="s">
        <v>405</v>
      </c>
      <c r="C67" s="154" t="n">
        <v>36140</v>
      </c>
      <c r="D67" s="155"/>
      <c r="E67" s="156"/>
      <c r="F67" s="151"/>
    </row>
    <row r="68" customFormat="false" ht="14" hidden="false" customHeight="false" outlineLevel="0" collapsed="false">
      <c r="A68" s="152" t="n">
        <f aca="false">A69+1</f>
        <v>44113</v>
      </c>
      <c r="B68" s="153" t="s">
        <v>405</v>
      </c>
      <c r="C68" s="154" t="n">
        <v>36111</v>
      </c>
      <c r="D68" s="155"/>
      <c r="E68" s="156"/>
      <c r="F68" s="151"/>
    </row>
    <row r="69" customFormat="false" ht="14" hidden="false" customHeight="false" outlineLevel="0" collapsed="false">
      <c r="A69" s="152" t="n">
        <f aca="false">A70+1</f>
        <v>44112</v>
      </c>
      <c r="B69" s="153" t="s">
        <v>405</v>
      </c>
      <c r="C69" s="154" t="n">
        <v>36083</v>
      </c>
      <c r="D69" s="155"/>
      <c r="E69" s="156"/>
      <c r="F69" s="151"/>
    </row>
    <row r="70" customFormat="false" ht="14" hidden="false" customHeight="false" outlineLevel="0" collapsed="false">
      <c r="A70" s="152" t="n">
        <f aca="false">A71+1</f>
        <v>44111</v>
      </c>
      <c r="B70" s="153" t="s">
        <v>405</v>
      </c>
      <c r="C70" s="154" t="n">
        <v>36061</v>
      </c>
      <c r="D70" s="155"/>
      <c r="E70" s="156"/>
      <c r="F70" s="151"/>
    </row>
    <row r="71" customFormat="false" ht="14" hidden="false" customHeight="false" outlineLevel="0" collapsed="false">
      <c r="A71" s="152" t="n">
        <f aca="false">A72+1</f>
        <v>44110</v>
      </c>
      <c r="B71" s="153" t="s">
        <v>405</v>
      </c>
      <c r="C71" s="154" t="n">
        <v>36030</v>
      </c>
      <c r="D71" s="155" t="n">
        <f aca="false">Combined_Information!CL22</f>
        <v>36051</v>
      </c>
      <c r="E71" s="156" t="n">
        <f aca="false">C71-D71</f>
        <v>-21</v>
      </c>
      <c r="F71" s="151"/>
    </row>
    <row r="72" customFormat="false" ht="14" hidden="false" customHeight="false" outlineLevel="0" collapsed="false">
      <c r="A72" s="152" t="n">
        <f aca="false">A73+1</f>
        <v>44109</v>
      </c>
      <c r="B72" s="153" t="s">
        <v>405</v>
      </c>
      <c r="C72" s="154" t="n">
        <v>36002</v>
      </c>
      <c r="D72" s="155"/>
      <c r="E72" s="156"/>
      <c r="F72" s="151"/>
    </row>
    <row r="73" customFormat="false" ht="14" hidden="false" customHeight="false" outlineLevel="0" collapsed="false">
      <c r="A73" s="152" t="n">
        <f aca="false">A74+1</f>
        <v>44108</v>
      </c>
      <c r="B73" s="153" t="s">
        <v>405</v>
      </c>
      <c r="C73" s="154" t="n">
        <v>35986</v>
      </c>
      <c r="D73" s="155" t="n">
        <f aca="false">Combined_Information!CS22</f>
        <v>36008</v>
      </c>
      <c r="E73" s="156" t="n">
        <f aca="false">C73-D73</f>
        <v>-22</v>
      </c>
      <c r="F73" s="151"/>
    </row>
    <row r="74" customFormat="false" ht="14" hidden="false" customHeight="false" outlineLevel="0" collapsed="false">
      <c r="A74" s="152" t="n">
        <f aca="false">A75+1</f>
        <v>44107</v>
      </c>
      <c r="B74" s="153" t="s">
        <v>405</v>
      </c>
      <c r="C74" s="154" t="n">
        <v>35968</v>
      </c>
      <c r="D74" s="155"/>
      <c r="E74" s="156"/>
      <c r="F74" s="151"/>
    </row>
    <row r="75" customFormat="false" ht="14" hidden="false" customHeight="false" outlineLevel="0" collapsed="false">
      <c r="A75" s="152" t="n">
        <f aca="false">A76+1</f>
        <v>44106</v>
      </c>
      <c r="B75" s="153" t="s">
        <v>405</v>
      </c>
      <c r="C75" s="154" t="n">
        <v>35941</v>
      </c>
      <c r="D75" s="155"/>
      <c r="E75" s="156"/>
      <c r="F75" s="151"/>
    </row>
    <row r="76" customFormat="false" ht="14" hidden="false" customHeight="false" outlineLevel="0" collapsed="false">
      <c r="A76" s="152" t="n">
        <f aca="false">A77+1</f>
        <v>44105</v>
      </c>
      <c r="B76" s="153" t="s">
        <v>405</v>
      </c>
      <c r="C76" s="154" t="n">
        <v>35918</v>
      </c>
      <c r="D76" s="155"/>
      <c r="E76" s="156"/>
      <c r="F76" s="151"/>
    </row>
    <row r="77" customFormat="false" ht="14" hidden="false" customHeight="false" outlineLevel="0" collapsed="false">
      <c r="A77" s="152" t="n">
        <f aca="false">A78+1</f>
        <v>44104</v>
      </c>
      <c r="B77" s="153" t="s">
        <v>405</v>
      </c>
      <c r="C77" s="154" t="n">
        <v>35894</v>
      </c>
      <c r="D77" s="155"/>
      <c r="E77" s="156"/>
      <c r="F77" s="151"/>
    </row>
    <row r="78" customFormat="false" ht="14" hidden="false" customHeight="false" outlineLevel="0" collapsed="false">
      <c r="A78" s="152" t="n">
        <f aca="false">A79+1</f>
        <v>44103</v>
      </c>
      <c r="B78" s="153" t="s">
        <v>405</v>
      </c>
      <c r="C78" s="154" t="n">
        <v>35875</v>
      </c>
      <c r="D78" s="155" t="n">
        <f aca="false">Combined_Information!CZ22</f>
        <v>35900</v>
      </c>
      <c r="E78" s="156" t="n">
        <f aca="false">C78-D78</f>
        <v>-25</v>
      </c>
      <c r="F78" s="151"/>
    </row>
    <row r="79" customFormat="false" ht="14" hidden="false" customHeight="false" outlineLevel="0" collapsed="false">
      <c r="A79" s="152" t="n">
        <f aca="false">A80+1</f>
        <v>44102</v>
      </c>
      <c r="B79" s="153" t="s">
        <v>405</v>
      </c>
      <c r="C79" s="154" t="n">
        <v>35851</v>
      </c>
      <c r="D79" s="155"/>
      <c r="E79" s="156"/>
      <c r="F79" s="151"/>
    </row>
    <row r="80" customFormat="false" ht="14" hidden="false" customHeight="false" outlineLevel="0" collapsed="false">
      <c r="A80" s="152" t="n">
        <f aca="false">A81+1</f>
        <v>44101</v>
      </c>
      <c r="B80" s="153" t="s">
        <v>405</v>
      </c>
      <c r="C80" s="154" t="n">
        <v>35835</v>
      </c>
      <c r="D80" s="155"/>
      <c r="E80" s="156"/>
      <c r="F80" s="151"/>
    </row>
    <row r="81" customFormat="false" ht="14" hidden="false" customHeight="false" outlineLevel="0" collapsed="false">
      <c r="A81" s="152" t="n">
        <f aca="false">A82+1</f>
        <v>44100</v>
      </c>
      <c r="B81" s="153" t="s">
        <v>405</v>
      </c>
      <c r="C81" s="154" t="n">
        <v>35818</v>
      </c>
      <c r="D81" s="155"/>
      <c r="E81" s="156"/>
      <c r="F81" s="151"/>
    </row>
    <row r="82" customFormat="false" ht="14" hidden="false" customHeight="false" outlineLevel="0" collapsed="false">
      <c r="A82" s="152" t="n">
        <f aca="false">A83+1</f>
        <v>44099</v>
      </c>
      <c r="B82" s="153" t="s">
        <v>405</v>
      </c>
      <c r="C82" s="154" t="n">
        <v>35801</v>
      </c>
      <c r="D82" s="155"/>
      <c r="E82" s="156"/>
      <c r="F82" s="151"/>
    </row>
    <row r="83" customFormat="false" ht="14" hidden="false" customHeight="false" outlineLevel="0" collapsed="false">
      <c r="A83" s="152" t="n">
        <v>44098</v>
      </c>
      <c r="B83" s="153" t="s">
        <v>405</v>
      </c>
      <c r="C83" s="154" t="n">
        <v>35781</v>
      </c>
      <c r="D83" s="155"/>
      <c r="E83" s="156"/>
      <c r="F83" s="151"/>
    </row>
    <row r="84" customFormat="false" ht="14" hidden="false" customHeight="false" outlineLevel="0" collapsed="false">
      <c r="A84" s="152" t="n">
        <v>44097</v>
      </c>
      <c r="B84" s="153" t="s">
        <v>405</v>
      </c>
      <c r="C84" s="154" t="n">
        <v>35758</v>
      </c>
      <c r="D84" s="155"/>
      <c r="E84" s="156"/>
      <c r="F84" s="151"/>
    </row>
    <row r="85" customFormat="false" ht="14" hidden="false" customHeight="false" outlineLevel="0" collapsed="false">
      <c r="A85" s="152" t="n">
        <v>44096</v>
      </c>
      <c r="B85" s="153" t="s">
        <v>405</v>
      </c>
      <c r="C85" s="154" t="n">
        <v>35738</v>
      </c>
      <c r="D85" s="155" t="n">
        <f aca="false">Combined_Information!DG22</f>
        <v>35727</v>
      </c>
      <c r="E85" s="156" t="n">
        <f aca="false">C85-D85</f>
        <v>11</v>
      </c>
      <c r="F85" s="151"/>
    </row>
    <row r="86" customFormat="false" ht="14" hidden="false" customHeight="false" outlineLevel="0" collapsed="false">
      <c r="A86" s="152" t="n">
        <v>44095</v>
      </c>
      <c r="B86" s="153" t="s">
        <v>405</v>
      </c>
      <c r="C86" s="154" t="n">
        <v>35724</v>
      </c>
      <c r="D86" s="155"/>
      <c r="E86" s="156"/>
      <c r="F86" s="151"/>
    </row>
    <row r="87" customFormat="false" ht="14" hidden="false" customHeight="false" outlineLevel="0" collapsed="false">
      <c r="A87" s="152" t="n">
        <v>44094</v>
      </c>
      <c r="B87" s="153" t="s">
        <v>405</v>
      </c>
      <c r="C87" s="154" t="n">
        <v>35707</v>
      </c>
      <c r="D87" s="155"/>
      <c r="E87" s="156"/>
      <c r="F87" s="151"/>
    </row>
    <row r="88" customFormat="false" ht="14" hidden="false" customHeight="false" outlineLevel="0" collapsed="false">
      <c r="A88" s="152" t="n">
        <v>44093</v>
      </c>
      <c r="B88" s="153" t="s">
        <v>405</v>
      </c>
      <c r="C88" s="154" t="n">
        <v>35692</v>
      </c>
      <c r="D88" s="155"/>
      <c r="E88" s="156"/>
      <c r="F88" s="151"/>
    </row>
    <row r="89" customFormat="false" ht="14" hidden="false" customHeight="false" outlineLevel="0" collapsed="false">
      <c r="A89" s="152" t="n">
        <v>44092</v>
      </c>
      <c r="B89" s="153" t="s">
        <v>405</v>
      </c>
      <c r="C89" s="154" t="n">
        <v>35668</v>
      </c>
      <c r="D89" s="155"/>
      <c r="E89" s="156"/>
      <c r="F89" s="151"/>
    </row>
    <row r="90" customFormat="false" ht="14" hidden="false" customHeight="false" outlineLevel="0" collapsed="false">
      <c r="A90" s="152" t="n">
        <v>44091</v>
      </c>
      <c r="B90" s="153" t="s">
        <v>405</v>
      </c>
      <c r="C90" s="154" t="n">
        <v>35658</v>
      </c>
      <c r="D90" s="155"/>
      <c r="E90" s="156"/>
      <c r="F90" s="151"/>
    </row>
    <row r="91" customFormat="false" ht="14" hidden="false" customHeight="false" outlineLevel="0" collapsed="false">
      <c r="A91" s="152" t="n">
        <v>44090</v>
      </c>
      <c r="B91" s="153" t="s">
        <v>405</v>
      </c>
      <c r="C91" s="154" t="n">
        <v>35645</v>
      </c>
      <c r="D91" s="155"/>
      <c r="E91" s="156"/>
      <c r="F91" s="151"/>
    </row>
    <row r="92" customFormat="false" ht="14" hidden="false" customHeight="false" outlineLevel="0" collapsed="false">
      <c r="A92" s="152" t="n">
        <v>44089</v>
      </c>
      <c r="B92" s="153" t="s">
        <v>405</v>
      </c>
      <c r="C92" s="154" t="n">
        <v>35633</v>
      </c>
      <c r="D92" s="155" t="n">
        <f aca="false">Combined_Information!DN22</f>
        <v>35641</v>
      </c>
      <c r="E92" s="156" t="n">
        <f aca="false">C92-D92</f>
        <v>-8</v>
      </c>
      <c r="F92" s="151"/>
    </row>
    <row r="93" customFormat="false" ht="14" hidden="false" customHeight="false" outlineLevel="0" collapsed="false">
      <c r="A93" s="152" t="n">
        <v>44088</v>
      </c>
      <c r="B93" s="153" t="s">
        <v>405</v>
      </c>
      <c r="C93" s="154" t="n">
        <v>35624</v>
      </c>
      <c r="D93" s="155"/>
      <c r="E93" s="156"/>
      <c r="F93" s="151"/>
    </row>
    <row r="94" customFormat="false" ht="14" hidden="false" customHeight="false" outlineLevel="0" collapsed="false">
      <c r="A94" s="152" t="n">
        <v>44087</v>
      </c>
      <c r="B94" s="153" t="s">
        <v>405</v>
      </c>
      <c r="C94" s="154" t="n">
        <v>35610</v>
      </c>
      <c r="D94" s="155"/>
      <c r="E94" s="156"/>
      <c r="F94" s="151"/>
    </row>
    <row r="95" customFormat="false" ht="14" hidden="false" customHeight="false" outlineLevel="0" collapsed="false">
      <c r="A95" s="152" t="n">
        <v>44086</v>
      </c>
      <c r="B95" s="153" t="s">
        <v>405</v>
      </c>
      <c r="C95" s="154" t="n">
        <v>35603</v>
      </c>
      <c r="D95" s="155"/>
      <c r="E95" s="156"/>
      <c r="F95" s="151"/>
    </row>
    <row r="96" customFormat="false" ht="14" hidden="false" customHeight="false" outlineLevel="0" collapsed="false">
      <c r="A96" s="152" t="n">
        <v>44085</v>
      </c>
      <c r="B96" s="153" t="s">
        <v>405</v>
      </c>
      <c r="C96" s="154" t="n">
        <v>35597</v>
      </c>
      <c r="D96" s="155"/>
      <c r="E96" s="156"/>
      <c r="F96" s="151"/>
    </row>
    <row r="97" customFormat="false" ht="14" hidden="false" customHeight="false" outlineLevel="0" collapsed="false">
      <c r="A97" s="152" t="n">
        <v>44084</v>
      </c>
      <c r="B97" s="153" t="s">
        <v>405</v>
      </c>
      <c r="C97" s="154" t="n">
        <v>35587</v>
      </c>
      <c r="D97" s="155"/>
      <c r="E97" s="156"/>
      <c r="F97" s="151"/>
    </row>
    <row r="98" customFormat="false" ht="14" hidden="false" customHeight="false" outlineLevel="0" collapsed="false">
      <c r="A98" s="152" t="n">
        <v>44083</v>
      </c>
      <c r="B98" s="153" t="s">
        <v>405</v>
      </c>
      <c r="C98" s="154" t="n">
        <v>35577</v>
      </c>
      <c r="D98" s="155"/>
      <c r="E98" s="156"/>
      <c r="F98" s="151"/>
    </row>
    <row r="99" customFormat="false" ht="14" hidden="false" customHeight="false" outlineLevel="0" collapsed="false">
      <c r="A99" s="152" t="n">
        <v>44082</v>
      </c>
      <c r="B99" s="153" t="s">
        <v>405</v>
      </c>
      <c r="C99" s="154" t="n">
        <v>35563</v>
      </c>
      <c r="D99" s="155" t="n">
        <f aca="false">Combined_Information!DU22</f>
        <v>35569</v>
      </c>
      <c r="E99" s="156" t="n">
        <f aca="false">C99-D99</f>
        <v>-6</v>
      </c>
      <c r="F99" s="151"/>
    </row>
    <row r="100" customFormat="false" ht="14" hidden="false" customHeight="false" outlineLevel="0" collapsed="false">
      <c r="A100" s="152" t="n">
        <v>44081</v>
      </c>
      <c r="B100" s="153" t="s">
        <v>405</v>
      </c>
      <c r="C100" s="154" t="n">
        <v>35553</v>
      </c>
      <c r="D100" s="155" t="n">
        <f aca="false">Combined_Information!EB22</f>
        <v>35957</v>
      </c>
      <c r="E100" s="156" t="n">
        <f aca="false">C100-D100</f>
        <v>-404</v>
      </c>
      <c r="F100" s="151"/>
    </row>
    <row r="101" customFormat="false" ht="14" hidden="false" customHeight="false" outlineLevel="0" collapsed="false">
      <c r="A101" s="152" t="n">
        <v>44080</v>
      </c>
      <c r="B101" s="153" t="s">
        <v>405</v>
      </c>
      <c r="C101" s="154" t="n">
        <v>35541</v>
      </c>
      <c r="D101" s="155"/>
      <c r="E101" s="156"/>
      <c r="F101" s="151"/>
    </row>
    <row r="102" customFormat="false" ht="14" hidden="false" customHeight="false" outlineLevel="0" collapsed="false">
      <c r="A102" s="152" t="n">
        <v>44079</v>
      </c>
      <c r="B102" s="153" t="s">
        <v>405</v>
      </c>
      <c r="C102" s="154" t="n">
        <v>35534</v>
      </c>
      <c r="D102" s="155"/>
      <c r="E102" s="156"/>
      <c r="F102" s="151"/>
    </row>
    <row r="103" customFormat="false" ht="14" hidden="false" customHeight="false" outlineLevel="0" collapsed="false">
      <c r="A103" s="152" t="n">
        <v>44078</v>
      </c>
      <c r="B103" s="153" t="s">
        <v>405</v>
      </c>
      <c r="C103" s="154" t="n">
        <v>35518</v>
      </c>
      <c r="D103" s="155"/>
      <c r="E103" s="156"/>
      <c r="F103" s="151"/>
    </row>
    <row r="104" customFormat="false" ht="14" hidden="false" customHeight="false" outlineLevel="0" collapsed="false">
      <c r="A104" s="152" t="n">
        <v>44077</v>
      </c>
      <c r="B104" s="153" t="s">
        <v>405</v>
      </c>
      <c r="C104" s="154" t="n">
        <v>35507</v>
      </c>
      <c r="D104" s="155"/>
      <c r="E104" s="156"/>
      <c r="F104" s="151"/>
    </row>
    <row r="105" customFormat="false" ht="14" hidden="false" customHeight="false" outlineLevel="0" collapsed="false">
      <c r="A105" s="152" t="n">
        <v>44076</v>
      </c>
      <c r="B105" s="153" t="s">
        <v>405</v>
      </c>
      <c r="C105" s="154" t="n">
        <v>35497</v>
      </c>
      <c r="D105" s="155"/>
      <c r="E105" s="156"/>
      <c r="F105" s="151"/>
    </row>
    <row r="106" customFormat="false" ht="14" hidden="false" customHeight="false" outlineLevel="0" collapsed="false">
      <c r="A106" s="152" t="n">
        <v>44075</v>
      </c>
      <c r="B106" s="153" t="s">
        <v>405</v>
      </c>
      <c r="C106" s="154" t="n">
        <v>35491</v>
      </c>
      <c r="D106" s="155" t="n">
        <f aca="false">Combined_Information!EI22</f>
        <v>35562</v>
      </c>
      <c r="E106" s="156" t="n">
        <f aca="false">C106-D106</f>
        <v>-71</v>
      </c>
      <c r="F106" s="151"/>
    </row>
    <row r="107" customFormat="false" ht="14" hidden="false" customHeight="false" outlineLevel="0" collapsed="false">
      <c r="A107" s="152" t="n">
        <v>44074</v>
      </c>
      <c r="B107" s="153" t="s">
        <v>405</v>
      </c>
      <c r="C107" s="154" t="n">
        <v>35483</v>
      </c>
      <c r="D107" s="155"/>
      <c r="E107" s="156"/>
      <c r="F107" s="151"/>
    </row>
    <row r="108" customFormat="false" ht="14" hidden="false" customHeight="false" outlineLevel="0" collapsed="false">
      <c r="A108" s="152" t="n">
        <v>44073</v>
      </c>
      <c r="B108" s="153" t="s">
        <v>405</v>
      </c>
      <c r="C108" s="154" t="n">
        <v>35477</v>
      </c>
      <c r="D108" s="155"/>
      <c r="E108" s="156"/>
      <c r="F108" s="151"/>
    </row>
    <row r="109" customFormat="false" ht="14" hidden="false" customHeight="false" outlineLevel="0" collapsed="false">
      <c r="A109" s="152" t="n">
        <v>44072</v>
      </c>
      <c r="B109" s="153" t="s">
        <v>405</v>
      </c>
      <c r="C109" s="154" t="n">
        <v>35473</v>
      </c>
      <c r="D109" s="155"/>
      <c r="E109" s="156"/>
      <c r="F109" s="151"/>
    </row>
    <row r="110" customFormat="false" ht="14" hidden="false" customHeight="false" outlineLevel="0" collapsed="false">
      <c r="A110" s="152" t="n">
        <v>44071</v>
      </c>
      <c r="B110" s="153" t="s">
        <v>405</v>
      </c>
      <c r="C110" s="154" t="n">
        <v>35472</v>
      </c>
      <c r="D110" s="155"/>
      <c r="E110" s="156"/>
      <c r="F110" s="151"/>
    </row>
    <row r="111" customFormat="false" ht="14" hidden="false" customHeight="false" outlineLevel="0" collapsed="false">
      <c r="A111" s="152" t="n">
        <v>44070</v>
      </c>
      <c r="B111" s="153" t="s">
        <v>405</v>
      </c>
      <c r="C111" s="154" t="n">
        <v>35463</v>
      </c>
      <c r="D111" s="155"/>
      <c r="E111" s="156"/>
      <c r="F111" s="151"/>
    </row>
    <row r="112" customFormat="false" ht="14" hidden="false" customHeight="false" outlineLevel="0" collapsed="false">
      <c r="A112" s="152" t="n">
        <v>44069</v>
      </c>
      <c r="B112" s="153" t="s">
        <v>405</v>
      </c>
      <c r="C112" s="154" t="n">
        <v>35458</v>
      </c>
      <c r="D112" s="155"/>
      <c r="E112" s="156"/>
      <c r="F112" s="151"/>
    </row>
    <row r="113" customFormat="false" ht="14" hidden="false" customHeight="false" outlineLevel="0" collapsed="false">
      <c r="A113" s="152" t="n">
        <v>44068</v>
      </c>
      <c r="B113" s="153" t="s">
        <v>405</v>
      </c>
      <c r="C113" s="154" t="n">
        <v>35445</v>
      </c>
      <c r="D113" s="155" t="n">
        <f aca="false">Combined_Information!EP22</f>
        <v>35912</v>
      </c>
      <c r="E113" s="156" t="n">
        <f aca="false">C113-D113</f>
        <v>-467</v>
      </c>
      <c r="F113" s="142"/>
    </row>
    <row r="114" customFormat="false" ht="14" hidden="false" customHeight="false" outlineLevel="0" collapsed="false">
      <c r="A114" s="152" t="n">
        <v>44067</v>
      </c>
      <c r="B114" s="153" t="s">
        <v>405</v>
      </c>
      <c r="C114" s="154" t="n">
        <v>35441</v>
      </c>
      <c r="D114" s="155"/>
      <c r="E114" s="156"/>
      <c r="F114" s="142"/>
    </row>
    <row r="115" customFormat="false" ht="14" hidden="false" customHeight="false" outlineLevel="0" collapsed="false">
      <c r="A115" s="152" t="n">
        <v>44066</v>
      </c>
      <c r="B115" s="153" t="s">
        <v>405</v>
      </c>
      <c r="C115" s="154" t="n">
        <v>35437</v>
      </c>
      <c r="D115" s="155"/>
      <c r="E115" s="156"/>
      <c r="F115" s="142"/>
    </row>
    <row r="116" customFormat="false" ht="14" hidden="false" customHeight="false" outlineLevel="0" collapsed="false">
      <c r="A116" s="152" t="n">
        <v>44065</v>
      </c>
      <c r="B116" s="153" t="s">
        <v>405</v>
      </c>
      <c r="C116" s="154" t="n">
        <v>35430</v>
      </c>
      <c r="D116" s="155"/>
      <c r="E116" s="156"/>
      <c r="F116" s="142"/>
    </row>
    <row r="117" customFormat="false" ht="14" hidden="false" customHeight="false" outlineLevel="0" collapsed="false">
      <c r="A117" s="152" t="n">
        <v>44064</v>
      </c>
      <c r="B117" s="153" t="s">
        <v>405</v>
      </c>
      <c r="C117" s="154" t="n">
        <v>35427</v>
      </c>
      <c r="D117" s="155"/>
      <c r="E117" s="156"/>
      <c r="F117" s="142"/>
    </row>
    <row r="118" customFormat="false" ht="14" hidden="false" customHeight="false" outlineLevel="0" collapsed="false">
      <c r="A118" s="152" t="n">
        <v>44063</v>
      </c>
      <c r="B118" s="153" t="s">
        <v>405</v>
      </c>
      <c r="C118" s="154" t="n">
        <v>35418</v>
      </c>
      <c r="D118" s="155"/>
      <c r="E118" s="156"/>
      <c r="F118" s="142"/>
    </row>
    <row r="119" customFormat="false" ht="14" hidden="false" customHeight="false" outlineLevel="0" collapsed="false">
      <c r="A119" s="152" t="n">
        <v>44062</v>
      </c>
      <c r="B119" s="153" t="s">
        <v>405</v>
      </c>
      <c r="C119" s="154" t="n">
        <v>35412</v>
      </c>
      <c r="D119" s="155"/>
      <c r="E119" s="156"/>
      <c r="F119" s="142"/>
    </row>
    <row r="120" customFormat="false" ht="14" hidden="false" customHeight="false" outlineLevel="0" collapsed="false">
      <c r="A120" s="152" t="n">
        <v>44061</v>
      </c>
      <c r="B120" s="153" t="s">
        <v>405</v>
      </c>
      <c r="C120" s="154" t="n">
        <v>35405</v>
      </c>
      <c r="D120" s="155" t="n">
        <f aca="false">Combined_Information!EW22</f>
        <v>35843</v>
      </c>
      <c r="E120" s="156" t="n">
        <f aca="false">C120-D120</f>
        <v>-438</v>
      </c>
      <c r="F120" s="142"/>
    </row>
    <row r="121" customFormat="false" ht="14" hidden="false" customHeight="false" outlineLevel="0" collapsed="false">
      <c r="A121" s="152" t="n">
        <v>44060</v>
      </c>
      <c r="B121" s="153" t="s">
        <v>405</v>
      </c>
      <c r="C121" s="154" t="n">
        <v>35400</v>
      </c>
      <c r="D121" s="155"/>
      <c r="E121" s="156"/>
      <c r="F121" s="142"/>
    </row>
    <row r="122" customFormat="false" ht="14" hidden="false" customHeight="false" outlineLevel="0" collapsed="false">
      <c r="A122" s="152" t="n">
        <v>44059</v>
      </c>
      <c r="B122" s="153" t="s">
        <v>405</v>
      </c>
      <c r="C122" s="154" t="n">
        <v>35396</v>
      </c>
      <c r="D122" s="155"/>
      <c r="E122" s="156"/>
      <c r="F122" s="142"/>
    </row>
    <row r="123" customFormat="false" ht="14" hidden="false" customHeight="false" outlineLevel="0" collapsed="false">
      <c r="A123" s="152" t="n">
        <v>44058</v>
      </c>
      <c r="B123" s="153" t="s">
        <v>405</v>
      </c>
      <c r="C123" s="154" t="n">
        <v>35392</v>
      </c>
      <c r="D123" s="155"/>
      <c r="E123" s="156"/>
      <c r="F123" s="142" t="s">
        <v>407</v>
      </c>
    </row>
    <row r="124" customFormat="false" ht="14" hidden="false" customHeight="false" outlineLevel="0" collapsed="false">
      <c r="A124" s="152" t="n">
        <v>44057</v>
      </c>
      <c r="B124" s="153" t="s">
        <v>405</v>
      </c>
      <c r="C124" s="154" t="n">
        <v>35234</v>
      </c>
      <c r="D124" s="155"/>
      <c r="E124" s="156"/>
      <c r="F124" s="142"/>
    </row>
    <row r="125" customFormat="false" ht="14" hidden="false" customHeight="false" outlineLevel="0" collapsed="false">
      <c r="A125" s="152" t="n">
        <v>44056</v>
      </c>
      <c r="B125" s="153" t="s">
        <v>405</v>
      </c>
      <c r="C125" s="154" t="n">
        <v>35231</v>
      </c>
      <c r="D125" s="155"/>
      <c r="E125" s="156"/>
      <c r="F125" s="142"/>
    </row>
    <row r="126" customFormat="false" ht="14" hidden="false" customHeight="false" outlineLevel="0" collapsed="false">
      <c r="A126" s="152" t="n">
        <v>44055</v>
      </c>
      <c r="B126" s="153" t="s">
        <v>405</v>
      </c>
      <c r="C126" s="154" t="n">
        <v>35225</v>
      </c>
      <c r="D126" s="155"/>
      <c r="E126" s="156"/>
      <c r="F126" s="142"/>
    </row>
    <row r="127" customFormat="false" ht="14" hidden="false" customHeight="false" outlineLevel="0" collapsed="false">
      <c r="A127" s="152" t="n">
        <v>44054</v>
      </c>
      <c r="B127" s="153" t="s">
        <v>405</v>
      </c>
      <c r="C127" s="154" t="n">
        <v>35215</v>
      </c>
      <c r="D127" s="155" t="n">
        <f aca="false">Combined_Information!FD22</f>
        <v>35644</v>
      </c>
      <c r="E127" s="156" t="n">
        <f aca="false">C127-D127</f>
        <v>-429</v>
      </c>
      <c r="F127" s="142"/>
    </row>
    <row r="128" customFormat="false" ht="14" hidden="false" customHeight="false" outlineLevel="0" collapsed="false">
      <c r="A128" s="152" t="n">
        <v>44053</v>
      </c>
      <c r="B128" s="153" t="s">
        <v>405</v>
      </c>
      <c r="C128" s="154" t="n">
        <v>35209</v>
      </c>
      <c r="D128" s="155"/>
      <c r="E128" s="156"/>
      <c r="F128" s="142"/>
    </row>
    <row r="129" customFormat="false" ht="14" hidden="false" customHeight="false" outlineLevel="0" collapsed="false">
      <c r="A129" s="152" t="n">
        <v>44052</v>
      </c>
      <c r="B129" s="153" t="s">
        <v>405</v>
      </c>
      <c r="C129" s="154" t="n">
        <v>35205</v>
      </c>
      <c r="D129" s="155"/>
      <c r="E129" s="156"/>
      <c r="F129" s="142"/>
    </row>
    <row r="130" customFormat="false" ht="14" hidden="false" customHeight="false" outlineLevel="0" collapsed="false">
      <c r="A130" s="152" t="n">
        <v>44051</v>
      </c>
      <c r="B130" s="153" t="s">
        <v>405</v>
      </c>
      <c r="C130" s="154" t="n">
        <v>35203</v>
      </c>
      <c r="D130" s="155"/>
      <c r="E130" s="156"/>
      <c r="F130" s="142"/>
    </row>
    <row r="131" customFormat="false" ht="14" hidden="false" customHeight="false" outlineLevel="0" collapsed="false">
      <c r="A131" s="152" t="n">
        <v>44050</v>
      </c>
      <c r="B131" s="153" t="s">
        <v>405</v>
      </c>
      <c r="C131" s="154" t="n">
        <v>35190</v>
      </c>
      <c r="D131" s="155"/>
      <c r="E131" s="156"/>
      <c r="F131" s="142"/>
    </row>
    <row r="132" customFormat="false" ht="14" hidden="false" customHeight="false" outlineLevel="0" collapsed="false">
      <c r="A132" s="152" t="n">
        <v>44049</v>
      </c>
      <c r="B132" s="153" t="s">
        <v>405</v>
      </c>
      <c r="C132" s="154" t="n">
        <v>35187</v>
      </c>
      <c r="D132" s="155"/>
      <c r="E132" s="156"/>
      <c r="F132" s="142"/>
    </row>
    <row r="133" customFormat="false" ht="14" hidden="false" customHeight="false" outlineLevel="0" collapsed="false">
      <c r="A133" s="152" t="n">
        <v>44048</v>
      </c>
      <c r="B133" s="153" t="s">
        <v>405</v>
      </c>
      <c r="C133" s="154" t="n">
        <v>35181</v>
      </c>
      <c r="D133" s="155"/>
      <c r="E133" s="156"/>
      <c r="F133" s="142"/>
    </row>
    <row r="134" customFormat="false" ht="14" hidden="false" customHeight="false" outlineLevel="0" collapsed="false">
      <c r="A134" s="152" t="n">
        <v>44047</v>
      </c>
      <c r="B134" s="153" t="s">
        <v>405</v>
      </c>
      <c r="C134" s="154" t="n">
        <v>35171</v>
      </c>
      <c r="D134" s="155" t="n">
        <f aca="false">Combined_Information!FK22</f>
        <v>34320</v>
      </c>
      <c r="E134" s="156" t="n">
        <f aca="false">C134-D134</f>
        <v>851</v>
      </c>
      <c r="F134" s="142"/>
    </row>
    <row r="135" customFormat="false" ht="14" hidden="false" customHeight="false" outlineLevel="0" collapsed="false">
      <c r="A135" s="152" t="n">
        <v>44046</v>
      </c>
      <c r="B135" s="153" t="s">
        <v>405</v>
      </c>
      <c r="C135" s="154" t="n">
        <v>35166</v>
      </c>
      <c r="D135" s="155"/>
      <c r="E135" s="156"/>
      <c r="F135" s="142"/>
    </row>
    <row r="136" customFormat="false" ht="14" hidden="false" customHeight="false" outlineLevel="0" collapsed="false">
      <c r="A136" s="152" t="n">
        <v>44045</v>
      </c>
      <c r="B136" s="153" t="s">
        <v>405</v>
      </c>
      <c r="C136" s="154" t="n">
        <v>35154</v>
      </c>
      <c r="D136" s="155"/>
      <c r="E136" s="156"/>
      <c r="F136" s="142"/>
    </row>
    <row r="137" customFormat="false" ht="14" hidden="false" customHeight="false" outlineLevel="0" collapsed="false">
      <c r="A137" s="152" t="n">
        <v>44044</v>
      </c>
      <c r="B137" s="153" t="s">
        <v>405</v>
      </c>
      <c r="C137" s="154" t="n">
        <v>35146</v>
      </c>
      <c r="D137" s="155"/>
      <c r="E137" s="156"/>
      <c r="F137" s="142"/>
    </row>
    <row r="138" customFormat="false" ht="14" hidden="false" customHeight="false" outlineLevel="0" collapsed="false">
      <c r="A138" s="152" t="n">
        <v>44043</v>
      </c>
      <c r="B138" s="153" t="s">
        <v>405</v>
      </c>
      <c r="C138" s="154" t="n">
        <v>35141</v>
      </c>
      <c r="D138" s="155"/>
      <c r="E138" s="156"/>
      <c r="F138" s="142"/>
    </row>
    <row r="139" customFormat="false" ht="14" hidden="false" customHeight="false" outlineLevel="0" collapsed="false">
      <c r="A139" s="152" t="n">
        <v>44042</v>
      </c>
      <c r="B139" s="153" t="s">
        <v>405</v>
      </c>
      <c r="C139" s="154" t="n">
        <v>35132</v>
      </c>
      <c r="D139" s="155"/>
      <c r="E139" s="156"/>
      <c r="F139" s="142"/>
    </row>
    <row r="140" customFormat="false" ht="14" hidden="false" customHeight="false" outlineLevel="0" collapsed="false">
      <c r="A140" s="152" t="n">
        <v>44041</v>
      </c>
      <c r="B140" s="153" t="s">
        <v>405</v>
      </c>
      <c r="C140" s="154" t="n">
        <v>35129</v>
      </c>
      <c r="D140" s="155"/>
      <c r="E140" s="156"/>
      <c r="F140" s="142"/>
    </row>
    <row r="141" customFormat="false" ht="14" hidden="false" customHeight="false" outlineLevel="0" collapsed="false">
      <c r="A141" s="152" t="n">
        <v>44040</v>
      </c>
      <c r="B141" s="153" t="s">
        <v>405</v>
      </c>
      <c r="C141" s="154" t="n">
        <v>35123</v>
      </c>
      <c r="D141" s="155" t="n">
        <f aca="false">Combined_Information!FR22</f>
        <v>34211</v>
      </c>
      <c r="E141" s="156" t="n">
        <f aca="false">C141-D141</f>
        <v>912</v>
      </c>
      <c r="F141" s="142"/>
    </row>
    <row r="142" customFormat="false" ht="14" hidden="false" customHeight="false" outlineLevel="0" collapsed="false">
      <c r="A142" s="152" t="n">
        <v>44039</v>
      </c>
      <c r="B142" s="153" t="s">
        <v>405</v>
      </c>
      <c r="C142" s="154" t="n">
        <v>35112</v>
      </c>
      <c r="D142" s="155"/>
      <c r="E142" s="156"/>
      <c r="F142" s="142"/>
    </row>
    <row r="143" customFormat="false" ht="14" hidden="false" customHeight="false" outlineLevel="0" collapsed="false">
      <c r="A143" s="152" t="n">
        <v>44038</v>
      </c>
      <c r="B143" s="153" t="s">
        <v>405</v>
      </c>
      <c r="C143" s="154" t="n">
        <v>35107</v>
      </c>
      <c r="D143" s="155"/>
      <c r="E143" s="156"/>
      <c r="F143" s="142"/>
    </row>
    <row r="144" customFormat="false" ht="14" hidden="false" customHeight="false" outlineLevel="0" collapsed="false">
      <c r="A144" s="152" t="n">
        <v>44037</v>
      </c>
      <c r="B144" s="153" t="s">
        <v>405</v>
      </c>
      <c r="C144" s="154" t="n">
        <v>35102</v>
      </c>
      <c r="D144" s="155"/>
      <c r="E144" s="156"/>
      <c r="F144" s="142"/>
    </row>
    <row r="145" customFormat="false" ht="14" hidden="false" customHeight="false" outlineLevel="0" collapsed="false">
      <c r="A145" s="152" t="n">
        <v>44036</v>
      </c>
      <c r="B145" s="153" t="s">
        <v>405</v>
      </c>
      <c r="C145" s="154" t="n">
        <v>35097</v>
      </c>
      <c r="D145" s="155"/>
      <c r="E145" s="156"/>
      <c r="F145" s="142"/>
    </row>
    <row r="146" customFormat="false" ht="14" hidden="false" customHeight="false" outlineLevel="0" collapsed="false">
      <c r="A146" s="152" t="n">
        <v>44035</v>
      </c>
      <c r="B146" s="153" t="s">
        <v>405</v>
      </c>
      <c r="C146" s="154" t="n">
        <v>35092</v>
      </c>
      <c r="D146" s="155"/>
      <c r="E146" s="156"/>
      <c r="F146" s="142"/>
    </row>
    <row r="147" customFormat="false" ht="14" hidden="false" customHeight="false" outlineLevel="0" collapsed="false">
      <c r="A147" s="152" t="n">
        <v>44034</v>
      </c>
      <c r="B147" s="153" t="s">
        <v>405</v>
      </c>
      <c r="C147" s="154" t="n">
        <v>35082</v>
      </c>
      <c r="D147" s="155" t="n">
        <f aca="false">Combined_Information!FY22</f>
        <v>34142</v>
      </c>
      <c r="E147" s="156" t="n">
        <f aca="false">C147-D147</f>
        <v>940</v>
      </c>
      <c r="F147" s="142"/>
    </row>
    <row r="148" customFormat="false" ht="14" hidden="false" customHeight="false" outlineLevel="0" collapsed="false">
      <c r="A148" s="152" t="n">
        <v>44033</v>
      </c>
      <c r="B148" s="153" t="s">
        <v>405</v>
      </c>
      <c r="C148" s="154" t="n">
        <v>35073</v>
      </c>
      <c r="D148" s="155" t="n">
        <f aca="false">Combined_Information!GF22</f>
        <v>34066</v>
      </c>
      <c r="E148" s="157" t="n">
        <f aca="false">C148-D148</f>
        <v>1007</v>
      </c>
      <c r="F148" s="142"/>
    </row>
    <row r="149" customFormat="false" ht="14" hidden="false" customHeight="false" outlineLevel="0" collapsed="false">
      <c r="A149" s="152" t="n">
        <v>44032</v>
      </c>
      <c r="B149" s="153" t="s">
        <v>405</v>
      </c>
      <c r="C149" s="154" t="n">
        <v>35058</v>
      </c>
      <c r="D149" s="158"/>
      <c r="E149" s="159"/>
      <c r="F149" s="142"/>
    </row>
    <row r="150" customFormat="false" ht="14" hidden="false" customHeight="false" outlineLevel="0" collapsed="false">
      <c r="A150" s="152" t="n">
        <v>44031</v>
      </c>
      <c r="B150" s="153" t="s">
        <v>405</v>
      </c>
      <c r="C150" s="154" t="n">
        <v>35045</v>
      </c>
      <c r="D150" s="158"/>
      <c r="E150" s="159"/>
      <c r="F150" s="142"/>
    </row>
    <row r="151" customFormat="false" ht="14" hidden="false" customHeight="false" outlineLevel="0" collapsed="false">
      <c r="A151" s="152" t="n">
        <v>44030</v>
      </c>
      <c r="B151" s="153" t="s">
        <v>405</v>
      </c>
      <c r="C151" s="154" t="n">
        <v>35042</v>
      </c>
      <c r="D151" s="158"/>
      <c r="E151" s="159"/>
      <c r="F151" s="142"/>
    </row>
    <row r="152" customFormat="false" ht="14" hidden="false" customHeight="false" outlineLevel="0" collapsed="false">
      <c r="A152" s="152" t="n">
        <v>44029</v>
      </c>
      <c r="B152" s="153" t="s">
        <v>405</v>
      </c>
      <c r="C152" s="154" t="n">
        <v>35028</v>
      </c>
      <c r="D152" s="158"/>
      <c r="E152" s="159"/>
      <c r="F152" s="142"/>
    </row>
    <row r="153" customFormat="false" ht="14" hidden="false" customHeight="false" outlineLevel="0" collapsed="false">
      <c r="A153" s="152" t="n">
        <v>44028</v>
      </c>
      <c r="B153" s="153" t="s">
        <v>405</v>
      </c>
      <c r="C153" s="154" t="n">
        <v>35017</v>
      </c>
      <c r="D153" s="158"/>
      <c r="E153" s="159"/>
      <c r="F153" s="142"/>
    </row>
    <row r="154" customFormat="false" ht="14" hidden="false" customHeight="false" outlineLevel="0" collapsed="false">
      <c r="A154" s="152" t="n">
        <v>44027</v>
      </c>
      <c r="B154" s="153" t="s">
        <v>405</v>
      </c>
      <c r="C154" s="154" t="n">
        <v>34997</v>
      </c>
      <c r="D154" s="158"/>
      <c r="E154" s="159"/>
      <c r="F154" s="142"/>
    </row>
    <row r="155" customFormat="false" ht="14" hidden="false" customHeight="false" outlineLevel="0" collapsed="false">
      <c r="A155" s="152" t="n">
        <v>44026</v>
      </c>
      <c r="B155" s="153" t="s">
        <v>405</v>
      </c>
      <c r="C155" s="154" t="n">
        <v>34984</v>
      </c>
      <c r="D155" s="155" t="n">
        <f aca="false">Combined_Information!GF22</f>
        <v>34066</v>
      </c>
      <c r="E155" s="156" t="n">
        <f aca="false">C155-D155</f>
        <v>918</v>
      </c>
      <c r="F155" s="142"/>
    </row>
    <row r="156" customFormat="false" ht="14" hidden="false" customHeight="false" outlineLevel="0" collapsed="false">
      <c r="A156" s="152" t="n">
        <v>44025</v>
      </c>
      <c r="B156" s="153" t="s">
        <v>405</v>
      </c>
      <c r="C156" s="154" t="n">
        <v>34967</v>
      </c>
      <c r="D156" s="158"/>
      <c r="E156" s="159"/>
      <c r="F156" s="142"/>
    </row>
    <row r="157" customFormat="false" ht="14" hidden="false" customHeight="false" outlineLevel="0" collapsed="false">
      <c r="A157" s="152" t="n">
        <v>44024</v>
      </c>
      <c r="B157" s="153" t="s">
        <v>405</v>
      </c>
      <c r="C157" s="154" t="n">
        <v>34954</v>
      </c>
      <c r="D157" s="158"/>
      <c r="E157" s="159"/>
      <c r="F157" s="142"/>
    </row>
    <row r="158" customFormat="false" ht="14" hidden="false" customHeight="false" outlineLevel="0" collapsed="false">
      <c r="A158" s="152" t="n">
        <v>44023</v>
      </c>
      <c r="B158" s="153" t="s">
        <v>405</v>
      </c>
      <c r="C158" s="154" t="n">
        <v>34945</v>
      </c>
      <c r="D158" s="158"/>
      <c r="E158" s="159"/>
      <c r="F158" s="142"/>
    </row>
    <row r="159" customFormat="false" ht="14" hidden="false" customHeight="false" outlineLevel="0" collapsed="false">
      <c r="A159" s="152" t="n">
        <v>44022</v>
      </c>
      <c r="B159" s="153" t="s">
        <v>405</v>
      </c>
      <c r="C159" s="154" t="n">
        <v>34938</v>
      </c>
      <c r="D159" s="158"/>
      <c r="E159" s="159"/>
      <c r="F159" s="142"/>
    </row>
    <row r="160" customFormat="false" ht="14" hidden="false" customHeight="false" outlineLevel="0" collapsed="false">
      <c r="A160" s="152" t="n">
        <v>44021</v>
      </c>
      <c r="B160" s="153" t="s">
        <v>405</v>
      </c>
      <c r="C160" s="154" t="n">
        <v>34926</v>
      </c>
      <c r="D160" s="155" t="n">
        <f aca="false">Combined_Information!GM22</f>
        <v>34026</v>
      </c>
      <c r="E160" s="156" t="n">
        <f aca="false">C160-D160</f>
        <v>900</v>
      </c>
      <c r="F160" s="142"/>
    </row>
    <row r="161" customFormat="false" ht="14" hidden="false" customHeight="false" outlineLevel="0" collapsed="false">
      <c r="A161" s="152" t="n">
        <v>44020</v>
      </c>
      <c r="B161" s="153" t="s">
        <v>405</v>
      </c>
      <c r="C161" s="154" t="n">
        <v>34914</v>
      </c>
      <c r="D161" s="158"/>
      <c r="E161" s="159"/>
      <c r="F161" s="142"/>
    </row>
    <row r="162" customFormat="false" ht="14" hidden="false" customHeight="false" outlineLevel="0" collapsed="false">
      <c r="A162" s="152" t="n">
        <v>44019</v>
      </c>
      <c r="B162" s="153" t="s">
        <v>405</v>
      </c>
      <c r="C162" s="154" t="n">
        <v>34899</v>
      </c>
      <c r="D162" s="155" t="n">
        <f aca="false">Combined_Information!GT22</f>
        <v>33951</v>
      </c>
      <c r="E162" s="156" t="n">
        <f aca="false">C162-D162</f>
        <v>948</v>
      </c>
      <c r="F162" s="142"/>
    </row>
    <row r="163" customFormat="false" ht="14" hidden="false" customHeight="false" outlineLevel="0" collapsed="false">
      <c r="A163" s="152" t="n">
        <v>44018</v>
      </c>
      <c r="B163" s="153" t="s">
        <v>405</v>
      </c>
      <c r="C163" s="154" t="n">
        <v>34869</v>
      </c>
      <c r="D163" s="158"/>
      <c r="E163" s="159"/>
      <c r="F163" s="142"/>
    </row>
    <row r="164" customFormat="false" ht="14" hidden="false" customHeight="false" outlineLevel="0" collapsed="false">
      <c r="A164" s="152" t="n">
        <v>44017</v>
      </c>
      <c r="B164" s="153" t="s">
        <v>405</v>
      </c>
      <c r="C164" s="154" t="n">
        <v>34861</v>
      </c>
      <c r="D164" s="158"/>
      <c r="E164" s="159"/>
      <c r="F164" s="142"/>
    </row>
    <row r="165" customFormat="false" ht="14" hidden="false" customHeight="false" outlineLevel="0" collapsed="false">
      <c r="A165" s="152" t="n">
        <v>44016</v>
      </c>
      <c r="B165" s="153" t="s">
        <v>405</v>
      </c>
      <c r="C165" s="154" t="n">
        <v>34854</v>
      </c>
      <c r="D165" s="158"/>
      <c r="E165" s="159"/>
      <c r="F165" s="142"/>
    </row>
    <row r="166" customFormat="false" ht="14" hidden="false" customHeight="false" outlineLevel="0" collapsed="false">
      <c r="A166" s="152" t="n">
        <v>44015</v>
      </c>
      <c r="B166" s="153" t="s">
        <v>405</v>
      </c>
      <c r="C166" s="154" t="n">
        <v>34833</v>
      </c>
      <c r="D166" s="158"/>
      <c r="E166" s="159"/>
      <c r="F166" s="142"/>
    </row>
    <row r="167" customFormat="false" ht="14" hidden="false" customHeight="false" outlineLevel="0" collapsed="false">
      <c r="A167" s="152" t="n">
        <v>44014</v>
      </c>
      <c r="B167" s="153" t="s">
        <v>405</v>
      </c>
      <c r="C167" s="154" t="n">
        <v>34818</v>
      </c>
      <c r="D167" s="158"/>
      <c r="E167" s="159"/>
      <c r="F167" s="142"/>
    </row>
    <row r="168" customFormat="false" ht="14" hidden="false" customHeight="false" outlineLevel="0" collapsed="false">
      <c r="A168" s="152" t="n">
        <v>44013</v>
      </c>
      <c r="B168" s="153" t="s">
        <v>405</v>
      </c>
      <c r="C168" s="154" t="n">
        <v>34788</v>
      </c>
      <c r="D168" s="158"/>
      <c r="E168" s="159"/>
      <c r="F168" s="142"/>
    </row>
    <row r="169" customFormat="false" ht="14" hidden="false" customHeight="false" outlineLevel="0" collapsed="false">
      <c r="A169" s="152" t="n">
        <v>44012</v>
      </c>
      <c r="B169" s="153" t="s">
        <v>405</v>
      </c>
      <c r="C169" s="154" t="n">
        <v>34767</v>
      </c>
      <c r="D169" s="155" t="n">
        <f aca="false">Combined_Information!HA22</f>
        <v>33736</v>
      </c>
      <c r="E169" s="156" t="n">
        <f aca="false">C169-D169</f>
        <v>1031</v>
      </c>
      <c r="F169" s="142"/>
    </row>
    <row r="170" customFormat="false" ht="14" hidden="false" customHeight="false" outlineLevel="0" collapsed="false">
      <c r="A170" s="152" t="n">
        <v>44011</v>
      </c>
      <c r="B170" s="153" t="s">
        <v>405</v>
      </c>
      <c r="C170" s="154" t="n">
        <v>34744</v>
      </c>
      <c r="D170" s="158"/>
      <c r="E170" s="159"/>
      <c r="F170" s="142"/>
    </row>
    <row r="171" customFormat="false" ht="14" hidden="false" customHeight="false" outlineLevel="0" collapsed="false">
      <c r="A171" s="152" t="n">
        <v>44010</v>
      </c>
      <c r="B171" s="153" t="s">
        <v>405</v>
      </c>
      <c r="C171" s="154" t="n">
        <v>34738</v>
      </c>
      <c r="D171" s="158"/>
      <c r="E171" s="159"/>
      <c r="F171" s="142"/>
    </row>
    <row r="172" customFormat="false" ht="14" hidden="false" customHeight="false" outlineLevel="0" collapsed="false">
      <c r="A172" s="152" t="n">
        <v>44009</v>
      </c>
      <c r="B172" s="153" t="s">
        <v>405</v>
      </c>
      <c r="C172" s="154" t="n">
        <v>34716</v>
      </c>
      <c r="D172" s="158"/>
      <c r="E172" s="159"/>
      <c r="F172" s="142"/>
    </row>
    <row r="173" customFormat="false" ht="14" hidden="false" customHeight="false" outlineLevel="0" collapsed="false">
      <c r="A173" s="152" t="n">
        <v>44008</v>
      </c>
      <c r="B173" s="153" t="s">
        <v>405</v>
      </c>
      <c r="C173" s="154" t="n">
        <v>34708</v>
      </c>
      <c r="D173" s="158"/>
      <c r="E173" s="159"/>
      <c r="F173" s="142"/>
    </row>
    <row r="174" customFormat="false" ht="14" hidden="false" customHeight="false" outlineLevel="0" collapsed="false">
      <c r="A174" s="152" t="n">
        <v>44007</v>
      </c>
      <c r="B174" s="153" t="s">
        <v>405</v>
      </c>
      <c r="C174" s="154" t="n">
        <v>34678</v>
      </c>
      <c r="D174" s="155" t="n">
        <f aca="false">Combined_Information!HH22</f>
        <v>33532</v>
      </c>
      <c r="E174" s="156" t="n">
        <f aca="false">C174-D174</f>
        <v>1146</v>
      </c>
      <c r="F174" s="142"/>
    </row>
    <row r="175" customFormat="false" ht="14" hidden="false" customHeight="false" outlineLevel="0" collapsed="false">
      <c r="A175" s="152" t="n">
        <v>44006</v>
      </c>
      <c r="B175" s="153" t="s">
        <v>405</v>
      </c>
      <c r="C175" s="154" t="n">
        <v>34644</v>
      </c>
      <c r="D175" s="158"/>
      <c r="E175" s="159"/>
      <c r="F175" s="142" t="s">
        <v>408</v>
      </c>
    </row>
    <row r="176" customFormat="false" ht="14" hidden="false" customHeight="false" outlineLevel="0" collapsed="false">
      <c r="A176" s="152" t="n">
        <v>44005</v>
      </c>
      <c r="B176" s="153" t="s">
        <v>405</v>
      </c>
      <c r="C176" s="154" t="n">
        <v>34675</v>
      </c>
      <c r="D176" s="155" t="n">
        <f aca="false">Combined_Information!HO22</f>
        <v>33542</v>
      </c>
      <c r="E176" s="156" t="n">
        <f aca="false">C176-D176</f>
        <v>1133</v>
      </c>
      <c r="F176" s="142"/>
    </row>
    <row r="177" customFormat="false" ht="14" hidden="false" customHeight="false" outlineLevel="0" collapsed="false">
      <c r="A177" s="152" t="n">
        <v>44004</v>
      </c>
      <c r="B177" s="153" t="s">
        <v>405</v>
      </c>
      <c r="C177" s="154" t="n">
        <v>34657</v>
      </c>
      <c r="D177" s="155" t="n">
        <f aca="false">Combined_Information!HV22</f>
        <v>33498</v>
      </c>
      <c r="E177" s="156" t="n">
        <f aca="false">C177-D177</f>
        <v>1159</v>
      </c>
      <c r="F177" s="142"/>
    </row>
    <row r="178" customFormat="false" ht="14" hidden="false" customHeight="false" outlineLevel="0" collapsed="false">
      <c r="A178" s="152" t="n">
        <v>44003</v>
      </c>
      <c r="B178" s="153" t="s">
        <v>405</v>
      </c>
      <c r="C178" s="154" t="n">
        <v>34634</v>
      </c>
      <c r="D178" s="155"/>
      <c r="E178" s="156"/>
      <c r="F178" s="142"/>
    </row>
    <row r="179" customFormat="false" ht="14" hidden="false" customHeight="false" outlineLevel="0" collapsed="false">
      <c r="A179" s="152" t="n">
        <v>44002</v>
      </c>
      <c r="B179" s="153" t="s">
        <v>405</v>
      </c>
      <c r="C179" s="154" t="n">
        <v>34610</v>
      </c>
      <c r="D179" s="155"/>
      <c r="E179" s="156"/>
      <c r="F179" s="142"/>
    </row>
    <row r="180" customFormat="false" ht="14" hidden="false" customHeight="false" outlineLevel="0" collapsed="false">
      <c r="A180" s="152" t="n">
        <v>44001</v>
      </c>
      <c r="B180" s="153" t="s">
        <v>405</v>
      </c>
      <c r="C180" s="154" t="n">
        <v>34561</v>
      </c>
      <c r="D180" s="155" t="n">
        <f aca="false">Combined_Information!IC22</f>
        <v>33369</v>
      </c>
      <c r="E180" s="156" t="n">
        <f aca="false">C180-D180</f>
        <v>1192</v>
      </c>
      <c r="F180" s="142"/>
    </row>
    <row r="181" customFormat="false" ht="14" hidden="false" customHeight="false" outlineLevel="0" collapsed="false">
      <c r="A181" s="152" t="n">
        <v>44000</v>
      </c>
      <c r="B181" s="153" t="s">
        <v>405</v>
      </c>
      <c r="C181" s="154" t="n">
        <v>34514</v>
      </c>
      <c r="D181" s="155" t="n">
        <f aca="false">Combined_Information!IJ22</f>
        <v>33309</v>
      </c>
      <c r="E181" s="156" t="n">
        <f aca="false">C181-D181</f>
        <v>1205</v>
      </c>
      <c r="F181" s="142"/>
    </row>
    <row r="182" customFormat="false" ht="14" hidden="false" customHeight="false" outlineLevel="0" collapsed="false">
      <c r="A182" s="152" t="n">
        <v>43999</v>
      </c>
      <c r="B182" s="153" t="s">
        <v>405</v>
      </c>
      <c r="C182" s="154" t="n">
        <v>34448</v>
      </c>
      <c r="D182" s="155"/>
      <c r="E182" s="156"/>
      <c r="F182" s="142"/>
    </row>
    <row r="183" customFormat="false" ht="14" hidden="false" customHeight="false" outlineLevel="0" collapsed="false">
      <c r="A183" s="152" t="n">
        <v>43998</v>
      </c>
      <c r="B183" s="153" t="s">
        <v>405</v>
      </c>
      <c r="C183" s="154" t="n">
        <v>34405</v>
      </c>
      <c r="D183" s="155" t="n">
        <f aca="false">Combined_Information!IQ22</f>
        <v>33209</v>
      </c>
      <c r="E183" s="156" t="n">
        <f aca="false">C183-D183</f>
        <v>1196</v>
      </c>
      <c r="F183" s="142"/>
    </row>
    <row r="184" customFormat="false" ht="14" hidden="false" customHeight="false" outlineLevel="0" collapsed="false">
      <c r="A184" s="152" t="n">
        <v>43997</v>
      </c>
      <c r="B184" s="153" t="s">
        <v>405</v>
      </c>
      <c r="C184" s="154" t="n">
        <v>34371</v>
      </c>
      <c r="D184" s="155" t="n">
        <f aca="false">Combined_Information!IX22</f>
        <v>33168</v>
      </c>
      <c r="E184" s="156" t="n">
        <f aca="false">C184-D184</f>
        <v>1203</v>
      </c>
      <c r="F184" s="142"/>
    </row>
    <row r="185" customFormat="false" ht="14" hidden="false" customHeight="false" outlineLevel="0" collapsed="false">
      <c r="A185" s="152" t="n">
        <v>43996</v>
      </c>
      <c r="B185" s="153" t="s">
        <v>405</v>
      </c>
      <c r="C185" s="154" t="n">
        <v>34345</v>
      </c>
      <c r="D185" s="155"/>
      <c r="E185" s="156"/>
      <c r="F185" s="142"/>
    </row>
    <row r="186" customFormat="false" ht="14" hidden="false" customHeight="false" outlineLevel="0" collapsed="false">
      <c r="A186" s="152" t="n">
        <v>43995</v>
      </c>
      <c r="B186" s="153" t="s">
        <v>405</v>
      </c>
      <c r="C186" s="154" t="n">
        <v>34301</v>
      </c>
      <c r="D186" s="155"/>
      <c r="E186" s="156"/>
      <c r="F186" s="142" t="s">
        <v>409</v>
      </c>
    </row>
    <row r="187" customFormat="false" ht="14" hidden="false" customHeight="false" outlineLevel="0" collapsed="false">
      <c r="A187" s="152" t="n">
        <v>43994</v>
      </c>
      <c r="B187" s="153" t="s">
        <v>405</v>
      </c>
      <c r="C187" s="154" t="n">
        <v>34223</v>
      </c>
      <c r="D187" s="155"/>
      <c r="E187" s="156"/>
      <c r="F187" s="142"/>
    </row>
    <row r="188" customFormat="false" ht="14" hidden="false" customHeight="false" outlineLevel="0" collapsed="false">
      <c r="A188" s="152" t="n">
        <v>43993</v>
      </c>
      <c r="B188" s="153" t="s">
        <v>405</v>
      </c>
      <c r="C188" s="154" t="n">
        <v>34167</v>
      </c>
      <c r="D188" s="155" t="n">
        <f aca="false">Combined_Information!JE22</f>
        <v>32938</v>
      </c>
      <c r="E188" s="156" t="n">
        <f aca="false">C188-D188</f>
        <v>1229</v>
      </c>
      <c r="F188" s="142"/>
    </row>
    <row r="189" customFormat="false" ht="14" hidden="false" customHeight="false" outlineLevel="0" collapsed="false">
      <c r="A189" s="152" t="n">
        <v>43992</v>
      </c>
      <c r="B189" s="153" t="s">
        <v>405</v>
      </c>
      <c r="C189" s="154" t="n">
        <v>34114</v>
      </c>
      <c r="D189" s="155" t="n">
        <f aca="false">Combined_Information!JL22</f>
        <v>32867</v>
      </c>
      <c r="E189" s="156" t="n">
        <f aca="false">C189-D189</f>
        <v>1247</v>
      </c>
      <c r="F189" s="142"/>
    </row>
    <row r="190" customFormat="false" ht="14" hidden="false" customHeight="false" outlineLevel="0" collapsed="false">
      <c r="A190" s="152" t="n">
        <v>43991</v>
      </c>
      <c r="B190" s="153" t="s">
        <v>405</v>
      </c>
      <c r="C190" s="154" t="n">
        <v>34043</v>
      </c>
      <c r="D190" s="155" t="n">
        <f aca="false">Combined_Information!JS22</f>
        <v>32825</v>
      </c>
      <c r="E190" s="156" t="n">
        <f aca="false">C190-D190</f>
        <v>1218</v>
      </c>
      <c r="F190" s="142"/>
    </row>
    <row r="191" customFormat="false" ht="14" hidden="false" customHeight="false" outlineLevel="0" collapsed="false">
      <c r="A191" s="152" t="n">
        <v>43990</v>
      </c>
      <c r="B191" s="153" t="s">
        <v>405</v>
      </c>
      <c r="C191" s="154" t="n">
        <v>33964</v>
      </c>
      <c r="D191" s="155" t="n">
        <f aca="false">Combined_Information!JZ22</f>
        <v>32722</v>
      </c>
      <c r="E191" s="156" t="n">
        <f aca="false">C191-D191</f>
        <v>1242</v>
      </c>
      <c r="F191" s="142"/>
    </row>
    <row r="192" customFormat="false" ht="14" hidden="false" customHeight="false" outlineLevel="0" collapsed="false">
      <c r="A192" s="152" t="n">
        <v>43989</v>
      </c>
      <c r="B192" s="153" t="s">
        <v>405</v>
      </c>
      <c r="C192" s="154" t="n">
        <v>33899</v>
      </c>
      <c r="D192" s="155"/>
      <c r="E192" s="156"/>
      <c r="F192" s="142"/>
    </row>
    <row r="193" customFormat="false" ht="14" hidden="false" customHeight="false" outlineLevel="0" collapsed="false">
      <c r="A193" s="152" t="n">
        <v>43988</v>
      </c>
      <c r="B193" s="153" t="s">
        <v>405</v>
      </c>
      <c r="C193" s="154" t="n">
        <v>33846</v>
      </c>
      <c r="D193" s="155"/>
      <c r="E193" s="156"/>
      <c r="F193" s="142"/>
    </row>
    <row r="194" customFormat="false" ht="14" hidden="false" customHeight="false" outlineLevel="0" collapsed="false">
      <c r="A194" s="152" t="n">
        <v>43987</v>
      </c>
      <c r="B194" s="153" t="s">
        <v>405</v>
      </c>
      <c r="C194" s="154" t="n">
        <v>33774</v>
      </c>
      <c r="D194" s="155"/>
      <c r="E194" s="156"/>
      <c r="F194" s="142"/>
    </row>
    <row r="195" customFormat="false" ht="14" hidden="false" customHeight="false" outlineLevel="0" collapsed="false">
      <c r="A195" s="152" t="n">
        <v>43986</v>
      </c>
      <c r="B195" s="153" t="s">
        <v>405</v>
      </c>
      <c r="C195" s="154" t="n">
        <v>33689</v>
      </c>
      <c r="D195" s="155" t="n">
        <f aca="false">Combined_Information!KG22</f>
        <v>32448</v>
      </c>
      <c r="E195" s="156" t="n">
        <f aca="false">C195-D195</f>
        <v>1241</v>
      </c>
      <c r="F195" s="142"/>
    </row>
    <row r="196" customFormat="false" ht="14" hidden="false" customHeight="false" outlineLevel="0" collapsed="false">
      <c r="A196" s="152" t="n">
        <v>43985</v>
      </c>
      <c r="B196" s="153" t="s">
        <v>405</v>
      </c>
      <c r="C196" s="154" t="n">
        <v>33601</v>
      </c>
      <c r="D196" s="155" t="n">
        <f aca="false">Combined_Information!KN22</f>
        <v>32354</v>
      </c>
      <c r="E196" s="156" t="n">
        <f aca="false">C196-D196</f>
        <v>1247</v>
      </c>
      <c r="F196" s="142"/>
    </row>
    <row r="197" customFormat="false" ht="14" hidden="false" customHeight="false" outlineLevel="0" collapsed="false">
      <c r="A197" s="152" t="n">
        <v>43984</v>
      </c>
      <c r="B197" s="153" t="s">
        <v>405</v>
      </c>
      <c r="C197" s="154" t="n">
        <v>33530</v>
      </c>
      <c r="D197" s="155"/>
      <c r="E197" s="156"/>
      <c r="F197" s="142"/>
    </row>
    <row r="198" customFormat="false" ht="14" hidden="false" customHeight="false" outlineLevel="0" collapsed="false">
      <c r="A198" s="152" t="n">
        <v>43983</v>
      </c>
      <c r="B198" s="153" t="s">
        <v>405</v>
      </c>
      <c r="C198" s="154" t="n">
        <v>33475</v>
      </c>
      <c r="D198" s="155" t="n">
        <f aca="false">Combined_Information!KU22</f>
        <v>32235</v>
      </c>
      <c r="E198" s="156" t="n">
        <f aca="false">C198-D198</f>
        <v>1240</v>
      </c>
      <c r="F198" s="142"/>
    </row>
    <row r="199" customFormat="false" ht="14" hidden="false" customHeight="false" outlineLevel="0" collapsed="false">
      <c r="A199" s="152" t="n">
        <v>43982</v>
      </c>
      <c r="B199" s="153" t="s">
        <v>405</v>
      </c>
      <c r="C199" s="154" t="n">
        <v>33415</v>
      </c>
      <c r="D199" s="155"/>
      <c r="E199" s="156"/>
      <c r="F199" s="142"/>
    </row>
    <row r="200" customFormat="false" ht="14" hidden="false" customHeight="false" outlineLevel="0" collapsed="false">
      <c r="A200" s="152" t="n">
        <v>43981</v>
      </c>
      <c r="B200" s="153" t="s">
        <v>405</v>
      </c>
      <c r="C200" s="154" t="n">
        <v>33340</v>
      </c>
      <c r="D200" s="155"/>
      <c r="E200" s="156"/>
      <c r="F200" s="142"/>
    </row>
    <row r="201" customFormat="false" ht="14" hidden="false" customHeight="false" outlineLevel="0" collapsed="false">
      <c r="A201" s="152" t="n">
        <v>43980</v>
      </c>
      <c r="B201" s="153" t="s">
        <v>405</v>
      </c>
      <c r="C201" s="154" t="n">
        <v>33229</v>
      </c>
      <c r="D201" s="155" t="n">
        <f aca="false">Combined_Information!LB22</f>
        <v>31936</v>
      </c>
      <c r="E201" s="156" t="n">
        <f aca="false">C201-D201</f>
        <v>1293</v>
      </c>
      <c r="F201" s="142"/>
    </row>
    <row r="202" customFormat="false" ht="14" hidden="false" customHeight="false" outlineLevel="0" collapsed="false">
      <c r="A202" s="152" t="n">
        <v>43979</v>
      </c>
      <c r="B202" s="153" t="s">
        <v>405</v>
      </c>
      <c r="C202" s="154" t="n">
        <v>33142</v>
      </c>
      <c r="D202" s="155" t="n">
        <f aca="false">Combined_Information!LI22</f>
        <v>31851</v>
      </c>
      <c r="E202" s="156" t="n">
        <f aca="false">C202-D202</f>
        <v>1291</v>
      </c>
      <c r="F202" s="142"/>
    </row>
    <row r="203" customFormat="false" ht="14" hidden="false" customHeight="false" outlineLevel="0" collapsed="false">
      <c r="A203" s="152" t="n">
        <v>43978</v>
      </c>
      <c r="B203" s="153" t="s">
        <v>405</v>
      </c>
      <c r="C203" s="154" t="n">
        <v>33072</v>
      </c>
      <c r="D203" s="155"/>
      <c r="E203" s="156"/>
      <c r="F203" s="142"/>
    </row>
    <row r="204" customFormat="false" ht="14" hidden="false" customHeight="false" outlineLevel="0" collapsed="false">
      <c r="A204" s="152" t="n">
        <v>43977</v>
      </c>
      <c r="B204" s="153" t="s">
        <v>405</v>
      </c>
      <c r="C204" s="154" t="n">
        <v>32955</v>
      </c>
      <c r="D204" s="155"/>
      <c r="E204" s="156"/>
      <c r="F204" s="142"/>
    </row>
    <row r="205" customFormat="false" ht="14" hidden="false" customHeight="false" outlineLevel="0" collapsed="false">
      <c r="A205" s="152" t="n">
        <v>43976</v>
      </c>
      <c r="B205" s="153" t="s">
        <v>405</v>
      </c>
      <c r="C205" s="154" t="n">
        <v>32877</v>
      </c>
      <c r="D205" s="155" t="n">
        <f aca="false">Combined_Information!LW22</f>
        <v>31546</v>
      </c>
      <c r="E205" s="156" t="n">
        <f aca="false">C205-D205</f>
        <v>1331</v>
      </c>
      <c r="F205" s="142"/>
    </row>
    <row r="206" customFormat="false" ht="14" hidden="false" customHeight="false" outlineLevel="0" collapsed="false">
      <c r="A206" s="152" t="n">
        <v>43975</v>
      </c>
      <c r="B206" s="153" t="s">
        <v>405</v>
      </c>
      <c r="C206" s="154" t="n">
        <v>32785</v>
      </c>
      <c r="D206" s="155"/>
      <c r="E206" s="156"/>
      <c r="F206" s="142" t="s">
        <v>410</v>
      </c>
    </row>
    <row r="207" customFormat="false" ht="14" hidden="false" customHeight="false" outlineLevel="0" collapsed="false">
      <c r="A207" s="152" t="n">
        <v>43974</v>
      </c>
      <c r="B207" s="153" t="s">
        <v>405</v>
      </c>
      <c r="C207" s="154" t="n">
        <v>32735</v>
      </c>
      <c r="D207" s="155"/>
      <c r="E207" s="156"/>
      <c r="F207" s="142"/>
    </row>
    <row r="208" customFormat="false" ht="14" hidden="false" customHeight="false" outlineLevel="0" collapsed="false">
      <c r="A208" s="152" t="n">
        <v>43973</v>
      </c>
      <c r="B208" s="153" t="s">
        <v>405</v>
      </c>
      <c r="C208" s="154" t="n">
        <v>32616</v>
      </c>
      <c r="D208" s="155" t="n">
        <f aca="false">Combined_Information!MD22</f>
        <v>31248</v>
      </c>
      <c r="E208" s="156" t="n">
        <f aca="false">C208-D208</f>
        <v>1368</v>
      </c>
      <c r="F208" s="142"/>
    </row>
    <row r="209" customFormat="false" ht="14" hidden="false" customHeight="false" outlineLevel="0" collapsed="false">
      <c r="A209" s="152" t="n">
        <v>43972</v>
      </c>
      <c r="B209" s="153" t="s">
        <v>405</v>
      </c>
      <c r="C209" s="154" t="n">
        <v>32486</v>
      </c>
      <c r="D209" s="155" t="n">
        <f aca="false">Combined_Information!MK22</f>
        <v>31096</v>
      </c>
      <c r="E209" s="156" t="n">
        <f aca="false">C209-D209</f>
        <v>1390</v>
      </c>
      <c r="F209" s="142"/>
    </row>
    <row r="210" customFormat="false" ht="14" hidden="false" customHeight="false" outlineLevel="0" collapsed="false">
      <c r="A210" s="152" t="n">
        <v>43971</v>
      </c>
      <c r="B210" s="153" t="s">
        <v>405</v>
      </c>
      <c r="C210" s="154" t="n">
        <v>32330</v>
      </c>
      <c r="D210" s="158"/>
      <c r="E210" s="159"/>
      <c r="F210" s="142"/>
    </row>
    <row r="211" customFormat="false" ht="14" hidden="false" customHeight="false" outlineLevel="0" collapsed="false">
      <c r="A211" s="152" t="n">
        <v>43970</v>
      </c>
      <c r="B211" s="153" t="s">
        <v>405</v>
      </c>
      <c r="C211" s="154" t="n">
        <v>32169</v>
      </c>
      <c r="D211" s="155"/>
      <c r="E211" s="156"/>
      <c r="F211" s="142"/>
    </row>
    <row r="212" customFormat="false" ht="14" hidden="false" customHeight="false" outlineLevel="0" collapsed="false">
      <c r="A212" s="152" t="n">
        <v>43969</v>
      </c>
      <c r="B212" s="153" t="s">
        <v>405</v>
      </c>
      <c r="C212" s="154" t="n">
        <v>32007</v>
      </c>
      <c r="D212" s="155" t="n">
        <f aca="false">Combined_Information!MR22</f>
        <v>30332</v>
      </c>
      <c r="E212" s="156" t="n">
        <f aca="false">C212-D212</f>
        <v>1675</v>
      </c>
      <c r="F212" s="142"/>
    </row>
    <row r="213" customFormat="false" ht="14" hidden="false" customHeight="false" outlineLevel="0" collapsed="false">
      <c r="A213" s="152" t="n">
        <v>43968</v>
      </c>
      <c r="B213" s="153" t="s">
        <v>405</v>
      </c>
      <c r="C213" s="154" t="n">
        <v>31908</v>
      </c>
      <c r="D213" s="158"/>
      <c r="E213" s="159"/>
      <c r="F213" s="142"/>
    </row>
    <row r="214" customFormat="false" ht="14" hidden="false" customHeight="false" outlineLevel="0" collapsed="false">
      <c r="A214" s="152" t="n">
        <v>43967</v>
      </c>
      <c r="B214" s="153" t="s">
        <v>405</v>
      </c>
      <c r="C214" s="154" t="n">
        <v>31763</v>
      </c>
      <c r="D214" s="158"/>
      <c r="E214" s="159"/>
      <c r="F214" s="142"/>
    </row>
    <row r="215" customFormat="false" ht="14" hidden="false" customHeight="false" outlineLevel="0" collapsed="false">
      <c r="A215" s="152" t="n">
        <v>43966</v>
      </c>
      <c r="B215" s="153" t="s">
        <v>405</v>
      </c>
      <c r="C215" s="154" t="n">
        <v>31610</v>
      </c>
      <c r="D215" s="155" t="n">
        <f aca="false">Combined_Information!MY22</f>
        <v>29884</v>
      </c>
      <c r="E215" s="156" t="n">
        <f aca="false">C215-D215</f>
        <v>1726</v>
      </c>
      <c r="F215" s="142"/>
    </row>
    <row r="216" customFormat="false" ht="14" hidden="false" customHeight="false" outlineLevel="0" collapsed="false">
      <c r="A216" s="152" t="n">
        <v>43965</v>
      </c>
      <c r="B216" s="153" t="s">
        <v>405</v>
      </c>
      <c r="C216" s="154" t="n">
        <v>31368</v>
      </c>
      <c r="D216" s="155" t="n">
        <f aca="false">Combined_Information!NF22</f>
        <v>29691</v>
      </c>
      <c r="E216" s="156" t="n">
        <f aca="false">C216-D216</f>
        <v>1677</v>
      </c>
      <c r="F216" s="142"/>
    </row>
    <row r="217" customFormat="false" ht="14" hidden="false" customHeight="false" outlineLevel="0" collapsed="false">
      <c r="A217" s="152" t="n">
        <v>43964</v>
      </c>
      <c r="B217" s="153" t="s">
        <v>405</v>
      </c>
      <c r="C217" s="154" t="n">
        <v>31106</v>
      </c>
      <c r="D217" s="155" t="n">
        <f aca="false">Combined_Information!NM22</f>
        <v>29525</v>
      </c>
      <c r="E217" s="156" t="n">
        <f aca="false">C217-D217</f>
        <v>1581</v>
      </c>
      <c r="F217" s="142"/>
    </row>
    <row r="218" customFormat="false" ht="14" hidden="false" customHeight="false" outlineLevel="0" collapsed="false">
      <c r="A218" s="152" t="n">
        <v>43963</v>
      </c>
      <c r="B218" s="153" t="s">
        <v>405</v>
      </c>
      <c r="C218" s="154" t="n">
        <v>30911</v>
      </c>
      <c r="D218" s="158"/>
      <c r="E218" s="159"/>
      <c r="F218" s="142"/>
    </row>
    <row r="219" customFormat="false" ht="14" hidden="false" customHeight="false" outlineLevel="0" collapsed="false">
      <c r="A219" s="152" t="n">
        <v>43962</v>
      </c>
      <c r="B219" s="153" t="s">
        <v>405</v>
      </c>
      <c r="C219" s="154" t="n">
        <v>30739</v>
      </c>
      <c r="D219" s="155" t="n">
        <f aca="false">Combined_Information!NT22</f>
        <v>28903</v>
      </c>
      <c r="E219" s="156" t="n">
        <f aca="false">C219-D219</f>
        <v>1836</v>
      </c>
      <c r="F219" s="142"/>
    </row>
    <row r="220" customFormat="false" ht="14" hidden="false" customHeight="false" outlineLevel="0" collapsed="false">
      <c r="A220" s="152" t="n">
        <v>43961</v>
      </c>
      <c r="B220" s="153" t="s">
        <v>405</v>
      </c>
      <c r="C220" s="154" t="n">
        <v>30560</v>
      </c>
      <c r="D220" s="158"/>
      <c r="E220" s="160"/>
      <c r="F220" s="142"/>
    </row>
    <row r="221" customFormat="false" ht="14" hidden="false" customHeight="false" outlineLevel="0" collapsed="false">
      <c r="A221" s="152" t="n">
        <v>43960</v>
      </c>
      <c r="B221" s="153" t="s">
        <v>405</v>
      </c>
      <c r="C221" s="154" t="n">
        <v>30395</v>
      </c>
      <c r="D221" s="158"/>
      <c r="E221" s="159"/>
      <c r="F221" s="142"/>
    </row>
    <row r="222" customFormat="false" ht="14" hidden="false" customHeight="false" outlineLevel="0" collapsed="false">
      <c r="A222" s="152" t="n">
        <v>43959</v>
      </c>
      <c r="B222" s="153" t="s">
        <v>405</v>
      </c>
      <c r="C222" s="154" t="n">
        <v>30201</v>
      </c>
      <c r="D222" s="155" t="n">
        <f aca="false">Combined_Information!OA22</f>
        <v>28274</v>
      </c>
      <c r="E222" s="156" t="n">
        <f aca="false">C222-D222</f>
        <v>1927</v>
      </c>
      <c r="F222" s="142"/>
    </row>
    <row r="223" customFormat="false" ht="14" hidden="false" customHeight="false" outlineLevel="0" collapsed="false">
      <c r="A223" s="152" t="n">
        <v>43958</v>
      </c>
      <c r="B223" s="153" t="s">
        <v>405</v>
      </c>
      <c r="C223" s="154" t="n">
        <v>29958</v>
      </c>
      <c r="D223" s="155" t="n">
        <f aca="false">Combined_Information!OH22</f>
        <v>27955</v>
      </c>
      <c r="E223" s="156" t="n">
        <f aca="false">C223-D223</f>
        <v>2003</v>
      </c>
      <c r="F223" s="142"/>
    </row>
    <row r="224" customFormat="false" ht="14" hidden="false" customHeight="false" outlineLevel="0" collapsed="false">
      <c r="A224" s="152" t="n">
        <v>43957</v>
      </c>
      <c r="B224" s="153" t="s">
        <v>405</v>
      </c>
      <c r="C224" s="154" t="n">
        <v>29684</v>
      </c>
      <c r="D224" s="155" t="n">
        <f aca="false">Combined_Information!OO22</f>
        <v>27402</v>
      </c>
      <c r="E224" s="156" t="n">
        <f aca="false">C224-D224</f>
        <v>2282</v>
      </c>
      <c r="F224" s="142"/>
    </row>
    <row r="225" customFormat="false" ht="14" hidden="false" customHeight="false" outlineLevel="0" collapsed="false">
      <c r="A225" s="152" t="n">
        <v>43956</v>
      </c>
      <c r="B225" s="153" t="s">
        <v>405</v>
      </c>
      <c r="C225" s="154" t="n">
        <v>29315</v>
      </c>
      <c r="D225" s="155"/>
      <c r="E225" s="156"/>
      <c r="F225" s="142"/>
    </row>
    <row r="226" customFormat="false" ht="14" hidden="false" customHeight="false" outlineLevel="0" collapsed="false">
      <c r="A226" s="152" t="n">
        <v>43955</v>
      </c>
      <c r="B226" s="153" t="s">
        <v>405</v>
      </c>
      <c r="C226" s="154" t="n">
        <v>29079</v>
      </c>
      <c r="D226" s="155" t="n">
        <f aca="false">Combined_Information!OV22</f>
        <v>26892</v>
      </c>
      <c r="E226" s="156" t="n">
        <f aca="false">C226-D226</f>
        <v>2187</v>
      </c>
      <c r="F226" s="142"/>
    </row>
    <row r="227" customFormat="false" ht="14" hidden="false" customHeight="false" outlineLevel="0" collapsed="false">
      <c r="A227" s="152" t="n">
        <v>43954</v>
      </c>
      <c r="B227" s="153" t="s">
        <v>405</v>
      </c>
      <c r="C227" s="154" t="n">
        <v>28884</v>
      </c>
      <c r="D227" s="158"/>
      <c r="E227" s="159"/>
      <c r="F227" s="142"/>
    </row>
    <row r="228" customFormat="false" ht="14" hidden="false" customHeight="false" outlineLevel="0" collapsed="false">
      <c r="A228" s="152" t="n">
        <v>43953</v>
      </c>
      <c r="B228" s="153" t="s">
        <v>405</v>
      </c>
      <c r="C228" s="154" t="n">
        <v>28710</v>
      </c>
      <c r="D228" s="158"/>
      <c r="E228" s="159"/>
      <c r="F228" s="142" t="s">
        <v>62</v>
      </c>
    </row>
    <row r="229" customFormat="false" ht="14" hidden="false" customHeight="false" outlineLevel="0" collapsed="false">
      <c r="A229" s="152" t="n">
        <v>43952</v>
      </c>
      <c r="B229" s="153" t="s">
        <v>405</v>
      </c>
      <c r="C229" s="161" t="n">
        <v>28236</v>
      </c>
      <c r="D229" s="162" t="n">
        <f aca="false">Combined_Information!PC22</f>
        <v>26049</v>
      </c>
      <c r="E229" s="156" t="n">
        <f aca="false">C229-D229</f>
        <v>2187</v>
      </c>
    </row>
    <row r="230" customFormat="false" ht="14" hidden="false" customHeight="false" outlineLevel="0" collapsed="false">
      <c r="A230" s="152" t="n">
        <v>43951</v>
      </c>
      <c r="B230" s="153" t="s">
        <v>405</v>
      </c>
      <c r="C230" s="161" t="n">
        <v>27967</v>
      </c>
      <c r="D230" s="162"/>
      <c r="E230" s="156"/>
    </row>
    <row r="231" customFormat="false" ht="14" hidden="false" customHeight="false" outlineLevel="0" collapsed="false">
      <c r="A231" s="152" t="n">
        <v>43950</v>
      </c>
      <c r="B231" s="153" t="s">
        <v>405</v>
      </c>
      <c r="C231" s="161" t="n">
        <v>27682</v>
      </c>
      <c r="D231" s="162" t="n">
        <f aca="false">Combined_Information!PJ22</f>
        <v>25452</v>
      </c>
      <c r="E231" s="156" t="n">
        <f aca="false">C231-D231</f>
        <v>2230</v>
      </c>
    </row>
    <row r="232" customFormat="false" ht="14" hidden="false" customHeight="false" outlineLevel="0" collapsed="false">
      <c r="A232" s="152" t="n">
        <v>43949</v>
      </c>
      <c r="B232" s="153" t="s">
        <v>405</v>
      </c>
      <c r="C232" s="161" t="n">
        <v>27359</v>
      </c>
      <c r="D232" s="162" t="n">
        <f aca="false">Combined_Information!PQ22</f>
        <v>25215</v>
      </c>
      <c r="E232" s="160"/>
    </row>
    <row r="233" customFormat="false" ht="14" hidden="false" customHeight="false" outlineLevel="0" collapsed="false">
      <c r="A233" s="152" t="n">
        <v>43948</v>
      </c>
      <c r="B233" s="153" t="s">
        <v>405</v>
      </c>
      <c r="C233" s="163" t="n">
        <v>26977</v>
      </c>
      <c r="D233" s="164" t="n">
        <f aca="false">Combined_Information!PX22</f>
        <v>24780</v>
      </c>
      <c r="E233" s="156" t="n">
        <f aca="false">C233-D233</f>
        <v>2197</v>
      </c>
    </row>
    <row r="234" customFormat="false" ht="14" hidden="false" customHeight="false" outlineLevel="0" collapsed="false">
      <c r="A234" s="152" t="n">
        <v>43947</v>
      </c>
      <c r="B234" s="153" t="s">
        <v>405</v>
      </c>
      <c r="C234" s="163" t="n">
        <v>26664</v>
      </c>
      <c r="D234" s="163"/>
      <c r="E234" s="156"/>
    </row>
    <row r="235" customFormat="false" ht="14" hidden="false" customHeight="false" outlineLevel="0" collapsed="false">
      <c r="A235" s="152" t="n">
        <v>43946</v>
      </c>
      <c r="B235" s="153" t="s">
        <v>405</v>
      </c>
      <c r="C235" s="163" t="n">
        <v>26384</v>
      </c>
      <c r="D235" s="163"/>
      <c r="E235" s="156"/>
    </row>
    <row r="236" customFormat="false" ht="14" hidden="false" customHeight="false" outlineLevel="0" collapsed="false">
      <c r="A236" s="152" t="n">
        <v>43945</v>
      </c>
      <c r="B236" s="153" t="s">
        <v>405</v>
      </c>
      <c r="C236" s="163" t="n">
        <v>25969</v>
      </c>
      <c r="D236" s="164" t="n">
        <f aca="false">Combined_Information!QE22</f>
        <v>23576</v>
      </c>
      <c r="E236" s="156" t="n">
        <f aca="false">C236-D236</f>
        <v>2393</v>
      </c>
    </row>
    <row r="237" customFormat="false" ht="14" hidden="false" customHeight="false" outlineLevel="0" collapsed="false">
      <c r="A237" s="152" t="n">
        <v>43944</v>
      </c>
      <c r="B237" s="153" t="s">
        <v>405</v>
      </c>
      <c r="C237" s="163" t="n">
        <v>25549</v>
      </c>
      <c r="D237" s="164" t="n">
        <f aca="false">Combined_Information!QL22</f>
        <v>23188</v>
      </c>
      <c r="E237" s="156" t="n">
        <f aca="false">C237-D237</f>
        <v>2361</v>
      </c>
    </row>
    <row r="238" customFormat="false" ht="14" hidden="false" customHeight="false" outlineLevel="0" collapsed="false">
      <c r="A238" s="152" t="n">
        <v>43943</v>
      </c>
      <c r="B238" s="153" t="s">
        <v>405</v>
      </c>
      <c r="C238" s="163" t="n">
        <v>25085</v>
      </c>
      <c r="D238" s="165" t="n">
        <f aca="false">Combined_Information!QS22</f>
        <v>22586</v>
      </c>
      <c r="E238" s="156" t="n">
        <f aca="false">C238-D238</f>
        <v>2499</v>
      </c>
    </row>
    <row r="239" customFormat="false" ht="14" hidden="false" customHeight="false" outlineLevel="0" collapsed="false">
      <c r="A239" s="152" t="n">
        <v>43942</v>
      </c>
      <c r="B239" s="153" t="s">
        <v>405</v>
      </c>
      <c r="C239" s="166" t="n">
        <v>24648</v>
      </c>
      <c r="D239" s="167"/>
      <c r="E239" s="168"/>
    </row>
    <row r="240" customFormat="false" ht="14" hidden="false" customHeight="false" outlineLevel="0" collapsed="false">
      <c r="A240" s="152" t="n">
        <v>43941</v>
      </c>
      <c r="B240" s="153" t="s">
        <v>405</v>
      </c>
      <c r="C240" s="166" t="n">
        <v>24114</v>
      </c>
      <c r="D240" s="165" t="n">
        <f aca="false">Combined_Information!QZ22</f>
        <v>21551</v>
      </c>
      <c r="E240" s="156" t="n">
        <f aca="false">C240-D240</f>
        <v>2563</v>
      </c>
    </row>
    <row r="241" customFormat="false" ht="14" hidden="false" customHeight="false" outlineLevel="0" collapsed="false">
      <c r="A241" s="152" t="n">
        <v>43940</v>
      </c>
      <c r="B241" s="153" t="s">
        <v>405</v>
      </c>
      <c r="C241" s="166" t="n">
        <v>23660</v>
      </c>
      <c r="D241" s="163"/>
      <c r="E241" s="156"/>
    </row>
    <row r="242" customFormat="false" ht="14" hidden="false" customHeight="false" outlineLevel="0" collapsed="false">
      <c r="A242" s="152" t="n">
        <v>43939</v>
      </c>
      <c r="B242" s="153" t="s">
        <v>405</v>
      </c>
      <c r="C242" s="166" t="n">
        <v>23227</v>
      </c>
      <c r="D242" s="163"/>
      <c r="E242" s="156"/>
    </row>
    <row r="243" customFormat="false" ht="14" hidden="false" customHeight="false" outlineLevel="0" collapsed="false">
      <c r="A243" s="152" t="n">
        <v>43938</v>
      </c>
      <c r="B243" s="153" t="s">
        <v>405</v>
      </c>
      <c r="C243" s="166" t="n">
        <v>22745</v>
      </c>
      <c r="D243" s="164" t="n">
        <f aca="false">Combined_Information!RG22</f>
        <v>20531</v>
      </c>
      <c r="E243" s="156" t="n">
        <f aca="false">C243-D243</f>
        <v>2214</v>
      </c>
    </row>
    <row r="244" customFormat="false" ht="14" hidden="false" customHeight="false" outlineLevel="0" collapsed="false">
      <c r="A244" s="152" t="n">
        <v>43937</v>
      </c>
      <c r="B244" s="153" t="s">
        <v>405</v>
      </c>
      <c r="C244" s="166" t="n">
        <v>22170</v>
      </c>
      <c r="D244" s="164" t="n">
        <f aca="false">Combined_Information!RN22</f>
        <v>19996</v>
      </c>
      <c r="E244" s="156" t="n">
        <f aca="false">C244-D244</f>
        <v>2174</v>
      </c>
    </row>
    <row r="245" customFormat="false" ht="14" hidden="false" customHeight="false" outlineLevel="0" collapsed="false">
      <c r="A245" s="152" t="n">
        <v>43936</v>
      </c>
      <c r="B245" s="153" t="s">
        <v>405</v>
      </c>
      <c r="C245" s="166" t="n">
        <v>21645</v>
      </c>
      <c r="D245" s="164" t="n">
        <f aca="false">Combined_Information!RU22</f>
        <v>19508</v>
      </c>
      <c r="E245" s="156" t="n">
        <f aca="false">C245-D245</f>
        <v>2137</v>
      </c>
    </row>
    <row r="246" customFormat="false" ht="14" hidden="false" customHeight="false" outlineLevel="0" collapsed="false">
      <c r="A246" s="152" t="n">
        <v>43935</v>
      </c>
      <c r="B246" s="153" t="s">
        <v>405</v>
      </c>
      <c r="C246" s="166" t="n">
        <v>21067</v>
      </c>
      <c r="D246" s="163"/>
      <c r="E246" s="156"/>
    </row>
    <row r="247" customFormat="false" ht="14" hidden="false" customHeight="false" outlineLevel="0" collapsed="false">
      <c r="A247" s="152" t="n">
        <v>43934</v>
      </c>
      <c r="B247" s="153" t="s">
        <v>405</v>
      </c>
      <c r="C247" s="166" t="n">
        <v>20465</v>
      </c>
      <c r="D247" s="164" t="n">
        <f aca="false">Combined_Information!SB22</f>
        <v>18641</v>
      </c>
      <c r="E247" s="156" t="n">
        <f aca="false">C247-D247</f>
        <v>1824</v>
      </c>
    </row>
    <row r="248" customFormat="false" ht="14" hidden="false" customHeight="false" outlineLevel="0" collapsed="false">
      <c r="A248" s="152" t="n">
        <v>43933</v>
      </c>
      <c r="B248" s="153" t="s">
        <v>405</v>
      </c>
      <c r="C248" s="166" t="n">
        <v>19899</v>
      </c>
      <c r="D248" s="164" t="n">
        <f aca="false">Combined_Information!SI22</f>
        <v>18366</v>
      </c>
      <c r="E248" s="156" t="n">
        <f aca="false">C248-D248</f>
        <v>1533</v>
      </c>
    </row>
    <row r="249" customFormat="false" ht="14" hidden="false" customHeight="false" outlineLevel="0" collapsed="false">
      <c r="A249" s="152" t="n">
        <v>43932</v>
      </c>
      <c r="B249" s="153" t="s">
        <v>405</v>
      </c>
      <c r="C249" s="166" t="n">
        <v>19468</v>
      </c>
      <c r="D249" s="164" t="n">
        <f aca="false">Combined_Information!SP22</f>
        <v>17916</v>
      </c>
      <c r="E249" s="156" t="n">
        <f aca="false">C249-D249</f>
        <v>1552</v>
      </c>
    </row>
    <row r="250" customFormat="false" ht="14" hidden="false" customHeight="false" outlineLevel="0" collapsed="false">
      <c r="A250" s="152" t="n">
        <v>43931</v>
      </c>
      <c r="B250" s="153" t="s">
        <v>405</v>
      </c>
      <c r="C250" s="166" t="n">
        <v>18849</v>
      </c>
      <c r="D250" s="164" t="n">
        <f aca="false">Combined_Information!SW22</f>
        <v>17364</v>
      </c>
      <c r="E250" s="156" t="n">
        <f aca="false">C250-D250</f>
        <v>1485</v>
      </c>
    </row>
    <row r="251" customFormat="false" ht="14" hidden="false" customHeight="false" outlineLevel="0" collapsed="false">
      <c r="A251" s="152" t="n">
        <v>43930</v>
      </c>
      <c r="B251" s="153" t="s">
        <v>405</v>
      </c>
      <c r="C251" s="166" t="n">
        <v>18279</v>
      </c>
      <c r="D251" s="164" t="n">
        <f aca="false">Combined_Information!TD22</f>
        <v>16654</v>
      </c>
      <c r="E251" s="156" t="n">
        <f aca="false">C251-D251</f>
        <v>1625</v>
      </c>
    </row>
    <row r="252" customFormat="false" ht="14" hidden="false" customHeight="false" outlineLevel="0" collapsed="false">
      <c r="A252" s="152" t="n">
        <v>43929</v>
      </c>
      <c r="B252" s="153" t="s">
        <v>405</v>
      </c>
      <c r="C252" s="166" t="n">
        <v>17669</v>
      </c>
      <c r="D252" s="164" t="n">
        <f aca="false">Combined_Information!TK22</f>
        <v>16162</v>
      </c>
      <c r="E252" s="156" t="n">
        <f aca="false">C252-D252</f>
        <v>1507</v>
      </c>
    </row>
    <row r="253" customFormat="false" ht="14" hidden="false" customHeight="false" outlineLevel="0" collapsed="false">
      <c r="A253" s="152" t="n">
        <v>43928</v>
      </c>
      <c r="B253" s="153" t="s">
        <v>405</v>
      </c>
      <c r="C253" s="166" t="n">
        <v>17127</v>
      </c>
      <c r="D253" s="164" t="n">
        <f aca="false">Combined_Information!TR22</f>
        <v>15571</v>
      </c>
      <c r="E253" s="156" t="n">
        <f aca="false">C253-D253</f>
        <v>1556</v>
      </c>
    </row>
    <row r="254" customFormat="false" ht="14" hidden="false" customHeight="false" outlineLevel="0" collapsed="false">
      <c r="A254" s="152" t="n">
        <v>43927</v>
      </c>
      <c r="B254" s="153" t="s">
        <v>405</v>
      </c>
      <c r="C254" s="166" t="n">
        <v>16523</v>
      </c>
      <c r="D254" s="164" t="n">
        <f aca="false">Combined_Information!TY22</f>
        <v>14860</v>
      </c>
      <c r="E254" s="156" t="n">
        <f aca="false">C254-D254</f>
        <v>1663</v>
      </c>
    </row>
    <row r="255" customFormat="false" ht="14" hidden="false" customHeight="false" outlineLevel="0" collapsed="false">
      <c r="A255" s="152" t="n">
        <v>43926</v>
      </c>
      <c r="B255" s="153" t="s">
        <v>405</v>
      </c>
      <c r="C255" s="166" t="n">
        <v>15887</v>
      </c>
      <c r="D255" s="164" t="n">
        <f aca="false">Combined_Information!UF22</f>
        <v>14381</v>
      </c>
      <c r="E255" s="156" t="n">
        <f aca="false">C255-D255</f>
        <v>1506</v>
      </c>
    </row>
    <row r="256" customFormat="false" ht="14" hidden="false" customHeight="false" outlineLevel="0" collapsed="false">
      <c r="A256" s="152" t="n">
        <v>43925</v>
      </c>
      <c r="B256" s="153" t="s">
        <v>405</v>
      </c>
      <c r="C256" s="166" t="n">
        <v>15362</v>
      </c>
      <c r="D256" s="164" t="n">
        <f aca="false">Combined_Information!UM22</f>
        <v>13828</v>
      </c>
      <c r="E256" s="156" t="n">
        <f aca="false">C256-D256</f>
        <v>1534</v>
      </c>
    </row>
    <row r="257" customFormat="false" ht="14" hidden="false" customHeight="false" outlineLevel="0" collapsed="false">
      <c r="A257" s="152" t="n">
        <v>43924</v>
      </c>
      <c r="B257" s="153" t="s">
        <v>405</v>
      </c>
      <c r="C257" s="166" t="n">
        <v>14681</v>
      </c>
      <c r="D257" s="164" t="n">
        <f aca="false">Combined_Information!UT22</f>
        <v>13241</v>
      </c>
      <c r="E257" s="156" t="n">
        <f aca="false">C257-D257</f>
        <v>1440</v>
      </c>
    </row>
    <row r="258" customFormat="false" ht="14" hidden="false" customHeight="false" outlineLevel="0" collapsed="false">
      <c r="A258" s="152" t="n">
        <v>43923</v>
      </c>
      <c r="B258" s="153" t="s">
        <v>405</v>
      </c>
      <c r="C258" s="166" t="n">
        <v>13915</v>
      </c>
      <c r="D258" s="164" t="n">
        <f aca="false">Combined_Information!VA22</f>
        <v>12550</v>
      </c>
      <c r="E258" s="156" t="n">
        <f aca="false">C258-D258</f>
        <v>1365</v>
      </c>
    </row>
    <row r="259" customFormat="false" ht="14" hidden="false" customHeight="false" outlineLevel="0" collapsed="false">
      <c r="A259" s="152" t="n">
        <v>43922</v>
      </c>
      <c r="B259" s="153" t="s">
        <v>405</v>
      </c>
      <c r="C259" s="166" t="n">
        <v>13155</v>
      </c>
      <c r="D259" s="164" t="n">
        <f aca="false">Combined_Information!VH22</f>
        <v>11857</v>
      </c>
      <c r="E259" s="156" t="n">
        <f aca="false">C259-D259</f>
        <v>1298</v>
      </c>
    </row>
    <row r="260" customFormat="false" ht="14" hidden="false" customHeight="false" outlineLevel="0" collapsed="false">
      <c r="A260" s="152" t="n">
        <v>43921</v>
      </c>
      <c r="B260" s="153" t="s">
        <v>405</v>
      </c>
      <c r="C260" s="166" t="n">
        <v>12428</v>
      </c>
      <c r="D260" s="164" t="n">
        <f aca="false">Combined_Information!VO22</f>
        <v>10943</v>
      </c>
      <c r="E260" s="156" t="n">
        <f aca="false">C260-D260</f>
        <v>1485</v>
      </c>
    </row>
    <row r="261" customFormat="false" ht="14" hidden="false" customHeight="false" outlineLevel="0" collapsed="false">
      <c r="A261" s="152" t="n">
        <v>43920</v>
      </c>
      <c r="B261" s="153" t="s">
        <v>405</v>
      </c>
      <c r="C261" s="163" t="n">
        <v>11591</v>
      </c>
      <c r="D261" s="164" t="n">
        <f aca="false">Combined_Information!VV22</f>
        <v>10026</v>
      </c>
      <c r="E261" s="156" t="n">
        <f aca="false">C261-D261</f>
        <v>1565</v>
      </c>
    </row>
    <row r="262" customFormat="false" ht="14" hidden="false" customHeight="false" outlineLevel="0" collapsed="false">
      <c r="A262" s="152" t="n">
        <v>43919</v>
      </c>
      <c r="B262" s="153" t="s">
        <v>405</v>
      </c>
      <c r="C262" s="163" t="n">
        <v>10779</v>
      </c>
      <c r="D262" s="164" t="n">
        <f aca="false">Combined_Information!WC22</f>
        <v>9220</v>
      </c>
      <c r="E262" s="156" t="n">
        <f aca="false">C262-D262</f>
        <v>1559</v>
      </c>
    </row>
    <row r="263" customFormat="false" ht="14" hidden="false" customHeight="false" outlineLevel="0" collapsed="false">
      <c r="A263" s="152" t="n">
        <v>43918</v>
      </c>
      <c r="B263" s="153" t="s">
        <v>405</v>
      </c>
      <c r="C263" s="163" t="n">
        <v>10023</v>
      </c>
      <c r="D263" s="164" t="n">
        <f aca="false">Combined_Information!WJ22</f>
        <v>8460</v>
      </c>
      <c r="E263" s="156" t="n">
        <f aca="false">C263-D263</f>
        <v>1563</v>
      </c>
    </row>
    <row r="264" customFormat="false" ht="14" hidden="false" customHeight="false" outlineLevel="0" collapsed="false">
      <c r="A264" s="152" t="n">
        <v>43917</v>
      </c>
      <c r="B264" s="153" t="s">
        <v>405</v>
      </c>
      <c r="C264" s="163" t="n">
        <v>9134</v>
      </c>
      <c r="D264" s="164" t="n">
        <f aca="false">Combined_Information!WQ22</f>
        <v>7590</v>
      </c>
      <c r="E264" s="156" t="n">
        <f aca="false">C264-D264</f>
        <v>1544</v>
      </c>
    </row>
    <row r="265" customFormat="false" ht="14" hidden="false" customHeight="false" outlineLevel="0" collapsed="false">
      <c r="A265" s="152" t="n">
        <v>43916</v>
      </c>
      <c r="B265" s="153" t="s">
        <v>405</v>
      </c>
      <c r="C265" s="169" t="n">
        <v>8165</v>
      </c>
      <c r="D265" s="164" t="n">
        <f aca="false">Combined_Information!WX22</f>
        <v>6801</v>
      </c>
      <c r="E265" s="156" t="n">
        <f aca="false">C265-D265</f>
        <v>1364</v>
      </c>
    </row>
    <row r="266" customFormat="false" ht="14" hidden="false" customHeight="false" outlineLevel="0" collapsed="false">
      <c r="A266" s="152" t="n">
        <v>43915</v>
      </c>
      <c r="B266" s="153" t="s">
        <v>405</v>
      </c>
      <c r="C266" s="169" t="n">
        <v>7503</v>
      </c>
      <c r="D266" s="164" t="n">
        <f aca="false">Combined_Information!XE22</f>
        <v>6157</v>
      </c>
      <c r="E266" s="156" t="n">
        <f aca="false">C266-D266</f>
        <v>1346</v>
      </c>
    </row>
    <row r="267" customFormat="false" ht="14" hidden="false" customHeight="false" outlineLevel="0" collapsed="false">
      <c r="A267" s="152" t="n">
        <v>43914</v>
      </c>
      <c r="B267" s="153" t="s">
        <v>405</v>
      </c>
      <c r="C267" s="169" t="n">
        <v>6820</v>
      </c>
      <c r="D267" s="164" t="n">
        <f aca="false">Combined_Information!XL22</f>
        <v>5542</v>
      </c>
      <c r="E267" s="156" t="n">
        <f aca="false">C267-D267</f>
        <v>1278</v>
      </c>
    </row>
    <row r="268" customFormat="false" ht="14" hidden="false" customHeight="false" outlineLevel="0" collapsed="false">
      <c r="A268" s="152" t="n">
        <v>43913</v>
      </c>
      <c r="B268" s="153" t="s">
        <v>405</v>
      </c>
      <c r="C268" s="169" t="n">
        <v>6077</v>
      </c>
      <c r="D268" s="164" t="n">
        <f aca="false">Combined_Information!XS22</f>
        <v>5019</v>
      </c>
      <c r="E268" s="156" t="n">
        <f aca="false">C268-D268</f>
        <v>1058</v>
      </c>
    </row>
    <row r="269" customFormat="false" ht="14" hidden="false" customHeight="false" outlineLevel="0" collapsed="false">
      <c r="A269" s="152" t="n">
        <v>43912</v>
      </c>
      <c r="B269" s="153" t="s">
        <v>405</v>
      </c>
      <c r="C269" s="169" t="n">
        <v>5476</v>
      </c>
      <c r="D269" s="164" t="n">
        <f aca="false">Combined_Information!XZ22</f>
        <v>4465</v>
      </c>
      <c r="E269" s="156" t="n">
        <f aca="false">C269-D269</f>
        <v>1011</v>
      </c>
    </row>
    <row r="270" customFormat="false" ht="14" hidden="false" customHeight="false" outlineLevel="0" collapsed="false">
      <c r="A270" s="152" t="n">
        <v>43911</v>
      </c>
      <c r="B270" s="153" t="s">
        <v>405</v>
      </c>
      <c r="C270" s="169" t="n">
        <v>4825</v>
      </c>
      <c r="D270" s="164" t="n">
        <f aca="false">Combined_Information!YG22</f>
        <v>3770</v>
      </c>
      <c r="E270" s="156" t="n">
        <f aca="false">C270-D270</f>
        <v>1055</v>
      </c>
    </row>
    <row r="271" customFormat="false" ht="14" hidden="false" customHeight="false" outlineLevel="0" collapsed="false">
      <c r="A271" s="152" t="n">
        <v>43910</v>
      </c>
      <c r="B271" s="153" t="s">
        <v>405</v>
      </c>
      <c r="C271" s="169" t="n">
        <v>4032</v>
      </c>
      <c r="D271" s="164" t="n">
        <f aca="false">Combined_Information!YN22</f>
        <v>3200</v>
      </c>
      <c r="E271" s="156" t="n">
        <f aca="false">C271-D271</f>
        <v>832</v>
      </c>
    </row>
    <row r="272" customFormat="false" ht="14" hidden="false" customHeight="false" outlineLevel="0" collapsed="false">
      <c r="A272" s="152" t="n">
        <v>43909</v>
      </c>
      <c r="B272" s="153" t="s">
        <v>405</v>
      </c>
      <c r="C272" s="169" t="n">
        <v>3405</v>
      </c>
      <c r="D272" s="164" t="n">
        <f aca="false">Combined_Information!YU22</f>
        <v>3047</v>
      </c>
      <c r="E272" s="156" t="n">
        <f aca="false">C272-D272</f>
        <v>358</v>
      </c>
    </row>
    <row r="273" customFormat="false" ht="14" hidden="false" customHeight="false" outlineLevel="0" collapsed="false">
      <c r="A273" s="152" t="n">
        <v>43908</v>
      </c>
      <c r="B273" s="153" t="s">
        <v>405</v>
      </c>
      <c r="C273" s="169" t="n">
        <v>2978</v>
      </c>
      <c r="D273" s="164" t="n">
        <f aca="false">Combined_Information!ZB22</f>
        <v>2390</v>
      </c>
      <c r="E273" s="156" t="n">
        <f aca="false">C273-D273</f>
        <v>588</v>
      </c>
    </row>
    <row r="274" customFormat="false" ht="14" hidden="false" customHeight="false" outlineLevel="0" collapsed="false">
      <c r="A274" s="152" t="n">
        <v>43907</v>
      </c>
      <c r="B274" s="153" t="s">
        <v>405</v>
      </c>
      <c r="C274" s="169" t="n">
        <v>2503</v>
      </c>
      <c r="D274" s="164" t="n">
        <f aca="false">Combined_Information!ZI22</f>
        <v>2003</v>
      </c>
      <c r="E274" s="156" t="n">
        <f aca="false">C274-D274</f>
        <v>500</v>
      </c>
    </row>
    <row r="275" customFormat="false" ht="14" hidden="false" customHeight="false" outlineLevel="0" collapsed="false">
      <c r="A275" s="152" t="n">
        <v>43906</v>
      </c>
      <c r="B275" s="153" t="s">
        <v>405</v>
      </c>
      <c r="C275" s="169" t="n">
        <v>2158</v>
      </c>
      <c r="D275" s="164" t="n">
        <f aca="false">Combined_Information!ZP22</f>
        <v>1697</v>
      </c>
      <c r="E275" s="156" t="n">
        <f aca="false">C275-D275</f>
        <v>461</v>
      </c>
    </row>
    <row r="276" customFormat="false" ht="14" hidden="false" customHeight="false" outlineLevel="0" collapsed="false">
      <c r="A276" s="152" t="n">
        <v>43905</v>
      </c>
      <c r="B276" s="153" t="s">
        <v>405</v>
      </c>
      <c r="C276" s="169" t="n">
        <v>1809</v>
      </c>
      <c r="D276" s="164" t="n">
        <f aca="false">Combined_Information!ZW22</f>
        <v>1625</v>
      </c>
      <c r="E276" s="156" t="n">
        <f aca="false">C276-D276</f>
        <v>184</v>
      </c>
    </row>
    <row r="277" customFormat="false" ht="14" hidden="false" customHeight="false" outlineLevel="0" collapsed="false">
      <c r="A277" s="152" t="n">
        <v>43904</v>
      </c>
      <c r="B277" s="153" t="s">
        <v>405</v>
      </c>
      <c r="C277" s="169" t="n">
        <v>1441</v>
      </c>
      <c r="D277" s="164" t="n">
        <f aca="false">Combined_Information!AAD22</f>
        <v>1235</v>
      </c>
      <c r="E277" s="156" t="n">
        <f aca="false">C277-D277</f>
        <v>206</v>
      </c>
    </row>
    <row r="278" customFormat="false" ht="14" hidden="false" customHeight="false" outlineLevel="0" collapsed="false">
      <c r="A278" s="152" t="n">
        <v>43903</v>
      </c>
      <c r="B278" s="153" t="s">
        <v>405</v>
      </c>
      <c r="C278" s="169" t="n">
        <v>1266</v>
      </c>
      <c r="D278" s="163"/>
      <c r="E278" s="156"/>
    </row>
    <row r="279" customFormat="false" ht="14" hidden="false" customHeight="false" outlineLevel="0" collapsed="false">
      <c r="A279" s="152" t="n">
        <v>43902</v>
      </c>
      <c r="B279" s="153" t="s">
        <v>405</v>
      </c>
      <c r="C279" s="169" t="n">
        <v>1016</v>
      </c>
      <c r="D279" s="164" t="n">
        <f aca="false">Combined_Information!AAK22</f>
        <v>803</v>
      </c>
      <c r="E279" s="156" t="n">
        <f aca="false">C279-D279</f>
        <v>213</v>
      </c>
    </row>
    <row r="280" customFormat="false" ht="14" hidden="false" customHeight="false" outlineLevel="0" collapsed="false">
      <c r="A280" s="152" t="n">
        <v>43901</v>
      </c>
      <c r="B280" s="153" t="s">
        <v>405</v>
      </c>
      <c r="C280" s="169" t="n">
        <v>827</v>
      </c>
      <c r="D280" s="163"/>
      <c r="E280" s="156" t="n">
        <f aca="false">C280-D280</f>
        <v>827</v>
      </c>
    </row>
    <row r="281" customFormat="false" ht="14" hidden="false" customHeight="false" outlineLevel="0" collapsed="false">
      <c r="A281" s="152" t="n">
        <v>43900</v>
      </c>
      <c r="B281" s="153" t="s">
        <v>405</v>
      </c>
      <c r="C281" s="169" t="n">
        <v>631</v>
      </c>
      <c r="D281" s="163"/>
      <c r="E281" s="156" t="n">
        <f aca="false">C281-D281</f>
        <v>631</v>
      </c>
    </row>
    <row r="282" customFormat="false" ht="14" hidden="false" customHeight="false" outlineLevel="0" collapsed="false">
      <c r="A282" s="152" t="n">
        <v>43899</v>
      </c>
      <c r="B282" s="153" t="s">
        <v>405</v>
      </c>
      <c r="C282" s="169" t="n">
        <v>463</v>
      </c>
      <c r="D282" s="164" t="n">
        <f aca="false">Combined_Information!AAR22</f>
        <v>357</v>
      </c>
      <c r="E282" s="156" t="n">
        <f aca="false">C282-D282</f>
        <v>106</v>
      </c>
    </row>
    <row r="283" customFormat="false" ht="14" hidden="false" customHeight="false" outlineLevel="0" collapsed="false">
      <c r="A283" s="152" t="n">
        <v>43898</v>
      </c>
      <c r="B283" s="153" t="s">
        <v>405</v>
      </c>
      <c r="C283" s="169" t="n">
        <v>366</v>
      </c>
      <c r="D283" s="163"/>
      <c r="E283" s="156"/>
    </row>
    <row r="284" customFormat="false" ht="14" hidden="false" customHeight="false" outlineLevel="0" collapsed="false">
      <c r="A284" s="152" t="n">
        <v>43897</v>
      </c>
      <c r="B284" s="153" t="s">
        <v>405</v>
      </c>
      <c r="C284" s="169" t="n">
        <v>233</v>
      </c>
      <c r="D284" s="163"/>
      <c r="E284" s="156"/>
    </row>
    <row r="285" customFormat="false" ht="14" hidden="false" customHeight="false" outlineLevel="0" collapsed="false">
      <c r="A285" s="152" t="n">
        <v>43896</v>
      </c>
      <c r="B285" s="153" t="s">
        <v>405</v>
      </c>
      <c r="C285" s="169" t="n">
        <v>197</v>
      </c>
      <c r="D285" s="163"/>
      <c r="E285" s="156"/>
    </row>
    <row r="286" customFormat="false" ht="14" hidden="false" customHeight="false" outlineLevel="0" collapsed="false">
      <c r="A286" s="152" t="n">
        <v>43895</v>
      </c>
      <c r="B286" s="153" t="s">
        <v>405</v>
      </c>
      <c r="C286" s="169" t="n">
        <v>148</v>
      </c>
      <c r="D286" s="163"/>
      <c r="E286" s="156"/>
    </row>
    <row r="287" customFormat="false" ht="14" hidden="false" customHeight="false" outlineLevel="0" collapsed="false">
      <c r="A287" s="152" t="n">
        <v>43894</v>
      </c>
      <c r="B287" s="153" t="s">
        <v>405</v>
      </c>
      <c r="C287" s="169" t="n">
        <v>107</v>
      </c>
      <c r="D287" s="163"/>
      <c r="E287" s="156"/>
    </row>
    <row r="288" customFormat="false" ht="14" hidden="false" customHeight="false" outlineLevel="0" collapsed="false">
      <c r="A288" s="152" t="n">
        <v>43893</v>
      </c>
      <c r="B288" s="153" t="s">
        <v>411</v>
      </c>
      <c r="C288" s="169" t="n">
        <v>79</v>
      </c>
      <c r="D288" s="163"/>
      <c r="E288" s="156"/>
      <c r="I288" s="3"/>
    </row>
    <row r="289" customFormat="false" ht="14" hidden="false" customHeight="false" outlineLevel="0" collapsed="false">
      <c r="A289" s="152" t="n">
        <v>43892</v>
      </c>
      <c r="B289" s="153" t="s">
        <v>411</v>
      </c>
      <c r="C289" s="169" t="n">
        <v>52</v>
      </c>
      <c r="D289" s="163"/>
      <c r="E289" s="156"/>
    </row>
    <row r="290" customFormat="false" ht="14" hidden="false" customHeight="false" outlineLevel="0" collapsed="false">
      <c r="A290" s="152" t="n">
        <v>43891</v>
      </c>
      <c r="B290" s="153" t="s">
        <v>411</v>
      </c>
      <c r="C290" s="169" t="n">
        <v>34</v>
      </c>
      <c r="D290" s="163"/>
      <c r="E290" s="156"/>
    </row>
    <row r="291" customFormat="false" ht="14" hidden="false" customHeight="false" outlineLevel="0" collapsed="false">
      <c r="A291" s="152" t="n">
        <v>43890</v>
      </c>
      <c r="B291" s="153" t="s">
        <v>411</v>
      </c>
      <c r="C291" s="169" t="n">
        <v>29</v>
      </c>
      <c r="D291" s="163"/>
      <c r="E291" s="156"/>
    </row>
    <row r="292" customFormat="false" ht="14" hidden="false" customHeight="false" outlineLevel="0" collapsed="false">
      <c r="A292" s="152" t="n">
        <v>43889</v>
      </c>
      <c r="B292" s="153" t="s">
        <v>411</v>
      </c>
      <c r="C292" s="169" t="n">
        <v>21</v>
      </c>
      <c r="D292" s="163"/>
      <c r="E292" s="156"/>
    </row>
    <row r="293" customFormat="false" ht="14" hidden="false" customHeight="false" outlineLevel="0" collapsed="false">
      <c r="A293" s="152" t="n">
        <v>43888</v>
      </c>
      <c r="B293" s="153" t="s">
        <v>411</v>
      </c>
      <c r="C293" s="169" t="n">
        <v>17</v>
      </c>
      <c r="D293" s="163"/>
      <c r="E293" s="156"/>
    </row>
    <row r="294" customFormat="false" ht="14" hidden="false" customHeight="false" outlineLevel="0" collapsed="false">
      <c r="A294" s="152" t="n">
        <v>43887</v>
      </c>
      <c r="B294" s="153" t="s">
        <v>411</v>
      </c>
      <c r="C294" s="169" t="n">
        <v>12</v>
      </c>
      <c r="D294" s="163"/>
      <c r="E294" s="156"/>
    </row>
    <row r="295" customFormat="false" ht="14" hidden="false" customHeight="false" outlineLevel="0" collapsed="false">
      <c r="A295" s="152" t="n">
        <v>43886</v>
      </c>
      <c r="B295" s="153" t="s">
        <v>411</v>
      </c>
      <c r="C295" s="169" t="n">
        <v>10</v>
      </c>
      <c r="D295" s="163"/>
      <c r="E295" s="156"/>
    </row>
    <row r="296" customFormat="false" ht="14" hidden="false" customHeight="false" outlineLevel="0" collapsed="false">
      <c r="A296" s="170" t="n">
        <v>43885</v>
      </c>
      <c r="B296" s="171" t="s">
        <v>411</v>
      </c>
      <c r="C296" s="172" t="n">
        <v>7</v>
      </c>
      <c r="D296" s="173"/>
      <c r="E296" s="174"/>
    </row>
    <row r="298" customFormat="false" ht="14" hidden="false" customHeight="false" outlineLevel="0" collapsed="false">
      <c r="O298" s="3"/>
    </row>
    <row r="299" customFormat="false" ht="14" hidden="false" customHeight="false" outlineLevel="0" collapsed="false">
      <c r="A299" s="3" t="s">
        <v>3</v>
      </c>
    </row>
    <row r="300" customFormat="false" ht="14" hidden="false" customHeight="false" outlineLevel="0" collapsed="false">
      <c r="A300" s="88" t="s">
        <v>47</v>
      </c>
      <c r="B300" s="84" t="s">
        <v>65</v>
      </c>
    </row>
    <row r="301" customFormat="false" ht="14" hidden="false" customHeight="false" outlineLevel="0" collapsed="false">
      <c r="A301" s="87" t="s">
        <v>45</v>
      </c>
      <c r="B301" s="175" t="s">
        <v>49</v>
      </c>
    </row>
    <row r="302" customFormat="false" ht="14" hidden="false" customHeight="false" outlineLevel="0" collapsed="false">
      <c r="A302" s="87"/>
      <c r="B302" s="175"/>
    </row>
    <row r="303" customFormat="false" ht="14" hidden="false" customHeight="false" outlineLevel="0" collapsed="false">
      <c r="A303" s="3" t="s">
        <v>66</v>
      </c>
      <c r="B303" s="176" t="s">
        <v>412</v>
      </c>
    </row>
    <row r="304" customFormat="false" ht="14" hidden="false" customHeight="false" outlineLevel="0" collapsed="false">
      <c r="B304" s="176" t="s">
        <v>413</v>
      </c>
    </row>
    <row r="305" customFormat="false" ht="14" hidden="false" customHeight="false" outlineLevel="0" collapsed="false">
      <c r="B305" s="176" t="s">
        <v>414</v>
      </c>
    </row>
    <row r="306" customFormat="false" ht="14" hidden="false" customHeight="false" outlineLevel="0" collapsed="false">
      <c r="B306" s="176" t="s">
        <v>415</v>
      </c>
    </row>
    <row r="307" customFormat="false" ht="14" hidden="false" customHeight="false" outlineLevel="0" collapsed="false">
      <c r="B307" s="177" t="s">
        <v>416</v>
      </c>
    </row>
    <row r="308" customFormat="false" ht="14" hidden="false" customHeight="false" outlineLevel="0" collapsed="false">
      <c r="B308" s="177" t="s">
        <v>417</v>
      </c>
    </row>
  </sheetData>
  <hyperlinks>
    <hyperlink ref="B301" r:id="rId1" display="https://www.epicentro.iss.it/coronavirus/ "/>
    <hyperlink ref="B305"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307"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2365</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2020-12-10T18:20:41Z</dcterms:modified>
  <cp:revision>805</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