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780" firstSheet="2"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'Civil 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E251" i="5" l="1"/>
  <c r="E250"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ZF22" i="4"/>
  <c r="ZD22" i="4"/>
  <c r="YT22" i="4"/>
  <c r="YR22" i="4"/>
  <c r="YP22" i="4"/>
  <c r="YM22" i="4"/>
  <c r="YK22" i="4"/>
  <c r="YI22" i="4"/>
  <c r="YF22" i="4"/>
  <c r="YD22" i="4"/>
  <c r="YB22" i="4"/>
  <c r="XY22" i="4"/>
  <c r="XW22" i="4"/>
  <c r="XU22" i="4"/>
  <c r="XR22" i="4"/>
  <c r="XP22" i="4"/>
  <c r="XN22" i="4"/>
  <c r="XD22" i="4"/>
  <c r="XB22" i="4"/>
  <c r="WZ22" i="4"/>
  <c r="WW22" i="4"/>
  <c r="WU22" i="4"/>
  <c r="WS22" i="4"/>
  <c r="WP22" i="4"/>
  <c r="WN22" i="4"/>
  <c r="WL22" i="4"/>
  <c r="WB22" i="4"/>
  <c r="VZ22" i="4"/>
  <c r="VX22" i="4"/>
  <c r="VU22" i="4"/>
  <c r="VS22" i="4"/>
  <c r="VQ22" i="4"/>
  <c r="VG22" i="4"/>
  <c r="VE22" i="4"/>
  <c r="VC22" i="4"/>
  <c r="UZ22" i="4"/>
  <c r="UX22" i="4"/>
  <c r="UV22" i="4"/>
  <c r="US22" i="4"/>
  <c r="UQ22" i="4"/>
  <c r="UO22" i="4"/>
  <c r="UE22" i="4"/>
  <c r="UC22" i="4"/>
  <c r="UA22" i="4"/>
  <c r="TX22" i="4"/>
  <c r="TV22" i="4"/>
  <c r="TT22" i="4"/>
  <c r="TO22" i="4"/>
  <c r="TJ22" i="4"/>
  <c r="TH22" i="4"/>
  <c r="TF22" i="4"/>
  <c r="TC22" i="4"/>
  <c r="TA22" i="4"/>
  <c r="SY22" i="4"/>
  <c r="SV22" i="4"/>
  <c r="ST22" i="4"/>
  <c r="SR22" i="4"/>
  <c r="SM22" i="4"/>
  <c r="SH22" i="4"/>
  <c r="SF22" i="4"/>
  <c r="SD22" i="4"/>
  <c r="SA22" i="4"/>
  <c r="RY22" i="4"/>
  <c r="RW22" i="4"/>
  <c r="RM22" i="4"/>
  <c r="RK22" i="4"/>
  <c r="RI22" i="4"/>
  <c r="RF22" i="4"/>
  <c r="RD22" i="4"/>
  <c r="RB22" i="4"/>
  <c r="QY22" i="4"/>
  <c r="QW22" i="4"/>
  <c r="QU22" i="4"/>
  <c r="QR22" i="4"/>
  <c r="QK22" i="4"/>
  <c r="QI22" i="4"/>
  <c r="QG22" i="4"/>
  <c r="PW22" i="4"/>
  <c r="PU22" i="4"/>
  <c r="PS22" i="4"/>
  <c r="PP22" i="4"/>
  <c r="PN22" i="4"/>
  <c r="PL22" i="4"/>
  <c r="PI22" i="4"/>
  <c r="PG22" i="4"/>
  <c r="PE22" i="4"/>
  <c r="OU22" i="4"/>
  <c r="OS22" i="4"/>
  <c r="OQ22" i="4"/>
  <c r="ON22" i="4"/>
  <c r="OL22" i="4"/>
  <c r="OJ22" i="4"/>
  <c r="NX22" i="4"/>
  <c r="GF22" i="4"/>
  <c r="D146" i="5"/>
  <c r="E146" i="5"/>
  <c r="ZI21" i="4"/>
  <c r="ZB21" i="4"/>
  <c r="XL21" i="4"/>
  <c r="WJ21" i="4"/>
  <c r="VO21" i="4"/>
  <c r="UM21" i="4"/>
  <c r="TR21" i="4"/>
  <c r="SP21" i="4"/>
  <c r="RU21" i="4"/>
  <c r="PC21" i="4"/>
  <c r="OV21" i="4"/>
  <c r="OO21" i="4"/>
  <c r="OH21" i="4"/>
  <c r="OA21" i="4"/>
  <c r="NT21" i="4"/>
  <c r="NM21" i="4"/>
  <c r="NF21" i="4"/>
  <c r="MY21" i="4"/>
  <c r="MR21" i="4"/>
  <c r="MK21" i="4"/>
  <c r="MD21" i="4"/>
  <c r="LW21" i="4"/>
  <c r="LW22" i="4"/>
  <c r="D186" i="5"/>
  <c r="E186" i="5"/>
  <c r="LB21" i="4"/>
  <c r="JZ21" i="4"/>
  <c r="JE21" i="4"/>
  <c r="IX21" i="4"/>
  <c r="IJ21" i="4"/>
  <c r="HV21" i="4"/>
  <c r="HH21" i="4"/>
  <c r="HA21" i="4"/>
  <c r="GF21" i="4"/>
  <c r="FY21" i="4"/>
  <c r="FR21" i="4"/>
  <c r="FK21" i="4"/>
  <c r="FD21" i="4"/>
  <c r="EW21" i="4"/>
  <c r="EP21" i="4"/>
  <c r="EI21" i="4"/>
  <c r="EB21" i="4"/>
  <c r="DU21" i="4"/>
  <c r="DN21" i="4"/>
  <c r="DG21" i="4"/>
  <c r="CZ21" i="4"/>
  <c r="CS21" i="4"/>
  <c r="CL21" i="4"/>
  <c r="CE21" i="4"/>
  <c r="BX21" i="4"/>
  <c r="BQ21" i="4"/>
  <c r="BJ21" i="4"/>
  <c r="BC21" i="4"/>
  <c r="AV21" i="4"/>
  <c r="AO21" i="4"/>
  <c r="AH21" i="4"/>
  <c r="AA21" i="4"/>
  <c r="T21" i="4"/>
  <c r="M21" i="4"/>
  <c r="ZI19" i="4"/>
  <c r="ZI22" i="4"/>
  <c r="D252" i="5"/>
  <c r="E252" i="5"/>
  <c r="ZB19" i="4"/>
  <c r="ZB22" i="4"/>
  <c r="D249" i="5"/>
  <c r="E249" i="5"/>
  <c r="YY19" i="4"/>
  <c r="YZ13" i="4"/>
  <c r="YW19" i="4"/>
  <c r="YW22" i="4"/>
  <c r="YU19" i="4"/>
  <c r="YU22" i="4"/>
  <c r="D247" i="5"/>
  <c r="E247" i="5"/>
  <c r="YN19" i="4"/>
  <c r="YN22" i="4"/>
  <c r="D246" i="5"/>
  <c r="E246" i="5"/>
  <c r="YG19" i="4"/>
  <c r="YG22" i="4"/>
  <c r="D245" i="5"/>
  <c r="E245" i="5"/>
  <c r="XZ19" i="4"/>
  <c r="XZ22" i="4"/>
  <c r="D244" i="5"/>
  <c r="E244" i="5"/>
  <c r="XS19" i="4"/>
  <c r="XS22" i="4"/>
  <c r="D243" i="5"/>
  <c r="E243" i="5"/>
  <c r="XL19" i="4"/>
  <c r="XI19" i="4"/>
  <c r="XJ13" i="4"/>
  <c r="XG19" i="4"/>
  <c r="XG22" i="4"/>
  <c r="XE19" i="4"/>
  <c r="XE22" i="4"/>
  <c r="D241" i="5"/>
  <c r="E241" i="5"/>
  <c r="WX19" i="4"/>
  <c r="WX22" i="4"/>
  <c r="D240" i="5"/>
  <c r="E240" i="5"/>
  <c r="WQ19" i="4"/>
  <c r="WQ22" i="4"/>
  <c r="D239" i="5"/>
  <c r="E239" i="5"/>
  <c r="WJ19" i="4"/>
  <c r="WJ22" i="4"/>
  <c r="D238" i="5"/>
  <c r="E238" i="5"/>
  <c r="WG19" i="4"/>
  <c r="WG22" i="4"/>
  <c r="WE19" i="4"/>
  <c r="WE22" i="4"/>
  <c r="WC19" i="4"/>
  <c r="WC22" i="4"/>
  <c r="D237" i="5"/>
  <c r="E237" i="5"/>
  <c r="VV19" i="4"/>
  <c r="VV22" i="4"/>
  <c r="D236" i="5"/>
  <c r="E236" i="5"/>
  <c r="VO19" i="4"/>
  <c r="VO22" i="4"/>
  <c r="D235" i="5"/>
  <c r="E235" i="5"/>
  <c r="VL19" i="4"/>
  <c r="VL22" i="4"/>
  <c r="VJ19" i="4"/>
  <c r="VJ22" i="4"/>
  <c r="VH19" i="4"/>
  <c r="VH22" i="4"/>
  <c r="D234" i="5"/>
  <c r="E234" i="5"/>
  <c r="VA19" i="4"/>
  <c r="VA22" i="4"/>
  <c r="D233" i="5"/>
  <c r="E233" i="5"/>
  <c r="UT19" i="4"/>
  <c r="UT22" i="4"/>
  <c r="D232" i="5"/>
  <c r="E232" i="5"/>
  <c r="UM19" i="4"/>
  <c r="UM22" i="4"/>
  <c r="D231" i="5"/>
  <c r="E231" i="5"/>
  <c r="UJ19" i="4"/>
  <c r="UJ22" i="4"/>
  <c r="UH19" i="4"/>
  <c r="UH22" i="4"/>
  <c r="UF19" i="4"/>
  <c r="UF22" i="4"/>
  <c r="D230" i="5"/>
  <c r="E230" i="5"/>
  <c r="TY19" i="4"/>
  <c r="TY22" i="4"/>
  <c r="D229" i="5"/>
  <c r="E229" i="5"/>
  <c r="TR19" i="4"/>
  <c r="TR22" i="4"/>
  <c r="D228" i="5"/>
  <c r="E228" i="5"/>
  <c r="TO19" i="4"/>
  <c r="TM19" i="4"/>
  <c r="TM22" i="4"/>
  <c r="TK19" i="4"/>
  <c r="TK22" i="4"/>
  <c r="D227" i="5"/>
  <c r="E227" i="5"/>
  <c r="TD19" i="4"/>
  <c r="TD22" i="4"/>
  <c r="D226" i="5"/>
  <c r="E226" i="5"/>
  <c r="SW19" i="4"/>
  <c r="SW22" i="4"/>
  <c r="D225" i="5"/>
  <c r="E225" i="5"/>
  <c r="SP19" i="4"/>
  <c r="SP22" i="4"/>
  <c r="D224" i="5"/>
  <c r="E224" i="5"/>
  <c r="SM19" i="4"/>
  <c r="SK19" i="4"/>
  <c r="SK22" i="4"/>
  <c r="SI19" i="4"/>
  <c r="SI22" i="4"/>
  <c r="D223" i="5"/>
  <c r="E223" i="5"/>
  <c r="SB19" i="4"/>
  <c r="SB22" i="4"/>
  <c r="D222" i="5"/>
  <c r="E222" i="5"/>
  <c r="RU19" i="4"/>
  <c r="RU22" i="4"/>
  <c r="D221" i="5"/>
  <c r="E221" i="5"/>
  <c r="RR19" i="4"/>
  <c r="RR22" i="4"/>
  <c r="RP19" i="4"/>
  <c r="RP22" i="4"/>
  <c r="RN19" i="4"/>
  <c r="RN22" i="4"/>
  <c r="D220" i="5"/>
  <c r="E220" i="5"/>
  <c r="RG19" i="4"/>
  <c r="RG22" i="4"/>
  <c r="D219" i="5"/>
  <c r="E219" i="5"/>
  <c r="QZ19" i="4"/>
  <c r="QZ22" i="4"/>
  <c r="D218" i="5"/>
  <c r="E218" i="5"/>
  <c r="QS19" i="4"/>
  <c r="QS22" i="4"/>
  <c r="D217" i="5"/>
  <c r="E217" i="5"/>
  <c r="QP19" i="4"/>
  <c r="QP22" i="4"/>
  <c r="QN19" i="4"/>
  <c r="QN22" i="4"/>
  <c r="QL19" i="4"/>
  <c r="QL22" i="4"/>
  <c r="D215" i="5"/>
  <c r="E215" i="5"/>
  <c r="QE19" i="4"/>
  <c r="QE22" i="4"/>
  <c r="D214" i="5"/>
  <c r="E214" i="5"/>
  <c r="QB19" i="4"/>
  <c r="QB22" i="4"/>
  <c r="PZ19" i="4"/>
  <c r="PZ22" i="4"/>
  <c r="PX19" i="4"/>
  <c r="PX22" i="4"/>
  <c r="D213" i="5"/>
  <c r="E213" i="5"/>
  <c r="PQ19" i="4"/>
  <c r="PQ22" i="4"/>
  <c r="D210" i="5"/>
  <c r="E210" i="5"/>
  <c r="PJ19" i="4"/>
  <c r="PJ22" i="4"/>
  <c r="D208" i="5"/>
  <c r="E208" i="5"/>
  <c r="PC19" i="4"/>
  <c r="PC22" i="4"/>
  <c r="D207" i="5"/>
  <c r="E207" i="5"/>
  <c r="OZ19" i="4"/>
  <c r="OZ22" i="4"/>
  <c r="OX19" i="4"/>
  <c r="OX22" i="4"/>
  <c r="OV19" i="4"/>
  <c r="OO19" i="4"/>
  <c r="OO22" i="4"/>
  <c r="D203" i="5"/>
  <c r="E203" i="5"/>
  <c r="OH19" i="4"/>
  <c r="OH22" i="4"/>
  <c r="D202" i="5"/>
  <c r="OE19" i="4"/>
  <c r="OF14" i="4"/>
  <c r="OC19" i="4"/>
  <c r="OC22" i="4"/>
  <c r="OA19" i="4"/>
  <c r="OA22" i="4"/>
  <c r="D201" i="5"/>
  <c r="E201" i="5"/>
  <c r="NX19" i="4"/>
  <c r="NV19" i="4"/>
  <c r="NV22" i="4"/>
  <c r="NT19" i="4"/>
  <c r="NT22" i="4"/>
  <c r="D199" i="5"/>
  <c r="E199" i="5"/>
  <c r="NM19" i="4"/>
  <c r="NF19" i="4"/>
  <c r="NF22" i="4"/>
  <c r="D194" i="5"/>
  <c r="E194" i="5"/>
  <c r="MY19" i="4"/>
  <c r="MV19" i="4"/>
  <c r="MV22" i="4"/>
  <c r="MT19" i="4"/>
  <c r="MU8" i="4"/>
  <c r="MR19" i="4"/>
  <c r="MK19" i="4"/>
  <c r="MK22" i="4"/>
  <c r="D189" i="5"/>
  <c r="E189" i="5"/>
  <c r="MD19" i="4"/>
  <c r="ME17" i="4"/>
  <c r="LW19" i="4"/>
  <c r="LT19" i="4"/>
  <c r="LT22" i="4"/>
  <c r="LR19" i="4"/>
  <c r="LR22" i="4"/>
  <c r="LP19" i="4"/>
  <c r="LP22" i="4"/>
  <c r="D185" i="5"/>
  <c r="E185" i="5"/>
  <c r="LI19" i="4"/>
  <c r="LI22" i="4"/>
  <c r="D182" i="5"/>
  <c r="E182" i="5"/>
  <c r="LB19" i="4"/>
  <c r="LB22" i="4"/>
  <c r="D179" i="5"/>
  <c r="E179" i="5"/>
  <c r="KY19" i="4"/>
  <c r="KY22" i="4"/>
  <c r="KW19" i="4"/>
  <c r="KW22" i="4"/>
  <c r="KU19" i="4"/>
  <c r="KU22" i="4"/>
  <c r="D178" i="5"/>
  <c r="E178" i="5"/>
  <c r="KN19" i="4"/>
  <c r="KN22" i="4"/>
  <c r="D175" i="5"/>
  <c r="E175" i="5"/>
  <c r="KG19" i="4"/>
  <c r="KG22" i="4"/>
  <c r="JZ19" i="4"/>
  <c r="JZ22" i="4"/>
  <c r="D172" i="5"/>
  <c r="E172" i="5"/>
  <c r="JW19" i="4"/>
  <c r="JW22" i="4"/>
  <c r="JU19" i="4"/>
  <c r="JU22" i="4"/>
  <c r="JS19" i="4"/>
  <c r="JS22" i="4"/>
  <c r="D171" i="5"/>
  <c r="E171" i="5"/>
  <c r="JL19" i="4"/>
  <c r="JL22" i="4"/>
  <c r="D168" i="5"/>
  <c r="E168" i="5"/>
  <c r="JE19" i="4"/>
  <c r="JE22" i="4"/>
  <c r="D166" i="5"/>
  <c r="E166" i="5"/>
  <c r="JC19" i="4"/>
  <c r="JB19" i="4"/>
  <c r="JB22" i="4"/>
  <c r="IZ19" i="4"/>
  <c r="IZ22" i="4"/>
  <c r="IX19" i="4"/>
  <c r="IX22" i="4"/>
  <c r="D165" i="5"/>
  <c r="E165" i="5"/>
  <c r="IU19" i="4"/>
  <c r="IU22" i="4"/>
  <c r="IS19" i="4"/>
  <c r="IS22" i="4"/>
  <c r="IQ19" i="4"/>
  <c r="IQ22" i="4"/>
  <c r="D161" i="5"/>
  <c r="E161" i="5"/>
  <c r="IJ19" i="4"/>
  <c r="IJ22" i="4"/>
  <c r="D160" i="5"/>
  <c r="E160" i="5"/>
  <c r="IG19" i="4"/>
  <c r="IG22" i="4"/>
  <c r="IE19" i="4"/>
  <c r="IF15" i="4"/>
  <c r="IC19" i="4"/>
  <c r="IC22" i="4"/>
  <c r="D159" i="5"/>
  <c r="E159" i="5"/>
  <c r="HV19" i="4"/>
  <c r="HV22" i="4"/>
  <c r="D158" i="5"/>
  <c r="E158" i="5"/>
  <c r="HS19" i="4"/>
  <c r="HS22" i="4"/>
  <c r="HQ19" i="4"/>
  <c r="HQ22" i="4"/>
  <c r="HO19" i="4"/>
  <c r="HO22" i="4"/>
  <c r="D154" i="5"/>
  <c r="E154" i="5"/>
  <c r="HH19" i="4"/>
  <c r="HH22" i="4"/>
  <c r="D153" i="5"/>
  <c r="E153" i="5"/>
  <c r="HE19" i="4"/>
  <c r="HF14" i="4"/>
  <c r="HC19" i="4"/>
  <c r="HC22" i="4"/>
  <c r="HA19" i="4"/>
  <c r="HA22" i="4"/>
  <c r="D151" i="5"/>
  <c r="E151" i="5"/>
  <c r="GX19" i="4"/>
  <c r="GX22" i="4"/>
  <c r="GV19" i="4"/>
  <c r="GV22" i="4"/>
  <c r="GT19" i="4"/>
  <c r="GT22" i="4"/>
  <c r="D150" i="5"/>
  <c r="E150" i="5"/>
  <c r="GM19" i="4"/>
  <c r="GM22" i="4"/>
  <c r="D147" i="5"/>
  <c r="E147" i="5"/>
  <c r="GF19" i="4"/>
  <c r="GC19" i="4"/>
  <c r="GC22" i="4"/>
  <c r="GA19" i="4"/>
  <c r="GA22" i="4"/>
  <c r="FY19" i="4"/>
  <c r="FY22" i="4"/>
  <c r="D144" i="5"/>
  <c r="E144" i="5"/>
  <c r="FV19" i="4"/>
  <c r="FV22" i="4"/>
  <c r="FT19" i="4"/>
  <c r="FT22" i="4"/>
  <c r="FR19" i="4"/>
  <c r="FR22" i="4"/>
  <c r="D139" i="5"/>
  <c r="E139" i="5"/>
  <c r="FO19" i="4"/>
  <c r="FO22" i="4"/>
  <c r="FM19" i="4"/>
  <c r="FM22" i="4"/>
  <c r="FK19" i="4"/>
  <c r="FK22" i="4"/>
  <c r="D132" i="5"/>
  <c r="E132" i="5"/>
  <c r="FH19" i="4"/>
  <c r="FH22" i="4"/>
  <c r="FF19" i="4"/>
  <c r="FF22" i="4"/>
  <c r="FD19" i="4"/>
  <c r="FD22" i="4"/>
  <c r="D130" i="5"/>
  <c r="E130" i="5"/>
  <c r="FA19" i="4"/>
  <c r="FA22" i="4"/>
  <c r="EY19" i="4"/>
  <c r="EY22" i="4"/>
  <c r="EW19" i="4"/>
  <c r="EW22" i="4"/>
  <c r="ET19" i="4"/>
  <c r="ET22" i="4"/>
  <c r="ER19" i="4"/>
  <c r="ER22" i="4"/>
  <c r="EP19" i="4"/>
  <c r="EQ17" i="4"/>
  <c r="EM19" i="4"/>
  <c r="EM22" i="4"/>
  <c r="EK19" i="4"/>
  <c r="EK22" i="4"/>
  <c r="EI19" i="4"/>
  <c r="EF19" i="4"/>
  <c r="EF22" i="4"/>
  <c r="ED19" i="4"/>
  <c r="ED22" i="4"/>
  <c r="EB19" i="4"/>
  <c r="EB22" i="4"/>
  <c r="D104" i="5"/>
  <c r="E104" i="5"/>
  <c r="DY19" i="4"/>
  <c r="DY22" i="4"/>
  <c r="DW19" i="4"/>
  <c r="DW22" i="4"/>
  <c r="DU19" i="4"/>
  <c r="DU22" i="4"/>
  <c r="D97" i="5"/>
  <c r="E97" i="5"/>
  <c r="DR19" i="4"/>
  <c r="DR22" i="4"/>
  <c r="DP19" i="4"/>
  <c r="DP22" i="4"/>
  <c r="DN19" i="4"/>
  <c r="DN22" i="4"/>
  <c r="D90" i="5"/>
  <c r="E90" i="5"/>
  <c r="DK19" i="4"/>
  <c r="DK22" i="4"/>
  <c r="DI19" i="4"/>
  <c r="DI22" i="4"/>
  <c r="DG19" i="4"/>
  <c r="DG22" i="4"/>
  <c r="D83" i="5"/>
  <c r="E83" i="5"/>
  <c r="DD19" i="4"/>
  <c r="DD22" i="4"/>
  <c r="DB19" i="4"/>
  <c r="DB22" i="4"/>
  <c r="CZ19" i="4"/>
  <c r="CZ22" i="4"/>
  <c r="D76" i="5"/>
  <c r="E76" i="5"/>
  <c r="CW19" i="4"/>
  <c r="CW22" i="4"/>
  <c r="CU19" i="4"/>
  <c r="CU22" i="4"/>
  <c r="CS19" i="4"/>
  <c r="CS22" i="4"/>
  <c r="D70" i="5"/>
  <c r="E70" i="5"/>
  <c r="CP19" i="4"/>
  <c r="CP22" i="4"/>
  <c r="CN19" i="4"/>
  <c r="CN22" i="4"/>
  <c r="CL19" i="4"/>
  <c r="CI19" i="4"/>
  <c r="CI22" i="4"/>
  <c r="CG19" i="4"/>
  <c r="CG22" i="4"/>
  <c r="CE19" i="4"/>
  <c r="CF10" i="4"/>
  <c r="CB19" i="4"/>
  <c r="CB22" i="4"/>
  <c r="BZ19" i="4"/>
  <c r="BZ22" i="4"/>
  <c r="BX19" i="4"/>
  <c r="BX22" i="4"/>
  <c r="D55" i="5"/>
  <c r="E55" i="5"/>
  <c r="BU19" i="4"/>
  <c r="BU22" i="4"/>
  <c r="BS19" i="4"/>
  <c r="BS22" i="4"/>
  <c r="BQ19" i="4"/>
  <c r="BQ22" i="4"/>
  <c r="D48" i="5"/>
  <c r="E48" i="5"/>
  <c r="BN19" i="4"/>
  <c r="BN22" i="4"/>
  <c r="BL19" i="4"/>
  <c r="BL22" i="4"/>
  <c r="BJ19" i="4"/>
  <c r="BJ22" i="4"/>
  <c r="D43" i="5"/>
  <c r="E43" i="5"/>
  <c r="BG19" i="4"/>
  <c r="BG22" i="4"/>
  <c r="BE19" i="4"/>
  <c r="BE22" i="4"/>
  <c r="BC19" i="4"/>
  <c r="BC22" i="4"/>
  <c r="D41" i="5"/>
  <c r="E41" i="5"/>
  <c r="AZ19" i="4"/>
  <c r="AZ22" i="4"/>
  <c r="AX19" i="4"/>
  <c r="AY17" i="4"/>
  <c r="AV19" i="4"/>
  <c r="AV22" i="4"/>
  <c r="D34" i="5"/>
  <c r="E34" i="5"/>
  <c r="AS19" i="4"/>
  <c r="AS22" i="4"/>
  <c r="AQ19" i="4"/>
  <c r="AQ22" i="4"/>
  <c r="AO19" i="4"/>
  <c r="AO22" i="4"/>
  <c r="D27" i="5"/>
  <c r="E27" i="5"/>
  <c r="AL19" i="4"/>
  <c r="AL22" i="4"/>
  <c r="AJ19" i="4"/>
  <c r="AJ22" i="4"/>
  <c r="AH19" i="4"/>
  <c r="AI17" i="4"/>
  <c r="AE19" i="4"/>
  <c r="AE22" i="4"/>
  <c r="AC19" i="4"/>
  <c r="AC22" i="4"/>
  <c r="AA19" i="4"/>
  <c r="X19" i="4"/>
  <c r="X22" i="4"/>
  <c r="V19" i="4"/>
  <c r="V22" i="4"/>
  <c r="T19" i="4"/>
  <c r="T22" i="4"/>
  <c r="D19" i="5"/>
  <c r="E19" i="5"/>
  <c r="Q19" i="4"/>
  <c r="Q22" i="4"/>
  <c r="O19" i="4"/>
  <c r="O22" i="4"/>
  <c r="M19" i="4"/>
  <c r="M22" i="4"/>
  <c r="D12" i="5"/>
  <c r="E12" i="5"/>
  <c r="J19" i="4"/>
  <c r="J22" i="4"/>
  <c r="H19" i="4"/>
  <c r="H22" i="4"/>
  <c r="D19" i="4"/>
  <c r="D22" i="4"/>
  <c r="B19" i="4"/>
  <c r="B22" i="4"/>
  <c r="ZC17" i="4"/>
  <c r="ZA17" i="4"/>
  <c r="YX17" i="4"/>
  <c r="YV17" i="4"/>
  <c r="YH17" i="4"/>
  <c r="YA17" i="4"/>
  <c r="XT17" i="4"/>
  <c r="XM17" i="4"/>
  <c r="XK17" i="4"/>
  <c r="XH17" i="4"/>
  <c r="WY17" i="4"/>
  <c r="WR17" i="4"/>
  <c r="WK17" i="4"/>
  <c r="WI17" i="4"/>
  <c r="WH17" i="4"/>
  <c r="WF17" i="4"/>
  <c r="WD17" i="4"/>
  <c r="VW17" i="4"/>
  <c r="VP17" i="4"/>
  <c r="VN17" i="4"/>
  <c r="VM17" i="4"/>
  <c r="VI17" i="4"/>
  <c r="VB17" i="4"/>
  <c r="UU17" i="4"/>
  <c r="UN17" i="4"/>
  <c r="UL17" i="4"/>
  <c r="UK17" i="4"/>
  <c r="UI17" i="4"/>
  <c r="UG17" i="4"/>
  <c r="TZ17" i="4"/>
  <c r="TQ17" i="4"/>
  <c r="TP17" i="4"/>
  <c r="TE17" i="4"/>
  <c r="SX17" i="4"/>
  <c r="SQ17" i="4"/>
  <c r="SO17" i="4"/>
  <c r="SN17" i="4"/>
  <c r="SL17" i="4"/>
  <c r="SJ17" i="4"/>
  <c r="SC17" i="4"/>
  <c r="RT17" i="4"/>
  <c r="RS17" i="4"/>
  <c r="RO17" i="4"/>
  <c r="RH17" i="4"/>
  <c r="QT17" i="4"/>
  <c r="QQ17" i="4"/>
  <c r="QM17" i="4"/>
  <c r="QD17" i="4"/>
  <c r="QC17" i="4"/>
  <c r="QA17" i="4"/>
  <c r="PR17" i="4"/>
  <c r="PK17" i="4"/>
  <c r="PB17" i="4"/>
  <c r="PA17" i="4"/>
  <c r="OY17" i="4"/>
  <c r="OW17" i="4"/>
  <c r="OP17" i="4"/>
  <c r="OI17" i="4"/>
  <c r="OG17" i="4"/>
  <c r="OD17" i="4"/>
  <c r="NZ17" i="4"/>
  <c r="NY17" i="4"/>
  <c r="NW17" i="4"/>
  <c r="NN17" i="4"/>
  <c r="NG17" i="4"/>
  <c r="MZ17" i="4"/>
  <c r="MX17" i="4"/>
  <c r="ML17" i="4"/>
  <c r="LX17" i="4"/>
  <c r="LV17" i="4"/>
  <c r="LU17" i="4"/>
  <c r="LS17" i="4"/>
  <c r="LC17" i="4"/>
  <c r="LA17" i="4"/>
  <c r="KZ17" i="4"/>
  <c r="KV17" i="4"/>
  <c r="KO17" i="4"/>
  <c r="KH17" i="4"/>
  <c r="JY17" i="4"/>
  <c r="JV17" i="4"/>
  <c r="JM17" i="4"/>
  <c r="JF17" i="4"/>
  <c r="JD17" i="4"/>
  <c r="JC17" i="4"/>
  <c r="IW17" i="4"/>
  <c r="IV17" i="4"/>
  <c r="IR17" i="4"/>
  <c r="IK17" i="4"/>
  <c r="II17" i="4"/>
  <c r="IH17" i="4"/>
  <c r="HU17" i="4"/>
  <c r="HT17" i="4"/>
  <c r="HR17" i="4"/>
  <c r="HP17" i="4"/>
  <c r="HI17" i="4"/>
  <c r="HG17" i="4"/>
  <c r="HD17" i="4"/>
  <c r="HB17" i="4"/>
  <c r="GZ17" i="4"/>
  <c r="GU17" i="4"/>
  <c r="GN17" i="4"/>
  <c r="GG17" i="4"/>
  <c r="GE17" i="4"/>
  <c r="GB17" i="4"/>
  <c r="FZ17" i="4"/>
  <c r="FX17" i="4"/>
  <c r="FU17" i="4"/>
  <c r="FS17" i="4"/>
  <c r="FQ17" i="4"/>
  <c r="FN17" i="4"/>
  <c r="FL17" i="4"/>
  <c r="FJ17" i="4"/>
  <c r="FI17" i="4"/>
  <c r="FG17" i="4"/>
  <c r="FC17" i="4"/>
  <c r="FB17" i="4"/>
  <c r="EX17" i="4"/>
  <c r="EV17" i="4"/>
  <c r="EU17" i="4"/>
  <c r="ES17" i="4"/>
  <c r="EO17" i="4"/>
  <c r="EH17" i="4"/>
  <c r="EG17" i="4"/>
  <c r="EE17" i="4"/>
  <c r="EC17" i="4"/>
  <c r="EA17" i="4"/>
  <c r="DZ17" i="4"/>
  <c r="DX17" i="4"/>
  <c r="DV17" i="4"/>
  <c r="DT17" i="4"/>
  <c r="DQ17" i="4"/>
  <c r="DM17" i="4"/>
  <c r="DJ17" i="4"/>
  <c r="DF17" i="4"/>
  <c r="DE17" i="4"/>
  <c r="DC17" i="4"/>
  <c r="DA17" i="4"/>
  <c r="CY17" i="4"/>
  <c r="CX17" i="4"/>
  <c r="CV17" i="4"/>
  <c r="CR17" i="4"/>
  <c r="CQ17" i="4"/>
  <c r="CO17" i="4"/>
  <c r="CK17" i="4"/>
  <c r="CD17" i="4"/>
  <c r="CA17" i="4"/>
  <c r="BY17" i="4"/>
  <c r="BW17" i="4"/>
  <c r="BV17" i="4"/>
  <c r="BT17" i="4"/>
  <c r="BR17" i="4"/>
  <c r="BP17" i="4"/>
  <c r="BM17" i="4"/>
  <c r="BK17" i="4"/>
  <c r="BI17" i="4"/>
  <c r="BF17" i="4"/>
  <c r="BD17" i="4"/>
  <c r="BB17" i="4"/>
  <c r="BA17" i="4"/>
  <c r="AU17" i="4"/>
  <c r="AT17" i="4"/>
  <c r="AP17" i="4"/>
  <c r="AN17" i="4"/>
  <c r="AM17" i="4"/>
  <c r="AK17" i="4"/>
  <c r="AG17" i="4"/>
  <c r="Z17" i="4"/>
  <c r="Y17" i="4"/>
  <c r="W17" i="4"/>
  <c r="U17" i="4"/>
  <c r="S17" i="4"/>
  <c r="R17" i="4"/>
  <c r="P17" i="4"/>
  <c r="N17" i="4"/>
  <c r="L17" i="4"/>
  <c r="I17" i="4"/>
  <c r="F17" i="4"/>
  <c r="C17" i="4"/>
  <c r="ZC16" i="4"/>
  <c r="ZA16" i="4"/>
  <c r="YX16" i="4"/>
  <c r="YV16" i="4"/>
  <c r="YH16" i="4"/>
  <c r="YA16" i="4"/>
  <c r="XT16" i="4"/>
  <c r="XM16" i="4"/>
  <c r="XK16" i="4"/>
  <c r="XH16" i="4"/>
  <c r="XF16" i="4"/>
  <c r="WY16" i="4"/>
  <c r="WR16" i="4"/>
  <c r="WK16" i="4"/>
  <c r="WI16" i="4"/>
  <c r="WH16" i="4"/>
  <c r="WF16" i="4"/>
  <c r="VW16" i="4"/>
  <c r="VP16" i="4"/>
  <c r="VN16" i="4"/>
  <c r="VM16" i="4"/>
  <c r="VI16" i="4"/>
  <c r="VB16" i="4"/>
  <c r="UU16" i="4"/>
  <c r="UL16" i="4"/>
  <c r="UK16" i="4"/>
  <c r="UI16" i="4"/>
  <c r="UG16" i="4"/>
  <c r="TZ16" i="4"/>
  <c r="TS16" i="4"/>
  <c r="TQ16" i="4"/>
  <c r="TP16" i="4"/>
  <c r="TN16" i="4"/>
  <c r="TL16" i="4"/>
  <c r="TE16" i="4"/>
  <c r="SX16" i="4"/>
  <c r="SQ16" i="4"/>
  <c r="SO16" i="4"/>
  <c r="SN16" i="4"/>
  <c r="SL16" i="4"/>
  <c r="SJ16" i="4"/>
  <c r="SC16" i="4"/>
  <c r="RT16" i="4"/>
  <c r="RS16" i="4"/>
  <c r="RQ16" i="4"/>
  <c r="RO16" i="4"/>
  <c r="RH16" i="4"/>
  <c r="RA16" i="4"/>
  <c r="QT16" i="4"/>
  <c r="QQ16" i="4"/>
  <c r="QM16" i="4"/>
  <c r="QD16" i="4"/>
  <c r="QC16" i="4"/>
  <c r="QA16" i="4"/>
  <c r="PY16" i="4"/>
  <c r="PR16" i="4"/>
  <c r="PK16" i="4"/>
  <c r="PB16" i="4"/>
  <c r="PA16" i="4"/>
  <c r="OY16" i="4"/>
  <c r="OW16" i="4"/>
  <c r="OP16" i="4"/>
  <c r="OI16" i="4"/>
  <c r="OG16" i="4"/>
  <c r="OD16" i="4"/>
  <c r="NZ16" i="4"/>
  <c r="NY16" i="4"/>
  <c r="NW16" i="4"/>
  <c r="NU16" i="4"/>
  <c r="NN16" i="4"/>
  <c r="NG16" i="4"/>
  <c r="MZ16" i="4"/>
  <c r="MX16" i="4"/>
  <c r="MW16" i="4"/>
  <c r="ML16" i="4"/>
  <c r="ME16" i="4"/>
  <c r="LX16" i="4"/>
  <c r="LV16" i="4"/>
  <c r="LU16" i="4"/>
  <c r="LS16" i="4"/>
  <c r="LQ16" i="4"/>
  <c r="LC16" i="4"/>
  <c r="LA16" i="4"/>
  <c r="KZ16" i="4"/>
  <c r="KV16" i="4"/>
  <c r="KO16" i="4"/>
  <c r="KH16" i="4"/>
  <c r="JY16" i="4"/>
  <c r="JV16" i="4"/>
  <c r="JT16" i="4"/>
  <c r="JM16" i="4"/>
  <c r="JF16" i="4"/>
  <c r="JD16" i="4"/>
  <c r="JC16" i="4"/>
  <c r="IW16" i="4"/>
  <c r="IV16" i="4"/>
  <c r="IT16" i="4"/>
  <c r="IR16" i="4"/>
  <c r="IK16" i="4"/>
  <c r="II16" i="4"/>
  <c r="IH16" i="4"/>
  <c r="ID16" i="4"/>
  <c r="HU16" i="4"/>
  <c r="HT16" i="4"/>
  <c r="HR16" i="4"/>
  <c r="HP16" i="4"/>
  <c r="HI16" i="4"/>
  <c r="HG16" i="4"/>
  <c r="HD16" i="4"/>
  <c r="HB16" i="4"/>
  <c r="GZ16" i="4"/>
  <c r="GW16" i="4"/>
  <c r="GU16" i="4"/>
  <c r="GN16" i="4"/>
  <c r="GG16" i="4"/>
  <c r="GE16" i="4"/>
  <c r="GD16" i="4"/>
  <c r="GB16" i="4"/>
  <c r="FZ16" i="4"/>
  <c r="FX16" i="4"/>
  <c r="FU16" i="4"/>
  <c r="FS16" i="4"/>
  <c r="FQ16" i="4"/>
  <c r="FN16" i="4"/>
  <c r="FJ16" i="4"/>
  <c r="FI16" i="4"/>
  <c r="FC16" i="4"/>
  <c r="FB16" i="4"/>
  <c r="EX16" i="4"/>
  <c r="EV16" i="4"/>
  <c r="EU16" i="4"/>
  <c r="ES16" i="4"/>
  <c r="EQ16" i="4"/>
  <c r="EO16" i="4"/>
  <c r="EN16" i="4"/>
  <c r="EJ16" i="4"/>
  <c r="EH16" i="4"/>
  <c r="EG16" i="4"/>
  <c r="EE16" i="4"/>
  <c r="EC16" i="4"/>
  <c r="EA16" i="4"/>
  <c r="DZ16" i="4"/>
  <c r="DX16" i="4"/>
  <c r="DV16" i="4"/>
  <c r="DT16" i="4"/>
  <c r="DQ16" i="4"/>
  <c r="DM16" i="4"/>
  <c r="DJ16" i="4"/>
  <c r="DH16" i="4"/>
  <c r="DF16" i="4"/>
  <c r="DE16" i="4"/>
  <c r="DC16" i="4"/>
  <c r="DA16" i="4"/>
  <c r="CY16" i="4"/>
  <c r="CX16" i="4"/>
  <c r="CT16" i="4"/>
  <c r="CR16" i="4"/>
  <c r="CQ16" i="4"/>
  <c r="CM16" i="4"/>
  <c r="CK16" i="4"/>
  <c r="CF16" i="4"/>
  <c r="CD16" i="4"/>
  <c r="CC16" i="4"/>
  <c r="BY16" i="4"/>
  <c r="BW16" i="4"/>
  <c r="BT16" i="4"/>
  <c r="BR16" i="4"/>
  <c r="BP16" i="4"/>
  <c r="BM16" i="4"/>
  <c r="BK16" i="4"/>
  <c r="BI16" i="4"/>
  <c r="BF16" i="4"/>
  <c r="BD16" i="4"/>
  <c r="BB16" i="4"/>
  <c r="BA16" i="4"/>
  <c r="AY16" i="4"/>
  <c r="AU16" i="4"/>
  <c r="AT16" i="4"/>
  <c r="AN16" i="4"/>
  <c r="AM16" i="4"/>
  <c r="AK16" i="4"/>
  <c r="AI16" i="4"/>
  <c r="AG16" i="4"/>
  <c r="AF16" i="4"/>
  <c r="AD16" i="4"/>
  <c r="AB16" i="4"/>
  <c r="Z16" i="4"/>
  <c r="Y16" i="4"/>
  <c r="W16" i="4"/>
  <c r="U16" i="4"/>
  <c r="S16" i="4"/>
  <c r="R16" i="4"/>
  <c r="P16" i="4"/>
  <c r="L16" i="4"/>
  <c r="I16" i="4"/>
  <c r="F16" i="4"/>
  <c r="C16" i="4"/>
  <c r="ZJ15" i="4"/>
  <c r="ZC15" i="4"/>
  <c r="ZA15" i="4"/>
  <c r="YX15" i="4"/>
  <c r="YV15" i="4"/>
  <c r="YH15" i="4"/>
  <c r="YA15" i="4"/>
  <c r="XT15" i="4"/>
  <c r="XM15" i="4"/>
  <c r="XK15" i="4"/>
  <c r="XH15" i="4"/>
  <c r="XF15" i="4"/>
  <c r="WY15" i="4"/>
  <c r="WR15" i="4"/>
  <c r="WK15" i="4"/>
  <c r="WI15" i="4"/>
  <c r="WH15" i="4"/>
  <c r="WF15" i="4"/>
  <c r="VW15" i="4"/>
  <c r="VP15" i="4"/>
  <c r="VN15" i="4"/>
  <c r="VM15" i="4"/>
  <c r="VI15" i="4"/>
  <c r="VB15" i="4"/>
  <c r="UU15" i="4"/>
  <c r="UL15" i="4"/>
  <c r="UK15" i="4"/>
  <c r="UI15" i="4"/>
  <c r="UG15" i="4"/>
  <c r="TZ15" i="4"/>
  <c r="TS15" i="4"/>
  <c r="TQ15" i="4"/>
  <c r="TP15" i="4"/>
  <c r="TN15" i="4"/>
  <c r="TE15" i="4"/>
  <c r="SX15" i="4"/>
  <c r="SQ15" i="4"/>
  <c r="SO15" i="4"/>
  <c r="SN15" i="4"/>
  <c r="SL15" i="4"/>
  <c r="SJ15" i="4"/>
  <c r="SC15" i="4"/>
  <c r="RT15" i="4"/>
  <c r="RS15" i="4"/>
  <c r="RQ15" i="4"/>
  <c r="RO15" i="4"/>
  <c r="RH15" i="4"/>
  <c r="RA15" i="4"/>
  <c r="QT15" i="4"/>
  <c r="QQ15" i="4"/>
  <c r="QO15" i="4"/>
  <c r="QM15" i="4"/>
  <c r="QD15" i="4"/>
  <c r="QC15" i="4"/>
  <c r="QA15" i="4"/>
  <c r="PY15" i="4"/>
  <c r="PR15" i="4"/>
  <c r="PK15" i="4"/>
  <c r="PD15" i="4"/>
  <c r="PB15" i="4"/>
  <c r="PA15" i="4"/>
  <c r="OY15" i="4"/>
  <c r="OW15" i="4"/>
  <c r="OP15" i="4"/>
  <c r="OI15" i="4"/>
  <c r="OG15" i="4"/>
  <c r="OD15" i="4"/>
  <c r="NZ15" i="4"/>
  <c r="NY15" i="4"/>
  <c r="NW15" i="4"/>
  <c r="NU15" i="4"/>
  <c r="NN15" i="4"/>
  <c r="NG15" i="4"/>
  <c r="MZ15" i="4"/>
  <c r="MX15" i="4"/>
  <c r="MW15" i="4"/>
  <c r="MS15" i="4"/>
  <c r="ML15" i="4"/>
  <c r="ME15" i="4"/>
  <c r="LX15" i="4"/>
  <c r="LV15" i="4"/>
  <c r="LU15" i="4"/>
  <c r="LS15" i="4"/>
  <c r="LQ15" i="4"/>
  <c r="LC15" i="4"/>
  <c r="LA15" i="4"/>
  <c r="KZ15" i="4"/>
  <c r="KV15" i="4"/>
  <c r="KO15" i="4"/>
  <c r="KH15" i="4"/>
  <c r="KA15" i="4"/>
  <c r="JY15" i="4"/>
  <c r="JV15" i="4"/>
  <c r="JT15" i="4"/>
  <c r="JM15" i="4"/>
  <c r="JF15" i="4"/>
  <c r="JD15" i="4"/>
  <c r="JC15" i="4"/>
  <c r="IW15" i="4"/>
  <c r="IV15" i="4"/>
  <c r="IT15" i="4"/>
  <c r="IR15" i="4"/>
  <c r="IK15" i="4"/>
  <c r="II15" i="4"/>
  <c r="IH15" i="4"/>
  <c r="ID15" i="4"/>
  <c r="HU15" i="4"/>
  <c r="HT15" i="4"/>
  <c r="HR15" i="4"/>
  <c r="HP15" i="4"/>
  <c r="HI15" i="4"/>
  <c r="HG15" i="4"/>
  <c r="HD15" i="4"/>
  <c r="HB15" i="4"/>
  <c r="GZ15" i="4"/>
  <c r="GW15" i="4"/>
  <c r="GU15" i="4"/>
  <c r="GN15" i="4"/>
  <c r="GG15" i="4"/>
  <c r="GE15" i="4"/>
  <c r="GD15" i="4"/>
  <c r="GB15" i="4"/>
  <c r="FZ15" i="4"/>
  <c r="FX15" i="4"/>
  <c r="FU15" i="4"/>
  <c r="FS15" i="4"/>
  <c r="FQ15" i="4"/>
  <c r="FN15" i="4"/>
  <c r="FL15" i="4"/>
  <c r="FJ15" i="4"/>
  <c r="FI15" i="4"/>
  <c r="FG15" i="4"/>
  <c r="FC15" i="4"/>
  <c r="FB15" i="4"/>
  <c r="EX15" i="4"/>
  <c r="EV15" i="4"/>
  <c r="EU15" i="4"/>
  <c r="ES15" i="4"/>
  <c r="EQ15" i="4"/>
  <c r="EO15" i="4"/>
  <c r="EN15" i="4"/>
  <c r="EH15" i="4"/>
  <c r="EG15" i="4"/>
  <c r="EE15" i="4"/>
  <c r="EC15" i="4"/>
  <c r="EA15" i="4"/>
  <c r="DZ15" i="4"/>
  <c r="DX15" i="4"/>
  <c r="DV15" i="4"/>
  <c r="DT15" i="4"/>
  <c r="DQ15" i="4"/>
  <c r="DO15" i="4"/>
  <c r="DM15" i="4"/>
  <c r="DJ15" i="4"/>
  <c r="DH15" i="4"/>
  <c r="DF15" i="4"/>
  <c r="DE15" i="4"/>
  <c r="DC15" i="4"/>
  <c r="CY15" i="4"/>
  <c r="CX15" i="4"/>
  <c r="CT15" i="4"/>
  <c r="CR15" i="4"/>
  <c r="CQ15" i="4"/>
  <c r="CO15" i="4"/>
  <c r="CM15" i="4"/>
  <c r="CK15" i="4"/>
  <c r="CJ15" i="4"/>
  <c r="CD15" i="4"/>
  <c r="CC15" i="4"/>
  <c r="CA15" i="4"/>
  <c r="BY15" i="4"/>
  <c r="BW15" i="4"/>
  <c r="BV15" i="4"/>
  <c r="BT15" i="4"/>
  <c r="BR15" i="4"/>
  <c r="BP15" i="4"/>
  <c r="BM15" i="4"/>
  <c r="BK15" i="4"/>
  <c r="BI15" i="4"/>
  <c r="BF15" i="4"/>
  <c r="BD15" i="4"/>
  <c r="BB15" i="4"/>
  <c r="BA15" i="4"/>
  <c r="AY15" i="4"/>
  <c r="AU15" i="4"/>
  <c r="AT15" i="4"/>
  <c r="AP15" i="4"/>
  <c r="AN15" i="4"/>
  <c r="AM15" i="4"/>
  <c r="AK15" i="4"/>
  <c r="AI15" i="4"/>
  <c r="AG15" i="4"/>
  <c r="AF15" i="4"/>
  <c r="Z15" i="4"/>
  <c r="Y15" i="4"/>
  <c r="W15" i="4"/>
  <c r="U15" i="4"/>
  <c r="S15" i="4"/>
  <c r="R15" i="4"/>
  <c r="P15" i="4"/>
  <c r="N15" i="4"/>
  <c r="L15" i="4"/>
  <c r="K15" i="4"/>
  <c r="I15" i="4"/>
  <c r="F15" i="4"/>
  <c r="E15" i="4"/>
  <c r="C15" i="4"/>
  <c r="ZC14" i="4"/>
  <c r="ZA14" i="4"/>
  <c r="YX14" i="4"/>
  <c r="YV14" i="4"/>
  <c r="YH14" i="4"/>
  <c r="YA14" i="4"/>
  <c r="XT14" i="4"/>
  <c r="XM14" i="4"/>
  <c r="XK14" i="4"/>
  <c r="XH14" i="4"/>
  <c r="XF14" i="4"/>
  <c r="WY14" i="4"/>
  <c r="WR14" i="4"/>
  <c r="WK14" i="4"/>
  <c r="WI14" i="4"/>
  <c r="WH14" i="4"/>
  <c r="WF14" i="4"/>
  <c r="WD14" i="4"/>
  <c r="VW14" i="4"/>
  <c r="VP14" i="4"/>
  <c r="VN14" i="4"/>
  <c r="VM14" i="4"/>
  <c r="VI14" i="4"/>
  <c r="VB14" i="4"/>
  <c r="UU14" i="4"/>
  <c r="UN14" i="4"/>
  <c r="UL14" i="4"/>
  <c r="UK14" i="4"/>
  <c r="UI14" i="4"/>
  <c r="UG14" i="4"/>
  <c r="TZ14" i="4"/>
  <c r="TS14" i="4"/>
  <c r="TQ14" i="4"/>
  <c r="TP14" i="4"/>
  <c r="TN14" i="4"/>
  <c r="TE14" i="4"/>
  <c r="SX14" i="4"/>
  <c r="SQ14" i="4"/>
  <c r="SO14" i="4"/>
  <c r="SN14" i="4"/>
  <c r="SL14" i="4"/>
  <c r="SJ14" i="4"/>
  <c r="SC14" i="4"/>
  <c r="RT14" i="4"/>
  <c r="RS14" i="4"/>
  <c r="RQ14" i="4"/>
  <c r="RO14" i="4"/>
  <c r="RH14" i="4"/>
  <c r="RA14" i="4"/>
  <c r="QT14" i="4"/>
  <c r="QQ14" i="4"/>
  <c r="QM14" i="4"/>
  <c r="QD14" i="4"/>
  <c r="QC14" i="4"/>
  <c r="QA14" i="4"/>
  <c r="PY14" i="4"/>
  <c r="PR14" i="4"/>
  <c r="PK14" i="4"/>
  <c r="PB14" i="4"/>
  <c r="PA14" i="4"/>
  <c r="OY14" i="4"/>
  <c r="OW14" i="4"/>
  <c r="OP14" i="4"/>
  <c r="OI14" i="4"/>
  <c r="OG14" i="4"/>
  <c r="OD14" i="4"/>
  <c r="NZ14" i="4"/>
  <c r="NY14" i="4"/>
  <c r="NW14" i="4"/>
  <c r="NU14" i="4"/>
  <c r="NN14" i="4"/>
  <c r="NG14" i="4"/>
  <c r="MZ14" i="4"/>
  <c r="MX14" i="4"/>
  <c r="MW14" i="4"/>
  <c r="ML14" i="4"/>
  <c r="ME14" i="4"/>
  <c r="LX14" i="4"/>
  <c r="LV14" i="4"/>
  <c r="LU14" i="4"/>
  <c r="LS14" i="4"/>
  <c r="LQ14" i="4"/>
  <c r="LC14" i="4"/>
  <c r="LA14" i="4"/>
  <c r="KZ14" i="4"/>
  <c r="KV14" i="4"/>
  <c r="KO14" i="4"/>
  <c r="KH14" i="4"/>
  <c r="JY14" i="4"/>
  <c r="JV14" i="4"/>
  <c r="JT14" i="4"/>
  <c r="JM14" i="4"/>
  <c r="JF14" i="4"/>
  <c r="JD14" i="4"/>
  <c r="JC14" i="4"/>
  <c r="JA14" i="4"/>
  <c r="IW14" i="4"/>
  <c r="IV14" i="4"/>
  <c r="IT14" i="4"/>
  <c r="IR14" i="4"/>
  <c r="IK14" i="4"/>
  <c r="II14" i="4"/>
  <c r="IH14" i="4"/>
  <c r="ID14" i="4"/>
  <c r="HW14" i="4"/>
  <c r="HU14" i="4"/>
  <c r="HT14" i="4"/>
  <c r="HR14" i="4"/>
  <c r="HP14" i="4"/>
  <c r="HI14" i="4"/>
  <c r="HG14" i="4"/>
  <c r="HD14" i="4"/>
  <c r="HB14" i="4"/>
  <c r="GZ14" i="4"/>
  <c r="GW14" i="4"/>
  <c r="GU14" i="4"/>
  <c r="GN14" i="4"/>
  <c r="GG14" i="4"/>
  <c r="GE14" i="4"/>
  <c r="GD14" i="4"/>
  <c r="GB14" i="4"/>
  <c r="FZ14" i="4"/>
  <c r="FX14" i="4"/>
  <c r="FU14" i="4"/>
  <c r="FS14" i="4"/>
  <c r="FQ14" i="4"/>
  <c r="FN14" i="4"/>
  <c r="FL14" i="4"/>
  <c r="FJ14" i="4"/>
  <c r="FI14" i="4"/>
  <c r="FG14" i="4"/>
  <c r="FC14" i="4"/>
  <c r="FB14" i="4"/>
  <c r="EX14" i="4"/>
  <c r="EV14" i="4"/>
  <c r="EU14" i="4"/>
  <c r="ES14" i="4"/>
  <c r="EQ14" i="4"/>
  <c r="EO14" i="4"/>
  <c r="EN14" i="4"/>
  <c r="EH14" i="4"/>
  <c r="EG14" i="4"/>
  <c r="EE14" i="4"/>
  <c r="EC14" i="4"/>
  <c r="EA14" i="4"/>
  <c r="DZ14" i="4"/>
  <c r="DX14" i="4"/>
  <c r="DV14" i="4"/>
  <c r="DT14" i="4"/>
  <c r="DQ14" i="4"/>
  <c r="DO14" i="4"/>
  <c r="DM14" i="4"/>
  <c r="DJ14" i="4"/>
  <c r="DH14" i="4"/>
  <c r="DF14" i="4"/>
  <c r="DE14" i="4"/>
  <c r="DC14" i="4"/>
  <c r="CY14" i="4"/>
  <c r="CX14" i="4"/>
  <c r="CT14" i="4"/>
  <c r="CR14" i="4"/>
  <c r="CQ14" i="4"/>
  <c r="CO14" i="4"/>
  <c r="CM14" i="4"/>
  <c r="CK14" i="4"/>
  <c r="CJ14" i="4"/>
  <c r="CD14" i="4"/>
  <c r="CC14" i="4"/>
  <c r="CA14" i="4"/>
  <c r="BY14" i="4"/>
  <c r="BW14" i="4"/>
  <c r="BV14" i="4"/>
  <c r="BT14" i="4"/>
  <c r="BR14" i="4"/>
  <c r="BP14" i="4"/>
  <c r="BM14" i="4"/>
  <c r="BK14" i="4"/>
  <c r="BI14" i="4"/>
  <c r="BF14" i="4"/>
  <c r="BD14" i="4"/>
  <c r="BB14" i="4"/>
  <c r="BA14" i="4"/>
  <c r="AY14" i="4"/>
  <c r="AU14" i="4"/>
  <c r="AT14" i="4"/>
  <c r="AP14" i="4"/>
  <c r="AN14" i="4"/>
  <c r="AM14" i="4"/>
  <c r="AK14" i="4"/>
  <c r="AI14" i="4"/>
  <c r="AG14" i="4"/>
  <c r="AF14" i="4"/>
  <c r="Z14" i="4"/>
  <c r="Y14" i="4"/>
  <c r="W14" i="4"/>
  <c r="U14" i="4"/>
  <c r="S14" i="4"/>
  <c r="R14" i="4"/>
  <c r="P14" i="4"/>
  <c r="N14" i="4"/>
  <c r="L14" i="4"/>
  <c r="I14" i="4"/>
  <c r="F14" i="4"/>
  <c r="E14" i="4"/>
  <c r="C14" i="4"/>
  <c r="ZC13" i="4"/>
  <c r="ZA13" i="4"/>
  <c r="YX13" i="4"/>
  <c r="YV13" i="4"/>
  <c r="YH13" i="4"/>
  <c r="YA13" i="4"/>
  <c r="XT13" i="4"/>
  <c r="XM13" i="4"/>
  <c r="XK13" i="4"/>
  <c r="XH13" i="4"/>
  <c r="XF13" i="4"/>
  <c r="WY13" i="4"/>
  <c r="WR13" i="4"/>
  <c r="WK13" i="4"/>
  <c r="WI13" i="4"/>
  <c r="WH13" i="4"/>
  <c r="WF13" i="4"/>
  <c r="VW13" i="4"/>
  <c r="VP13" i="4"/>
  <c r="VN13" i="4"/>
  <c r="VM13" i="4"/>
  <c r="VK13" i="4"/>
  <c r="VI13" i="4"/>
  <c r="VB13" i="4"/>
  <c r="UU13" i="4"/>
  <c r="UL13" i="4"/>
  <c r="UK13" i="4"/>
  <c r="UI13" i="4"/>
  <c r="UG13" i="4"/>
  <c r="TZ13" i="4"/>
  <c r="TS13" i="4"/>
  <c r="TQ13" i="4"/>
  <c r="TP13" i="4"/>
  <c r="TN13" i="4"/>
  <c r="TE13" i="4"/>
  <c r="SX13" i="4"/>
  <c r="SQ13" i="4"/>
  <c r="SO13" i="4"/>
  <c r="SN13" i="4"/>
  <c r="SL13" i="4"/>
  <c r="SJ13" i="4"/>
  <c r="SC13" i="4"/>
  <c r="RT13" i="4"/>
  <c r="RS13" i="4"/>
  <c r="RQ13" i="4"/>
  <c r="RO13" i="4"/>
  <c r="RH13" i="4"/>
  <c r="RA13" i="4"/>
  <c r="QT13" i="4"/>
  <c r="QQ13" i="4"/>
  <c r="QO13" i="4"/>
  <c r="QM13" i="4"/>
  <c r="QD13" i="4"/>
  <c r="QC13" i="4"/>
  <c r="QA13" i="4"/>
  <c r="PY13" i="4"/>
  <c r="PR13" i="4"/>
  <c r="PK13" i="4"/>
  <c r="PD13" i="4"/>
  <c r="PB13" i="4"/>
  <c r="PA13" i="4"/>
  <c r="OY13" i="4"/>
  <c r="OW13" i="4"/>
  <c r="OP13" i="4"/>
  <c r="OI13" i="4"/>
  <c r="OG13" i="4"/>
  <c r="OD13" i="4"/>
  <c r="NZ13" i="4"/>
  <c r="NY13" i="4"/>
  <c r="NW13" i="4"/>
  <c r="NU13" i="4"/>
  <c r="NN13" i="4"/>
  <c r="NG13" i="4"/>
  <c r="MZ13" i="4"/>
  <c r="MX13" i="4"/>
  <c r="MW13" i="4"/>
  <c r="ML13" i="4"/>
  <c r="ME13" i="4"/>
  <c r="LX13" i="4"/>
  <c r="LV13" i="4"/>
  <c r="LU13" i="4"/>
  <c r="LS13" i="4"/>
  <c r="LQ13" i="4"/>
  <c r="LC13" i="4"/>
  <c r="LA13" i="4"/>
  <c r="KZ13" i="4"/>
  <c r="KV13" i="4"/>
  <c r="KO13" i="4"/>
  <c r="KH13" i="4"/>
  <c r="JY13" i="4"/>
  <c r="JV13" i="4"/>
  <c r="JT13" i="4"/>
  <c r="JM13" i="4"/>
  <c r="JF13" i="4"/>
  <c r="JD13" i="4"/>
  <c r="JC13" i="4"/>
  <c r="IW13" i="4"/>
  <c r="IV13" i="4"/>
  <c r="IT13" i="4"/>
  <c r="IR13" i="4"/>
  <c r="IK13" i="4"/>
  <c r="II13" i="4"/>
  <c r="IH13" i="4"/>
  <c r="IF13" i="4"/>
  <c r="ID13" i="4"/>
  <c r="HU13" i="4"/>
  <c r="HT13" i="4"/>
  <c r="HR13" i="4"/>
  <c r="HP13" i="4"/>
  <c r="HI13" i="4"/>
  <c r="HG13" i="4"/>
  <c r="HD13" i="4"/>
  <c r="HB13" i="4"/>
  <c r="GZ13" i="4"/>
  <c r="GW13" i="4"/>
  <c r="GU13" i="4"/>
  <c r="GN13" i="4"/>
  <c r="GG13" i="4"/>
  <c r="GE13" i="4"/>
  <c r="GD13" i="4"/>
  <c r="GB13" i="4"/>
  <c r="FZ13" i="4"/>
  <c r="FX13" i="4"/>
  <c r="FW13" i="4"/>
  <c r="FU13" i="4"/>
  <c r="FS13" i="4"/>
  <c r="FQ13" i="4"/>
  <c r="FN13" i="4"/>
  <c r="FL13" i="4"/>
  <c r="FJ13" i="4"/>
  <c r="FI13" i="4"/>
  <c r="FG13" i="4"/>
  <c r="FC13" i="4"/>
  <c r="FB13" i="4"/>
  <c r="EX13" i="4"/>
  <c r="EV13" i="4"/>
  <c r="EU13" i="4"/>
  <c r="ES13" i="4"/>
  <c r="EQ13" i="4"/>
  <c r="EO13" i="4"/>
  <c r="EN13" i="4"/>
  <c r="EH13" i="4"/>
  <c r="EG13" i="4"/>
  <c r="EE13" i="4"/>
  <c r="EC13" i="4"/>
  <c r="EA13" i="4"/>
  <c r="DZ13" i="4"/>
  <c r="DX13" i="4"/>
  <c r="DV13" i="4"/>
  <c r="DT13" i="4"/>
  <c r="DQ13" i="4"/>
  <c r="DO13" i="4"/>
  <c r="DM13" i="4"/>
  <c r="DJ13" i="4"/>
  <c r="DH13" i="4"/>
  <c r="DF13" i="4"/>
  <c r="DE13" i="4"/>
  <c r="DC13" i="4"/>
  <c r="CY13" i="4"/>
  <c r="CX13" i="4"/>
  <c r="CT13" i="4"/>
  <c r="CR13" i="4"/>
  <c r="CQ13" i="4"/>
  <c r="CO13" i="4"/>
  <c r="CM13" i="4"/>
  <c r="CK13" i="4"/>
  <c r="CJ13" i="4"/>
  <c r="CH13" i="4"/>
  <c r="CD13" i="4"/>
  <c r="CC13" i="4"/>
  <c r="CA13" i="4"/>
  <c r="BY13" i="4"/>
  <c r="BW13" i="4"/>
  <c r="BV13" i="4"/>
  <c r="BT13" i="4"/>
  <c r="BR13" i="4"/>
  <c r="BP13" i="4"/>
  <c r="BM13" i="4"/>
  <c r="BK13" i="4"/>
  <c r="BI13" i="4"/>
  <c r="BF13" i="4"/>
  <c r="BD13" i="4"/>
  <c r="BB13" i="4"/>
  <c r="BA13" i="4"/>
  <c r="AY13" i="4"/>
  <c r="AU13" i="4"/>
  <c r="AT13" i="4"/>
  <c r="AP13" i="4"/>
  <c r="AN13" i="4"/>
  <c r="AM13" i="4"/>
  <c r="AK13" i="4"/>
  <c r="AI13" i="4"/>
  <c r="AG13" i="4"/>
  <c r="AF13" i="4"/>
  <c r="Z13" i="4"/>
  <c r="Y13" i="4"/>
  <c r="W13" i="4"/>
  <c r="U13" i="4"/>
  <c r="S13" i="4"/>
  <c r="R13" i="4"/>
  <c r="P13" i="4"/>
  <c r="N13" i="4"/>
  <c r="L13" i="4"/>
  <c r="I13" i="4"/>
  <c r="F13" i="4"/>
  <c r="E13" i="4"/>
  <c r="C13" i="4"/>
  <c r="ZC12" i="4"/>
  <c r="ZA12" i="4"/>
  <c r="YX12" i="4"/>
  <c r="YV12" i="4"/>
  <c r="YH12" i="4"/>
  <c r="YA12" i="4"/>
  <c r="XT12" i="4"/>
  <c r="XM12" i="4"/>
  <c r="XK12" i="4"/>
  <c r="XH12" i="4"/>
  <c r="XF12" i="4"/>
  <c r="WY12" i="4"/>
  <c r="WR12" i="4"/>
  <c r="WK12" i="4"/>
  <c r="WI12" i="4"/>
  <c r="WH12" i="4"/>
  <c r="WF12" i="4"/>
  <c r="VW12" i="4"/>
  <c r="VP12" i="4"/>
  <c r="VN12" i="4"/>
  <c r="VM12" i="4"/>
  <c r="VI12" i="4"/>
  <c r="VB12" i="4"/>
  <c r="UU12" i="4"/>
  <c r="UL12" i="4"/>
  <c r="UK12" i="4"/>
  <c r="UI12" i="4"/>
  <c r="UG12" i="4"/>
  <c r="TZ12" i="4"/>
  <c r="TS12" i="4"/>
  <c r="TQ12" i="4"/>
  <c r="TP12" i="4"/>
  <c r="TN12" i="4"/>
  <c r="TE12" i="4"/>
  <c r="SX12" i="4"/>
  <c r="SQ12" i="4"/>
  <c r="SO12" i="4"/>
  <c r="SN12" i="4"/>
  <c r="SL12" i="4"/>
  <c r="SJ12" i="4"/>
  <c r="SC12" i="4"/>
  <c r="RT12" i="4"/>
  <c r="RS12" i="4"/>
  <c r="RQ12" i="4"/>
  <c r="RO12" i="4"/>
  <c r="RH12" i="4"/>
  <c r="RA12" i="4"/>
  <c r="QT12" i="4"/>
  <c r="QQ12" i="4"/>
  <c r="QM12" i="4"/>
  <c r="QD12" i="4"/>
  <c r="QC12" i="4"/>
  <c r="QA12" i="4"/>
  <c r="PY12" i="4"/>
  <c r="PR12" i="4"/>
  <c r="PK12" i="4"/>
  <c r="PB12" i="4"/>
  <c r="PA12" i="4"/>
  <c r="OY12" i="4"/>
  <c r="OW12" i="4"/>
  <c r="OP12" i="4"/>
  <c r="OI12" i="4"/>
  <c r="OG12" i="4"/>
  <c r="OF12" i="4"/>
  <c r="OD12" i="4"/>
  <c r="NZ12" i="4"/>
  <c r="NY12" i="4"/>
  <c r="NW12" i="4"/>
  <c r="NU12" i="4"/>
  <c r="NN12" i="4"/>
  <c r="NG12" i="4"/>
  <c r="MZ12" i="4"/>
  <c r="MX12" i="4"/>
  <c r="MW12" i="4"/>
  <c r="ML12" i="4"/>
  <c r="ME12" i="4"/>
  <c r="LX12" i="4"/>
  <c r="LV12" i="4"/>
  <c r="LU12" i="4"/>
  <c r="LS12" i="4"/>
  <c r="LQ12" i="4"/>
  <c r="LC12" i="4"/>
  <c r="LA12" i="4"/>
  <c r="KZ12" i="4"/>
  <c r="KV12" i="4"/>
  <c r="KO12" i="4"/>
  <c r="KH12" i="4"/>
  <c r="JY12" i="4"/>
  <c r="JV12" i="4"/>
  <c r="JT12" i="4"/>
  <c r="JM12" i="4"/>
  <c r="JF12" i="4"/>
  <c r="JD12" i="4"/>
  <c r="JC12" i="4"/>
  <c r="IW12" i="4"/>
  <c r="IV12" i="4"/>
  <c r="IT12" i="4"/>
  <c r="IR12" i="4"/>
  <c r="IK12" i="4"/>
  <c r="II12" i="4"/>
  <c r="IH12" i="4"/>
  <c r="ID12" i="4"/>
  <c r="HU12" i="4"/>
  <c r="HT12" i="4"/>
  <c r="HR12" i="4"/>
  <c r="HP12" i="4"/>
  <c r="HI12" i="4"/>
  <c r="HG12" i="4"/>
  <c r="HF12" i="4"/>
  <c r="HD12" i="4"/>
  <c r="HB12" i="4"/>
  <c r="GZ12" i="4"/>
  <c r="GW12" i="4"/>
  <c r="GU12" i="4"/>
  <c r="GN12" i="4"/>
  <c r="GG12" i="4"/>
  <c r="GE12" i="4"/>
  <c r="GD12" i="4"/>
  <c r="GB12" i="4"/>
  <c r="FZ12" i="4"/>
  <c r="FX12" i="4"/>
  <c r="FU12" i="4"/>
  <c r="FS12" i="4"/>
  <c r="FQ12" i="4"/>
  <c r="FN12" i="4"/>
  <c r="FL12" i="4"/>
  <c r="FJ12" i="4"/>
  <c r="FI12" i="4"/>
  <c r="FG12" i="4"/>
  <c r="FC12" i="4"/>
  <c r="FB12" i="4"/>
  <c r="EX12" i="4"/>
  <c r="EV12" i="4"/>
  <c r="EU12" i="4"/>
  <c r="ES12" i="4"/>
  <c r="EQ12" i="4"/>
  <c r="EO12" i="4"/>
  <c r="EN12" i="4"/>
  <c r="EH12" i="4"/>
  <c r="EG12" i="4"/>
  <c r="EE12" i="4"/>
  <c r="EC12" i="4"/>
  <c r="EA12" i="4"/>
  <c r="DZ12" i="4"/>
  <c r="DX12" i="4"/>
  <c r="DV12" i="4"/>
  <c r="DT12" i="4"/>
  <c r="DQ12" i="4"/>
  <c r="DO12" i="4"/>
  <c r="DM12" i="4"/>
  <c r="DJ12" i="4"/>
  <c r="DH12" i="4"/>
  <c r="DF12" i="4"/>
  <c r="DE12" i="4"/>
  <c r="DC12" i="4"/>
  <c r="CY12" i="4"/>
  <c r="CX12" i="4"/>
  <c r="CT12" i="4"/>
  <c r="CR12" i="4"/>
  <c r="CQ12" i="4"/>
  <c r="CO12" i="4"/>
  <c r="CM12" i="4"/>
  <c r="CK12" i="4"/>
  <c r="CJ12" i="4"/>
  <c r="CD12" i="4"/>
  <c r="CC12" i="4"/>
  <c r="CA12" i="4"/>
  <c r="BY12" i="4"/>
  <c r="BW12" i="4"/>
  <c r="BV12" i="4"/>
  <c r="BT12" i="4"/>
  <c r="BR12" i="4"/>
  <c r="BP12" i="4"/>
  <c r="BM12" i="4"/>
  <c r="BK12" i="4"/>
  <c r="BI12" i="4"/>
  <c r="BF12" i="4"/>
  <c r="BD12" i="4"/>
  <c r="BB12" i="4"/>
  <c r="BA12" i="4"/>
  <c r="AY12" i="4"/>
  <c r="AU12" i="4"/>
  <c r="AT12" i="4"/>
  <c r="AP12" i="4"/>
  <c r="AN12" i="4"/>
  <c r="AM12" i="4"/>
  <c r="AK12" i="4"/>
  <c r="AI12" i="4"/>
  <c r="AG12" i="4"/>
  <c r="AF12" i="4"/>
  <c r="Z12" i="4"/>
  <c r="Y12" i="4"/>
  <c r="W12" i="4"/>
  <c r="U12" i="4"/>
  <c r="S12" i="4"/>
  <c r="R12" i="4"/>
  <c r="P12" i="4"/>
  <c r="N12" i="4"/>
  <c r="L12" i="4"/>
  <c r="I12" i="4"/>
  <c r="F12" i="4"/>
  <c r="E12" i="4"/>
  <c r="C12" i="4"/>
  <c r="ZC11" i="4"/>
  <c r="ZA11" i="4"/>
  <c r="YX11" i="4"/>
  <c r="YV11" i="4"/>
  <c r="YH11" i="4"/>
  <c r="YA11" i="4"/>
  <c r="XT11" i="4"/>
  <c r="XM11" i="4"/>
  <c r="XK11" i="4"/>
  <c r="XH11" i="4"/>
  <c r="XF11" i="4"/>
  <c r="WY11" i="4"/>
  <c r="WR11" i="4"/>
  <c r="WK11" i="4"/>
  <c r="WI11" i="4"/>
  <c r="WH11" i="4"/>
  <c r="WF11" i="4"/>
  <c r="VW11" i="4"/>
  <c r="VP11" i="4"/>
  <c r="VN11" i="4"/>
  <c r="VM11" i="4"/>
  <c r="VI11" i="4"/>
  <c r="VB11" i="4"/>
  <c r="UU11" i="4"/>
  <c r="UL11" i="4"/>
  <c r="UK11" i="4"/>
  <c r="UI11" i="4"/>
  <c r="UG11" i="4"/>
  <c r="TZ11" i="4"/>
  <c r="TS11" i="4"/>
  <c r="TQ11" i="4"/>
  <c r="TP11" i="4"/>
  <c r="TN11" i="4"/>
  <c r="TE11" i="4"/>
  <c r="SX11" i="4"/>
  <c r="SQ11" i="4"/>
  <c r="SO11" i="4"/>
  <c r="SN11" i="4"/>
  <c r="SL11" i="4"/>
  <c r="SJ11" i="4"/>
  <c r="SC11" i="4"/>
  <c r="RT11" i="4"/>
  <c r="RS11" i="4"/>
  <c r="RQ11" i="4"/>
  <c r="RO11" i="4"/>
  <c r="RH11" i="4"/>
  <c r="RA11" i="4"/>
  <c r="QT11" i="4"/>
  <c r="QQ11" i="4"/>
  <c r="QM11" i="4"/>
  <c r="QF11" i="4"/>
  <c r="QD11" i="4"/>
  <c r="QC11" i="4"/>
  <c r="QA11" i="4"/>
  <c r="PY11" i="4"/>
  <c r="PR11" i="4"/>
  <c r="PK11" i="4"/>
  <c r="PD11" i="4"/>
  <c r="PB11" i="4"/>
  <c r="PA11" i="4"/>
  <c r="OY11" i="4"/>
  <c r="OW11" i="4"/>
  <c r="OP11" i="4"/>
  <c r="OI11" i="4"/>
  <c r="OG11" i="4"/>
  <c r="OD11" i="4"/>
  <c r="NZ11" i="4"/>
  <c r="NY11" i="4"/>
  <c r="NW11" i="4"/>
  <c r="NU11" i="4"/>
  <c r="NN11" i="4"/>
  <c r="NG11" i="4"/>
  <c r="MZ11" i="4"/>
  <c r="MX11" i="4"/>
  <c r="MW11" i="4"/>
  <c r="ML11" i="4"/>
  <c r="ME11" i="4"/>
  <c r="LX11" i="4"/>
  <c r="LV11" i="4"/>
  <c r="LU11" i="4"/>
  <c r="LS11" i="4"/>
  <c r="LQ11" i="4"/>
  <c r="LC11" i="4"/>
  <c r="LA11" i="4"/>
  <c r="KZ11" i="4"/>
  <c r="KX11" i="4"/>
  <c r="KV11" i="4"/>
  <c r="KO11" i="4"/>
  <c r="KH11" i="4"/>
  <c r="JY11" i="4"/>
  <c r="JV11" i="4"/>
  <c r="JT11" i="4"/>
  <c r="JM11" i="4"/>
  <c r="JF11" i="4"/>
  <c r="JD11" i="4"/>
  <c r="JC11" i="4"/>
  <c r="IW11" i="4"/>
  <c r="IV11" i="4"/>
  <c r="IT11" i="4"/>
  <c r="IR11" i="4"/>
  <c r="IK11" i="4"/>
  <c r="II11" i="4"/>
  <c r="IH11" i="4"/>
  <c r="ID11" i="4"/>
  <c r="HU11" i="4"/>
  <c r="HT11" i="4"/>
  <c r="HR11" i="4"/>
  <c r="HP11" i="4"/>
  <c r="HI11" i="4"/>
  <c r="HG11" i="4"/>
  <c r="HD11" i="4"/>
  <c r="HB11" i="4"/>
  <c r="GZ11" i="4"/>
  <c r="GW11" i="4"/>
  <c r="GU11" i="4"/>
  <c r="GN11" i="4"/>
  <c r="GG11" i="4"/>
  <c r="GE11" i="4"/>
  <c r="GD11" i="4"/>
  <c r="GB11" i="4"/>
  <c r="FZ11" i="4"/>
  <c r="FX11" i="4"/>
  <c r="FW11" i="4"/>
  <c r="FU11" i="4"/>
  <c r="FS11" i="4"/>
  <c r="FQ11" i="4"/>
  <c r="FN11" i="4"/>
  <c r="FL11" i="4"/>
  <c r="FJ11" i="4"/>
  <c r="FI11" i="4"/>
  <c r="FG11" i="4"/>
  <c r="FC11" i="4"/>
  <c r="FB11" i="4"/>
  <c r="EX11" i="4"/>
  <c r="EV11" i="4"/>
  <c r="EU11" i="4"/>
  <c r="ES11" i="4"/>
  <c r="EQ11" i="4"/>
  <c r="EO11" i="4"/>
  <c r="EN11" i="4"/>
  <c r="EH11" i="4"/>
  <c r="EG11" i="4"/>
  <c r="EE11" i="4"/>
  <c r="EC11" i="4"/>
  <c r="EA11" i="4"/>
  <c r="DZ11" i="4"/>
  <c r="DX11" i="4"/>
  <c r="DV11" i="4"/>
  <c r="DT11" i="4"/>
  <c r="DQ11" i="4"/>
  <c r="DO11" i="4"/>
  <c r="DM11" i="4"/>
  <c r="DJ11" i="4"/>
  <c r="DH11" i="4"/>
  <c r="DF11" i="4"/>
  <c r="DE11" i="4"/>
  <c r="DC11" i="4"/>
  <c r="CY11" i="4"/>
  <c r="CX11" i="4"/>
  <c r="CT11" i="4"/>
  <c r="CR11" i="4"/>
  <c r="CQ11" i="4"/>
  <c r="CO11" i="4"/>
  <c r="CM11" i="4"/>
  <c r="CK11" i="4"/>
  <c r="CJ11" i="4"/>
  <c r="CH11" i="4"/>
  <c r="CD11" i="4"/>
  <c r="CC11" i="4"/>
  <c r="CA11" i="4"/>
  <c r="BY11" i="4"/>
  <c r="BW11" i="4"/>
  <c r="BV11" i="4"/>
  <c r="BT11" i="4"/>
  <c r="BR11" i="4"/>
  <c r="BP11" i="4"/>
  <c r="BM11" i="4"/>
  <c r="BK11" i="4"/>
  <c r="BI11" i="4"/>
  <c r="BF11" i="4"/>
  <c r="BD11" i="4"/>
  <c r="BB11" i="4"/>
  <c r="BA11" i="4"/>
  <c r="AY11" i="4"/>
  <c r="AU11" i="4"/>
  <c r="AT11" i="4"/>
  <c r="AP11" i="4"/>
  <c r="AN11" i="4"/>
  <c r="AM11" i="4"/>
  <c r="AK11" i="4"/>
  <c r="AI11" i="4"/>
  <c r="AG11" i="4"/>
  <c r="AF11" i="4"/>
  <c r="Z11" i="4"/>
  <c r="Y11" i="4"/>
  <c r="W11" i="4"/>
  <c r="U11" i="4"/>
  <c r="S11" i="4"/>
  <c r="R11" i="4"/>
  <c r="P11" i="4"/>
  <c r="N11" i="4"/>
  <c r="L11" i="4"/>
  <c r="I11" i="4"/>
  <c r="F11" i="4"/>
  <c r="E11" i="4"/>
  <c r="C11" i="4"/>
  <c r="ZC10" i="4"/>
  <c r="ZA10" i="4"/>
  <c r="YX10" i="4"/>
  <c r="YV10" i="4"/>
  <c r="YH10" i="4"/>
  <c r="YA10" i="4"/>
  <c r="XT10" i="4"/>
  <c r="XM10" i="4"/>
  <c r="XK10" i="4"/>
  <c r="XH10" i="4"/>
  <c r="XF10" i="4"/>
  <c r="WY10" i="4"/>
  <c r="WR10" i="4"/>
  <c r="WK10" i="4"/>
  <c r="WI10" i="4"/>
  <c r="WH10" i="4"/>
  <c r="WF10" i="4"/>
  <c r="VW10" i="4"/>
  <c r="VP10" i="4"/>
  <c r="VN10" i="4"/>
  <c r="VM10" i="4"/>
  <c r="VI10" i="4"/>
  <c r="VB10" i="4"/>
  <c r="UU10" i="4"/>
  <c r="UL10" i="4"/>
  <c r="UK10" i="4"/>
  <c r="UI10" i="4"/>
  <c r="UG10" i="4"/>
  <c r="TZ10" i="4"/>
  <c r="TS10" i="4"/>
  <c r="TQ10" i="4"/>
  <c r="TP10" i="4"/>
  <c r="TN10" i="4"/>
  <c r="TE10" i="4"/>
  <c r="SX10" i="4"/>
  <c r="SQ10" i="4"/>
  <c r="SO10" i="4"/>
  <c r="SN10" i="4"/>
  <c r="SL10" i="4"/>
  <c r="SJ10" i="4"/>
  <c r="SC10" i="4"/>
  <c r="RT10" i="4"/>
  <c r="RS10" i="4"/>
  <c r="RQ10" i="4"/>
  <c r="RO10" i="4"/>
  <c r="RH10" i="4"/>
  <c r="RA10" i="4"/>
  <c r="QT10" i="4"/>
  <c r="QQ10" i="4"/>
  <c r="QM10" i="4"/>
  <c r="QD10" i="4"/>
  <c r="QC10" i="4"/>
  <c r="QA10" i="4"/>
  <c r="PY10" i="4"/>
  <c r="PR10" i="4"/>
  <c r="PK10" i="4"/>
  <c r="PB10" i="4"/>
  <c r="PA10" i="4"/>
  <c r="OY10" i="4"/>
  <c r="OW10" i="4"/>
  <c r="OP10" i="4"/>
  <c r="OI10" i="4"/>
  <c r="OG10" i="4"/>
  <c r="OD10" i="4"/>
  <c r="NZ10" i="4"/>
  <c r="NY10" i="4"/>
  <c r="NW10" i="4"/>
  <c r="NU10" i="4"/>
  <c r="NN10" i="4"/>
  <c r="NG10" i="4"/>
  <c r="MZ10" i="4"/>
  <c r="MX10" i="4"/>
  <c r="MW10" i="4"/>
  <c r="ML10" i="4"/>
  <c r="ME10" i="4"/>
  <c r="LX10" i="4"/>
  <c r="LV10" i="4"/>
  <c r="LU10" i="4"/>
  <c r="LS10" i="4"/>
  <c r="LQ10" i="4"/>
  <c r="LC10" i="4"/>
  <c r="LA10" i="4"/>
  <c r="KZ10" i="4"/>
  <c r="KV10" i="4"/>
  <c r="KO10" i="4"/>
  <c r="KH10" i="4"/>
  <c r="JY10" i="4"/>
  <c r="JV10" i="4"/>
  <c r="JT10" i="4"/>
  <c r="JM10" i="4"/>
  <c r="JF10" i="4"/>
  <c r="JD10" i="4"/>
  <c r="JC10" i="4"/>
  <c r="IW10" i="4"/>
  <c r="IV10" i="4"/>
  <c r="IT10" i="4"/>
  <c r="IR10" i="4"/>
  <c r="IK10" i="4"/>
  <c r="II10" i="4"/>
  <c r="IH10" i="4"/>
  <c r="ID10" i="4"/>
  <c r="HU10" i="4"/>
  <c r="HT10" i="4"/>
  <c r="HR10" i="4"/>
  <c r="HP10" i="4"/>
  <c r="HI10" i="4"/>
  <c r="HG10" i="4"/>
  <c r="HD10" i="4"/>
  <c r="HB10" i="4"/>
  <c r="GZ10" i="4"/>
  <c r="GY10" i="4"/>
  <c r="GW10" i="4"/>
  <c r="GU10" i="4"/>
  <c r="GN10" i="4"/>
  <c r="GG10" i="4"/>
  <c r="GE10" i="4"/>
  <c r="GD10" i="4"/>
  <c r="GB10" i="4"/>
  <c r="FZ10" i="4"/>
  <c r="FX10" i="4"/>
  <c r="FU10" i="4"/>
  <c r="FS10" i="4"/>
  <c r="FQ10" i="4"/>
  <c r="FP10" i="4"/>
  <c r="FN10" i="4"/>
  <c r="FL10" i="4"/>
  <c r="FJ10" i="4"/>
  <c r="FI10" i="4"/>
  <c r="FG10" i="4"/>
  <c r="FC10" i="4"/>
  <c r="FB10" i="4"/>
  <c r="EX10" i="4"/>
  <c r="EV10" i="4"/>
  <c r="EU10" i="4"/>
  <c r="ES10" i="4"/>
  <c r="EQ10" i="4"/>
  <c r="EO10" i="4"/>
  <c r="EN10" i="4"/>
  <c r="EH10" i="4"/>
  <c r="EG10" i="4"/>
  <c r="EE10" i="4"/>
  <c r="EC10" i="4"/>
  <c r="EA10" i="4"/>
  <c r="DZ10" i="4"/>
  <c r="DX10" i="4"/>
  <c r="DV10" i="4"/>
  <c r="DT10" i="4"/>
  <c r="DS10" i="4"/>
  <c r="DQ10" i="4"/>
  <c r="DO10" i="4"/>
  <c r="DM10" i="4"/>
  <c r="DL10" i="4"/>
  <c r="DJ10" i="4"/>
  <c r="DH10" i="4"/>
  <c r="DF10" i="4"/>
  <c r="DE10" i="4"/>
  <c r="DC10" i="4"/>
  <c r="CY10" i="4"/>
  <c r="CX10" i="4"/>
  <c r="CT10" i="4"/>
  <c r="CR10" i="4"/>
  <c r="CQ10" i="4"/>
  <c r="CO10" i="4"/>
  <c r="CM10" i="4"/>
  <c r="CK10" i="4"/>
  <c r="CJ10" i="4"/>
  <c r="CD10" i="4"/>
  <c r="CC10" i="4"/>
  <c r="CA10" i="4"/>
  <c r="BY10" i="4"/>
  <c r="BW10" i="4"/>
  <c r="BV10" i="4"/>
  <c r="BT10" i="4"/>
  <c r="BR10" i="4"/>
  <c r="BP10" i="4"/>
  <c r="BM10" i="4"/>
  <c r="BK10" i="4"/>
  <c r="BI10" i="4"/>
  <c r="BH10" i="4"/>
  <c r="BF10" i="4"/>
  <c r="BD10" i="4"/>
  <c r="BB10" i="4"/>
  <c r="BA10" i="4"/>
  <c r="AY10" i="4"/>
  <c r="AW10" i="4"/>
  <c r="AU10" i="4"/>
  <c r="AT10" i="4"/>
  <c r="AP10" i="4"/>
  <c r="AN10" i="4"/>
  <c r="AM10" i="4"/>
  <c r="AK10" i="4"/>
  <c r="AI10" i="4"/>
  <c r="AG10" i="4"/>
  <c r="AF10" i="4"/>
  <c r="Z10" i="4"/>
  <c r="Y10" i="4"/>
  <c r="W10" i="4"/>
  <c r="U10" i="4"/>
  <c r="S10" i="4"/>
  <c r="R10" i="4"/>
  <c r="P10" i="4"/>
  <c r="N10" i="4"/>
  <c r="L10" i="4"/>
  <c r="I10" i="4"/>
  <c r="F10" i="4"/>
  <c r="E10" i="4"/>
  <c r="C10" i="4"/>
  <c r="ZC9" i="4"/>
  <c r="ZA9" i="4"/>
  <c r="YX9" i="4"/>
  <c r="YV9" i="4"/>
  <c r="YO9" i="4"/>
  <c r="YH9" i="4"/>
  <c r="YA9" i="4"/>
  <c r="XT9" i="4"/>
  <c r="XM9" i="4"/>
  <c r="XK9" i="4"/>
  <c r="XH9" i="4"/>
  <c r="XF9" i="4"/>
  <c r="WY9" i="4"/>
  <c r="WR9" i="4"/>
  <c r="WK9" i="4"/>
  <c r="WI9" i="4"/>
  <c r="WH9" i="4"/>
  <c r="WF9" i="4"/>
  <c r="VW9" i="4"/>
  <c r="VP9" i="4"/>
  <c r="VN9" i="4"/>
  <c r="VM9" i="4"/>
  <c r="VI9" i="4"/>
  <c r="VB9" i="4"/>
  <c r="UU9" i="4"/>
  <c r="UL9" i="4"/>
  <c r="UK9" i="4"/>
  <c r="UI9" i="4"/>
  <c r="UG9" i="4"/>
  <c r="TZ9" i="4"/>
  <c r="TS9" i="4"/>
  <c r="TQ9" i="4"/>
  <c r="TP9" i="4"/>
  <c r="TN9" i="4"/>
  <c r="TE9" i="4"/>
  <c r="SX9" i="4"/>
  <c r="SQ9" i="4"/>
  <c r="SO9" i="4"/>
  <c r="SN9" i="4"/>
  <c r="SL9" i="4"/>
  <c r="SJ9" i="4"/>
  <c r="SC9" i="4"/>
  <c r="RV9" i="4"/>
  <c r="RT9" i="4"/>
  <c r="RS9" i="4"/>
  <c r="RQ9" i="4"/>
  <c r="RO9" i="4"/>
  <c r="RH9" i="4"/>
  <c r="RA9" i="4"/>
  <c r="QT9" i="4"/>
  <c r="QQ9" i="4"/>
  <c r="QM9" i="4"/>
  <c r="QD9" i="4"/>
  <c r="QC9" i="4"/>
  <c r="QA9" i="4"/>
  <c r="PY9" i="4"/>
  <c r="PR9" i="4"/>
  <c r="PK9" i="4"/>
  <c r="PB9" i="4"/>
  <c r="PA9" i="4"/>
  <c r="OY9" i="4"/>
  <c r="OW9" i="4"/>
  <c r="OP9" i="4"/>
  <c r="OI9" i="4"/>
  <c r="OG9" i="4"/>
  <c r="OD9" i="4"/>
  <c r="NZ9" i="4"/>
  <c r="NY9" i="4"/>
  <c r="NW9" i="4"/>
  <c r="NU9" i="4"/>
  <c r="NN9" i="4"/>
  <c r="NG9" i="4"/>
  <c r="MZ9" i="4"/>
  <c r="MX9" i="4"/>
  <c r="MW9" i="4"/>
  <c r="ML9" i="4"/>
  <c r="ME9" i="4"/>
  <c r="LX9" i="4"/>
  <c r="LV9" i="4"/>
  <c r="LU9" i="4"/>
  <c r="LS9" i="4"/>
  <c r="LQ9" i="4"/>
  <c r="LC9" i="4"/>
  <c r="LA9" i="4"/>
  <c r="KZ9" i="4"/>
  <c r="KV9" i="4"/>
  <c r="KO9" i="4"/>
  <c r="KH9" i="4"/>
  <c r="JY9" i="4"/>
  <c r="JV9" i="4"/>
  <c r="JT9" i="4"/>
  <c r="JM9" i="4"/>
  <c r="JF9" i="4"/>
  <c r="JD9" i="4"/>
  <c r="JC9" i="4"/>
  <c r="IW9" i="4"/>
  <c r="IV9" i="4"/>
  <c r="IT9" i="4"/>
  <c r="IR9" i="4"/>
  <c r="IK9" i="4"/>
  <c r="II9" i="4"/>
  <c r="IH9" i="4"/>
  <c r="ID9" i="4"/>
  <c r="HU9" i="4"/>
  <c r="HT9" i="4"/>
  <c r="HR9" i="4"/>
  <c r="HP9" i="4"/>
  <c r="HI9" i="4"/>
  <c r="HG9" i="4"/>
  <c r="HD9" i="4"/>
  <c r="HB9" i="4"/>
  <c r="GZ9" i="4"/>
  <c r="GW9" i="4"/>
  <c r="GU9" i="4"/>
  <c r="GN9" i="4"/>
  <c r="GG9" i="4"/>
  <c r="GE9" i="4"/>
  <c r="GD9" i="4"/>
  <c r="GB9" i="4"/>
  <c r="FZ9" i="4"/>
  <c r="FX9" i="4"/>
  <c r="FW9" i="4"/>
  <c r="FU9" i="4"/>
  <c r="FS9" i="4"/>
  <c r="FQ9" i="4"/>
  <c r="FN9" i="4"/>
  <c r="FL9" i="4"/>
  <c r="FJ9" i="4"/>
  <c r="FI9" i="4"/>
  <c r="FG9" i="4"/>
  <c r="FC9" i="4"/>
  <c r="FB9" i="4"/>
  <c r="EZ9" i="4"/>
  <c r="EX9" i="4"/>
  <c r="EV9" i="4"/>
  <c r="EU9" i="4"/>
  <c r="ES9" i="4"/>
  <c r="EQ9" i="4"/>
  <c r="EO9" i="4"/>
  <c r="EN9" i="4"/>
  <c r="EH9" i="4"/>
  <c r="EG9" i="4"/>
  <c r="EE9" i="4"/>
  <c r="EC9" i="4"/>
  <c r="EA9" i="4"/>
  <c r="DZ9" i="4"/>
  <c r="DX9" i="4"/>
  <c r="DV9" i="4"/>
  <c r="DT9" i="4"/>
  <c r="DQ9" i="4"/>
  <c r="DO9" i="4"/>
  <c r="DM9" i="4"/>
  <c r="DJ9" i="4"/>
  <c r="DH9" i="4"/>
  <c r="DF9" i="4"/>
  <c r="DE9" i="4"/>
  <c r="DC9" i="4"/>
  <c r="CY9" i="4"/>
  <c r="CX9" i="4"/>
  <c r="CV9" i="4"/>
  <c r="CT9" i="4"/>
  <c r="CR9" i="4"/>
  <c r="CQ9" i="4"/>
  <c r="CO9" i="4"/>
  <c r="CM9" i="4"/>
  <c r="CK9" i="4"/>
  <c r="CJ9" i="4"/>
  <c r="CD9" i="4"/>
  <c r="CC9" i="4"/>
  <c r="CA9" i="4"/>
  <c r="BY9" i="4"/>
  <c r="BW9" i="4"/>
  <c r="BV9" i="4"/>
  <c r="BT9" i="4"/>
  <c r="BR9" i="4"/>
  <c r="BP9" i="4"/>
  <c r="BM9" i="4"/>
  <c r="BK9" i="4"/>
  <c r="BI9" i="4"/>
  <c r="BF9" i="4"/>
  <c r="BD9" i="4"/>
  <c r="BB9" i="4"/>
  <c r="BA9" i="4"/>
  <c r="AY9" i="4"/>
  <c r="AU9" i="4"/>
  <c r="AT9" i="4"/>
  <c r="AR9" i="4"/>
  <c r="AP9" i="4"/>
  <c r="AN9" i="4"/>
  <c r="AM9" i="4"/>
  <c r="AK9" i="4"/>
  <c r="AI9" i="4"/>
  <c r="AG9" i="4"/>
  <c r="AF9" i="4"/>
  <c r="AD9" i="4"/>
  <c r="Z9" i="4"/>
  <c r="Y9" i="4"/>
  <c r="W9" i="4"/>
  <c r="U9" i="4"/>
  <c r="S9" i="4"/>
  <c r="R9" i="4"/>
  <c r="P9" i="4"/>
  <c r="N9" i="4"/>
  <c r="L9" i="4"/>
  <c r="I9" i="4"/>
  <c r="F9" i="4"/>
  <c r="E9" i="4"/>
  <c r="C9" i="4"/>
  <c r="ZC8" i="4"/>
  <c r="ZA8" i="4"/>
  <c r="ZA19" i="4"/>
  <c r="ZA22" i="4"/>
  <c r="YX8" i="4"/>
  <c r="YV8" i="4"/>
  <c r="YH8" i="4"/>
  <c r="YA8" i="4"/>
  <c r="XT8" i="4"/>
  <c r="XM8" i="4"/>
  <c r="XK8" i="4"/>
  <c r="XK19" i="4"/>
  <c r="XK22" i="4"/>
  <c r="XH8" i="4"/>
  <c r="XF8" i="4"/>
  <c r="WY8" i="4"/>
  <c r="WR8" i="4"/>
  <c r="WK8" i="4"/>
  <c r="WI8" i="4"/>
  <c r="WH8" i="4"/>
  <c r="WF8" i="4"/>
  <c r="VW8" i="4"/>
  <c r="VP8" i="4"/>
  <c r="VN8" i="4"/>
  <c r="VM8" i="4"/>
  <c r="VI8" i="4"/>
  <c r="VB8" i="4"/>
  <c r="VB19" i="4"/>
  <c r="UU8" i="4"/>
  <c r="UL8" i="4"/>
  <c r="UK8" i="4"/>
  <c r="UI8" i="4"/>
  <c r="UG8" i="4"/>
  <c r="TZ8" i="4"/>
  <c r="TS8" i="4"/>
  <c r="TQ8" i="4"/>
  <c r="TP8" i="4"/>
  <c r="TN8" i="4"/>
  <c r="TE8" i="4"/>
  <c r="SX8" i="4"/>
  <c r="SQ8" i="4"/>
  <c r="SO8" i="4"/>
  <c r="SO19" i="4"/>
  <c r="SO22" i="4"/>
  <c r="SN8" i="4"/>
  <c r="SL8" i="4"/>
  <c r="SJ8" i="4"/>
  <c r="SC8" i="4"/>
  <c r="RT8" i="4"/>
  <c r="RS8" i="4"/>
  <c r="RQ8" i="4"/>
  <c r="RO8" i="4"/>
  <c r="RH8" i="4"/>
  <c r="RA8" i="4"/>
  <c r="QT8" i="4"/>
  <c r="QQ8" i="4"/>
  <c r="QM8" i="4"/>
  <c r="QF8" i="4"/>
  <c r="QD8" i="4"/>
  <c r="QC8" i="4"/>
  <c r="QC19" i="4"/>
  <c r="QA8" i="4"/>
  <c r="PY8" i="4"/>
  <c r="PR8" i="4"/>
  <c r="PK8" i="4"/>
  <c r="PB8" i="4"/>
  <c r="PB19" i="4"/>
  <c r="PB22" i="4"/>
  <c r="PA8" i="4"/>
  <c r="OY8" i="4"/>
  <c r="OY19" i="4"/>
  <c r="OW8" i="4"/>
  <c r="OP8" i="4"/>
  <c r="OI8" i="4"/>
  <c r="OG8" i="4"/>
  <c r="OD8" i="4"/>
  <c r="OB8" i="4"/>
  <c r="NZ8" i="4"/>
  <c r="NY8" i="4"/>
  <c r="NY19" i="4"/>
  <c r="NW8" i="4"/>
  <c r="NU8" i="4"/>
  <c r="NN8" i="4"/>
  <c r="NG8" i="4"/>
  <c r="MZ8" i="4"/>
  <c r="MX8" i="4"/>
  <c r="MX19" i="4"/>
  <c r="MX22" i="4"/>
  <c r="MW8" i="4"/>
  <c r="MS8" i="4"/>
  <c r="ML8" i="4"/>
  <c r="ME8" i="4"/>
  <c r="LX8" i="4"/>
  <c r="LV8" i="4"/>
  <c r="LU8" i="4"/>
  <c r="LU19" i="4"/>
  <c r="LS8" i="4"/>
  <c r="LQ8" i="4"/>
  <c r="LC8" i="4"/>
  <c r="LA8" i="4"/>
  <c r="KZ8" i="4"/>
  <c r="KX8" i="4"/>
  <c r="KV8" i="4"/>
  <c r="KV19" i="4"/>
  <c r="KO8" i="4"/>
  <c r="KH8" i="4"/>
  <c r="KH19" i="4"/>
  <c r="KA8" i="4"/>
  <c r="JY8" i="4"/>
  <c r="JV8" i="4"/>
  <c r="JT8" i="4"/>
  <c r="JM8" i="4"/>
  <c r="JM19" i="4"/>
  <c r="JF8" i="4"/>
  <c r="JD8" i="4"/>
  <c r="JC8" i="4"/>
  <c r="JA8" i="4"/>
  <c r="IW8" i="4"/>
  <c r="IV8" i="4"/>
  <c r="IT8" i="4"/>
  <c r="IR8" i="4"/>
  <c r="IK8" i="4"/>
  <c r="II8" i="4"/>
  <c r="IH8" i="4"/>
  <c r="IF8" i="4"/>
  <c r="ID8" i="4"/>
  <c r="HU8" i="4"/>
  <c r="HU19" i="4"/>
  <c r="HU22" i="4"/>
  <c r="HT8" i="4"/>
  <c r="HR8" i="4"/>
  <c r="HP8" i="4"/>
  <c r="HI8" i="4"/>
  <c r="HI19" i="4"/>
  <c r="HG8" i="4"/>
  <c r="HG19" i="4"/>
  <c r="HG22" i="4"/>
  <c r="HF8" i="4"/>
  <c r="HD8" i="4"/>
  <c r="HD19" i="4"/>
  <c r="HB8" i="4"/>
  <c r="HB19" i="4"/>
  <c r="GZ8" i="4"/>
  <c r="GW8" i="4"/>
  <c r="GU8" i="4"/>
  <c r="GN8" i="4"/>
  <c r="GN19" i="4"/>
  <c r="GG8" i="4"/>
  <c r="GE8" i="4"/>
  <c r="GE19" i="4"/>
  <c r="GE22" i="4"/>
  <c r="GD8" i="4"/>
  <c r="GB8" i="4"/>
  <c r="GB19" i="4"/>
  <c r="FZ8" i="4"/>
  <c r="FX8" i="4"/>
  <c r="FU8" i="4"/>
  <c r="FU19" i="4"/>
  <c r="FS8" i="4"/>
  <c r="FQ8" i="4"/>
  <c r="FQ19" i="4"/>
  <c r="FQ22" i="4"/>
  <c r="FP8" i="4"/>
  <c r="FN8" i="4"/>
  <c r="FL8" i="4"/>
  <c r="FJ8" i="4"/>
  <c r="FI8" i="4"/>
  <c r="FG8" i="4"/>
  <c r="FC8" i="4"/>
  <c r="FC19" i="4"/>
  <c r="FC22" i="4"/>
  <c r="FB8" i="4"/>
  <c r="FB19" i="4"/>
  <c r="EZ8" i="4"/>
  <c r="EX8" i="4"/>
  <c r="EV8" i="4"/>
  <c r="EU8" i="4"/>
  <c r="EU19" i="4"/>
  <c r="ES8" i="4"/>
  <c r="EQ8" i="4"/>
  <c r="EO8" i="4"/>
  <c r="EO19" i="4"/>
  <c r="EO22" i="4"/>
  <c r="EN8" i="4"/>
  <c r="EJ8" i="4"/>
  <c r="EH8" i="4"/>
  <c r="EG8" i="4"/>
  <c r="EE8" i="4"/>
  <c r="EC8" i="4"/>
  <c r="EA8" i="4"/>
  <c r="DZ8" i="4"/>
  <c r="DZ19" i="4"/>
  <c r="DX8" i="4"/>
  <c r="DX19" i="4"/>
  <c r="DV8" i="4"/>
  <c r="DV19" i="4"/>
  <c r="DT8" i="4"/>
  <c r="DQ8" i="4"/>
  <c r="DO8" i="4"/>
  <c r="DM8" i="4"/>
  <c r="DL8" i="4"/>
  <c r="DJ8" i="4"/>
  <c r="DJ19" i="4"/>
  <c r="DH8" i="4"/>
  <c r="DF8" i="4"/>
  <c r="DF19" i="4"/>
  <c r="DF22" i="4"/>
  <c r="DE8" i="4"/>
  <c r="DC8" i="4"/>
  <c r="DC19" i="4"/>
  <c r="CY8" i="4"/>
  <c r="CX8" i="4"/>
  <c r="CX19" i="4"/>
  <c r="CV8" i="4"/>
  <c r="CT8" i="4"/>
  <c r="CR8" i="4"/>
  <c r="CR19" i="4"/>
  <c r="CR22" i="4"/>
  <c r="CQ8" i="4"/>
  <c r="CQ19" i="4"/>
  <c r="CO8" i="4"/>
  <c r="CM8" i="4"/>
  <c r="CK8" i="4"/>
  <c r="CJ8" i="4"/>
  <c r="CF8" i="4"/>
  <c r="CD8" i="4"/>
  <c r="CD19" i="4"/>
  <c r="CD22" i="4"/>
  <c r="CC8" i="4"/>
  <c r="CA8" i="4"/>
  <c r="BY8" i="4"/>
  <c r="BW8" i="4"/>
  <c r="BV8" i="4"/>
  <c r="BT8" i="4"/>
  <c r="BR8" i="4"/>
  <c r="BP8" i="4"/>
  <c r="BP19" i="4"/>
  <c r="BP22" i="4"/>
  <c r="BM8" i="4"/>
  <c r="BM19" i="4"/>
  <c r="BK8" i="4"/>
  <c r="BI8" i="4"/>
  <c r="BH8" i="4"/>
  <c r="BF8" i="4"/>
  <c r="BD8" i="4"/>
  <c r="BB8" i="4"/>
  <c r="BA8" i="4"/>
  <c r="BA19" i="4"/>
  <c r="AY8" i="4"/>
  <c r="AY19" i="4"/>
  <c r="AU8" i="4"/>
  <c r="AT8" i="4"/>
  <c r="AT19" i="4"/>
  <c r="AR8" i="4"/>
  <c r="AP8" i="4"/>
  <c r="AN8" i="4"/>
  <c r="AM8" i="4"/>
  <c r="AK8" i="4"/>
  <c r="AK19" i="4"/>
  <c r="AI8" i="4"/>
  <c r="AG8" i="4"/>
  <c r="AF8" i="4"/>
  <c r="AB8" i="4"/>
  <c r="Z8" i="4"/>
  <c r="Z19" i="4"/>
  <c r="Z22" i="4"/>
  <c r="Y8" i="4"/>
  <c r="W8" i="4"/>
  <c r="U8" i="4"/>
  <c r="U19" i="4"/>
  <c r="S8" i="4"/>
  <c r="S19" i="4"/>
  <c r="S22" i="4"/>
  <c r="R8" i="4"/>
  <c r="R19" i="4"/>
  <c r="P8" i="4"/>
  <c r="N8" i="4"/>
  <c r="L8" i="4"/>
  <c r="L19" i="4"/>
  <c r="L22" i="4"/>
  <c r="I8" i="4"/>
  <c r="F8" i="4"/>
  <c r="E8" i="4"/>
  <c r="C8" i="4"/>
  <c r="C19" i="4"/>
  <c r="LM22" i="3"/>
  <c r="KW22" i="3"/>
  <c r="JP22" i="3"/>
  <c r="IZ22" i="3"/>
  <c r="HE22" i="3"/>
  <c r="GO22" i="3"/>
  <c r="FM22" i="3"/>
  <c r="EY22" i="3"/>
  <c r="EK22" i="3"/>
  <c r="DI22" i="3"/>
  <c r="CU22" i="3"/>
  <c r="CG22" i="3"/>
  <c r="BE22" i="3"/>
  <c r="AQ22" i="3"/>
  <c r="AC22" i="3"/>
  <c r="MR21" i="3"/>
  <c r="MR22" i="3"/>
  <c r="MK21" i="3"/>
  <c r="MD21" i="3"/>
  <c r="MD22" i="3"/>
  <c r="LW21" i="3"/>
  <c r="LP21" i="3"/>
  <c r="LI21" i="3"/>
  <c r="LB21" i="3"/>
  <c r="KU21" i="3"/>
  <c r="KN21" i="3"/>
  <c r="KG21" i="3"/>
  <c r="JZ21" i="3"/>
  <c r="JS21" i="3"/>
  <c r="JL21" i="3"/>
  <c r="JE21" i="3"/>
  <c r="IX21" i="3"/>
  <c r="IQ21" i="3"/>
  <c r="IJ21" i="3"/>
  <c r="IJ22"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MR19" i="3"/>
  <c r="MO19" i="3"/>
  <c r="MO22" i="3"/>
  <c r="MM19" i="3"/>
  <c r="MK19" i="3"/>
  <c r="MK22" i="3"/>
  <c r="MH19" i="3"/>
  <c r="MH22" i="3"/>
  <c r="MF19" i="3"/>
  <c r="MF22" i="3"/>
  <c r="MD19" i="3"/>
  <c r="MA19" i="3"/>
  <c r="MA22" i="3"/>
  <c r="LY19" i="3"/>
  <c r="LY22" i="3"/>
  <c r="LW19" i="3"/>
  <c r="LT19" i="3"/>
  <c r="LT22" i="3"/>
  <c r="LR19" i="3"/>
  <c r="LR22" i="3"/>
  <c r="LP19" i="3"/>
  <c r="LP22" i="3"/>
  <c r="LO19" i="3"/>
  <c r="LO22" i="3"/>
  <c r="LM19" i="3"/>
  <c r="LK19" i="3"/>
  <c r="LK22" i="3"/>
  <c r="LI19" i="3"/>
  <c r="LI22" i="3"/>
  <c r="LF19" i="3"/>
  <c r="LF22" i="3"/>
  <c r="LD19" i="3"/>
  <c r="LD22" i="3"/>
  <c r="LB19" i="3"/>
  <c r="LB22" i="3"/>
  <c r="KY19" i="3"/>
  <c r="KW19" i="3"/>
  <c r="KU19" i="3"/>
  <c r="KR19" i="3"/>
  <c r="KR22" i="3"/>
  <c r="KP19" i="3"/>
  <c r="KP22" i="3"/>
  <c r="KN19" i="3"/>
  <c r="KK19" i="3"/>
  <c r="KK22" i="3"/>
  <c r="KI19" i="3"/>
  <c r="KJ11" i="3"/>
  <c r="KG19" i="3"/>
  <c r="KG22" i="3"/>
  <c r="KD19" i="3"/>
  <c r="KD22" i="3"/>
  <c r="KB19" i="3"/>
  <c r="KB22" i="3"/>
  <c r="JZ19" i="3"/>
  <c r="JZ22" i="3"/>
  <c r="JW19" i="3"/>
  <c r="JW22" i="3"/>
  <c r="JU19" i="3"/>
  <c r="JU22" i="3"/>
  <c r="JS19" i="3"/>
  <c r="JP19" i="3"/>
  <c r="JN19" i="3"/>
  <c r="JN22" i="3"/>
  <c r="JL19" i="3"/>
  <c r="JL22" i="3"/>
  <c r="JI19" i="3"/>
  <c r="JI22" i="3"/>
  <c r="JG19" i="3"/>
  <c r="JG22" i="3"/>
  <c r="JE19" i="3"/>
  <c r="JE22" i="3"/>
  <c r="JC19" i="3"/>
  <c r="JB19" i="3"/>
  <c r="JB22" i="3"/>
  <c r="IZ19" i="3"/>
  <c r="IX19" i="3"/>
  <c r="IX22" i="3"/>
  <c r="IU19" i="3"/>
  <c r="IV14" i="3"/>
  <c r="IS19" i="3"/>
  <c r="IS22" i="3"/>
  <c r="IQ19" i="3"/>
  <c r="IQ22" i="3"/>
  <c r="IN19" i="3"/>
  <c r="IN22" i="3"/>
  <c r="IL19" i="3"/>
  <c r="IL22" i="3"/>
  <c r="IJ19" i="3"/>
  <c r="IG19" i="3"/>
  <c r="IG22" i="3"/>
  <c r="IE19" i="3"/>
  <c r="IF11" i="3"/>
  <c r="IC19" i="3"/>
  <c r="IC22" i="3"/>
  <c r="HZ19" i="3"/>
  <c r="HZ22" i="3"/>
  <c r="HX19" i="3"/>
  <c r="HX22" i="3"/>
  <c r="HV19" i="3"/>
  <c r="HV22" i="3"/>
  <c r="HS19" i="3"/>
  <c r="HS22" i="3"/>
  <c r="HQ19" i="3"/>
  <c r="HQ22" i="3"/>
  <c r="HO19" i="3"/>
  <c r="HL19" i="3"/>
  <c r="HL22" i="3"/>
  <c r="HJ19" i="3"/>
  <c r="HJ22" i="3"/>
  <c r="HH19" i="3"/>
  <c r="HH22" i="3"/>
  <c r="HE19" i="3"/>
  <c r="HC19" i="3"/>
  <c r="HC22" i="3"/>
  <c r="GX19" i="3"/>
  <c r="GX22" i="3"/>
  <c r="GV19" i="3"/>
  <c r="GV22" i="3"/>
  <c r="GT19" i="3"/>
  <c r="GT22" i="3"/>
  <c r="GQ19" i="3"/>
  <c r="GO19" i="3"/>
  <c r="GM19" i="3"/>
  <c r="GM22" i="3"/>
  <c r="GJ19" i="3"/>
  <c r="GJ22" i="3"/>
  <c r="GH19" i="3"/>
  <c r="GH22" i="3"/>
  <c r="GF19" i="3"/>
  <c r="GC19" i="3"/>
  <c r="GC22" i="3"/>
  <c r="GA19" i="3"/>
  <c r="FY19" i="3"/>
  <c r="FY22" i="3"/>
  <c r="FV19" i="3"/>
  <c r="FV22" i="3"/>
  <c r="FT19" i="3"/>
  <c r="FT22" i="3"/>
  <c r="FR19" i="3"/>
  <c r="FR22" i="3"/>
  <c r="FO19" i="3"/>
  <c r="FO22" i="3"/>
  <c r="FM19" i="3"/>
  <c r="FK19" i="3"/>
  <c r="FH19" i="3"/>
  <c r="FH22" i="3"/>
  <c r="FF19" i="3"/>
  <c r="FF22" i="3"/>
  <c r="FD19" i="3"/>
  <c r="FD22" i="3"/>
  <c r="FA19" i="3"/>
  <c r="FA22" i="3"/>
  <c r="EY19" i="3"/>
  <c r="EW19" i="3"/>
  <c r="EW22" i="3"/>
  <c r="ET19" i="3"/>
  <c r="ET22" i="3"/>
  <c r="ER19" i="3"/>
  <c r="ER22" i="3"/>
  <c r="EP19" i="3"/>
  <c r="EP22" i="3"/>
  <c r="EM19" i="3"/>
  <c r="EK19" i="3"/>
  <c r="EI19" i="3"/>
  <c r="EI22" i="3"/>
  <c r="EF19" i="3"/>
  <c r="EF22" i="3"/>
  <c r="ED19" i="3"/>
  <c r="ED22" i="3"/>
  <c r="EB19" i="3"/>
  <c r="DY19" i="3"/>
  <c r="DY22" i="3"/>
  <c r="DW19" i="3"/>
  <c r="DW22" i="3"/>
  <c r="DU19" i="3"/>
  <c r="DU22" i="3"/>
  <c r="DR19" i="3"/>
  <c r="DR22" i="3"/>
  <c r="DP19" i="3"/>
  <c r="DP22" i="3"/>
  <c r="DN19" i="3"/>
  <c r="DN22" i="3"/>
  <c r="DK19" i="3"/>
  <c r="DK22" i="3"/>
  <c r="DI19" i="3"/>
  <c r="DG19" i="3"/>
  <c r="DD19" i="3"/>
  <c r="DD22" i="3"/>
  <c r="DB19" i="3"/>
  <c r="DB22" i="3"/>
  <c r="CZ19" i="3"/>
  <c r="CZ22" i="3"/>
  <c r="CW19" i="3"/>
  <c r="CW22" i="3"/>
  <c r="CU19" i="3"/>
  <c r="CS19" i="3"/>
  <c r="CS22" i="3"/>
  <c r="CP19" i="3"/>
  <c r="CP22" i="3"/>
  <c r="CN19" i="3"/>
  <c r="CN22" i="3"/>
  <c r="CL19" i="3"/>
  <c r="CL22" i="3"/>
  <c r="CI19" i="3"/>
  <c r="CG19" i="3"/>
  <c r="CE19" i="3"/>
  <c r="CE22" i="3"/>
  <c r="CB19" i="3"/>
  <c r="CB22" i="3"/>
  <c r="BZ19" i="3"/>
  <c r="BZ22" i="3"/>
  <c r="BX19" i="3"/>
  <c r="BU19" i="3"/>
  <c r="BU22" i="3"/>
  <c r="BS19" i="3"/>
  <c r="BQ19" i="3"/>
  <c r="BQ22" i="3"/>
  <c r="BN19" i="3"/>
  <c r="BN22" i="3"/>
  <c r="BL19" i="3"/>
  <c r="BL22" i="3"/>
  <c r="BJ19" i="3"/>
  <c r="BJ22" i="3"/>
  <c r="BG19" i="3"/>
  <c r="BG22" i="3"/>
  <c r="BE19" i="3"/>
  <c r="BC19" i="3"/>
  <c r="AZ19" i="3"/>
  <c r="AZ22" i="3"/>
  <c r="AX19" i="3"/>
  <c r="AX22" i="3"/>
  <c r="AV19" i="3"/>
  <c r="AV22" i="3"/>
  <c r="AS19" i="3"/>
  <c r="AS22" i="3"/>
  <c r="AQ19" i="3"/>
  <c r="AO19" i="3"/>
  <c r="AO22" i="3"/>
  <c r="AL19" i="3"/>
  <c r="AL22" i="3"/>
  <c r="AJ19" i="3"/>
  <c r="AJ22" i="3"/>
  <c r="AH19" i="3"/>
  <c r="AH22" i="3"/>
  <c r="AE19" i="3"/>
  <c r="AC19" i="3"/>
  <c r="AA19" i="3"/>
  <c r="AA22" i="3"/>
  <c r="X19" i="3"/>
  <c r="X22" i="3"/>
  <c r="V19" i="3"/>
  <c r="V22" i="3"/>
  <c r="T19" i="3"/>
  <c r="Q19" i="3"/>
  <c r="Q22" i="3"/>
  <c r="O19" i="3"/>
  <c r="O22" i="3"/>
  <c r="M19" i="3"/>
  <c r="M22" i="3"/>
  <c r="J19" i="3"/>
  <c r="J22" i="3"/>
  <c r="H19" i="3"/>
  <c r="H22" i="3"/>
  <c r="D19" i="3"/>
  <c r="D22" i="3"/>
  <c r="B19" i="3"/>
  <c r="B22" i="3"/>
  <c r="MS17" i="3"/>
  <c r="MQ17" i="3"/>
  <c r="MP17" i="3"/>
  <c r="ML17" i="3"/>
  <c r="MJ17" i="3"/>
  <c r="MI17" i="3"/>
  <c r="MG17" i="3"/>
  <c r="ME17" i="3"/>
  <c r="MC17" i="3"/>
  <c r="MB17" i="3"/>
  <c r="LZ17" i="3"/>
  <c r="LV17" i="3"/>
  <c r="LU17" i="3"/>
  <c r="LS17" i="3"/>
  <c r="LQ17" i="3"/>
  <c r="LO17" i="3"/>
  <c r="LN17" i="3"/>
  <c r="LL17" i="3"/>
  <c r="LJ17" i="3"/>
  <c r="LH17" i="3"/>
  <c r="LG17" i="3"/>
  <c r="LE17" i="3"/>
  <c r="LC17" i="3"/>
  <c r="LA17" i="3"/>
  <c r="KX17" i="3"/>
  <c r="KV17" i="3"/>
  <c r="KT17" i="3"/>
  <c r="KS17" i="3"/>
  <c r="KQ17" i="3"/>
  <c r="KO17" i="3"/>
  <c r="KM17" i="3"/>
  <c r="KL17" i="3"/>
  <c r="KH17" i="3"/>
  <c r="KF17" i="3"/>
  <c r="KE17" i="3"/>
  <c r="KC17" i="3"/>
  <c r="KA17" i="3"/>
  <c r="JY17" i="3"/>
  <c r="JX17" i="3"/>
  <c r="JV17" i="3"/>
  <c r="JR17" i="3"/>
  <c r="JQ17" i="3"/>
  <c r="JO17" i="3"/>
  <c r="JM17" i="3"/>
  <c r="JK17" i="3"/>
  <c r="JJ17" i="3"/>
  <c r="JH17" i="3"/>
  <c r="JF17" i="3"/>
  <c r="JD17" i="3"/>
  <c r="JC17" i="3"/>
  <c r="JA17" i="3"/>
  <c r="IY17" i="3"/>
  <c r="IW17" i="3"/>
  <c r="IT17" i="3"/>
  <c r="IR17" i="3"/>
  <c r="IP17" i="3"/>
  <c r="IO17" i="3"/>
  <c r="IM17" i="3"/>
  <c r="IK17" i="3"/>
  <c r="II17" i="3"/>
  <c r="IH17" i="3"/>
  <c r="ID17" i="3"/>
  <c r="IB17" i="3"/>
  <c r="IA17" i="3"/>
  <c r="HY17" i="3"/>
  <c r="HW17" i="3"/>
  <c r="HU17" i="3"/>
  <c r="HT17" i="3"/>
  <c r="HR17" i="3"/>
  <c r="HN17" i="3"/>
  <c r="HM17" i="3"/>
  <c r="HK17" i="3"/>
  <c r="HI17" i="3"/>
  <c r="HG17" i="3"/>
  <c r="HF17" i="3"/>
  <c r="HD17" i="3"/>
  <c r="HA17" i="3"/>
  <c r="GY17" i="3"/>
  <c r="GW17" i="3"/>
  <c r="GU17" i="3"/>
  <c r="GS17" i="3"/>
  <c r="GP17" i="3"/>
  <c r="GN17" i="3"/>
  <c r="GL17" i="3"/>
  <c r="GK17" i="3"/>
  <c r="GI17" i="3"/>
  <c r="GG17" i="3"/>
  <c r="GE17" i="3"/>
  <c r="GD17" i="3"/>
  <c r="FZ17" i="3"/>
  <c r="FX17" i="3"/>
  <c r="FW17" i="3"/>
  <c r="FU17" i="3"/>
  <c r="FS17" i="3"/>
  <c r="FQ17" i="3"/>
  <c r="FP17" i="3"/>
  <c r="FN17" i="3"/>
  <c r="FJ17" i="3"/>
  <c r="FI17" i="3"/>
  <c r="FG17" i="3"/>
  <c r="FE17" i="3"/>
  <c r="FC17" i="3"/>
  <c r="FB17" i="3"/>
  <c r="EZ17" i="3"/>
  <c r="EX17" i="3"/>
  <c r="EV17" i="3"/>
  <c r="EU17" i="3"/>
  <c r="ES17" i="3"/>
  <c r="EQ17" i="3"/>
  <c r="EO17" i="3"/>
  <c r="EL17" i="3"/>
  <c r="EJ17" i="3"/>
  <c r="EH17" i="3"/>
  <c r="EG17" i="3"/>
  <c r="EE17" i="3"/>
  <c r="EC17" i="3"/>
  <c r="EA17" i="3"/>
  <c r="DZ17" i="3"/>
  <c r="DV17" i="3"/>
  <c r="DT17" i="3"/>
  <c r="DS17" i="3"/>
  <c r="DQ17" i="3"/>
  <c r="DO17" i="3"/>
  <c r="DM17" i="3"/>
  <c r="DL17" i="3"/>
  <c r="DJ17" i="3"/>
  <c r="DF17" i="3"/>
  <c r="DE17" i="3"/>
  <c r="DC17" i="3"/>
  <c r="DA17" i="3"/>
  <c r="CY17" i="3"/>
  <c r="CX17" i="3"/>
  <c r="CV17" i="3"/>
  <c r="CT17" i="3"/>
  <c r="CR17" i="3"/>
  <c r="CQ17" i="3"/>
  <c r="CO17" i="3"/>
  <c r="CM17" i="3"/>
  <c r="CK17" i="3"/>
  <c r="CH17" i="3"/>
  <c r="CF17" i="3"/>
  <c r="CD17" i="3"/>
  <c r="CC17" i="3"/>
  <c r="CA17" i="3"/>
  <c r="BY17" i="3"/>
  <c r="BW17" i="3"/>
  <c r="BV17" i="3"/>
  <c r="BR17" i="3"/>
  <c r="BP17" i="3"/>
  <c r="BO17" i="3"/>
  <c r="BM17" i="3"/>
  <c r="BK17" i="3"/>
  <c r="BI17" i="3"/>
  <c r="BH17" i="3"/>
  <c r="BF17" i="3"/>
  <c r="BB17" i="3"/>
  <c r="BA17" i="3"/>
  <c r="AY17" i="3"/>
  <c r="AW17" i="3"/>
  <c r="AU17" i="3"/>
  <c r="AT17" i="3"/>
  <c r="AR17" i="3"/>
  <c r="AP17" i="3"/>
  <c r="AN17" i="3"/>
  <c r="AM17" i="3"/>
  <c r="AK17" i="3"/>
  <c r="AI17" i="3"/>
  <c r="AG17" i="3"/>
  <c r="AD17" i="3"/>
  <c r="AB17" i="3"/>
  <c r="Z17" i="3"/>
  <c r="Y17" i="3"/>
  <c r="W17" i="3"/>
  <c r="U17" i="3"/>
  <c r="S17" i="3"/>
  <c r="R17" i="3"/>
  <c r="N17" i="3"/>
  <c r="L17" i="3"/>
  <c r="K17" i="3"/>
  <c r="I17" i="3"/>
  <c r="F17" i="3"/>
  <c r="E17" i="3"/>
  <c r="C17" i="3"/>
  <c r="MS16" i="3"/>
  <c r="MQ16" i="3"/>
  <c r="MP16" i="3"/>
  <c r="ML16" i="3"/>
  <c r="MJ16" i="3"/>
  <c r="MI16" i="3"/>
  <c r="MG16" i="3"/>
  <c r="ME16" i="3"/>
  <c r="MC16" i="3"/>
  <c r="MB16" i="3"/>
  <c r="LZ16" i="3"/>
  <c r="LX16" i="3"/>
  <c r="LV16" i="3"/>
  <c r="LU16" i="3"/>
  <c r="LS16" i="3"/>
  <c r="LQ16" i="3"/>
  <c r="LO16" i="3"/>
  <c r="LN16" i="3"/>
  <c r="LL16" i="3"/>
  <c r="LJ16" i="3"/>
  <c r="LH16" i="3"/>
  <c r="LG16" i="3"/>
  <c r="LE16" i="3"/>
  <c r="LC16" i="3"/>
  <c r="LA16" i="3"/>
  <c r="KX16" i="3"/>
  <c r="KV16" i="3"/>
  <c r="KT16" i="3"/>
  <c r="KS16" i="3"/>
  <c r="KQ16" i="3"/>
  <c r="KO16" i="3"/>
  <c r="KM16" i="3"/>
  <c r="KL16" i="3"/>
  <c r="KH16" i="3"/>
  <c r="KF16" i="3"/>
  <c r="KE16" i="3"/>
  <c r="KC16" i="3"/>
  <c r="KA16" i="3"/>
  <c r="JY16" i="3"/>
  <c r="JX16" i="3"/>
  <c r="JV16" i="3"/>
  <c r="JR16" i="3"/>
  <c r="JQ16" i="3"/>
  <c r="JO16" i="3"/>
  <c r="JM16" i="3"/>
  <c r="JK16" i="3"/>
  <c r="JJ16" i="3"/>
  <c r="JH16" i="3"/>
  <c r="JF16" i="3"/>
  <c r="JD16" i="3"/>
  <c r="JC16" i="3"/>
  <c r="JA16" i="3"/>
  <c r="IY16" i="3"/>
  <c r="IW16" i="3"/>
  <c r="IT16" i="3"/>
  <c r="IR16" i="3"/>
  <c r="IP16" i="3"/>
  <c r="IO16" i="3"/>
  <c r="IM16" i="3"/>
  <c r="IK16" i="3"/>
  <c r="II16" i="3"/>
  <c r="IH16" i="3"/>
  <c r="ID16" i="3"/>
  <c r="IB16" i="3"/>
  <c r="IA16" i="3"/>
  <c r="HY16" i="3"/>
  <c r="HW16" i="3"/>
  <c r="HU16" i="3"/>
  <c r="HT16" i="3"/>
  <c r="HR16" i="3"/>
  <c r="HN16" i="3"/>
  <c r="HM16" i="3"/>
  <c r="HK16" i="3"/>
  <c r="HI16" i="3"/>
  <c r="HG16" i="3"/>
  <c r="HF16" i="3"/>
  <c r="HD16" i="3"/>
  <c r="HA16" i="3"/>
  <c r="GZ16" i="3"/>
  <c r="GY16" i="3"/>
  <c r="GW16" i="3"/>
  <c r="GU16" i="3"/>
  <c r="GS16" i="3"/>
  <c r="GP16" i="3"/>
  <c r="GN16" i="3"/>
  <c r="GL16" i="3"/>
  <c r="GK16" i="3"/>
  <c r="GI16" i="3"/>
  <c r="GG16" i="3"/>
  <c r="GE16" i="3"/>
  <c r="GD16" i="3"/>
  <c r="GB16" i="3"/>
  <c r="FZ16" i="3"/>
  <c r="FX16" i="3"/>
  <c r="FW16" i="3"/>
  <c r="FU16" i="3"/>
  <c r="FS16" i="3"/>
  <c r="FQ16" i="3"/>
  <c r="FP16" i="3"/>
  <c r="FN16" i="3"/>
  <c r="FJ16" i="3"/>
  <c r="FI16" i="3"/>
  <c r="FG16" i="3"/>
  <c r="FE16" i="3"/>
  <c r="FC16" i="3"/>
  <c r="FB16" i="3"/>
  <c r="EZ16" i="3"/>
  <c r="EX16" i="3"/>
  <c r="EV16" i="3"/>
  <c r="EU16" i="3"/>
  <c r="ES16" i="3"/>
  <c r="EQ16" i="3"/>
  <c r="EO16" i="3"/>
  <c r="EL16" i="3"/>
  <c r="EJ16" i="3"/>
  <c r="EH16" i="3"/>
  <c r="EG16" i="3"/>
  <c r="EE16" i="3"/>
  <c r="EC16" i="3"/>
  <c r="EA16" i="3"/>
  <c r="DZ16" i="3"/>
  <c r="DX16" i="3"/>
  <c r="DV16" i="3"/>
  <c r="DT16" i="3"/>
  <c r="DS16" i="3"/>
  <c r="DQ16" i="3"/>
  <c r="DO16" i="3"/>
  <c r="DM16" i="3"/>
  <c r="DL16" i="3"/>
  <c r="DJ16" i="3"/>
  <c r="DF16" i="3"/>
  <c r="DE16" i="3"/>
  <c r="DC16" i="3"/>
  <c r="DA16" i="3"/>
  <c r="CY16" i="3"/>
  <c r="CX16" i="3"/>
  <c r="CV16" i="3"/>
  <c r="CT16" i="3"/>
  <c r="CR16" i="3"/>
  <c r="CQ16" i="3"/>
  <c r="CO16" i="3"/>
  <c r="CM16" i="3"/>
  <c r="CK16" i="3"/>
  <c r="CH16" i="3"/>
  <c r="CF16" i="3"/>
  <c r="CD16" i="3"/>
  <c r="CC16" i="3"/>
  <c r="CA16" i="3"/>
  <c r="BY16" i="3"/>
  <c r="BW16" i="3"/>
  <c r="BV16" i="3"/>
  <c r="BT16" i="3"/>
  <c r="BR16" i="3"/>
  <c r="BP16" i="3"/>
  <c r="BO16" i="3"/>
  <c r="BM16" i="3"/>
  <c r="BK16" i="3"/>
  <c r="BI16" i="3"/>
  <c r="BH16" i="3"/>
  <c r="BF16" i="3"/>
  <c r="BB16" i="3"/>
  <c r="BA16" i="3"/>
  <c r="AY16" i="3"/>
  <c r="AW16" i="3"/>
  <c r="AU16" i="3"/>
  <c r="AT16" i="3"/>
  <c r="AR16" i="3"/>
  <c r="AP16" i="3"/>
  <c r="AN16" i="3"/>
  <c r="AM16" i="3"/>
  <c r="AK16" i="3"/>
  <c r="AI16" i="3"/>
  <c r="AG16" i="3"/>
  <c r="AD16" i="3"/>
  <c r="AB16" i="3"/>
  <c r="Z16" i="3"/>
  <c r="Y16" i="3"/>
  <c r="W16" i="3"/>
  <c r="U16" i="3"/>
  <c r="S16" i="3"/>
  <c r="R16" i="3"/>
  <c r="P16" i="3"/>
  <c r="N16" i="3"/>
  <c r="L16" i="3"/>
  <c r="K16" i="3"/>
  <c r="I16" i="3"/>
  <c r="F16" i="3"/>
  <c r="E16" i="3"/>
  <c r="C16" i="3"/>
  <c r="MS15" i="3"/>
  <c r="MQ15" i="3"/>
  <c r="MP15" i="3"/>
  <c r="ML15" i="3"/>
  <c r="MJ15" i="3"/>
  <c r="MI15" i="3"/>
  <c r="MG15" i="3"/>
  <c r="ME15" i="3"/>
  <c r="MC15" i="3"/>
  <c r="MB15" i="3"/>
  <c r="LZ15" i="3"/>
  <c r="LV15" i="3"/>
  <c r="LU15" i="3"/>
  <c r="LS15" i="3"/>
  <c r="LQ15" i="3"/>
  <c r="LO15" i="3"/>
  <c r="LN15" i="3"/>
  <c r="LL15" i="3"/>
  <c r="LJ15" i="3"/>
  <c r="LH15" i="3"/>
  <c r="LG15" i="3"/>
  <c r="LE15" i="3"/>
  <c r="LC15" i="3"/>
  <c r="LA15" i="3"/>
  <c r="KX15" i="3"/>
  <c r="KV15" i="3"/>
  <c r="KT15" i="3"/>
  <c r="KS15" i="3"/>
  <c r="KQ15" i="3"/>
  <c r="KO15" i="3"/>
  <c r="KM15" i="3"/>
  <c r="KL15" i="3"/>
  <c r="KH15" i="3"/>
  <c r="KF15" i="3"/>
  <c r="KE15" i="3"/>
  <c r="KC15" i="3"/>
  <c r="KA15" i="3"/>
  <c r="JY15" i="3"/>
  <c r="JX15" i="3"/>
  <c r="JV15" i="3"/>
  <c r="JR15" i="3"/>
  <c r="JQ15" i="3"/>
  <c r="JO15" i="3"/>
  <c r="JM15" i="3"/>
  <c r="JK15" i="3"/>
  <c r="JJ15" i="3"/>
  <c r="JH15" i="3"/>
  <c r="JF15" i="3"/>
  <c r="JD15" i="3"/>
  <c r="JC15" i="3"/>
  <c r="JA15" i="3"/>
  <c r="IY15" i="3"/>
  <c r="IW15" i="3"/>
  <c r="IT15" i="3"/>
  <c r="IR15" i="3"/>
  <c r="IP15" i="3"/>
  <c r="IO15" i="3"/>
  <c r="IM15" i="3"/>
  <c r="IK15" i="3"/>
  <c r="II15" i="3"/>
  <c r="IH15" i="3"/>
  <c r="IF15" i="3"/>
  <c r="ID15" i="3"/>
  <c r="IB15" i="3"/>
  <c r="IA15" i="3"/>
  <c r="HY15" i="3"/>
  <c r="HW15" i="3"/>
  <c r="HU15" i="3"/>
  <c r="HT15" i="3"/>
  <c r="HR15" i="3"/>
  <c r="HN15" i="3"/>
  <c r="HM15" i="3"/>
  <c r="HK15" i="3"/>
  <c r="HI15" i="3"/>
  <c r="HG15" i="3"/>
  <c r="HF15" i="3"/>
  <c r="HD15" i="3"/>
  <c r="HA15" i="3"/>
  <c r="GZ15" i="3"/>
  <c r="GY15" i="3"/>
  <c r="GW15" i="3"/>
  <c r="GU15" i="3"/>
  <c r="GS15" i="3"/>
  <c r="GR15" i="3"/>
  <c r="GP15" i="3"/>
  <c r="GN15" i="3"/>
  <c r="GL15" i="3"/>
  <c r="GK15" i="3"/>
  <c r="GI15" i="3"/>
  <c r="GG15" i="3"/>
  <c r="GE15" i="3"/>
  <c r="GD15" i="3"/>
  <c r="FZ15" i="3"/>
  <c r="FX15" i="3"/>
  <c r="FW15" i="3"/>
  <c r="FU15" i="3"/>
  <c r="FS15" i="3"/>
  <c r="FQ15" i="3"/>
  <c r="FP15" i="3"/>
  <c r="FN15" i="3"/>
  <c r="FJ15" i="3"/>
  <c r="FI15" i="3"/>
  <c r="FG15" i="3"/>
  <c r="FE15" i="3"/>
  <c r="FC15" i="3"/>
  <c r="FB15" i="3"/>
  <c r="EZ15" i="3"/>
  <c r="EX15" i="3"/>
  <c r="EV15" i="3"/>
  <c r="EU15" i="3"/>
  <c r="ES15" i="3"/>
  <c r="EQ15" i="3"/>
  <c r="EO15" i="3"/>
  <c r="EN15" i="3"/>
  <c r="EL15" i="3"/>
  <c r="EJ15" i="3"/>
  <c r="EH15" i="3"/>
  <c r="EG15" i="3"/>
  <c r="EE15" i="3"/>
  <c r="EC15" i="3"/>
  <c r="EA15" i="3"/>
  <c r="DZ15" i="3"/>
  <c r="DV15" i="3"/>
  <c r="DT15" i="3"/>
  <c r="DS15" i="3"/>
  <c r="DQ15" i="3"/>
  <c r="DO15" i="3"/>
  <c r="DM15" i="3"/>
  <c r="DL15" i="3"/>
  <c r="DJ15" i="3"/>
  <c r="DF15" i="3"/>
  <c r="DE15" i="3"/>
  <c r="DC15" i="3"/>
  <c r="DA15" i="3"/>
  <c r="CY15" i="3"/>
  <c r="CX15" i="3"/>
  <c r="CV15" i="3"/>
  <c r="CT15" i="3"/>
  <c r="CR15" i="3"/>
  <c r="CQ15" i="3"/>
  <c r="CO15" i="3"/>
  <c r="CM15" i="3"/>
  <c r="CK15" i="3"/>
  <c r="CJ15" i="3"/>
  <c r="CH15" i="3"/>
  <c r="CF15" i="3"/>
  <c r="CD15" i="3"/>
  <c r="CC15" i="3"/>
  <c r="CA15" i="3"/>
  <c r="BY15" i="3"/>
  <c r="BW15" i="3"/>
  <c r="BV15" i="3"/>
  <c r="BR15" i="3"/>
  <c r="BP15" i="3"/>
  <c r="BO15" i="3"/>
  <c r="BM15" i="3"/>
  <c r="BK15" i="3"/>
  <c r="BI15" i="3"/>
  <c r="BH15" i="3"/>
  <c r="BF15" i="3"/>
  <c r="BB15" i="3"/>
  <c r="BA15" i="3"/>
  <c r="AY15" i="3"/>
  <c r="AW15" i="3"/>
  <c r="AU15" i="3"/>
  <c r="AT15" i="3"/>
  <c r="AR15" i="3"/>
  <c r="AP15" i="3"/>
  <c r="AN15" i="3"/>
  <c r="AM15" i="3"/>
  <c r="AK15" i="3"/>
  <c r="AI15" i="3"/>
  <c r="AG15" i="3"/>
  <c r="AF15" i="3"/>
  <c r="AD15" i="3"/>
  <c r="AB15" i="3"/>
  <c r="Z15" i="3"/>
  <c r="Y15" i="3"/>
  <c r="W15" i="3"/>
  <c r="U15" i="3"/>
  <c r="S15" i="3"/>
  <c r="R15" i="3"/>
  <c r="N15" i="3"/>
  <c r="L15" i="3"/>
  <c r="K15" i="3"/>
  <c r="I15" i="3"/>
  <c r="F15" i="3"/>
  <c r="E15" i="3"/>
  <c r="C15" i="3"/>
  <c r="MS14" i="3"/>
  <c r="MQ14" i="3"/>
  <c r="MP14" i="3"/>
  <c r="ML14" i="3"/>
  <c r="MJ14" i="3"/>
  <c r="MI14" i="3"/>
  <c r="MG14" i="3"/>
  <c r="ME14" i="3"/>
  <c r="MC14" i="3"/>
  <c r="MB14" i="3"/>
  <c r="LZ14" i="3"/>
  <c r="LV14" i="3"/>
  <c r="LU14" i="3"/>
  <c r="LS14" i="3"/>
  <c r="LQ14" i="3"/>
  <c r="LO14" i="3"/>
  <c r="LN14" i="3"/>
  <c r="LL14" i="3"/>
  <c r="LJ14" i="3"/>
  <c r="LH14" i="3"/>
  <c r="LG14" i="3"/>
  <c r="LE14" i="3"/>
  <c r="LC14" i="3"/>
  <c r="LA14" i="3"/>
  <c r="KZ14" i="3"/>
  <c r="KX14" i="3"/>
  <c r="KV14" i="3"/>
  <c r="KT14" i="3"/>
  <c r="KS14" i="3"/>
  <c r="KQ14" i="3"/>
  <c r="KO14" i="3"/>
  <c r="KM14" i="3"/>
  <c r="KL14" i="3"/>
  <c r="KH14" i="3"/>
  <c r="KF14" i="3"/>
  <c r="KE14" i="3"/>
  <c r="KC14" i="3"/>
  <c r="KA14" i="3"/>
  <c r="JY14" i="3"/>
  <c r="JX14" i="3"/>
  <c r="JV14" i="3"/>
  <c r="JR14" i="3"/>
  <c r="JQ14" i="3"/>
  <c r="JO14" i="3"/>
  <c r="JM14" i="3"/>
  <c r="JK14" i="3"/>
  <c r="JJ14" i="3"/>
  <c r="JH14" i="3"/>
  <c r="JF14" i="3"/>
  <c r="JD14" i="3"/>
  <c r="JC14" i="3"/>
  <c r="JA14" i="3"/>
  <c r="IY14" i="3"/>
  <c r="IW14" i="3"/>
  <c r="IT14" i="3"/>
  <c r="IR14" i="3"/>
  <c r="IP14" i="3"/>
  <c r="IO14" i="3"/>
  <c r="IM14" i="3"/>
  <c r="IK14" i="3"/>
  <c r="II14" i="3"/>
  <c r="IH14" i="3"/>
  <c r="ID14" i="3"/>
  <c r="IB14" i="3"/>
  <c r="IA14" i="3"/>
  <c r="HY14" i="3"/>
  <c r="HW14" i="3"/>
  <c r="HU14" i="3"/>
  <c r="HT14" i="3"/>
  <c r="HR14" i="3"/>
  <c r="HN14" i="3"/>
  <c r="HM14" i="3"/>
  <c r="HK14" i="3"/>
  <c r="HI14" i="3"/>
  <c r="HG14" i="3"/>
  <c r="HF14" i="3"/>
  <c r="HD14" i="3"/>
  <c r="HA14" i="3"/>
  <c r="GZ14" i="3"/>
  <c r="GY14" i="3"/>
  <c r="GW14" i="3"/>
  <c r="GU14" i="3"/>
  <c r="GS14" i="3"/>
  <c r="GP14" i="3"/>
  <c r="GN14" i="3"/>
  <c r="GL14" i="3"/>
  <c r="GK14" i="3"/>
  <c r="GI14" i="3"/>
  <c r="GG14" i="3"/>
  <c r="GE14" i="3"/>
  <c r="GD14" i="3"/>
  <c r="FZ14" i="3"/>
  <c r="FX14" i="3"/>
  <c r="FW14" i="3"/>
  <c r="FU14" i="3"/>
  <c r="FS14" i="3"/>
  <c r="FQ14" i="3"/>
  <c r="FP14" i="3"/>
  <c r="FN14" i="3"/>
  <c r="FJ14" i="3"/>
  <c r="FI14" i="3"/>
  <c r="FG14" i="3"/>
  <c r="FE14" i="3"/>
  <c r="FC14" i="3"/>
  <c r="FB14" i="3"/>
  <c r="EZ14" i="3"/>
  <c r="EX14" i="3"/>
  <c r="EV14" i="3"/>
  <c r="EU14" i="3"/>
  <c r="ES14" i="3"/>
  <c r="EQ14" i="3"/>
  <c r="EO14" i="3"/>
  <c r="EL14" i="3"/>
  <c r="EJ14" i="3"/>
  <c r="EH14" i="3"/>
  <c r="EG14" i="3"/>
  <c r="EE14" i="3"/>
  <c r="EC14" i="3"/>
  <c r="EA14" i="3"/>
  <c r="DZ14" i="3"/>
  <c r="DV14" i="3"/>
  <c r="DT14" i="3"/>
  <c r="DS14" i="3"/>
  <c r="DQ14" i="3"/>
  <c r="DO14" i="3"/>
  <c r="DM14" i="3"/>
  <c r="DL14" i="3"/>
  <c r="DJ14" i="3"/>
  <c r="DF14" i="3"/>
  <c r="DE14" i="3"/>
  <c r="DC14" i="3"/>
  <c r="DA14" i="3"/>
  <c r="CY14" i="3"/>
  <c r="CX14" i="3"/>
  <c r="CV14" i="3"/>
  <c r="CT14" i="3"/>
  <c r="CR14" i="3"/>
  <c r="CQ14" i="3"/>
  <c r="CO14" i="3"/>
  <c r="CM14" i="3"/>
  <c r="CK14" i="3"/>
  <c r="CH14" i="3"/>
  <c r="CF14" i="3"/>
  <c r="CD14" i="3"/>
  <c r="CC14" i="3"/>
  <c r="CA14" i="3"/>
  <c r="BY14" i="3"/>
  <c r="BW14" i="3"/>
  <c r="BV14" i="3"/>
  <c r="BR14" i="3"/>
  <c r="BP14" i="3"/>
  <c r="BO14" i="3"/>
  <c r="BM14" i="3"/>
  <c r="BK14" i="3"/>
  <c r="BI14" i="3"/>
  <c r="BH14" i="3"/>
  <c r="BF14" i="3"/>
  <c r="BB14" i="3"/>
  <c r="BA14" i="3"/>
  <c r="AY14" i="3"/>
  <c r="AW14" i="3"/>
  <c r="AU14" i="3"/>
  <c r="AT14" i="3"/>
  <c r="AR14" i="3"/>
  <c r="AP14" i="3"/>
  <c r="AN14" i="3"/>
  <c r="AM14" i="3"/>
  <c r="AK14" i="3"/>
  <c r="AI14" i="3"/>
  <c r="AG14" i="3"/>
  <c r="AD14" i="3"/>
  <c r="AB14" i="3"/>
  <c r="Z14" i="3"/>
  <c r="Y14" i="3"/>
  <c r="W14" i="3"/>
  <c r="U14" i="3"/>
  <c r="S14" i="3"/>
  <c r="R14" i="3"/>
  <c r="N14" i="3"/>
  <c r="L14" i="3"/>
  <c r="K14" i="3"/>
  <c r="I14" i="3"/>
  <c r="F14" i="3"/>
  <c r="E14" i="3"/>
  <c r="C14" i="3"/>
  <c r="MS13" i="3"/>
  <c r="MQ13" i="3"/>
  <c r="MP13" i="3"/>
  <c r="ML13" i="3"/>
  <c r="MJ13" i="3"/>
  <c r="MI13" i="3"/>
  <c r="MG13" i="3"/>
  <c r="ME13" i="3"/>
  <c r="MC13" i="3"/>
  <c r="MB13" i="3"/>
  <c r="LZ13" i="3"/>
  <c r="LV13" i="3"/>
  <c r="LU13" i="3"/>
  <c r="LS13" i="3"/>
  <c r="LQ13" i="3"/>
  <c r="LO13" i="3"/>
  <c r="LN13" i="3"/>
  <c r="LL13" i="3"/>
  <c r="LJ13" i="3"/>
  <c r="LH13" i="3"/>
  <c r="LG13" i="3"/>
  <c r="LE13" i="3"/>
  <c r="LC13" i="3"/>
  <c r="LA13" i="3"/>
  <c r="KX13" i="3"/>
  <c r="KV13" i="3"/>
  <c r="KT13" i="3"/>
  <c r="KS13" i="3"/>
  <c r="KQ13" i="3"/>
  <c r="KO13" i="3"/>
  <c r="KM13" i="3"/>
  <c r="KL13" i="3"/>
  <c r="KH13" i="3"/>
  <c r="KF13" i="3"/>
  <c r="KE13" i="3"/>
  <c r="KC13" i="3"/>
  <c r="KA13" i="3"/>
  <c r="JY13" i="3"/>
  <c r="JX13" i="3"/>
  <c r="JV13" i="3"/>
  <c r="JR13" i="3"/>
  <c r="JQ13" i="3"/>
  <c r="JO13" i="3"/>
  <c r="JM13" i="3"/>
  <c r="JK13" i="3"/>
  <c r="JJ13" i="3"/>
  <c r="JH13" i="3"/>
  <c r="JF13" i="3"/>
  <c r="JD13" i="3"/>
  <c r="JC13" i="3"/>
  <c r="JA13" i="3"/>
  <c r="IY13" i="3"/>
  <c r="IW13" i="3"/>
  <c r="IT13" i="3"/>
  <c r="IR13" i="3"/>
  <c r="IP13" i="3"/>
  <c r="IO13" i="3"/>
  <c r="IM13" i="3"/>
  <c r="IK13" i="3"/>
  <c r="II13" i="3"/>
  <c r="IH13" i="3"/>
  <c r="ID13" i="3"/>
  <c r="IB13" i="3"/>
  <c r="IA13" i="3"/>
  <c r="HY13" i="3"/>
  <c r="HW13" i="3"/>
  <c r="HU13" i="3"/>
  <c r="HT13" i="3"/>
  <c r="HR13" i="3"/>
  <c r="HN13" i="3"/>
  <c r="HM13" i="3"/>
  <c r="HK13" i="3"/>
  <c r="HI13" i="3"/>
  <c r="HG13" i="3"/>
  <c r="HF13" i="3"/>
  <c r="HD13" i="3"/>
  <c r="HA13" i="3"/>
  <c r="GY13" i="3"/>
  <c r="GW13" i="3"/>
  <c r="GU13" i="3"/>
  <c r="GS13" i="3"/>
  <c r="GP13" i="3"/>
  <c r="GN13" i="3"/>
  <c r="GL13" i="3"/>
  <c r="GK13" i="3"/>
  <c r="GI13" i="3"/>
  <c r="GG13" i="3"/>
  <c r="GE13" i="3"/>
  <c r="GD13" i="3"/>
  <c r="FZ13" i="3"/>
  <c r="FX13" i="3"/>
  <c r="FW13" i="3"/>
  <c r="FU13" i="3"/>
  <c r="FS13" i="3"/>
  <c r="FQ13" i="3"/>
  <c r="FP13" i="3"/>
  <c r="FN13" i="3"/>
  <c r="FL13" i="3"/>
  <c r="FJ13" i="3"/>
  <c r="FI13" i="3"/>
  <c r="FG13" i="3"/>
  <c r="FE13" i="3"/>
  <c r="FC13" i="3"/>
  <c r="FB13" i="3"/>
  <c r="EZ13" i="3"/>
  <c r="EX13" i="3"/>
  <c r="EV13" i="3"/>
  <c r="EU13" i="3"/>
  <c r="ES13" i="3"/>
  <c r="EQ13" i="3"/>
  <c r="EO13" i="3"/>
  <c r="EL13" i="3"/>
  <c r="EJ13" i="3"/>
  <c r="EH13" i="3"/>
  <c r="EG13" i="3"/>
  <c r="EE13" i="3"/>
  <c r="EC13" i="3"/>
  <c r="EA13" i="3"/>
  <c r="DZ13" i="3"/>
  <c r="DV13" i="3"/>
  <c r="DT13" i="3"/>
  <c r="DS13" i="3"/>
  <c r="DQ13" i="3"/>
  <c r="DO13" i="3"/>
  <c r="DM13" i="3"/>
  <c r="DL13" i="3"/>
  <c r="DJ13" i="3"/>
  <c r="DH13" i="3"/>
  <c r="DF13" i="3"/>
  <c r="DE13" i="3"/>
  <c r="DC13" i="3"/>
  <c r="DA13" i="3"/>
  <c r="CY13" i="3"/>
  <c r="CX13" i="3"/>
  <c r="CV13" i="3"/>
  <c r="CT13" i="3"/>
  <c r="CR13" i="3"/>
  <c r="CQ13" i="3"/>
  <c r="CO13" i="3"/>
  <c r="CM13" i="3"/>
  <c r="CK13" i="3"/>
  <c r="CH13" i="3"/>
  <c r="CF13" i="3"/>
  <c r="CD13" i="3"/>
  <c r="CC13" i="3"/>
  <c r="CA13" i="3"/>
  <c r="BY13" i="3"/>
  <c r="BW13" i="3"/>
  <c r="BV13" i="3"/>
  <c r="BR13" i="3"/>
  <c r="BP13" i="3"/>
  <c r="BO13" i="3"/>
  <c r="BM13" i="3"/>
  <c r="BK13" i="3"/>
  <c r="BI13" i="3"/>
  <c r="BH13" i="3"/>
  <c r="BF13" i="3"/>
  <c r="BD13" i="3"/>
  <c r="BB13" i="3"/>
  <c r="BA13" i="3"/>
  <c r="AY13" i="3"/>
  <c r="AW13" i="3"/>
  <c r="AU13" i="3"/>
  <c r="AT13" i="3"/>
  <c r="AR13" i="3"/>
  <c r="AP13" i="3"/>
  <c r="AN13" i="3"/>
  <c r="AM13" i="3"/>
  <c r="AK13" i="3"/>
  <c r="AI13" i="3"/>
  <c r="AG13" i="3"/>
  <c r="AD13" i="3"/>
  <c r="AB13" i="3"/>
  <c r="Z13" i="3"/>
  <c r="Y13" i="3"/>
  <c r="W13" i="3"/>
  <c r="U13" i="3"/>
  <c r="S13" i="3"/>
  <c r="R13" i="3"/>
  <c r="N13" i="3"/>
  <c r="L13" i="3"/>
  <c r="K13" i="3"/>
  <c r="I13" i="3"/>
  <c r="F13" i="3"/>
  <c r="E13" i="3"/>
  <c r="C13" i="3"/>
  <c r="MS12" i="3"/>
  <c r="MQ12" i="3"/>
  <c r="MP12" i="3"/>
  <c r="ML12" i="3"/>
  <c r="MJ12" i="3"/>
  <c r="MI12" i="3"/>
  <c r="MG12" i="3"/>
  <c r="ME12" i="3"/>
  <c r="MC12" i="3"/>
  <c r="MB12" i="3"/>
  <c r="LZ12" i="3"/>
  <c r="LX12" i="3"/>
  <c r="LV12" i="3"/>
  <c r="LU12" i="3"/>
  <c r="LS12" i="3"/>
  <c r="LQ12" i="3"/>
  <c r="LO12" i="3"/>
  <c r="LN12" i="3"/>
  <c r="LL12" i="3"/>
  <c r="LJ12" i="3"/>
  <c r="LH12" i="3"/>
  <c r="LG12" i="3"/>
  <c r="LE12" i="3"/>
  <c r="LC12" i="3"/>
  <c r="LA12" i="3"/>
  <c r="KX12" i="3"/>
  <c r="KV12" i="3"/>
  <c r="KT12" i="3"/>
  <c r="KS12" i="3"/>
  <c r="KQ12" i="3"/>
  <c r="KO12" i="3"/>
  <c r="KM12" i="3"/>
  <c r="KL12" i="3"/>
  <c r="KH12" i="3"/>
  <c r="KF12" i="3"/>
  <c r="KE12" i="3"/>
  <c r="KC12" i="3"/>
  <c r="KA12" i="3"/>
  <c r="JY12" i="3"/>
  <c r="JX12" i="3"/>
  <c r="JV12" i="3"/>
  <c r="JR12" i="3"/>
  <c r="JQ12" i="3"/>
  <c r="JO12" i="3"/>
  <c r="JM12" i="3"/>
  <c r="JK12" i="3"/>
  <c r="JJ12" i="3"/>
  <c r="JH12" i="3"/>
  <c r="JF12" i="3"/>
  <c r="JD12" i="3"/>
  <c r="JC12" i="3"/>
  <c r="JA12" i="3"/>
  <c r="IY12" i="3"/>
  <c r="IW12" i="3"/>
  <c r="IT12" i="3"/>
  <c r="IR12" i="3"/>
  <c r="IP12" i="3"/>
  <c r="IO12" i="3"/>
  <c r="IM12" i="3"/>
  <c r="IM19" i="3"/>
  <c r="IK12" i="3"/>
  <c r="II12" i="3"/>
  <c r="IH12" i="3"/>
  <c r="ID12" i="3"/>
  <c r="IB12" i="3"/>
  <c r="IA12" i="3"/>
  <c r="HY12" i="3"/>
  <c r="HW12" i="3"/>
  <c r="HU12" i="3"/>
  <c r="HT12" i="3"/>
  <c r="HR12" i="3"/>
  <c r="HP12" i="3"/>
  <c r="HN12" i="3"/>
  <c r="HM12" i="3"/>
  <c r="HK12" i="3"/>
  <c r="HI12" i="3"/>
  <c r="HG12" i="3"/>
  <c r="HF12" i="3"/>
  <c r="HD12" i="3"/>
  <c r="HA12" i="3"/>
  <c r="GZ12" i="3"/>
  <c r="GY12" i="3"/>
  <c r="GW12" i="3"/>
  <c r="GU12" i="3"/>
  <c r="GS12" i="3"/>
  <c r="GP12" i="3"/>
  <c r="GN12" i="3"/>
  <c r="GL12" i="3"/>
  <c r="GK12" i="3"/>
  <c r="GI12" i="3"/>
  <c r="GG12" i="3"/>
  <c r="GE12" i="3"/>
  <c r="GD12" i="3"/>
  <c r="GB12" i="3"/>
  <c r="FZ12" i="3"/>
  <c r="FX12" i="3"/>
  <c r="FW12" i="3"/>
  <c r="FU12" i="3"/>
  <c r="FS12" i="3"/>
  <c r="FQ12" i="3"/>
  <c r="FP12" i="3"/>
  <c r="FN12" i="3"/>
  <c r="FJ12" i="3"/>
  <c r="FI12" i="3"/>
  <c r="FG12" i="3"/>
  <c r="FE12" i="3"/>
  <c r="FC12" i="3"/>
  <c r="FB12" i="3"/>
  <c r="EZ12" i="3"/>
  <c r="EX12" i="3"/>
  <c r="EV12" i="3"/>
  <c r="EU12" i="3"/>
  <c r="ES12" i="3"/>
  <c r="EQ12" i="3"/>
  <c r="EO12" i="3"/>
  <c r="EL12" i="3"/>
  <c r="EJ12" i="3"/>
  <c r="EH12" i="3"/>
  <c r="EG12" i="3"/>
  <c r="EE12" i="3"/>
  <c r="EC12" i="3"/>
  <c r="EA12" i="3"/>
  <c r="DZ12" i="3"/>
  <c r="DX12" i="3"/>
  <c r="DV12" i="3"/>
  <c r="DT12" i="3"/>
  <c r="DS12" i="3"/>
  <c r="DQ12" i="3"/>
  <c r="DO12" i="3"/>
  <c r="DM12" i="3"/>
  <c r="DL12" i="3"/>
  <c r="DJ12" i="3"/>
  <c r="DF12" i="3"/>
  <c r="DE12" i="3"/>
  <c r="DC12" i="3"/>
  <c r="DA12" i="3"/>
  <c r="CY12" i="3"/>
  <c r="CX12" i="3"/>
  <c r="CV12" i="3"/>
  <c r="CT12" i="3"/>
  <c r="CR12" i="3"/>
  <c r="CQ12" i="3"/>
  <c r="CO12" i="3"/>
  <c r="CM12" i="3"/>
  <c r="CK12" i="3"/>
  <c r="CH12" i="3"/>
  <c r="CF12" i="3"/>
  <c r="CD12" i="3"/>
  <c r="CC12" i="3"/>
  <c r="CA12" i="3"/>
  <c r="BY12" i="3"/>
  <c r="BW12" i="3"/>
  <c r="BV12" i="3"/>
  <c r="BT12" i="3"/>
  <c r="BR12" i="3"/>
  <c r="BP12" i="3"/>
  <c r="BO12" i="3"/>
  <c r="BM12" i="3"/>
  <c r="BK12" i="3"/>
  <c r="BI12" i="3"/>
  <c r="BH12" i="3"/>
  <c r="BF12" i="3"/>
  <c r="BB12" i="3"/>
  <c r="BA12" i="3"/>
  <c r="AY12" i="3"/>
  <c r="AW12" i="3"/>
  <c r="AU12" i="3"/>
  <c r="AT12" i="3"/>
  <c r="AR12" i="3"/>
  <c r="AP12" i="3"/>
  <c r="AN12" i="3"/>
  <c r="AM12" i="3"/>
  <c r="AK12" i="3"/>
  <c r="AI12" i="3"/>
  <c r="AG12" i="3"/>
  <c r="AD12" i="3"/>
  <c r="AB12" i="3"/>
  <c r="Z12" i="3"/>
  <c r="Y12" i="3"/>
  <c r="W12" i="3"/>
  <c r="U12" i="3"/>
  <c r="S12" i="3"/>
  <c r="R12" i="3"/>
  <c r="P12" i="3"/>
  <c r="N12" i="3"/>
  <c r="L12" i="3"/>
  <c r="K12" i="3"/>
  <c r="I12" i="3"/>
  <c r="F12" i="3"/>
  <c r="E12" i="3"/>
  <c r="C12" i="3"/>
  <c r="MS11" i="3"/>
  <c r="MQ11" i="3"/>
  <c r="MP11" i="3"/>
  <c r="MN11" i="3"/>
  <c r="ML11" i="3"/>
  <c r="MJ11" i="3"/>
  <c r="MI11" i="3"/>
  <c r="MG11" i="3"/>
  <c r="ME11" i="3"/>
  <c r="MC11" i="3"/>
  <c r="MB11" i="3"/>
  <c r="LZ11" i="3"/>
  <c r="LV11" i="3"/>
  <c r="LU11" i="3"/>
  <c r="LS11" i="3"/>
  <c r="LQ11" i="3"/>
  <c r="LO11" i="3"/>
  <c r="LN11" i="3"/>
  <c r="LL11" i="3"/>
  <c r="LJ11" i="3"/>
  <c r="LH11" i="3"/>
  <c r="LG11" i="3"/>
  <c r="LE11" i="3"/>
  <c r="LC11" i="3"/>
  <c r="LA11" i="3"/>
  <c r="KX11" i="3"/>
  <c r="KV11" i="3"/>
  <c r="KT11" i="3"/>
  <c r="KS11" i="3"/>
  <c r="KQ11" i="3"/>
  <c r="KO11" i="3"/>
  <c r="KM11" i="3"/>
  <c r="KL11" i="3"/>
  <c r="KH11" i="3"/>
  <c r="KF11" i="3"/>
  <c r="KE11" i="3"/>
  <c r="KC11" i="3"/>
  <c r="KA11" i="3"/>
  <c r="JY11" i="3"/>
  <c r="JX11" i="3"/>
  <c r="JV11" i="3"/>
  <c r="JR11" i="3"/>
  <c r="JQ11" i="3"/>
  <c r="JO11" i="3"/>
  <c r="JM11" i="3"/>
  <c r="JK11" i="3"/>
  <c r="JJ11" i="3"/>
  <c r="JH11" i="3"/>
  <c r="JF11" i="3"/>
  <c r="JD11" i="3"/>
  <c r="JC11" i="3"/>
  <c r="JA11" i="3"/>
  <c r="IY11" i="3"/>
  <c r="IW11" i="3"/>
  <c r="IV11" i="3"/>
  <c r="IT11" i="3"/>
  <c r="IR11" i="3"/>
  <c r="IP11" i="3"/>
  <c r="IO11" i="3"/>
  <c r="IM11" i="3"/>
  <c r="IK11" i="3"/>
  <c r="II11" i="3"/>
  <c r="IH11" i="3"/>
  <c r="ID11" i="3"/>
  <c r="IB11" i="3"/>
  <c r="IA11" i="3"/>
  <c r="HY11" i="3"/>
  <c r="HW11" i="3"/>
  <c r="HU11" i="3"/>
  <c r="HT11" i="3"/>
  <c r="HR11" i="3"/>
  <c r="HN11" i="3"/>
  <c r="HM11" i="3"/>
  <c r="HK11" i="3"/>
  <c r="HI11" i="3"/>
  <c r="HG11" i="3"/>
  <c r="HF11" i="3"/>
  <c r="HD11" i="3"/>
  <c r="HA11" i="3"/>
  <c r="GY11" i="3"/>
  <c r="GW11" i="3"/>
  <c r="GU11" i="3"/>
  <c r="GS11" i="3"/>
  <c r="GR11" i="3"/>
  <c r="GP11" i="3"/>
  <c r="GN11" i="3"/>
  <c r="GL11" i="3"/>
  <c r="GK11" i="3"/>
  <c r="GI11" i="3"/>
  <c r="GG11" i="3"/>
  <c r="GE11" i="3"/>
  <c r="GD11" i="3"/>
  <c r="FZ11" i="3"/>
  <c r="FX11" i="3"/>
  <c r="FW11" i="3"/>
  <c r="FU11" i="3"/>
  <c r="FS11" i="3"/>
  <c r="FQ11" i="3"/>
  <c r="FP11" i="3"/>
  <c r="FN11" i="3"/>
  <c r="FJ11" i="3"/>
  <c r="FI11" i="3"/>
  <c r="FG11" i="3"/>
  <c r="FE11" i="3"/>
  <c r="FC11" i="3"/>
  <c r="FB11" i="3"/>
  <c r="EZ11" i="3"/>
  <c r="EX11" i="3"/>
  <c r="EV11" i="3"/>
  <c r="EU11" i="3"/>
  <c r="ES11" i="3"/>
  <c r="EQ11" i="3"/>
  <c r="EO11" i="3"/>
  <c r="EN11" i="3"/>
  <c r="EL11" i="3"/>
  <c r="EJ11" i="3"/>
  <c r="EH11" i="3"/>
  <c r="EG11" i="3"/>
  <c r="EE11" i="3"/>
  <c r="EC11" i="3"/>
  <c r="EA11" i="3"/>
  <c r="DZ11" i="3"/>
  <c r="DV11" i="3"/>
  <c r="DT11" i="3"/>
  <c r="DS11" i="3"/>
  <c r="DQ11" i="3"/>
  <c r="DO11" i="3"/>
  <c r="DM11" i="3"/>
  <c r="DL11" i="3"/>
  <c r="DJ11" i="3"/>
  <c r="DF11" i="3"/>
  <c r="DE11" i="3"/>
  <c r="DC11" i="3"/>
  <c r="DA11" i="3"/>
  <c r="CY11" i="3"/>
  <c r="CX11" i="3"/>
  <c r="CV11" i="3"/>
  <c r="CT11" i="3"/>
  <c r="CR11" i="3"/>
  <c r="CQ11" i="3"/>
  <c r="CO11" i="3"/>
  <c r="CM11" i="3"/>
  <c r="CK11" i="3"/>
  <c r="CJ11" i="3"/>
  <c r="CH11" i="3"/>
  <c r="CF11" i="3"/>
  <c r="CD11" i="3"/>
  <c r="CC11" i="3"/>
  <c r="CA11" i="3"/>
  <c r="BY11" i="3"/>
  <c r="BW11" i="3"/>
  <c r="BV11" i="3"/>
  <c r="BR11" i="3"/>
  <c r="BP11" i="3"/>
  <c r="BO11" i="3"/>
  <c r="BM11" i="3"/>
  <c r="BK11" i="3"/>
  <c r="BI11" i="3"/>
  <c r="BH11" i="3"/>
  <c r="BF11" i="3"/>
  <c r="BB11" i="3"/>
  <c r="BA11" i="3"/>
  <c r="AY11" i="3"/>
  <c r="AW11" i="3"/>
  <c r="AU11" i="3"/>
  <c r="AT11" i="3"/>
  <c r="AR11" i="3"/>
  <c r="AP11" i="3"/>
  <c r="AN11" i="3"/>
  <c r="AM11" i="3"/>
  <c r="AK11" i="3"/>
  <c r="AI11" i="3"/>
  <c r="AG11" i="3"/>
  <c r="AF11" i="3"/>
  <c r="AD11" i="3"/>
  <c r="AB11" i="3"/>
  <c r="Z11" i="3"/>
  <c r="Y11" i="3"/>
  <c r="W11" i="3"/>
  <c r="U11" i="3"/>
  <c r="S11" i="3"/>
  <c r="R11" i="3"/>
  <c r="N11" i="3"/>
  <c r="L11" i="3"/>
  <c r="K11" i="3"/>
  <c r="I11" i="3"/>
  <c r="F11" i="3"/>
  <c r="E11" i="3"/>
  <c r="C11" i="3"/>
  <c r="MS10" i="3"/>
  <c r="MQ10" i="3"/>
  <c r="MP10" i="3"/>
  <c r="ML10" i="3"/>
  <c r="MJ10" i="3"/>
  <c r="MI10" i="3"/>
  <c r="MG10" i="3"/>
  <c r="ME10" i="3"/>
  <c r="MC10" i="3"/>
  <c r="MB10" i="3"/>
  <c r="LZ10" i="3"/>
  <c r="LV10" i="3"/>
  <c r="LU10" i="3"/>
  <c r="LS10" i="3"/>
  <c r="LQ10" i="3"/>
  <c r="LO10" i="3"/>
  <c r="LN10" i="3"/>
  <c r="LL10" i="3"/>
  <c r="LJ10" i="3"/>
  <c r="LH10" i="3"/>
  <c r="LG10" i="3"/>
  <c r="LE10" i="3"/>
  <c r="LC10" i="3"/>
  <c r="LA10" i="3"/>
  <c r="KZ10" i="3"/>
  <c r="KX10" i="3"/>
  <c r="KV10" i="3"/>
  <c r="KT10" i="3"/>
  <c r="KS10" i="3"/>
  <c r="KQ10" i="3"/>
  <c r="KO10" i="3"/>
  <c r="KM10" i="3"/>
  <c r="KL10" i="3"/>
  <c r="KH10" i="3"/>
  <c r="KF10" i="3"/>
  <c r="KE10" i="3"/>
  <c r="KC10" i="3"/>
  <c r="KA10" i="3"/>
  <c r="JY10" i="3"/>
  <c r="JX10" i="3"/>
  <c r="JV10" i="3"/>
  <c r="JR10" i="3"/>
  <c r="JQ10" i="3"/>
  <c r="JO10" i="3"/>
  <c r="JM10" i="3"/>
  <c r="JK10" i="3"/>
  <c r="JJ10" i="3"/>
  <c r="JH10" i="3"/>
  <c r="JF10" i="3"/>
  <c r="JD10" i="3"/>
  <c r="JC10" i="3"/>
  <c r="JA10" i="3"/>
  <c r="IY10" i="3"/>
  <c r="IW10" i="3"/>
  <c r="IT10" i="3"/>
  <c r="IR10" i="3"/>
  <c r="IP10" i="3"/>
  <c r="IO10" i="3"/>
  <c r="IM10" i="3"/>
  <c r="IK10" i="3"/>
  <c r="II10" i="3"/>
  <c r="IH10" i="3"/>
  <c r="ID10" i="3"/>
  <c r="IB10" i="3"/>
  <c r="IA10" i="3"/>
  <c r="HY10" i="3"/>
  <c r="HW10" i="3"/>
  <c r="HU10" i="3"/>
  <c r="HT10" i="3"/>
  <c r="HR10" i="3"/>
  <c r="HN10" i="3"/>
  <c r="HM10" i="3"/>
  <c r="HK10" i="3"/>
  <c r="HI10" i="3"/>
  <c r="HG10" i="3"/>
  <c r="HF10" i="3"/>
  <c r="HD10" i="3"/>
  <c r="HA10" i="3"/>
  <c r="GZ10" i="3"/>
  <c r="GY10" i="3"/>
  <c r="GW10" i="3"/>
  <c r="GU10" i="3"/>
  <c r="GS10" i="3"/>
  <c r="GP10" i="3"/>
  <c r="GN10" i="3"/>
  <c r="GL10" i="3"/>
  <c r="GK10" i="3"/>
  <c r="GI10" i="3"/>
  <c r="GG10" i="3"/>
  <c r="GE10" i="3"/>
  <c r="GD10" i="3"/>
  <c r="FZ10" i="3"/>
  <c r="FX10" i="3"/>
  <c r="FW10" i="3"/>
  <c r="FU10" i="3"/>
  <c r="FS10" i="3"/>
  <c r="FQ10" i="3"/>
  <c r="FP10" i="3"/>
  <c r="FN10" i="3"/>
  <c r="FL10" i="3"/>
  <c r="FJ10" i="3"/>
  <c r="FI10" i="3"/>
  <c r="FG10" i="3"/>
  <c r="FE10" i="3"/>
  <c r="FC10" i="3"/>
  <c r="FB10" i="3"/>
  <c r="EZ10" i="3"/>
  <c r="EX10" i="3"/>
  <c r="EV10" i="3"/>
  <c r="EU10" i="3"/>
  <c r="ES10" i="3"/>
  <c r="EQ10" i="3"/>
  <c r="EO10" i="3"/>
  <c r="EL10" i="3"/>
  <c r="EJ10" i="3"/>
  <c r="EH10" i="3"/>
  <c r="EG10" i="3"/>
  <c r="EE10" i="3"/>
  <c r="EC10" i="3"/>
  <c r="EA10" i="3"/>
  <c r="DZ10" i="3"/>
  <c r="DV10" i="3"/>
  <c r="DT10" i="3"/>
  <c r="DS10" i="3"/>
  <c r="DQ10" i="3"/>
  <c r="DO10" i="3"/>
  <c r="DM10" i="3"/>
  <c r="DL10" i="3"/>
  <c r="DJ10" i="3"/>
  <c r="DH10" i="3"/>
  <c r="DF10" i="3"/>
  <c r="DE10" i="3"/>
  <c r="DC10" i="3"/>
  <c r="DA10" i="3"/>
  <c r="CY10" i="3"/>
  <c r="CX10" i="3"/>
  <c r="CV10" i="3"/>
  <c r="CT10" i="3"/>
  <c r="CR10" i="3"/>
  <c r="CQ10" i="3"/>
  <c r="CO10" i="3"/>
  <c r="CM10" i="3"/>
  <c r="CK10" i="3"/>
  <c r="CH10" i="3"/>
  <c r="CF10" i="3"/>
  <c r="CD10" i="3"/>
  <c r="CC10" i="3"/>
  <c r="CA10" i="3"/>
  <c r="BY10" i="3"/>
  <c r="BW10" i="3"/>
  <c r="BV10" i="3"/>
  <c r="BR10" i="3"/>
  <c r="BP10" i="3"/>
  <c r="BO10" i="3"/>
  <c r="BM10" i="3"/>
  <c r="BK10" i="3"/>
  <c r="BI10" i="3"/>
  <c r="BH10" i="3"/>
  <c r="BF10" i="3"/>
  <c r="BD10" i="3"/>
  <c r="BB10" i="3"/>
  <c r="BA10" i="3"/>
  <c r="AY10" i="3"/>
  <c r="AW10" i="3"/>
  <c r="AU10" i="3"/>
  <c r="AT10" i="3"/>
  <c r="AR10" i="3"/>
  <c r="AP10" i="3"/>
  <c r="AN10" i="3"/>
  <c r="AM10" i="3"/>
  <c r="AK10" i="3"/>
  <c r="AI10" i="3"/>
  <c r="AG10" i="3"/>
  <c r="AD10" i="3"/>
  <c r="AB10" i="3"/>
  <c r="Z10" i="3"/>
  <c r="Y10" i="3"/>
  <c r="W10" i="3"/>
  <c r="U10" i="3"/>
  <c r="S10" i="3"/>
  <c r="R10" i="3"/>
  <c r="N10" i="3"/>
  <c r="L10" i="3"/>
  <c r="K10" i="3"/>
  <c r="I10" i="3"/>
  <c r="F10" i="3"/>
  <c r="E10" i="3"/>
  <c r="C10" i="3"/>
  <c r="MS9" i="3"/>
  <c r="MQ9" i="3"/>
  <c r="MP9" i="3"/>
  <c r="ML9" i="3"/>
  <c r="MJ9" i="3"/>
  <c r="MI9" i="3"/>
  <c r="MG9" i="3"/>
  <c r="ME9" i="3"/>
  <c r="MC9" i="3"/>
  <c r="MB9" i="3"/>
  <c r="LZ9" i="3"/>
  <c r="LV9" i="3"/>
  <c r="LU9" i="3"/>
  <c r="LS9" i="3"/>
  <c r="LQ9" i="3"/>
  <c r="LO9" i="3"/>
  <c r="LN9" i="3"/>
  <c r="LL9" i="3"/>
  <c r="LJ9" i="3"/>
  <c r="LH9" i="3"/>
  <c r="LG9" i="3"/>
  <c r="LE9" i="3"/>
  <c r="LC9" i="3"/>
  <c r="LA9" i="3"/>
  <c r="KX9" i="3"/>
  <c r="KV9" i="3"/>
  <c r="KT9" i="3"/>
  <c r="KS9" i="3"/>
  <c r="KQ9" i="3"/>
  <c r="KO9" i="3"/>
  <c r="KM9" i="3"/>
  <c r="KL9" i="3"/>
  <c r="KH9" i="3"/>
  <c r="KF9" i="3"/>
  <c r="KE9" i="3"/>
  <c r="KC9" i="3"/>
  <c r="KA9" i="3"/>
  <c r="JY9" i="3"/>
  <c r="JX9" i="3"/>
  <c r="JV9" i="3"/>
  <c r="JR9" i="3"/>
  <c r="JQ9" i="3"/>
  <c r="JO9" i="3"/>
  <c r="JM9" i="3"/>
  <c r="JK9" i="3"/>
  <c r="JJ9" i="3"/>
  <c r="JH9" i="3"/>
  <c r="JF9" i="3"/>
  <c r="JD9" i="3"/>
  <c r="JC9" i="3"/>
  <c r="JA9" i="3"/>
  <c r="IY9" i="3"/>
  <c r="IW9" i="3"/>
  <c r="IT9" i="3"/>
  <c r="IR9" i="3"/>
  <c r="IP9" i="3"/>
  <c r="IO9" i="3"/>
  <c r="IM9" i="3"/>
  <c r="IK9" i="3"/>
  <c r="II9" i="3"/>
  <c r="IH9" i="3"/>
  <c r="IF9" i="3"/>
  <c r="ID9" i="3"/>
  <c r="IB9" i="3"/>
  <c r="IA9" i="3"/>
  <c r="HY9" i="3"/>
  <c r="HW9" i="3"/>
  <c r="HU9" i="3"/>
  <c r="HT9" i="3"/>
  <c r="HR9" i="3"/>
  <c r="HP9" i="3"/>
  <c r="HN9" i="3"/>
  <c r="HM9" i="3"/>
  <c r="HK9" i="3"/>
  <c r="HI9" i="3"/>
  <c r="HG9" i="3"/>
  <c r="HG19" i="3"/>
  <c r="HG22" i="3"/>
  <c r="HF9" i="3"/>
  <c r="HD9" i="3"/>
  <c r="HA9" i="3"/>
  <c r="GZ9" i="3"/>
  <c r="GY9" i="3"/>
  <c r="GW9" i="3"/>
  <c r="GU9" i="3"/>
  <c r="GS9" i="3"/>
  <c r="GR9" i="3"/>
  <c r="GP9" i="3"/>
  <c r="GN9" i="3"/>
  <c r="GL9" i="3"/>
  <c r="GK9" i="3"/>
  <c r="GI9" i="3"/>
  <c r="GG9" i="3"/>
  <c r="GE9" i="3"/>
  <c r="GD9" i="3"/>
  <c r="GB9" i="3"/>
  <c r="FZ9" i="3"/>
  <c r="FX9" i="3"/>
  <c r="FW9" i="3"/>
  <c r="FU9" i="3"/>
  <c r="FS9" i="3"/>
  <c r="FQ9" i="3"/>
  <c r="FP9" i="3"/>
  <c r="FN9" i="3"/>
  <c r="FL9" i="3"/>
  <c r="FJ9" i="3"/>
  <c r="FI9" i="3"/>
  <c r="FG9" i="3"/>
  <c r="FE9" i="3"/>
  <c r="FC9" i="3"/>
  <c r="FB9" i="3"/>
  <c r="EZ9" i="3"/>
  <c r="EX9" i="3"/>
  <c r="EV9" i="3"/>
  <c r="EU9" i="3"/>
  <c r="ES9" i="3"/>
  <c r="EQ9" i="3"/>
  <c r="EO9" i="3"/>
  <c r="EN9" i="3"/>
  <c r="EL9" i="3"/>
  <c r="EJ9" i="3"/>
  <c r="EH9" i="3"/>
  <c r="EG9" i="3"/>
  <c r="EE9" i="3"/>
  <c r="EC9" i="3"/>
  <c r="EA9" i="3"/>
  <c r="DZ9" i="3"/>
  <c r="DX9" i="3"/>
  <c r="DV9" i="3"/>
  <c r="DT9" i="3"/>
  <c r="DS9" i="3"/>
  <c r="DQ9" i="3"/>
  <c r="DO9" i="3"/>
  <c r="DM9" i="3"/>
  <c r="DL9" i="3"/>
  <c r="DJ9" i="3"/>
  <c r="DH9" i="3"/>
  <c r="DF9" i="3"/>
  <c r="DE9" i="3"/>
  <c r="DC9" i="3"/>
  <c r="DA9" i="3"/>
  <c r="CY9" i="3"/>
  <c r="CX9" i="3"/>
  <c r="CV9" i="3"/>
  <c r="CT9" i="3"/>
  <c r="CR9" i="3"/>
  <c r="CQ9" i="3"/>
  <c r="CO9" i="3"/>
  <c r="CM9" i="3"/>
  <c r="CK9" i="3"/>
  <c r="CJ9" i="3"/>
  <c r="CH9" i="3"/>
  <c r="CF9" i="3"/>
  <c r="CD9" i="3"/>
  <c r="CC9" i="3"/>
  <c r="CA9" i="3"/>
  <c r="BY9" i="3"/>
  <c r="BW9" i="3"/>
  <c r="BV9" i="3"/>
  <c r="BT9" i="3"/>
  <c r="BR9" i="3"/>
  <c r="BP9" i="3"/>
  <c r="BO9" i="3"/>
  <c r="BM9" i="3"/>
  <c r="BK9" i="3"/>
  <c r="BI9" i="3"/>
  <c r="BH9" i="3"/>
  <c r="BF9" i="3"/>
  <c r="BD9" i="3"/>
  <c r="BB9" i="3"/>
  <c r="BA9" i="3"/>
  <c r="AY9" i="3"/>
  <c r="AW9" i="3"/>
  <c r="AU9" i="3"/>
  <c r="AT9" i="3"/>
  <c r="AR9" i="3"/>
  <c r="AP9" i="3"/>
  <c r="AN9" i="3"/>
  <c r="AM9" i="3"/>
  <c r="AK9" i="3"/>
  <c r="AI9" i="3"/>
  <c r="AG9" i="3"/>
  <c r="AF9" i="3"/>
  <c r="AD9" i="3"/>
  <c r="AB9" i="3"/>
  <c r="Z9" i="3"/>
  <c r="Y9" i="3"/>
  <c r="W9" i="3"/>
  <c r="U9" i="3"/>
  <c r="S9" i="3"/>
  <c r="R9" i="3"/>
  <c r="P9" i="3"/>
  <c r="N9" i="3"/>
  <c r="L9" i="3"/>
  <c r="K9" i="3"/>
  <c r="I9" i="3"/>
  <c r="G9" i="3"/>
  <c r="F9" i="3"/>
  <c r="E9" i="3"/>
  <c r="C9" i="3"/>
  <c r="MS8" i="3"/>
  <c r="MS19" i="3"/>
  <c r="MQ8" i="3"/>
  <c r="MQ19" i="3"/>
  <c r="MQ22" i="3"/>
  <c r="MP8" i="3"/>
  <c r="MP19" i="3"/>
  <c r="MN8" i="3"/>
  <c r="ML8" i="3"/>
  <c r="MJ8" i="3"/>
  <c r="MJ19" i="3"/>
  <c r="MJ22" i="3"/>
  <c r="MI8" i="3"/>
  <c r="MG8" i="3"/>
  <c r="ME8" i="3"/>
  <c r="ME19" i="3"/>
  <c r="MC8" i="3"/>
  <c r="MC19" i="3"/>
  <c r="MC22" i="3"/>
  <c r="MB8" i="3"/>
  <c r="MB19" i="3"/>
  <c r="LZ8" i="3"/>
  <c r="LX8" i="3"/>
  <c r="LV8" i="3"/>
  <c r="LV19" i="3"/>
  <c r="LV22" i="3"/>
  <c r="LU8" i="3"/>
  <c r="LS8" i="3"/>
  <c r="LS19" i="3"/>
  <c r="LQ8" i="3"/>
  <c r="LQ19" i="3"/>
  <c r="LO8" i="3"/>
  <c r="LN8" i="3"/>
  <c r="LL8" i="3"/>
  <c r="LL19" i="3"/>
  <c r="LJ8" i="3"/>
  <c r="LH8" i="3"/>
  <c r="LH19" i="3"/>
  <c r="LH22" i="3"/>
  <c r="LG8" i="3"/>
  <c r="LG19" i="3"/>
  <c r="LE8" i="3"/>
  <c r="LE19" i="3"/>
  <c r="LC8" i="3"/>
  <c r="LC19" i="3"/>
  <c r="LA8" i="3"/>
  <c r="LA19" i="3"/>
  <c r="LA22" i="3"/>
  <c r="KX8" i="3"/>
  <c r="KX19" i="3"/>
  <c r="KV8" i="3"/>
  <c r="KV19" i="3"/>
  <c r="KT8" i="3"/>
  <c r="KS8" i="3"/>
  <c r="KQ8" i="3"/>
  <c r="KQ19" i="3"/>
  <c r="KO8" i="3"/>
  <c r="KO19" i="3"/>
  <c r="KM8" i="3"/>
  <c r="KL8" i="3"/>
  <c r="KH8" i="3"/>
  <c r="KH19" i="3"/>
  <c r="KF8" i="3"/>
  <c r="KF19" i="3"/>
  <c r="KF22" i="3"/>
  <c r="KE8" i="3"/>
  <c r="KC8" i="3"/>
  <c r="KC19" i="3"/>
  <c r="KA8" i="3"/>
  <c r="KA19" i="3"/>
  <c r="JY8" i="3"/>
  <c r="JY19" i="3"/>
  <c r="JY22" i="3"/>
  <c r="JX8" i="3"/>
  <c r="JV8" i="3"/>
  <c r="JV19" i="3"/>
  <c r="JR8" i="3"/>
  <c r="JR19" i="3"/>
  <c r="JR22" i="3"/>
  <c r="JQ8" i="3"/>
  <c r="JQ19" i="3"/>
  <c r="JO8" i="3"/>
  <c r="JM8" i="3"/>
  <c r="JM19" i="3"/>
  <c r="JK8" i="3"/>
  <c r="JK19" i="3"/>
  <c r="JK22" i="3"/>
  <c r="JJ8" i="3"/>
  <c r="JH8" i="3"/>
  <c r="JH19" i="3"/>
  <c r="JF8" i="3"/>
  <c r="JF19" i="3"/>
  <c r="JD8" i="3"/>
  <c r="JD19" i="3"/>
  <c r="JD22" i="3"/>
  <c r="JC8" i="3"/>
  <c r="JA8" i="3"/>
  <c r="IY8" i="3"/>
  <c r="IY19" i="3"/>
  <c r="IW8" i="3"/>
  <c r="IW19" i="3"/>
  <c r="IW22" i="3"/>
  <c r="IV8" i="3"/>
  <c r="IT8" i="3"/>
  <c r="IR8" i="3"/>
  <c r="IP8" i="3"/>
  <c r="IP19" i="3"/>
  <c r="IP22" i="3"/>
  <c r="IO8" i="3"/>
  <c r="IO19" i="3"/>
  <c r="IM8" i="3"/>
  <c r="IK8" i="3"/>
  <c r="IK19" i="3"/>
  <c r="II8" i="3"/>
  <c r="IH8" i="3"/>
  <c r="IF8" i="3"/>
  <c r="ID8" i="3"/>
  <c r="IB8" i="3"/>
  <c r="IB19" i="3"/>
  <c r="IB22" i="3"/>
  <c r="IA8" i="3"/>
  <c r="IA19" i="3"/>
  <c r="HY8" i="3"/>
  <c r="HY19" i="3"/>
  <c r="HW8" i="3"/>
  <c r="HW19" i="3"/>
  <c r="HU8" i="3"/>
  <c r="HT8" i="3"/>
  <c r="HR8" i="3"/>
  <c r="HP8" i="3"/>
  <c r="HN8" i="3"/>
  <c r="HN19" i="3"/>
  <c r="HN22" i="3"/>
  <c r="HM8" i="3"/>
  <c r="HK8" i="3"/>
  <c r="HK19" i="3"/>
  <c r="HI8" i="3"/>
  <c r="HI19" i="3"/>
  <c r="HG8" i="3"/>
  <c r="HF8" i="3"/>
  <c r="HD8" i="3"/>
  <c r="HA8" i="3"/>
  <c r="HA19" i="3"/>
  <c r="GZ8" i="3"/>
  <c r="GY8" i="3"/>
  <c r="GY19" i="3"/>
  <c r="GW8" i="3"/>
  <c r="GW19" i="3"/>
  <c r="GU8" i="3"/>
  <c r="GS8" i="3"/>
  <c r="GR8" i="3"/>
  <c r="GP8" i="3"/>
  <c r="GN8" i="3"/>
  <c r="GN19" i="3"/>
  <c r="GL8" i="3"/>
  <c r="GL19" i="3"/>
  <c r="GL22" i="3"/>
  <c r="GK8" i="3"/>
  <c r="GK19" i="3"/>
  <c r="GI8" i="3"/>
  <c r="GI19" i="3"/>
  <c r="GG8" i="3"/>
  <c r="GE8" i="3"/>
  <c r="GE19" i="3"/>
  <c r="GE22" i="3"/>
  <c r="GD8" i="3"/>
  <c r="GD19" i="3"/>
  <c r="GB8" i="3"/>
  <c r="FZ8" i="3"/>
  <c r="FZ19" i="3"/>
  <c r="FX8" i="3"/>
  <c r="FW8" i="3"/>
  <c r="FW19" i="3"/>
  <c r="FU8" i="3"/>
  <c r="FU19" i="3"/>
  <c r="FS8" i="3"/>
  <c r="FS19" i="3"/>
  <c r="FQ8" i="3"/>
  <c r="FQ19" i="3"/>
  <c r="FQ22" i="3"/>
  <c r="FP8" i="3"/>
  <c r="FN8" i="3"/>
  <c r="FJ8" i="3"/>
  <c r="FJ19" i="3"/>
  <c r="FJ22" i="3"/>
  <c r="FI8" i="3"/>
  <c r="FG8" i="3"/>
  <c r="FG19" i="3"/>
  <c r="FE8" i="3"/>
  <c r="FE19" i="3"/>
  <c r="FC8" i="3"/>
  <c r="FB8" i="3"/>
  <c r="FB19" i="3"/>
  <c r="EZ8" i="3"/>
  <c r="EZ19" i="3"/>
  <c r="EX8" i="3"/>
  <c r="EV8" i="3"/>
  <c r="EV19" i="3"/>
  <c r="EV22" i="3"/>
  <c r="EU8" i="3"/>
  <c r="EU19" i="3"/>
  <c r="ES8" i="3"/>
  <c r="ES19" i="3"/>
  <c r="EQ8" i="3"/>
  <c r="EQ19" i="3"/>
  <c r="EO8" i="3"/>
  <c r="EN8" i="3"/>
  <c r="EL8" i="3"/>
  <c r="EL19" i="3"/>
  <c r="EJ8" i="3"/>
  <c r="EH8" i="3"/>
  <c r="EH19" i="3"/>
  <c r="EH22" i="3"/>
  <c r="EG8" i="3"/>
  <c r="EE8" i="3"/>
  <c r="EC8" i="3"/>
  <c r="EC19" i="3"/>
  <c r="EA8" i="3"/>
  <c r="DZ8" i="3"/>
  <c r="DZ19" i="3"/>
  <c r="DX8" i="3"/>
  <c r="DV8" i="3"/>
  <c r="DT8" i="3"/>
  <c r="DT19" i="3"/>
  <c r="DT22" i="3"/>
  <c r="DS8" i="3"/>
  <c r="DQ8" i="3"/>
  <c r="DO8" i="3"/>
  <c r="DO19" i="3"/>
  <c r="DM8" i="3"/>
  <c r="DL8" i="3"/>
  <c r="DJ8" i="3"/>
  <c r="DJ19" i="3"/>
  <c r="DF8" i="3"/>
  <c r="DE8" i="3"/>
  <c r="DE19" i="3"/>
  <c r="DC8" i="3"/>
  <c r="DA8" i="3"/>
  <c r="CY8" i="3"/>
  <c r="CY19" i="3"/>
  <c r="CY22" i="3"/>
  <c r="CX8" i="3"/>
  <c r="CX19" i="3"/>
  <c r="CV8" i="3"/>
  <c r="CT8" i="3"/>
  <c r="CR8" i="3"/>
  <c r="CQ8" i="3"/>
  <c r="CQ19" i="3"/>
  <c r="CO8" i="3"/>
  <c r="CM8" i="3"/>
  <c r="CK8" i="3"/>
  <c r="CK19" i="3"/>
  <c r="CK22" i="3"/>
  <c r="CJ8" i="3"/>
  <c r="CH8" i="3"/>
  <c r="CH19" i="3"/>
  <c r="CF8" i="3"/>
  <c r="CD8" i="3"/>
  <c r="CC8" i="3"/>
  <c r="CC19" i="3"/>
  <c r="CA8" i="3"/>
  <c r="CA19" i="3"/>
  <c r="BY8" i="3"/>
  <c r="BW8" i="3"/>
  <c r="BW19" i="3"/>
  <c r="BW22" i="3"/>
  <c r="BV8" i="3"/>
  <c r="BV19" i="3"/>
  <c r="BT8" i="3"/>
  <c r="BR8" i="3"/>
  <c r="BP8" i="3"/>
  <c r="BP19" i="3"/>
  <c r="BP22" i="3"/>
  <c r="BO8" i="3"/>
  <c r="BO19" i="3"/>
  <c r="BM8" i="3"/>
  <c r="BM19" i="3"/>
  <c r="BK8" i="3"/>
  <c r="BK19" i="3"/>
  <c r="BI8" i="3"/>
  <c r="BI19" i="3"/>
  <c r="BI22" i="3"/>
  <c r="BH8" i="3"/>
  <c r="BH19" i="3"/>
  <c r="BF8" i="3"/>
  <c r="BF19" i="3"/>
  <c r="BB8" i="3"/>
  <c r="BB19" i="3"/>
  <c r="BB22" i="3"/>
  <c r="BA8" i="3"/>
  <c r="BA19" i="3"/>
  <c r="AY8" i="3"/>
  <c r="AY19" i="3"/>
  <c r="AW8" i="3"/>
  <c r="AU8" i="3"/>
  <c r="AU19" i="3"/>
  <c r="AU22" i="3"/>
  <c r="AT8" i="3"/>
  <c r="AT19" i="3"/>
  <c r="AR8" i="3"/>
  <c r="AR19" i="3"/>
  <c r="AP8" i="3"/>
  <c r="AN8" i="3"/>
  <c r="AN19" i="3"/>
  <c r="AN22" i="3"/>
  <c r="AM8" i="3"/>
  <c r="AM19" i="3"/>
  <c r="AK8" i="3"/>
  <c r="AK19" i="3"/>
  <c r="AI8" i="3"/>
  <c r="AG8" i="3"/>
  <c r="AF8" i="3"/>
  <c r="AD8" i="3"/>
  <c r="AB8" i="3"/>
  <c r="Z8" i="3"/>
  <c r="Y8" i="3"/>
  <c r="W8" i="3"/>
  <c r="W19" i="3"/>
  <c r="U8" i="3"/>
  <c r="S8" i="3"/>
  <c r="R8" i="3"/>
  <c r="R19" i="3"/>
  <c r="P8" i="3"/>
  <c r="N8" i="3"/>
  <c r="L8" i="3"/>
  <c r="K8" i="3"/>
  <c r="I8" i="3"/>
  <c r="I19" i="3"/>
  <c r="F8" i="3"/>
  <c r="F19" i="3"/>
  <c r="E8" i="3"/>
  <c r="E19" i="3"/>
  <c r="C8" i="3"/>
  <c r="DF22" i="2"/>
  <c r="CP22" i="2"/>
  <c r="CN22" i="2"/>
  <c r="CF22" i="2"/>
  <c r="BV22" i="2"/>
  <c r="BN22" i="2"/>
  <c r="BF22" i="2"/>
  <c r="AX22" i="2"/>
  <c r="AP22" i="2"/>
  <c r="AH22" i="2"/>
  <c r="Z22" i="2"/>
  <c r="R22" i="2"/>
  <c r="J22" i="2"/>
  <c r="B22" i="2"/>
  <c r="DN19" i="2"/>
  <c r="DN22" i="2"/>
  <c r="DL19" i="2"/>
  <c r="DM11" i="2"/>
  <c r="DJ19" i="2"/>
  <c r="DJ22" i="2"/>
  <c r="DH19" i="2"/>
  <c r="DF19" i="2"/>
  <c r="DD19" i="2"/>
  <c r="DE15" i="2"/>
  <c r="DC19" i="2"/>
  <c r="DB19" i="2"/>
  <c r="DB22" i="2"/>
  <c r="CZ19" i="2"/>
  <c r="CX19" i="2"/>
  <c r="CX22" i="2"/>
  <c r="CV19" i="2"/>
  <c r="CV22" i="2"/>
  <c r="CT19" i="2"/>
  <c r="CT22" i="2"/>
  <c r="CR19" i="2"/>
  <c r="CP19" i="2"/>
  <c r="CN19" i="2"/>
  <c r="CO15" i="2"/>
  <c r="CL19" i="2"/>
  <c r="CL22" i="2"/>
  <c r="CJ19" i="2"/>
  <c r="CH19" i="2"/>
  <c r="CH22" i="2"/>
  <c r="CF19" i="2"/>
  <c r="CG11" i="2"/>
  <c r="CD19" i="2"/>
  <c r="CD22" i="2"/>
  <c r="CB19" i="2"/>
  <c r="BZ19" i="2"/>
  <c r="BZ22" i="2"/>
  <c r="BX19" i="2"/>
  <c r="BY15" i="2"/>
  <c r="BV19" i="2"/>
  <c r="BT19" i="2"/>
  <c r="BU8" i="2"/>
  <c r="BR19" i="2"/>
  <c r="BR22" i="2"/>
  <c r="BP19" i="2"/>
  <c r="BQ11" i="2"/>
  <c r="BN19" i="2"/>
  <c r="BL19" i="2"/>
  <c r="BJ19" i="2"/>
  <c r="BJ22" i="2"/>
  <c r="BH19" i="2"/>
  <c r="BI15" i="2"/>
  <c r="BG19" i="2"/>
  <c r="BF19" i="2"/>
  <c r="BD19" i="2"/>
  <c r="BE16" i="2"/>
  <c r="BB19" i="2"/>
  <c r="BC16" i="2"/>
  <c r="AZ19" i="2"/>
  <c r="BA11" i="2"/>
  <c r="AX19" i="2"/>
  <c r="AV19" i="2"/>
  <c r="AT19" i="2"/>
  <c r="AT22" i="2"/>
  <c r="AR19" i="2"/>
  <c r="AS15" i="2"/>
  <c r="AQ19" i="2"/>
  <c r="AP19" i="2"/>
  <c r="AN19" i="2"/>
  <c r="AL19" i="2"/>
  <c r="AM16" i="2"/>
  <c r="AJ19" i="2"/>
  <c r="AK11" i="2"/>
  <c r="AH19" i="2"/>
  <c r="AF19" i="2"/>
  <c r="AD19" i="2"/>
  <c r="AD22" i="2"/>
  <c r="AB19" i="2"/>
  <c r="AC15" i="2"/>
  <c r="Z19" i="2"/>
  <c r="X19" i="2"/>
  <c r="V19" i="2"/>
  <c r="W16" i="2"/>
  <c r="T19" i="2"/>
  <c r="U11" i="2"/>
  <c r="R19" i="2"/>
  <c r="P19" i="2"/>
  <c r="N19" i="2"/>
  <c r="N22" i="2"/>
  <c r="L19" i="2"/>
  <c r="M15" i="2"/>
  <c r="J19" i="2"/>
  <c r="H19" i="2"/>
  <c r="H22" i="2"/>
  <c r="F19" i="2"/>
  <c r="G16" i="2"/>
  <c r="D19" i="2"/>
  <c r="E11" i="2"/>
  <c r="B19" i="2"/>
  <c r="DK17" i="2"/>
  <c r="DG17" i="2"/>
  <c r="DC17" i="2"/>
  <c r="DA17" i="2"/>
  <c r="CY17" i="2"/>
  <c r="CU17" i="2"/>
  <c r="CQ17" i="2"/>
  <c r="CM17" i="2"/>
  <c r="CK17" i="2"/>
  <c r="CI17" i="2"/>
  <c r="CE17" i="2"/>
  <c r="CA17" i="2"/>
  <c r="BW17" i="2"/>
  <c r="BU17" i="2"/>
  <c r="BS17" i="2"/>
  <c r="BO17" i="2"/>
  <c r="BK17" i="2"/>
  <c r="BG17" i="2"/>
  <c r="BC17" i="2"/>
  <c r="AY17" i="2"/>
  <c r="AU17" i="2"/>
  <c r="AQ17" i="2"/>
  <c r="AO17" i="2"/>
  <c r="AM17" i="2"/>
  <c r="AI17" i="2"/>
  <c r="AE17" i="2"/>
  <c r="AA17" i="2"/>
  <c r="Y17" i="2"/>
  <c r="W17" i="2"/>
  <c r="S17" i="2"/>
  <c r="O17" i="2"/>
  <c r="K17" i="2"/>
  <c r="G17" i="2"/>
  <c r="C17" i="2"/>
  <c r="DO16" i="2"/>
  <c r="DK16" i="2"/>
  <c r="DG16" i="2"/>
  <c r="DC16" i="2"/>
  <c r="DA16" i="2"/>
  <c r="CY16" i="2"/>
  <c r="CU16" i="2"/>
  <c r="CQ16" i="2"/>
  <c r="CM16" i="2"/>
  <c r="CK16" i="2"/>
  <c r="CI16" i="2"/>
  <c r="CE16" i="2"/>
  <c r="CA16" i="2"/>
  <c r="BW16" i="2"/>
  <c r="BO16" i="2"/>
  <c r="BK16" i="2"/>
  <c r="BG16" i="2"/>
  <c r="AY16" i="2"/>
  <c r="AU16" i="2"/>
  <c r="AQ16" i="2"/>
  <c r="AI16" i="2"/>
  <c r="AE16" i="2"/>
  <c r="AA16" i="2"/>
  <c r="Y16" i="2"/>
  <c r="S16" i="2"/>
  <c r="O16" i="2"/>
  <c r="K16" i="2"/>
  <c r="C16" i="2"/>
  <c r="DO15" i="2"/>
  <c r="DM15" i="2"/>
  <c r="DK15" i="2"/>
  <c r="DG15" i="2"/>
  <c r="DC15" i="2"/>
  <c r="CY15" i="2"/>
  <c r="CW15" i="2"/>
  <c r="CU15" i="2"/>
  <c r="CQ15" i="2"/>
  <c r="CM15" i="2"/>
  <c r="CI15" i="2"/>
  <c r="CG15" i="2"/>
  <c r="CE15" i="2"/>
  <c r="CA15" i="2"/>
  <c r="BW15" i="2"/>
  <c r="BS15" i="2"/>
  <c r="BQ15" i="2"/>
  <c r="BO15" i="2"/>
  <c r="BK15" i="2"/>
  <c r="BG15" i="2"/>
  <c r="BC15" i="2"/>
  <c r="BA15" i="2"/>
  <c r="AY15" i="2"/>
  <c r="AU15" i="2"/>
  <c r="AQ15" i="2"/>
  <c r="AM15" i="2"/>
  <c r="AK15" i="2"/>
  <c r="AI15" i="2"/>
  <c r="AE15" i="2"/>
  <c r="AA15" i="2"/>
  <c r="W15" i="2"/>
  <c r="U15" i="2"/>
  <c r="S15" i="2"/>
  <c r="O15" i="2"/>
  <c r="K15" i="2"/>
  <c r="G15" i="2"/>
  <c r="E15" i="2"/>
  <c r="C15" i="2"/>
  <c r="DO14" i="2"/>
  <c r="DM14" i="2"/>
  <c r="DK14" i="2"/>
  <c r="DG14" i="2"/>
  <c r="DE14" i="2"/>
  <c r="DC14" i="2"/>
  <c r="CY14" i="2"/>
  <c r="CW14" i="2"/>
  <c r="CU14" i="2"/>
  <c r="CQ14" i="2"/>
  <c r="CO14" i="2"/>
  <c r="CM14" i="2"/>
  <c r="CI14" i="2"/>
  <c r="CG14" i="2"/>
  <c r="CE14" i="2"/>
  <c r="CA14" i="2"/>
  <c r="BY14" i="2"/>
  <c r="BW14" i="2"/>
  <c r="BS14" i="2"/>
  <c r="BQ14" i="2"/>
  <c r="BO14" i="2"/>
  <c r="BK14" i="2"/>
  <c r="BI14" i="2"/>
  <c r="BG14" i="2"/>
  <c r="BC14" i="2"/>
  <c r="BA14" i="2"/>
  <c r="AY14" i="2"/>
  <c r="AU14" i="2"/>
  <c r="AS14" i="2"/>
  <c r="AQ14" i="2"/>
  <c r="AM14" i="2"/>
  <c r="AK14" i="2"/>
  <c r="AI14" i="2"/>
  <c r="AE14" i="2"/>
  <c r="AC14" i="2"/>
  <c r="AA14" i="2"/>
  <c r="AA19" i="2"/>
  <c r="W14" i="2"/>
  <c r="U14" i="2"/>
  <c r="S14" i="2"/>
  <c r="O14" i="2"/>
  <c r="M14" i="2"/>
  <c r="K14" i="2"/>
  <c r="G14" i="2"/>
  <c r="E14" i="2"/>
  <c r="C14" i="2"/>
  <c r="DO13" i="2"/>
  <c r="DK13" i="2"/>
  <c r="DG13" i="2"/>
  <c r="DC13" i="2"/>
  <c r="CY13" i="2"/>
  <c r="CU13" i="2"/>
  <c r="CS13" i="2"/>
  <c r="CQ13" i="2"/>
  <c r="CM13" i="2"/>
  <c r="CM19" i="2"/>
  <c r="CI13" i="2"/>
  <c r="CE13" i="2"/>
  <c r="CC13" i="2"/>
  <c r="CA13" i="2"/>
  <c r="BW13" i="2"/>
  <c r="BW19" i="2"/>
  <c r="BS13" i="2"/>
  <c r="BO13" i="2"/>
  <c r="BM13" i="2"/>
  <c r="BK13" i="2"/>
  <c r="BG13" i="2"/>
  <c r="BC13" i="2"/>
  <c r="AY13" i="2"/>
  <c r="AW13" i="2"/>
  <c r="AU13" i="2"/>
  <c r="AQ13" i="2"/>
  <c r="AM13" i="2"/>
  <c r="AI13" i="2"/>
  <c r="AG13" i="2"/>
  <c r="AE13" i="2"/>
  <c r="AA13" i="2"/>
  <c r="W13" i="2"/>
  <c r="S13" i="2"/>
  <c r="Q13" i="2"/>
  <c r="O13" i="2"/>
  <c r="K13" i="2"/>
  <c r="K19" i="2"/>
  <c r="G13" i="2"/>
  <c r="C13" i="2"/>
  <c r="DO12" i="2"/>
  <c r="DK12" i="2"/>
  <c r="DI12" i="2"/>
  <c r="DG12" i="2"/>
  <c r="DC12" i="2"/>
  <c r="CY12" i="2"/>
  <c r="CU12" i="2"/>
  <c r="CS12" i="2"/>
  <c r="CQ12" i="2"/>
  <c r="CM12" i="2"/>
  <c r="CI12" i="2"/>
  <c r="CE12" i="2"/>
  <c r="CC12" i="2"/>
  <c r="CA12" i="2"/>
  <c r="BW12" i="2"/>
  <c r="BS12" i="2"/>
  <c r="BO12" i="2"/>
  <c r="BM12" i="2"/>
  <c r="BK12" i="2"/>
  <c r="BG12" i="2"/>
  <c r="BC12" i="2"/>
  <c r="AY12" i="2"/>
  <c r="AW12" i="2"/>
  <c r="AU12" i="2"/>
  <c r="AQ12" i="2"/>
  <c r="AM12" i="2"/>
  <c r="AI12" i="2"/>
  <c r="AG12" i="2"/>
  <c r="AE12" i="2"/>
  <c r="AA12" i="2"/>
  <c r="W12" i="2"/>
  <c r="S12" i="2"/>
  <c r="Q12" i="2"/>
  <c r="O12" i="2"/>
  <c r="K12" i="2"/>
  <c r="G12" i="2"/>
  <c r="C12" i="2"/>
  <c r="DO11" i="2"/>
  <c r="DK11" i="2"/>
  <c r="DG11" i="2"/>
  <c r="DE11" i="2"/>
  <c r="DC11" i="2"/>
  <c r="CY11" i="2"/>
  <c r="CU11" i="2"/>
  <c r="CQ11" i="2"/>
  <c r="CO11" i="2"/>
  <c r="CM11" i="2"/>
  <c r="CI11" i="2"/>
  <c r="CE11" i="2"/>
  <c r="CA11" i="2"/>
  <c r="BY11" i="2"/>
  <c r="BW11" i="2"/>
  <c r="BS11" i="2"/>
  <c r="BO11" i="2"/>
  <c r="BK11" i="2"/>
  <c r="BI11" i="2"/>
  <c r="BG11" i="2"/>
  <c r="BC11" i="2"/>
  <c r="AY11" i="2"/>
  <c r="AU11" i="2"/>
  <c r="AS11" i="2"/>
  <c r="AQ11" i="2"/>
  <c r="AM11" i="2"/>
  <c r="AI11" i="2"/>
  <c r="AE11" i="2"/>
  <c r="AC11" i="2"/>
  <c r="AA11" i="2"/>
  <c r="W11" i="2"/>
  <c r="S11" i="2"/>
  <c r="O11" i="2"/>
  <c r="M11" i="2"/>
  <c r="K11" i="2"/>
  <c r="G11" i="2"/>
  <c r="C11" i="2"/>
  <c r="DO10" i="2"/>
  <c r="DM10" i="2"/>
  <c r="DK10" i="2"/>
  <c r="DK19" i="2"/>
  <c r="DG10" i="2"/>
  <c r="DE10" i="2"/>
  <c r="DC10" i="2"/>
  <c r="CY10" i="2"/>
  <c r="CW10" i="2"/>
  <c r="CU10" i="2"/>
  <c r="CU19" i="2"/>
  <c r="CQ10" i="2"/>
  <c r="CO10" i="2"/>
  <c r="CM10" i="2"/>
  <c r="CI10" i="2"/>
  <c r="CG10" i="2"/>
  <c r="CE10" i="2"/>
  <c r="CA10" i="2"/>
  <c r="BY10" i="2"/>
  <c r="BW10" i="2"/>
  <c r="BS10" i="2"/>
  <c r="BQ10" i="2"/>
  <c r="BO10" i="2"/>
  <c r="BK10" i="2"/>
  <c r="BI10" i="2"/>
  <c r="BG10" i="2"/>
  <c r="BC10" i="2"/>
  <c r="BA10" i="2"/>
  <c r="AY10" i="2"/>
  <c r="AU10" i="2"/>
  <c r="AS10" i="2"/>
  <c r="AQ10" i="2"/>
  <c r="AM10" i="2"/>
  <c r="AK10" i="2"/>
  <c r="AI10" i="2"/>
  <c r="AE10" i="2"/>
  <c r="AC10" i="2"/>
  <c r="AA10" i="2"/>
  <c r="W10" i="2"/>
  <c r="U10" i="2"/>
  <c r="S10" i="2"/>
  <c r="O10" i="2"/>
  <c r="M10" i="2"/>
  <c r="K10" i="2"/>
  <c r="G10" i="2"/>
  <c r="E10" i="2"/>
  <c r="C10" i="2"/>
  <c r="DO9" i="2"/>
  <c r="DK9" i="2"/>
  <c r="DG9" i="2"/>
  <c r="DC9" i="2"/>
  <c r="DA9" i="2"/>
  <c r="CY9" i="2"/>
  <c r="CU9" i="2"/>
  <c r="CQ9" i="2"/>
  <c r="CM9" i="2"/>
  <c r="CK9" i="2"/>
  <c r="CI9" i="2"/>
  <c r="CE9" i="2"/>
  <c r="CE19" i="2"/>
  <c r="CA9" i="2"/>
  <c r="BW9" i="2"/>
  <c r="BS9" i="2"/>
  <c r="BO9" i="2"/>
  <c r="BO19" i="2"/>
  <c r="BK9" i="2"/>
  <c r="BG9" i="2"/>
  <c r="BC9" i="2"/>
  <c r="AY9" i="2"/>
  <c r="AY19" i="2"/>
  <c r="AU9" i="2"/>
  <c r="AQ9" i="2"/>
  <c r="AO9" i="2"/>
  <c r="AM9" i="2"/>
  <c r="AI9" i="2"/>
  <c r="AI19" i="2"/>
  <c r="AE9" i="2"/>
  <c r="AA9" i="2"/>
  <c r="Y9" i="2"/>
  <c r="W9" i="2"/>
  <c r="S9" i="2"/>
  <c r="S19" i="2"/>
  <c r="O9" i="2"/>
  <c r="K9" i="2"/>
  <c r="I9" i="2"/>
  <c r="G9" i="2"/>
  <c r="C9" i="2"/>
  <c r="C19" i="2"/>
  <c r="DO8" i="2"/>
  <c r="DO19" i="2"/>
  <c r="DK8" i="2"/>
  <c r="DG8" i="2"/>
  <c r="DC8" i="2"/>
  <c r="DA8" i="2"/>
  <c r="CY8" i="2"/>
  <c r="CY19" i="2"/>
  <c r="CU8" i="2"/>
  <c r="CQ8" i="2"/>
  <c r="CM8" i="2"/>
  <c r="CK8" i="2"/>
  <c r="CI8" i="2"/>
  <c r="CE8" i="2"/>
  <c r="CA8" i="2"/>
  <c r="BW8" i="2"/>
  <c r="BS8" i="2"/>
  <c r="BO8" i="2"/>
  <c r="BK8" i="2"/>
  <c r="BG8" i="2"/>
  <c r="BC8" i="2"/>
  <c r="AY8" i="2"/>
  <c r="AU8" i="2"/>
  <c r="AQ8" i="2"/>
  <c r="AO8" i="2"/>
  <c r="AM8" i="2"/>
  <c r="AI8" i="2"/>
  <c r="AE8" i="2"/>
  <c r="AA8" i="2"/>
  <c r="Y8" i="2"/>
  <c r="W8" i="2"/>
  <c r="S8" i="2"/>
  <c r="O8" i="2"/>
  <c r="O19" i="2"/>
  <c r="K8" i="2"/>
  <c r="G8" i="2"/>
  <c r="G19" i="2"/>
  <c r="C8" i="2"/>
  <c r="P19" i="4"/>
  <c r="AD8" i="4"/>
  <c r="BF19" i="4"/>
  <c r="BT19" i="4"/>
  <c r="CH8" i="4"/>
  <c r="EL8" i="4"/>
  <c r="FN19" i="4"/>
  <c r="GZ19" i="4"/>
  <c r="GZ22" i="4"/>
  <c r="HT19" i="4"/>
  <c r="IR19" i="4"/>
  <c r="KO19" i="4"/>
  <c r="LS19" i="4"/>
  <c r="MW19" i="4"/>
  <c r="NZ19" i="4"/>
  <c r="NZ22" i="4"/>
  <c r="PA19" i="4"/>
  <c r="QD19" i="4"/>
  <c r="QD22" i="4"/>
  <c r="TQ19" i="4"/>
  <c r="TQ22" i="4"/>
  <c r="XJ8" i="4"/>
  <c r="YZ8" i="4"/>
  <c r="YZ19" i="4"/>
  <c r="FE9" i="4"/>
  <c r="PD9" i="4"/>
  <c r="QO9" i="4"/>
  <c r="TL10" i="4"/>
  <c r="FE11" i="4"/>
  <c r="OB11" i="4"/>
  <c r="AD12" i="4"/>
  <c r="DS12" i="4"/>
  <c r="TL12" i="4"/>
  <c r="FE13" i="4"/>
  <c r="OB13" i="4"/>
  <c r="AD14" i="4"/>
  <c r="DS14" i="4"/>
  <c r="CH15" i="4"/>
  <c r="FW15" i="4"/>
  <c r="OB15" i="4"/>
  <c r="N16" i="4"/>
  <c r="AP16" i="4"/>
  <c r="AP19" i="4"/>
  <c r="BV16" i="4"/>
  <c r="CJ16" i="4"/>
  <c r="DO16" i="4"/>
  <c r="FG16" i="4"/>
  <c r="FW16" i="4"/>
  <c r="RV16" i="4"/>
  <c r="E17" i="4"/>
  <c r="CJ17" i="4"/>
  <c r="CJ19" i="4"/>
  <c r="DO17" i="4"/>
  <c r="DO19" i="4"/>
  <c r="GY17" i="4"/>
  <c r="IT17" i="4"/>
  <c r="JT17" i="4"/>
  <c r="JT19" i="4"/>
  <c r="NU17" i="4"/>
  <c r="PY17" i="4"/>
  <c r="PY19" i="4"/>
  <c r="RA17" i="4"/>
  <c r="TN17" i="4"/>
  <c r="XF17" i="4"/>
  <c r="YO17" i="4"/>
  <c r="AA22" i="4"/>
  <c r="D20" i="5"/>
  <c r="E20" i="5"/>
  <c r="EI22" i="4"/>
  <c r="D111" i="5"/>
  <c r="E111" i="5"/>
  <c r="MR22" i="4"/>
  <c r="D192" i="5"/>
  <c r="E192" i="5"/>
  <c r="BV19" i="4"/>
  <c r="AG19" i="4"/>
  <c r="AG22" i="4"/>
  <c r="AU19" i="4"/>
  <c r="AU22" i="4"/>
  <c r="BI19" i="4"/>
  <c r="BI22" i="4"/>
  <c r="BW19" i="4"/>
  <c r="BW22" i="4"/>
  <c r="CK19" i="4"/>
  <c r="CK22" i="4"/>
  <c r="CY19" i="4"/>
  <c r="CY22" i="4"/>
  <c r="DM19" i="4"/>
  <c r="DM22" i="4"/>
  <c r="EA19" i="4"/>
  <c r="EA22" i="4"/>
  <c r="HW8" i="4"/>
  <c r="IV19" i="4"/>
  <c r="LV19" i="4"/>
  <c r="LV22" i="4"/>
  <c r="MZ19" i="4"/>
  <c r="OD19" i="4"/>
  <c r="PD8" i="4"/>
  <c r="TZ19" i="4"/>
  <c r="DA9" i="4"/>
  <c r="TL9" i="4"/>
  <c r="UN10" i="4"/>
  <c r="WD10" i="4"/>
  <c r="K11" i="4"/>
  <c r="QO11" i="4"/>
  <c r="AW12" i="4"/>
  <c r="EL12" i="4"/>
  <c r="HW12" i="4"/>
  <c r="JX12" i="4"/>
  <c r="LJ12" i="4"/>
  <c r="MU12" i="4"/>
  <c r="UN12" i="4"/>
  <c r="WD12" i="4"/>
  <c r="K13" i="4"/>
  <c r="RV13" i="4"/>
  <c r="AW14" i="4"/>
  <c r="EL14" i="4"/>
  <c r="IY14" i="4"/>
  <c r="JX14" i="4"/>
  <c r="LJ14" i="4"/>
  <c r="MU14" i="4"/>
  <c r="XJ14" i="4"/>
  <c r="YZ14" i="4"/>
  <c r="DA15" i="4"/>
  <c r="GY15" i="4"/>
  <c r="RV15" i="4"/>
  <c r="DS16" i="4"/>
  <c r="GY16" i="4"/>
  <c r="DS17" i="4"/>
  <c r="HW17" i="4"/>
  <c r="JX17" i="4"/>
  <c r="LJ17" i="4"/>
  <c r="MU17" i="4"/>
  <c r="XJ17" i="4"/>
  <c r="XL22" i="4"/>
  <c r="D242" i="5"/>
  <c r="E242" i="5"/>
  <c r="E19" i="4"/>
  <c r="AI19" i="4"/>
  <c r="AW8" i="4"/>
  <c r="BK19" i="4"/>
  <c r="BY19" i="4"/>
  <c r="DA8" i="4"/>
  <c r="EC19" i="4"/>
  <c r="EQ19" i="4"/>
  <c r="FE8" i="4"/>
  <c r="FS19" i="4"/>
  <c r="GG19" i="4"/>
  <c r="ID19" i="4"/>
  <c r="IW19" i="4"/>
  <c r="IW22" i="4"/>
  <c r="JV19" i="4"/>
  <c r="KZ19" i="4"/>
  <c r="LX19" i="4"/>
  <c r="OG19" i="4"/>
  <c r="OG22" i="4"/>
  <c r="PK19" i="4"/>
  <c r="QO8" i="4"/>
  <c r="RT19" i="4"/>
  <c r="RT22" i="4"/>
  <c r="XT19" i="4"/>
  <c r="DS9" i="4"/>
  <c r="GY9" i="4"/>
  <c r="BO10" i="4"/>
  <c r="EL10" i="4"/>
  <c r="HW10" i="4"/>
  <c r="JX10" i="4"/>
  <c r="LJ10" i="4"/>
  <c r="MU10" i="4"/>
  <c r="XJ10" i="4"/>
  <c r="YZ10" i="4"/>
  <c r="DA11" i="4"/>
  <c r="GY11" i="4"/>
  <c r="RV11" i="4"/>
  <c r="BO12" i="4"/>
  <c r="IY12" i="4"/>
  <c r="XJ12" i="4"/>
  <c r="YZ12" i="4"/>
  <c r="DA13" i="4"/>
  <c r="GY13" i="4"/>
  <c r="TL13" i="4"/>
  <c r="BO14" i="4"/>
  <c r="AD15" i="4"/>
  <c r="DS15" i="4"/>
  <c r="TL15" i="4"/>
  <c r="E16" i="4"/>
  <c r="AW16" i="4"/>
  <c r="CA16" i="4"/>
  <c r="CO16" i="4"/>
  <c r="FL16" i="4"/>
  <c r="FL19" i="4"/>
  <c r="UN16" i="4"/>
  <c r="WD16" i="4"/>
  <c r="AR17" i="4"/>
  <c r="EZ17" i="4"/>
  <c r="GD17" i="4"/>
  <c r="ID17" i="4"/>
  <c r="IY17" i="4"/>
  <c r="LQ17" i="4"/>
  <c r="MW17" i="4"/>
  <c r="RQ17" i="4"/>
  <c r="RQ19" i="4"/>
  <c r="TS17" i="4"/>
  <c r="YZ17" i="4"/>
  <c r="CL22" i="4"/>
  <c r="D69" i="5"/>
  <c r="E69" i="5"/>
  <c r="W19" i="4"/>
  <c r="CA19" i="4"/>
  <c r="CO19" i="4"/>
  <c r="DQ19" i="4"/>
  <c r="EE19" i="4"/>
  <c r="ES19" i="4"/>
  <c r="FG19" i="4"/>
  <c r="IY8" i="4"/>
  <c r="JX8" i="4"/>
  <c r="LA19" i="4"/>
  <c r="LA22" i="4"/>
  <c r="ME19" i="4"/>
  <c r="NN19" i="4"/>
  <c r="PR19" i="4"/>
  <c r="RV8" i="4"/>
  <c r="TE19" i="4"/>
  <c r="UI19" i="4"/>
  <c r="VN19" i="4"/>
  <c r="VN22" i="4"/>
  <c r="AW9" i="4"/>
  <c r="UN9" i="4"/>
  <c r="WD9" i="4"/>
  <c r="IY10" i="4"/>
  <c r="AD11" i="4"/>
  <c r="DS11" i="4"/>
  <c r="TL11" i="4"/>
  <c r="FE12" i="4"/>
  <c r="OB12" i="4"/>
  <c r="AD13" i="4"/>
  <c r="DS13" i="4"/>
  <c r="FE14" i="4"/>
  <c r="OB14" i="4"/>
  <c r="HW15" i="4"/>
  <c r="JX15" i="4"/>
  <c r="BO16" i="4"/>
  <c r="HW16" i="4"/>
  <c r="JX16" i="4"/>
  <c r="LJ16" i="4"/>
  <c r="MU16" i="4"/>
  <c r="XJ16" i="4"/>
  <c r="YZ16" i="4"/>
  <c r="AD17" i="4"/>
  <c r="EL17" i="4"/>
  <c r="OB17" i="4"/>
  <c r="MT22" i="4"/>
  <c r="GD19" i="4"/>
  <c r="I19" i="4"/>
  <c r="K8" i="4"/>
  <c r="Y19" i="4"/>
  <c r="AM19" i="4"/>
  <c r="BO8" i="4"/>
  <c r="CC19" i="4"/>
  <c r="DE19" i="4"/>
  <c r="DS8" i="4"/>
  <c r="EG19" i="4"/>
  <c r="FI19" i="4"/>
  <c r="FW8" i="4"/>
  <c r="GU19" i="4"/>
  <c r="IH19" i="4"/>
  <c r="JY19" i="4"/>
  <c r="JY22" i="4"/>
  <c r="LC19" i="4"/>
  <c r="ML19" i="4"/>
  <c r="SC19" i="4"/>
  <c r="TL8" i="4"/>
  <c r="VP19" i="4"/>
  <c r="WY19" i="4"/>
  <c r="YH19" i="4"/>
  <c r="BO9" i="4"/>
  <c r="EL9" i="4"/>
  <c r="HW9" i="4"/>
  <c r="JX9" i="4"/>
  <c r="LJ9" i="4"/>
  <c r="MU9" i="4"/>
  <c r="MU19" i="4"/>
  <c r="XJ9" i="4"/>
  <c r="K10" i="4"/>
  <c r="CH10" i="4"/>
  <c r="FE10" i="4"/>
  <c r="OB10" i="4"/>
  <c r="HW11" i="4"/>
  <c r="JX11" i="4"/>
  <c r="CH12" i="4"/>
  <c r="FW12" i="4"/>
  <c r="HW13" i="4"/>
  <c r="UN13" i="4"/>
  <c r="CH14" i="4"/>
  <c r="FW14" i="4"/>
  <c r="PD14" i="4"/>
  <c r="QO14" i="4"/>
  <c r="AW15" i="4"/>
  <c r="EL15" i="4"/>
  <c r="IY15" i="4"/>
  <c r="LJ15" i="4"/>
  <c r="UN15" i="4"/>
  <c r="WD15" i="4"/>
  <c r="EL16" i="4"/>
  <c r="IY16" i="4"/>
  <c r="AF17" i="4"/>
  <c r="AF19" i="4"/>
  <c r="CC17" i="4"/>
  <c r="CT17" i="4"/>
  <c r="DH17" i="4"/>
  <c r="EN17" i="4"/>
  <c r="PD17" i="4"/>
  <c r="QO17" i="4"/>
  <c r="NM22" i="4"/>
  <c r="D196" i="5"/>
  <c r="E196" i="5"/>
  <c r="EN19" i="4"/>
  <c r="AN19" i="4"/>
  <c r="AN22" i="4"/>
  <c r="BB19" i="4"/>
  <c r="BB22" i="4"/>
  <c r="DT19" i="4"/>
  <c r="DT22" i="4"/>
  <c r="EH19" i="4"/>
  <c r="EH22" i="4"/>
  <c r="EV19" i="4"/>
  <c r="EV22" i="4"/>
  <c r="FJ19" i="4"/>
  <c r="FJ22" i="4"/>
  <c r="FX19" i="4"/>
  <c r="FX22" i="4"/>
  <c r="HP19" i="4"/>
  <c r="II19" i="4"/>
  <c r="II22" i="4"/>
  <c r="LJ8" i="4"/>
  <c r="NW19" i="4"/>
  <c r="OW19" i="4"/>
  <c r="QA19" i="4"/>
  <c r="RA19" i="4"/>
  <c r="SJ19" i="4"/>
  <c r="TN19" i="4"/>
  <c r="UL19" i="4"/>
  <c r="UL22" i="4"/>
  <c r="VW19" i="4"/>
  <c r="YV19" i="4"/>
  <c r="IY9" i="4"/>
  <c r="YZ9" i="4"/>
  <c r="PD10" i="4"/>
  <c r="QO10" i="4"/>
  <c r="AW11" i="4"/>
  <c r="EL11" i="4"/>
  <c r="IY11" i="4"/>
  <c r="LJ11" i="4"/>
  <c r="MU11" i="4"/>
  <c r="UN11" i="4"/>
  <c r="WD11" i="4"/>
  <c r="K12" i="4"/>
  <c r="PD12" i="4"/>
  <c r="QO12" i="4"/>
  <c r="AW13" i="4"/>
  <c r="EL13" i="4"/>
  <c r="JX13" i="4"/>
  <c r="LJ13" i="4"/>
  <c r="MU13" i="4"/>
  <c r="WD13" i="4"/>
  <c r="K14" i="4"/>
  <c r="RV14" i="4"/>
  <c r="BO15" i="4"/>
  <c r="MU15" i="4"/>
  <c r="XJ15" i="4"/>
  <c r="YZ15" i="4"/>
  <c r="K16" i="4"/>
  <c r="OB16" i="4"/>
  <c r="AW17" i="4"/>
  <c r="FE17" i="4"/>
  <c r="RV17" i="4"/>
  <c r="OV22" i="4"/>
  <c r="D206" i="5"/>
  <c r="E206" i="5"/>
  <c r="XI22" i="4"/>
  <c r="YY22" i="4"/>
  <c r="IT19" i="4"/>
  <c r="N19" i="4"/>
  <c r="BD19" i="4"/>
  <c r="BR19" i="4"/>
  <c r="CT19" i="4"/>
  <c r="DH19" i="4"/>
  <c r="EX19" i="4"/>
  <c r="FZ19" i="4"/>
  <c r="GY8" i="4"/>
  <c r="HR19" i="4"/>
  <c r="IK19" i="4"/>
  <c r="JD19" i="4"/>
  <c r="JD22" i="4"/>
  <c r="LQ19" i="4"/>
  <c r="RH19" i="4"/>
  <c r="SL19" i="4"/>
  <c r="UN8" i="4"/>
  <c r="WD8" i="4"/>
  <c r="K9" i="4"/>
  <c r="CH9" i="4"/>
  <c r="OB9" i="4"/>
  <c r="OB19" i="4"/>
  <c r="AD10" i="4"/>
  <c r="DA10" i="4"/>
  <c r="FW10" i="4"/>
  <c r="RV10" i="4"/>
  <c r="BO11" i="4"/>
  <c r="WF19" i="4"/>
  <c r="XJ11" i="4"/>
  <c r="YZ11" i="4"/>
  <c r="DA12" i="4"/>
  <c r="GY12" i="4"/>
  <c r="RV12" i="4"/>
  <c r="BO13" i="4"/>
  <c r="IY13" i="4"/>
  <c r="DA14" i="4"/>
  <c r="GY14" i="4"/>
  <c r="TL14" i="4"/>
  <c r="FE15" i="4"/>
  <c r="CH16" i="4"/>
  <c r="FE16" i="4"/>
  <c r="PD16" i="4"/>
  <c r="QO16" i="4"/>
  <c r="CH17" i="4"/>
  <c r="FW17" i="4"/>
  <c r="TL17" i="4"/>
  <c r="MD22" i="4"/>
  <c r="D187" i="5"/>
  <c r="E187" i="5"/>
  <c r="AO13" i="2"/>
  <c r="AO10" i="2"/>
  <c r="AO15" i="2"/>
  <c r="AO12" i="2"/>
  <c r="AO14" i="2"/>
  <c r="AO11" i="2"/>
  <c r="AO19" i="2"/>
  <c r="DA13" i="2"/>
  <c r="DA12" i="2"/>
  <c r="DA10" i="2"/>
  <c r="DA15" i="2"/>
  <c r="DA14" i="2"/>
  <c r="DA11" i="2"/>
  <c r="HA22" i="3"/>
  <c r="HB14" i="3"/>
  <c r="HB18" i="3"/>
  <c r="HB16" i="3"/>
  <c r="HB8" i="3"/>
  <c r="HB12" i="3"/>
  <c r="BL22" i="2"/>
  <c r="BM17" i="2"/>
  <c r="BM9" i="2"/>
  <c r="BM14" i="2"/>
  <c r="BM16" i="2"/>
  <c r="BM11" i="2"/>
  <c r="BM8" i="2"/>
  <c r="BM10" i="2"/>
  <c r="BM15" i="2"/>
  <c r="CQ19" i="2"/>
  <c r="W19" i="2"/>
  <c r="AU19" i="2"/>
  <c r="BE9" i="2"/>
  <c r="P22" i="2"/>
  <c r="Q17" i="2"/>
  <c r="Q9" i="2"/>
  <c r="Q8" i="2"/>
  <c r="Q14" i="2"/>
  <c r="Q11" i="2"/>
  <c r="Q16" i="2"/>
  <c r="Q10" i="2"/>
  <c r="Q15" i="2"/>
  <c r="CC17" i="2"/>
  <c r="CC9" i="2"/>
  <c r="CB22" i="2"/>
  <c r="CC14" i="2"/>
  <c r="CC8" i="2"/>
  <c r="CC19" i="2"/>
  <c r="CC11" i="2"/>
  <c r="CC16" i="2"/>
  <c r="CC10" i="2"/>
  <c r="CC15" i="2"/>
  <c r="AN22" i="2"/>
  <c r="HB9" i="3"/>
  <c r="HB15" i="3"/>
  <c r="BE13" i="2"/>
  <c r="BE10" i="2"/>
  <c r="BE15" i="2"/>
  <c r="BE12" i="2"/>
  <c r="BE14" i="2"/>
  <c r="BE11" i="2"/>
  <c r="BC19" i="2"/>
  <c r="CA19" i="2"/>
  <c r="DA19" i="2"/>
  <c r="AF22" i="2"/>
  <c r="AG17" i="2"/>
  <c r="AG9" i="2"/>
  <c r="AG14" i="2"/>
  <c r="AG11" i="2"/>
  <c r="AG16" i="2"/>
  <c r="AG8" i="2"/>
  <c r="AG10" i="2"/>
  <c r="AG15" i="2"/>
  <c r="CS17" i="2"/>
  <c r="CS9" i="2"/>
  <c r="CS16" i="2"/>
  <c r="CS8" i="2"/>
  <c r="CS14" i="2"/>
  <c r="CR22" i="2"/>
  <c r="CS11" i="2"/>
  <c r="CS10" i="2"/>
  <c r="CS15" i="2"/>
  <c r="CZ22" i="2"/>
  <c r="AE19" i="2"/>
  <c r="I13" i="2"/>
  <c r="I10" i="2"/>
  <c r="I12" i="2"/>
  <c r="I15" i="2"/>
  <c r="I14" i="2"/>
  <c r="I11" i="2"/>
  <c r="BU13" i="2"/>
  <c r="BU12" i="2"/>
  <c r="BU10" i="2"/>
  <c r="BU15" i="2"/>
  <c r="BT22" i="2"/>
  <c r="BU14" i="2"/>
  <c r="BU11" i="2"/>
  <c r="DG19" i="2"/>
  <c r="AO16" i="2"/>
  <c r="AV22" i="2"/>
  <c r="AW17" i="2"/>
  <c r="AW9" i="2"/>
  <c r="AW16" i="2"/>
  <c r="AW8" i="2"/>
  <c r="AW14" i="2"/>
  <c r="AW11" i="2"/>
  <c r="AW10" i="2"/>
  <c r="AW15" i="2"/>
  <c r="DI17" i="2"/>
  <c r="DI9" i="2"/>
  <c r="DI14" i="2"/>
  <c r="DI11" i="2"/>
  <c r="DH22" i="2"/>
  <c r="DI16" i="2"/>
  <c r="DI8" i="2"/>
  <c r="DI10" i="2"/>
  <c r="DI15" i="2"/>
  <c r="KT19" i="3"/>
  <c r="KT22" i="3"/>
  <c r="BE8" i="2"/>
  <c r="BD22" i="2"/>
  <c r="FC19" i="3"/>
  <c r="FC22" i="3"/>
  <c r="I8" i="2"/>
  <c r="CI19" i="2"/>
  <c r="I16" i="2"/>
  <c r="BU16" i="2"/>
  <c r="BE17" i="2"/>
  <c r="AM19" i="2"/>
  <c r="BK19" i="2"/>
  <c r="BU9" i="2"/>
  <c r="BU19" i="2"/>
  <c r="DI13" i="2"/>
  <c r="I17" i="2"/>
  <c r="Y13" i="2"/>
  <c r="Y10" i="2"/>
  <c r="Y19" i="2"/>
  <c r="Y12" i="2"/>
  <c r="Y15" i="2"/>
  <c r="Y14" i="2"/>
  <c r="Y11" i="2"/>
  <c r="CK13" i="2"/>
  <c r="CK10" i="2"/>
  <c r="CK19" i="2"/>
  <c r="CK15" i="2"/>
  <c r="CK12" i="2"/>
  <c r="CK14" i="2"/>
  <c r="CJ22" i="2"/>
  <c r="CK11" i="2"/>
  <c r="X22" i="2"/>
  <c r="EE19" i="3"/>
  <c r="JS22" i="3"/>
  <c r="JT11" i="3"/>
  <c r="JT14" i="3"/>
  <c r="JT17" i="3"/>
  <c r="JT9" i="3"/>
  <c r="JT15" i="3"/>
  <c r="JT10" i="3"/>
  <c r="JT13" i="3"/>
  <c r="E9" i="2"/>
  <c r="U9" i="2"/>
  <c r="AK9" i="2"/>
  <c r="BA9" i="2"/>
  <c r="BQ9" i="2"/>
  <c r="CG9" i="2"/>
  <c r="CW9" i="2"/>
  <c r="DM9" i="2"/>
  <c r="M13" i="2"/>
  <c r="AC13" i="2"/>
  <c r="AS13" i="2"/>
  <c r="BI13" i="2"/>
  <c r="BY13" i="2"/>
  <c r="CO13" i="2"/>
  <c r="DE13" i="2"/>
  <c r="E17" i="2"/>
  <c r="U17" i="2"/>
  <c r="AK17" i="2"/>
  <c r="BA17" i="2"/>
  <c r="BQ17" i="2"/>
  <c r="CG17" i="2"/>
  <c r="CW17" i="2"/>
  <c r="DM17" i="2"/>
  <c r="D22" i="2"/>
  <c r="T22" i="2"/>
  <c r="AJ22" i="2"/>
  <c r="AZ22" i="2"/>
  <c r="BP22" i="2"/>
  <c r="G15" i="3"/>
  <c r="F22" i="3"/>
  <c r="S19" i="3"/>
  <c r="S22" i="3"/>
  <c r="AG19" i="3"/>
  <c r="AG22" i="3"/>
  <c r="BY19" i="3"/>
  <c r="CM19" i="3"/>
  <c r="DA19" i="3"/>
  <c r="DQ19" i="3"/>
  <c r="JA19" i="3"/>
  <c r="JO19" i="3"/>
  <c r="MG19" i="3"/>
  <c r="G10" i="3"/>
  <c r="G14" i="3"/>
  <c r="G16" i="3"/>
  <c r="BC22" i="3"/>
  <c r="BD16" i="3"/>
  <c r="BD8" i="3"/>
  <c r="BD11" i="3"/>
  <c r="BD14" i="3"/>
  <c r="BD17" i="3"/>
  <c r="BD12" i="3"/>
  <c r="BD15" i="3"/>
  <c r="BT11" i="3"/>
  <c r="BT14" i="3"/>
  <c r="BT17" i="3"/>
  <c r="BT15" i="3"/>
  <c r="BT10" i="3"/>
  <c r="BT19" i="3"/>
  <c r="BT13" i="3"/>
  <c r="CJ14" i="3"/>
  <c r="CJ17" i="3"/>
  <c r="CJ12" i="3"/>
  <c r="CJ10" i="3"/>
  <c r="CJ13" i="3"/>
  <c r="CI22" i="3"/>
  <c r="CJ16" i="3"/>
  <c r="FK22" i="3"/>
  <c r="FL16" i="3"/>
  <c r="FL8" i="3"/>
  <c r="FL11" i="3"/>
  <c r="FL14" i="3"/>
  <c r="FL17" i="3"/>
  <c r="FL12" i="3"/>
  <c r="FL15" i="3"/>
  <c r="GB11" i="3"/>
  <c r="GB14" i="3"/>
  <c r="GB17" i="3"/>
  <c r="GB15" i="3"/>
  <c r="GB10" i="3"/>
  <c r="GB19" i="3"/>
  <c r="GB13" i="3"/>
  <c r="GR14" i="3"/>
  <c r="GR17" i="3"/>
  <c r="GR12" i="3"/>
  <c r="GR10" i="3"/>
  <c r="GR13" i="3"/>
  <c r="GQ22" i="3"/>
  <c r="GR16" i="3"/>
  <c r="KJ14" i="3"/>
  <c r="KJ17" i="3"/>
  <c r="KJ9" i="3"/>
  <c r="KJ12" i="3"/>
  <c r="KJ10" i="3"/>
  <c r="KJ13" i="3"/>
  <c r="KI22" i="3"/>
  <c r="KJ16" i="3"/>
  <c r="KZ17" i="3"/>
  <c r="KZ9" i="3"/>
  <c r="KZ12" i="3"/>
  <c r="KZ15" i="3"/>
  <c r="KZ13" i="3"/>
  <c r="KZ16" i="3"/>
  <c r="KY22" i="3"/>
  <c r="M8" i="2"/>
  <c r="AC8" i="2"/>
  <c r="AS8" i="2"/>
  <c r="BI8" i="2"/>
  <c r="BI19" i="2"/>
  <c r="BY8" i="2"/>
  <c r="CO8" i="2"/>
  <c r="DE8" i="2"/>
  <c r="E12" i="2"/>
  <c r="U12" i="2"/>
  <c r="AK12" i="2"/>
  <c r="BA12" i="2"/>
  <c r="BQ12" i="2"/>
  <c r="CG12" i="2"/>
  <c r="CW12" i="2"/>
  <c r="DM12" i="2"/>
  <c r="M16" i="2"/>
  <c r="AC16" i="2"/>
  <c r="AS16" i="2"/>
  <c r="BI16" i="2"/>
  <c r="BY16" i="2"/>
  <c r="CO16" i="2"/>
  <c r="DE16" i="2"/>
  <c r="F22" i="2"/>
  <c r="V22" i="2"/>
  <c r="AL22" i="2"/>
  <c r="BB22" i="2"/>
  <c r="DD22" i="2"/>
  <c r="G8" i="3"/>
  <c r="G19" i="3"/>
  <c r="U19" i="3"/>
  <c r="AI19" i="3"/>
  <c r="AW19" i="3"/>
  <c r="CO19" i="3"/>
  <c r="DC19" i="3"/>
  <c r="DS19" i="3"/>
  <c r="EG19" i="3"/>
  <c r="FI19" i="3"/>
  <c r="FX19" i="3"/>
  <c r="FX22" i="3"/>
  <c r="HM19" i="3"/>
  <c r="KE19" i="3"/>
  <c r="KS19" i="3"/>
  <c r="LU19" i="3"/>
  <c r="MI19" i="3"/>
  <c r="HB11" i="3"/>
  <c r="KZ11" i="3"/>
  <c r="JT12" i="3"/>
  <c r="GZ13" i="3"/>
  <c r="HB13" i="3"/>
  <c r="G17" i="3"/>
  <c r="HB17" i="3"/>
  <c r="KN22" i="3"/>
  <c r="BX22" i="3"/>
  <c r="K19" i="3"/>
  <c r="CD19" i="3"/>
  <c r="CD22" i="3"/>
  <c r="CR19" i="3"/>
  <c r="CR22" i="3"/>
  <c r="DV19" i="3"/>
  <c r="EX19" i="3"/>
  <c r="FN19" i="3"/>
  <c r="GP19" i="3"/>
  <c r="ID19" i="3"/>
  <c r="IR19" i="3"/>
  <c r="JT8" i="3"/>
  <c r="LJ19" i="3"/>
  <c r="ML19" i="3"/>
  <c r="HO22" i="3"/>
  <c r="HP11" i="3"/>
  <c r="HP14" i="3"/>
  <c r="HP17" i="3"/>
  <c r="HP15" i="3"/>
  <c r="HP10" i="3"/>
  <c r="HP19" i="3"/>
  <c r="HP13" i="3"/>
  <c r="IF14" i="3"/>
  <c r="IF17" i="3"/>
  <c r="IE22" i="3"/>
  <c r="IF12" i="3"/>
  <c r="IF10" i="3"/>
  <c r="IF13" i="3"/>
  <c r="IF19" i="3"/>
  <c r="IF16" i="3"/>
  <c r="IV17" i="3"/>
  <c r="IV9" i="3"/>
  <c r="IV12" i="3"/>
  <c r="IU22" i="3"/>
  <c r="IV15" i="3"/>
  <c r="IV13" i="3"/>
  <c r="IV16" i="3"/>
  <c r="LW22" i="3"/>
  <c r="LX11" i="3"/>
  <c r="LX14" i="3"/>
  <c r="LX17" i="3"/>
  <c r="LX9" i="3"/>
  <c r="LX19" i="3"/>
  <c r="LX15" i="3"/>
  <c r="LX10" i="3"/>
  <c r="LX13" i="3"/>
  <c r="MN14" i="3"/>
  <c r="MN17" i="3"/>
  <c r="MN9" i="3"/>
  <c r="MM22" i="3"/>
  <c r="MN12" i="3"/>
  <c r="MN19" i="3"/>
  <c r="MN15" i="3"/>
  <c r="MN10" i="3"/>
  <c r="MN13" i="3"/>
  <c r="MN16" i="3"/>
  <c r="BX22" i="2"/>
  <c r="M9" i="2"/>
  <c r="AC9" i="2"/>
  <c r="AS9" i="2"/>
  <c r="BI9" i="2"/>
  <c r="BY9" i="2"/>
  <c r="CO9" i="2"/>
  <c r="DE9" i="2"/>
  <c r="E13" i="2"/>
  <c r="U13" i="2"/>
  <c r="AK13" i="2"/>
  <c r="BA13" i="2"/>
  <c r="BQ13" i="2"/>
  <c r="CG13" i="2"/>
  <c r="CW13" i="2"/>
  <c r="DM13" i="2"/>
  <c r="M17" i="2"/>
  <c r="AC17" i="2"/>
  <c r="AS17" i="2"/>
  <c r="BI17" i="2"/>
  <c r="BY17" i="2"/>
  <c r="CO17" i="2"/>
  <c r="DE17" i="2"/>
  <c r="L22" i="2"/>
  <c r="AB22" i="2"/>
  <c r="AR22" i="2"/>
  <c r="BH22" i="2"/>
  <c r="L19" i="3"/>
  <c r="L22" i="3"/>
  <c r="Z19" i="3"/>
  <c r="Z22" i="3"/>
  <c r="BR19" i="3"/>
  <c r="CF19" i="3"/>
  <c r="CT19" i="3"/>
  <c r="FP19" i="3"/>
  <c r="GR19" i="3"/>
  <c r="HD19" i="3"/>
  <c r="HR19" i="3"/>
  <c r="IT19" i="3"/>
  <c r="KJ8" i="3"/>
  <c r="LZ19" i="3"/>
  <c r="HB10" i="3"/>
  <c r="IV10" i="3"/>
  <c r="IV19" i="3"/>
  <c r="JT16" i="3"/>
  <c r="P11" i="3"/>
  <c r="P14" i="3"/>
  <c r="P17" i="3"/>
  <c r="P15" i="3"/>
  <c r="P10" i="3"/>
  <c r="P13" i="3"/>
  <c r="P19" i="3"/>
  <c r="AF14" i="3"/>
  <c r="AF17" i="3"/>
  <c r="AF12" i="3"/>
  <c r="AF10" i="3"/>
  <c r="AF19" i="3"/>
  <c r="AF13" i="3"/>
  <c r="AE22" i="3"/>
  <c r="AF16" i="3"/>
  <c r="DG22" i="3"/>
  <c r="DH16" i="3"/>
  <c r="DH8" i="3"/>
  <c r="DH11" i="3"/>
  <c r="DH14" i="3"/>
  <c r="DH17" i="3"/>
  <c r="DH12" i="3"/>
  <c r="DH15" i="3"/>
  <c r="DX11" i="3"/>
  <c r="DX14" i="3"/>
  <c r="DX17" i="3"/>
  <c r="DX15" i="3"/>
  <c r="DX10" i="3"/>
  <c r="DX19" i="3"/>
  <c r="DX13" i="3"/>
  <c r="EN14" i="3"/>
  <c r="EN17" i="3"/>
  <c r="EN12" i="3"/>
  <c r="EN19" i="3"/>
  <c r="EN10" i="3"/>
  <c r="EN13" i="3"/>
  <c r="EM22" i="3"/>
  <c r="EN16" i="3"/>
  <c r="BS22" i="3"/>
  <c r="GA22" i="3"/>
  <c r="Y19" i="3"/>
  <c r="DF19" i="3"/>
  <c r="DF22" i="3"/>
  <c r="U8" i="2"/>
  <c r="BA8" i="2"/>
  <c r="CG8" i="2"/>
  <c r="M12" i="2"/>
  <c r="AC12" i="2"/>
  <c r="AS12" i="2"/>
  <c r="BI12" i="2"/>
  <c r="CO12" i="2"/>
  <c r="DE12" i="2"/>
  <c r="E16" i="2"/>
  <c r="U16" i="2"/>
  <c r="AK16" i="2"/>
  <c r="BA16" i="2"/>
  <c r="BQ16" i="2"/>
  <c r="CG16" i="2"/>
  <c r="CW16" i="2"/>
  <c r="DM16" i="2"/>
  <c r="DL22" i="2"/>
  <c r="N19" i="3"/>
  <c r="AB19" i="3"/>
  <c r="AP19" i="3"/>
  <c r="CV19" i="3"/>
  <c r="DL19" i="3"/>
  <c r="GS19" i="3"/>
  <c r="GS22" i="3"/>
  <c r="HF19" i="3"/>
  <c r="HT19" i="3"/>
  <c r="IH19" i="3"/>
  <c r="JJ19" i="3"/>
  <c r="JX19" i="3"/>
  <c r="KL19" i="3"/>
  <c r="KZ8" i="3"/>
  <c r="LN19" i="3"/>
  <c r="G11" i="3"/>
  <c r="G12" i="3"/>
  <c r="KJ15" i="3"/>
  <c r="GF22" i="3"/>
  <c r="EJ19" i="3"/>
  <c r="E8" i="2"/>
  <c r="AK8" i="2"/>
  <c r="BQ8" i="2"/>
  <c r="CW8" i="2"/>
  <c r="DM8" i="2"/>
  <c r="BY12" i="2"/>
  <c r="CW11" i="2"/>
  <c r="BS16" i="2"/>
  <c r="BS19" i="2"/>
  <c r="C19" i="3"/>
  <c r="AD19" i="3"/>
  <c r="CJ19" i="3"/>
  <c r="DM19" i="3"/>
  <c r="DM22" i="3"/>
  <c r="EA19" i="3"/>
  <c r="EA22" i="3"/>
  <c r="EO19" i="3"/>
  <c r="EO22" i="3"/>
  <c r="GG19" i="3"/>
  <c r="GU19" i="3"/>
  <c r="HU19" i="3"/>
  <c r="HU22" i="3"/>
  <c r="II19" i="3"/>
  <c r="II22" i="3"/>
  <c r="KM19" i="3"/>
  <c r="KM22" i="3"/>
  <c r="G13" i="3"/>
  <c r="HP16" i="3"/>
  <c r="T22" i="3"/>
  <c r="EB22" i="3"/>
  <c r="GZ17" i="3"/>
  <c r="F19" i="4"/>
  <c r="KU22" i="3"/>
  <c r="GZ11" i="3"/>
  <c r="GZ19" i="3"/>
  <c r="GZ22" i="3"/>
  <c r="K19" i="4"/>
  <c r="D125" i="5"/>
  <c r="E125" i="5"/>
  <c r="D118" i="5"/>
  <c r="E118" i="5"/>
  <c r="OP19" i="4"/>
  <c r="QT19" i="4"/>
  <c r="TL19" i="4"/>
  <c r="UK19" i="4"/>
  <c r="WR19" i="4"/>
  <c r="YA19" i="4"/>
  <c r="ZJ8" i="4"/>
  <c r="AB9" i="4"/>
  <c r="CF9" i="4"/>
  <c r="EJ9" i="4"/>
  <c r="AR10" i="4"/>
  <c r="CV10" i="4"/>
  <c r="CV19" i="4"/>
  <c r="EZ10" i="4"/>
  <c r="YO10" i="4"/>
  <c r="BH11" i="4"/>
  <c r="DL11" i="4"/>
  <c r="FP11" i="4"/>
  <c r="KX12" i="4"/>
  <c r="QF12" i="4"/>
  <c r="HF13" i="4"/>
  <c r="OF13" i="4"/>
  <c r="IF14" i="4"/>
  <c r="VK14" i="4"/>
  <c r="JA15" i="4"/>
  <c r="KA16" i="4"/>
  <c r="MS16" i="4"/>
  <c r="ZJ16" i="4"/>
  <c r="AB17" i="4"/>
  <c r="CF17" i="4"/>
  <c r="EJ17" i="4"/>
  <c r="AH22" i="4"/>
  <c r="D25" i="5"/>
  <c r="E25" i="5"/>
  <c r="EP22" i="4"/>
  <c r="D117" i="5"/>
  <c r="E117" i="5"/>
  <c r="IE22" i="4"/>
  <c r="OE22" i="4"/>
  <c r="TP19" i="4"/>
  <c r="UN19" i="4"/>
  <c r="XF19" i="4"/>
  <c r="YO8" i="4"/>
  <c r="BH9" i="4"/>
  <c r="DL9" i="4"/>
  <c r="FP9" i="4"/>
  <c r="KX10" i="4"/>
  <c r="QF10" i="4"/>
  <c r="HF11" i="4"/>
  <c r="OF11" i="4"/>
  <c r="IF12" i="4"/>
  <c r="VK12" i="4"/>
  <c r="JA13" i="4"/>
  <c r="KA14" i="4"/>
  <c r="MS14" i="4"/>
  <c r="ZJ14" i="4"/>
  <c r="AB15" i="4"/>
  <c r="CF15" i="4"/>
  <c r="EJ15" i="4"/>
  <c r="AR16" i="4"/>
  <c r="CV16" i="4"/>
  <c r="EZ16" i="4"/>
  <c r="YO16" i="4"/>
  <c r="BH17" i="4"/>
  <c r="DL17" i="4"/>
  <c r="FP17" i="4"/>
  <c r="JA19" i="4"/>
  <c r="RO19" i="4"/>
  <c r="SN19" i="4"/>
  <c r="UU19" i="4"/>
  <c r="WD19" i="4"/>
  <c r="XH19" i="4"/>
  <c r="KX9" i="4"/>
  <c r="QF9" i="4"/>
  <c r="HF10" i="4"/>
  <c r="OF10" i="4"/>
  <c r="IF11" i="4"/>
  <c r="VK11" i="4"/>
  <c r="JA12" i="4"/>
  <c r="KA13" i="4"/>
  <c r="MS13" i="4"/>
  <c r="ZJ13" i="4"/>
  <c r="AB14" i="4"/>
  <c r="CF14" i="4"/>
  <c r="EJ14" i="4"/>
  <c r="AR15" i="4"/>
  <c r="CV15" i="4"/>
  <c r="EZ15" i="4"/>
  <c r="YO15" i="4"/>
  <c r="BH16" i="4"/>
  <c r="DL16" i="4"/>
  <c r="FP16" i="4"/>
  <c r="KX17" i="4"/>
  <c r="QF17" i="4"/>
  <c r="CE22" i="4"/>
  <c r="D62" i="5"/>
  <c r="E62" i="5"/>
  <c r="TS19" i="4"/>
  <c r="XJ19" i="4"/>
  <c r="YX19" i="4"/>
  <c r="HF9" i="4"/>
  <c r="OF9" i="4"/>
  <c r="IF10" i="4"/>
  <c r="VK10" i="4"/>
  <c r="JA11" i="4"/>
  <c r="KA12" i="4"/>
  <c r="MS12" i="4"/>
  <c r="ZJ12" i="4"/>
  <c r="AB13" i="4"/>
  <c r="CF13" i="4"/>
  <c r="EJ13" i="4"/>
  <c r="AR14" i="4"/>
  <c r="CV14" i="4"/>
  <c r="EZ14" i="4"/>
  <c r="YO14" i="4"/>
  <c r="BH15" i="4"/>
  <c r="DL15" i="4"/>
  <c r="FP15" i="4"/>
  <c r="KX16" i="4"/>
  <c r="QF16" i="4"/>
  <c r="CM17" i="4"/>
  <c r="CM19" i="4"/>
  <c r="HF17" i="4"/>
  <c r="OF17" i="4"/>
  <c r="AX22" i="4"/>
  <c r="HE22" i="4"/>
  <c r="NG19" i="4"/>
  <c r="OF8" i="4"/>
  <c r="QM19" i="4"/>
  <c r="RS19" i="4"/>
  <c r="SQ19" i="4"/>
  <c r="VI19" i="4"/>
  <c r="WH19" i="4"/>
  <c r="IF9" i="4"/>
  <c r="VK9" i="4"/>
  <c r="JA10" i="4"/>
  <c r="KA11" i="4"/>
  <c r="MS11" i="4"/>
  <c r="ZJ11" i="4"/>
  <c r="AB12" i="4"/>
  <c r="CF12" i="4"/>
  <c r="EJ12" i="4"/>
  <c r="AR13" i="4"/>
  <c r="CV13" i="4"/>
  <c r="EZ13" i="4"/>
  <c r="YO13" i="4"/>
  <c r="BH14" i="4"/>
  <c r="DL14" i="4"/>
  <c r="FP14" i="4"/>
  <c r="KX15" i="4"/>
  <c r="QF15" i="4"/>
  <c r="HF16" i="4"/>
  <c r="OF16" i="4"/>
  <c r="IF17" i="4"/>
  <c r="VK17" i="4"/>
  <c r="MY22" i="4"/>
  <c r="D193" i="5"/>
  <c r="E193" i="5"/>
  <c r="SX19" i="4"/>
  <c r="UG19" i="4"/>
  <c r="VK8" i="4"/>
  <c r="WI19" i="4"/>
  <c r="WI22" i="4"/>
  <c r="XM19" i="4"/>
  <c r="JA9" i="4"/>
  <c r="KA10" i="4"/>
  <c r="MS10" i="4"/>
  <c r="ZJ10" i="4"/>
  <c r="AB11" i="4"/>
  <c r="CF11" i="4"/>
  <c r="EJ11" i="4"/>
  <c r="AR12" i="4"/>
  <c r="CV12" i="4"/>
  <c r="EZ12" i="4"/>
  <c r="YO12" i="4"/>
  <c r="BH13" i="4"/>
  <c r="DL13" i="4"/>
  <c r="FP13" i="4"/>
  <c r="KX14" i="4"/>
  <c r="QF14" i="4"/>
  <c r="HF15" i="4"/>
  <c r="OF15" i="4"/>
  <c r="IF16" i="4"/>
  <c r="VK16" i="4"/>
  <c r="K17" i="4"/>
  <c r="BO17" i="4"/>
  <c r="JA17" i="4"/>
  <c r="NU19" i="4"/>
  <c r="OI19" i="4"/>
  <c r="QQ19" i="4"/>
  <c r="RV19" i="4"/>
  <c r="VM19" i="4"/>
  <c r="WK19" i="4"/>
  <c r="ZC19" i="4"/>
  <c r="KA9" i="4"/>
  <c r="MS9" i="4"/>
  <c r="ZJ9" i="4"/>
  <c r="AB10" i="4"/>
  <c r="EJ10" i="4"/>
  <c r="EJ19" i="4"/>
  <c r="AR11" i="4"/>
  <c r="CV11" i="4"/>
  <c r="EZ11" i="4"/>
  <c r="YO11" i="4"/>
  <c r="BH12" i="4"/>
  <c r="DL12" i="4"/>
  <c r="FP12" i="4"/>
  <c r="KX13" i="4"/>
  <c r="QF13" i="4"/>
  <c r="VK15" i="4"/>
  <c r="JA16" i="4"/>
  <c r="GW17" i="4"/>
  <c r="GW19" i="4"/>
  <c r="KA17" i="4"/>
  <c r="MS17" i="4"/>
  <c r="ZJ17" i="4"/>
  <c r="JF19" i="4"/>
  <c r="QF19" i="4"/>
  <c r="EZ19" i="4"/>
  <c r="QO19" i="4"/>
  <c r="AW19" i="4"/>
  <c r="AB19" i="4"/>
  <c r="AR19" i="4"/>
  <c r="LJ19" i="4"/>
  <c r="JX19" i="4"/>
  <c r="FE19" i="4"/>
  <c r="AD19" i="4"/>
  <c r="KX19" i="4"/>
  <c r="IY19" i="4"/>
  <c r="IF19" i="4"/>
  <c r="BH19" i="4"/>
  <c r="FP19" i="4"/>
  <c r="CF19" i="4"/>
  <c r="PD19" i="4"/>
  <c r="FW19" i="4"/>
  <c r="MS19" i="4"/>
  <c r="KA19" i="4"/>
  <c r="DL19" i="4"/>
  <c r="GY19" i="4"/>
  <c r="BO19" i="4"/>
  <c r="DA19" i="4"/>
  <c r="EL19" i="4"/>
  <c r="HF19" i="4"/>
  <c r="DS19" i="4"/>
  <c r="HW19" i="4"/>
  <c r="CH19" i="4"/>
  <c r="G16" i="4"/>
  <c r="G17" i="4"/>
  <c r="G9" i="4"/>
  <c r="F22" i="4"/>
  <c r="G12" i="4"/>
  <c r="G13" i="4"/>
  <c r="G8" i="4"/>
  <c r="AS19" i="2"/>
  <c r="FL19" i="3"/>
  <c r="AG19" i="2"/>
  <c r="G14" i="4"/>
  <c r="AC19" i="2"/>
  <c r="Q19" i="2"/>
  <c r="DM19" i="2"/>
  <c r="KJ19" i="3"/>
  <c r="M19" i="2"/>
  <c r="CS19" i="2"/>
  <c r="I19" i="2"/>
  <c r="DI19" i="2"/>
  <c r="BM19" i="2"/>
  <c r="OF19" i="4"/>
  <c r="G10" i="4"/>
  <c r="BQ19" i="2"/>
  <c r="CG19" i="2"/>
  <c r="DE19" i="2"/>
  <c r="HB19" i="3"/>
  <c r="JT19" i="3"/>
  <c r="G11" i="4"/>
  <c r="VK19" i="4"/>
  <c r="ZJ19" i="4"/>
  <c r="AK19" i="2"/>
  <c r="KZ19" i="3"/>
  <c r="BA19" i="2"/>
  <c r="DH19" i="3"/>
  <c r="CO19" i="2"/>
  <c r="BD19" i="3"/>
  <c r="CW19" i="2"/>
  <c r="YO19" i="4"/>
  <c r="G15" i="4"/>
  <c r="E19" i="2"/>
  <c r="U19" i="2"/>
  <c r="BY19" i="2"/>
  <c r="BE19" i="2"/>
  <c r="AW19" i="2"/>
  <c r="G19" i="4"/>
</calcChain>
</file>

<file path=xl/sharedStrings.xml><?xml version="1.0" encoding="utf-8"?>
<sst xmlns="http://schemas.openxmlformats.org/spreadsheetml/2006/main" count="2142" uniqueCount="403">
  <si>
    <t>Cumulative number of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</si>
  <si>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</si>
  <si>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</si>
  <si>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</si>
  <si>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</si>
  <si>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</si>
  <si>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</si>
  <si>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</si>
  <si>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</si>
  <si>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</si>
  <si>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</si>
  <si>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</si>
  <si>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</si>
  <si>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</si>
  <si>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</si>
  <si>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</si>
  <si>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</si>
  <si>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 xml:space="preserve">Cumulative number of deaths due to COVID-19 in Italy by age groups &amp; sex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</si>
  <si>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</si>
  <si>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</si>
  <si>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</si>
  <si>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</si>
  <si>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</si>
  <si>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</si>
  <si>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</si>
  <si>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</si>
  <si>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</si>
  <si>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</si>
  <si>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</si>
  <si>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</si>
  <si>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</si>
  <si>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</si>
  <si>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</si>
  <si>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</si>
  <si>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</si>
  <si>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</si>
  <si>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</si>
  <si>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</si>
  <si>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</si>
  <si>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</si>
  <si>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</si>
  <si>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</si>
  <si>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</si>
  <si>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</si>
  <si>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</si>
  <si>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</si>
  <si>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</si>
  <si>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</si>
  <si>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</si>
  <si>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</si>
  <si>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</si>
  <si>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t>Since June 23, 2020, death counts  by sex and age has not been published in the daily Infogaphics of the Instituto Superiore di Sanità. Death counts attributable to COVID-19 by age and sex are only published in the Biweekly report</t>
  </si>
  <si>
    <t>Cumulative number of death due to COVID-19 in Italy by age groups &amp; sex</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</si>
  <si>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</si>
  <si>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</si>
  <si>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</si>
  <si>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</si>
  <si>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</si>
  <si>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</si>
  <si>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Italian National Institute of Health (Istituto superiore di sanità - ISS); This sheet combines the data published by ISS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</si>
  <si>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</si>
  <si>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</si>
  <si>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</si>
  <si>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</si>
  <si>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</si>
  <si>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</si>
  <si>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</si>
  <si>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</si>
  <si>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</si>
  <si>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04.11</t>
  </si>
  <si>
    <t>File:</t>
  </si>
  <si>
    <t>Report-COVID-2019_4_novembre</t>
  </si>
  <si>
    <t>Webpage:</t>
  </si>
  <si>
    <t>https://www.epicentro.iss.it/coronavirus/bollettino/Report-COVID-2019_4_novembre.pdf</t>
  </si>
  <si>
    <t>28.10</t>
  </si>
  <si>
    <t>Report-COVID-2019_28_ottobre</t>
  </si>
  <si>
    <t>https://www.epicentro.iss.it/coronavirus/bollettino/Report-COVID-2019_28_ottobre.pdf</t>
  </si>
  <si>
    <t>27.10</t>
  </si>
  <si>
    <t>Bollettino-sorveglianza-integrata-COVID-19_27-ottbre-2020.pdf</t>
  </si>
  <si>
    <t>https://www.epicentro.iss.it/coronavirus/bollettino/Bollettino-sorveglianza-integrata-COVID-19_27-ottobre-2020.pdf</t>
  </si>
  <si>
    <t>22.10</t>
  </si>
  <si>
    <t>Report-COVID-2019_22_ottobre_2020.pdf</t>
  </si>
  <si>
    <t>https://www.epicentro.iss.it/coronavirus/bollettino/Report-COVID-2019_22_ottobre.pdf</t>
  </si>
  <si>
    <t>20.10</t>
  </si>
  <si>
    <t>Bollettino-sorveglianza-integrata-COVID-19_20-ottbre-2020.pdf</t>
  </si>
  <si>
    <t>https://www.epicentro.iss.it/coronavirus/bollettino/Bollettino-sorveglianza-integrata-COVID-19_20-ottobre-2020.pdf</t>
  </si>
  <si>
    <t>13.10</t>
  </si>
  <si>
    <t>Bollettino-sorveglianza-integrata-COVID-19_13-ottbre-2020.pdf</t>
  </si>
  <si>
    <t>https://www.epicentro.iss.it/coronavirus/bollettino/Bollettino-sorveglianza-integrata-COVID-19_13-ottobre-2020.pdf</t>
  </si>
  <si>
    <t>06.10</t>
  </si>
  <si>
    <t>Bollettino-sorveglianza-integrata-COVID-19_6-ottbre-2020.pdf</t>
  </si>
  <si>
    <t>https://www.epicentro.iss.it/coronavirus/bollettino/Bollettino-sorveglianza-integrata-COVID-19_6-ottobre-2020.pdf</t>
  </si>
  <si>
    <t>04.10</t>
  </si>
  <si>
    <t>Report-COVID-2019_4_ottobre_2020.pdf</t>
  </si>
  <si>
    <t>https://www.epicentro.iss.it/coronavirus/bollettino/Report-COVID-2019_4_ottobre.pdf</t>
  </si>
  <si>
    <t>29.09</t>
  </si>
  <si>
    <t>Bollettino-sorveglianza-integrata-COVID-19_29-settembre-2020.pdf</t>
  </si>
  <si>
    <t>https://www.epicentro.iss.it/coronavirus/bollettino/Bollettino-sorveglianza-integrata-COVID-19_29-settembre-2020.pdf</t>
  </si>
  <si>
    <t>22.09</t>
  </si>
  <si>
    <t>Bollettino-sorveglianza-integrata-COVID-19_22-settembre-2020.pdf</t>
  </si>
  <si>
    <t>https://www.epicentro.iss.it/coronavirus/bollettino/Bollettino-sorveglianza-integrata-COVID-19_22-settembre-2020.pdf</t>
  </si>
  <si>
    <t>15.09</t>
  </si>
  <si>
    <t>Bollettino-sorveglianza-integrata-COVID-19_15-settembre-2020.pdf</t>
  </si>
  <si>
    <t>https://www.epicentro.iss.it/coronavirus/bollettino/Bollettino-sorveglianza-integrata-COVID-19_15-settembre-2020.pdf</t>
  </si>
  <si>
    <t>08.09</t>
  </si>
  <si>
    <t>Bollettino-sorveglianza-integrata-COVID-19_8-settembre-2020.pdf</t>
  </si>
  <si>
    <t>https://www.epicentro.iss.it/coronavirus/bollettino/Bollettino-sorveglianza-integrata-COVID-19_8-settembre-2020.pdf</t>
  </si>
  <si>
    <t>07.09</t>
  </si>
  <si>
    <t>Report-COVID-2019_7_settembre.pdf</t>
  </si>
  <si>
    <t>https://www.epicentro.iss.it/coronavirus/bollettino/Report-COVID-2019_7_settembre.pdf</t>
  </si>
  <si>
    <t>01.09</t>
  </si>
  <si>
    <t>Bollettino-sorveglianza-integrata-COVID-19_1-settembre-2020.pdf</t>
  </si>
  <si>
    <t>https://www.epicentro.iss.it/coronavirus/bollettino/Bollettino-sorveglianza-integrata-COVID-19_1-settembre-2020.pdf</t>
  </si>
  <si>
    <t>25.08</t>
  </si>
  <si>
    <t>Bollettino-sorveglianza-integrata-COVID-19_25-agosto-2020.pdf</t>
  </si>
  <si>
    <t>https://www.epicentro.iss.it/coronavirus/bollettino/Bollettino-sorveglianza-integrata-COVID-19_25-agosto-2020.pdf</t>
  </si>
  <si>
    <t>18.08</t>
  </si>
  <si>
    <t>Bollettino-sorveglianza-integrata-COVID-19_18-agosto-2020.pdf</t>
  </si>
  <si>
    <t>https://www.epicentro.iss.it/coronavirus/bollettino/Bollettino-sorveglianza-integrata-COVID-19_18-agosto-2020.pdf</t>
  </si>
  <si>
    <t>11.08</t>
  </si>
  <si>
    <t>Bollettino-sorveglianza-integrata-COVID-19_11-agosto-2020.pdf</t>
  </si>
  <si>
    <t>https://www.epicentro.iss.it/coronavirus/bollettino/Bollettino-sorveglianza-integrata-COVID-19_11-agosto-2020.pdf</t>
  </si>
  <si>
    <t>04.08</t>
  </si>
  <si>
    <t>Bollettino-sorveglianza-integrata-COVID-19_4-agosto-2020.pdf</t>
  </si>
  <si>
    <t>https://www.epicentro.iss.it/coronavirus/bollettino/Bollettino-sorveglianza-integrata-COVID-19_4-agosto-2020.pdf</t>
  </si>
  <si>
    <t>28.07</t>
  </si>
  <si>
    <t>Bollettino-sorveglianza-integrata-COVID-19_28-luglio-2020.pdf</t>
  </si>
  <si>
    <t>https://www.epicentro.iss.it/coronavirus/bollettino/Bollettino-sorveglianza-integrata-COVID-19_28-luglio-2020.pdf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</si>
  <si>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</si>
  <si>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</si>
  <si>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</si>
  <si>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</si>
  <si>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</si>
  <si>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</si>
  <si>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14.07</t>
  </si>
  <si>
    <t>Bollettino-sorveglianza-integrata-COVID-19_14-luglio-2020.pdf</t>
  </si>
  <si>
    <t>https://www.epicentro.iss.it/coronavirus/bollettino/Bollettino-sorveglianza-integrata-COVID-19_14-luglio-2020.pdf</t>
  </si>
  <si>
    <t>09.07</t>
  </si>
  <si>
    <t>Report-COVID-2019_9_luglio.pdf</t>
  </si>
  <si>
    <t>https://www.epicentro.iss.it/coronavirus/bollettino/Report-COVID-2019_9_luglio.pdf</t>
  </si>
  <si>
    <t>07.07</t>
  </si>
  <si>
    <t>Bollettino-sorveglianza-integrata-COVID-19_7-luglio-2020.pdf</t>
  </si>
  <si>
    <t>https://www.epicentro.iss.it/coronavirus/bollettino/Bollettino-sorveglianza-integrata-COVID-19_7-luglio-2020.pdf</t>
  </si>
  <si>
    <t>30.06</t>
  </si>
  <si>
    <t>Bollettino-sorveglianza-integrata-COVID-19_30-giugno-2020.pdf</t>
  </si>
  <si>
    <t>https://www.epicentro.iss.it/coronavirus/bollettino/Bollettino-sorveglianza-integrata-COVID-19_30-giugno-2020.pdf</t>
  </si>
  <si>
    <t>25.06</t>
  </si>
  <si>
    <t>Report-COVID-2019_25_giugno.pdf</t>
  </si>
  <si>
    <t>https://www.epicentro.iss.it/coronavirus/bollettino/Report-COVID-2019_25_giugno.pdf</t>
  </si>
  <si>
    <t>23.06</t>
  </si>
  <si>
    <t>Bollettino-sorveglianza-integrata-COVID-19_23-giugno-2020.pdf</t>
  </si>
  <si>
    <t>https://www.epicentro.iss.it/coronavirus/bollettino/Bollettino-sorveglianza-integrata-COVID-19_23-giugno-2020.pdf</t>
  </si>
  <si>
    <t>22.06</t>
  </si>
  <si>
    <t>Infografica_22giugno ITA.pdf</t>
  </si>
  <si>
    <t>file:///home/camarda_cg/WORK/Covid19/Italy/Infografica_22giugno%20ITA.pdf</t>
  </si>
  <si>
    <t>19.06</t>
  </si>
  <si>
    <t>Infografica_19giugno ITA.pdf</t>
  </si>
  <si>
    <t>https://www.epicentro.iss.it/coronavirus/bollettino/Infografica_19giugno%20ITA.pdf</t>
  </si>
  <si>
    <t>18.06</t>
  </si>
  <si>
    <t>Report-COVID-2019_18_giugno.pdf</t>
  </si>
  <si>
    <t>https://www.epicentro.iss.it/coronavirus/bollettino/Report-COVID-2019_18_giugno.pdf</t>
  </si>
  <si>
    <t>16.06</t>
  </si>
  <si>
    <t>Bollettino-sorveglianza-integrata-COVID-19_16-giugno-2020.pdf</t>
  </si>
  <si>
    <t>https://www.epicentro.iss.it/coronavirus/bollettino/Bollettino-sorveglianza-integrata-COVID-19_16-giugno-2020.pdf</t>
  </si>
  <si>
    <t>15.06</t>
  </si>
  <si>
    <t>Infografica_15giugno ITA.pdf</t>
  </si>
  <si>
    <t>https://www.epicentro.iss.it/coronavirus/bollettino/Infografica_15giugno%20ITA.pdf</t>
  </si>
  <si>
    <t>11.06</t>
  </si>
  <si>
    <t>Report-COVID-2019_11_giugno.pdf</t>
  </si>
  <si>
    <t>https://www.epicentro.iss.it/coronavirus/bollettino/Report-COVID-2019_11_giugno.pdf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</si>
  <si>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</si>
  <si>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</si>
  <si>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</si>
  <si>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</si>
  <si>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</si>
  <si>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</si>
  <si>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08.06</t>
  </si>
  <si>
    <t>Infografica_8giugno ITA.pdf</t>
  </si>
  <si>
    <t>https://www.epicentro.iss.it/coronavirus/bollettino/Infografica_8giugno%20ITA.pdf</t>
  </si>
  <si>
    <t>04.06</t>
  </si>
  <si>
    <t>Report-COVID-2019_4_giugno.pdf</t>
  </si>
  <si>
    <t>https://www.epicentro.iss.it/coronavirus/bollettino/Report-COVID-2019_4_giugno.pdf</t>
  </si>
  <si>
    <t>03.06</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</si>
  <si>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</si>
  <si>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</si>
  <si>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</si>
  <si>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</si>
  <si>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t>
  </si>
  <si>
    <t>Infografica_1giugno ITA.pdf</t>
  </si>
  <si>
    <t>https://www.epicentro.iss.it/coronavirus/bollettino/Infografica_1giugno%20ITA.pdf</t>
  </si>
  <si>
    <t>29.05</t>
  </si>
  <si>
    <t>Infografica_29maggio ITA.pdf</t>
  </si>
  <si>
    <t>https://www.epicentro.iss.it/coronavirus/bollettino/Infografica_29maggio%20ITA.pdf</t>
  </si>
  <si>
    <t>28.05</t>
  </si>
  <si>
    <t>Report-COVID-2019_28_maggio.pdf</t>
  </si>
  <si>
    <t>https://www.epicentro.iss.it/coronavirus/bollettino/Report-COVID-2019_28_maggio.pdf</t>
  </si>
  <si>
    <t>27.05</t>
  </si>
  <si>
    <t>Infografica_27maggio ITA.pdf</t>
  </si>
  <si>
    <t>https://www.epicentro.iss.it/coronavirus/bollettino/Infografica_27maggio%20ITA.pdf</t>
  </si>
  <si>
    <t>25.05</t>
  </si>
  <si>
    <t>Infografica_25maggio ITA.pdf</t>
  </si>
  <si>
    <t>https://www.epicentro.iss.it/coronavirus/bollettino/Infografica_25maggio%20ITA.pdf</t>
  </si>
  <si>
    <t>22.05</t>
  </si>
  <si>
    <t>Infografica_22maggio ITA.pdf</t>
  </si>
  <si>
    <t>https://www.epicentro.iss.it/coronavirus/bollettino/Infografica_22maggio%20ITA.pdf</t>
  </si>
  <si>
    <t>21.05</t>
  </si>
  <si>
    <t>Report-COVID-2019_21_maggio.pdf</t>
  </si>
  <si>
    <t>https://www.epicentro.iss.it/coronavirus/bollettino/Report-COVID-2019_21_maggio.pdf</t>
  </si>
  <si>
    <t>18.05</t>
  </si>
  <si>
    <t>Infografica_18maggio ITA.pdf</t>
  </si>
  <si>
    <t>https://www.epicentro.iss.it/coronavirus/bollettino/Infografica_18maggio%20ITA.pdf</t>
  </si>
  <si>
    <t>15.05</t>
  </si>
  <si>
    <t>Infografica_15maggio ITA.pdf</t>
  </si>
  <si>
    <t>https://www.epicentro.iss.it/coronavirus/bollettino/Infografica_15maggio%20ITA.pdf</t>
  </si>
  <si>
    <t>14.05</t>
  </si>
  <si>
    <t>Report-COVID-2019_14_maggio.pdf</t>
  </si>
  <si>
    <t>https://www.epicentro.iss.it/coronavirus/bollettino/Report-COVID-2019_14_maggio.pdf</t>
  </si>
  <si>
    <t>13.05</t>
  </si>
  <si>
    <t>Infografica_13maggio ITA.pdf</t>
  </si>
  <si>
    <t>https://www.epicentro.iss.it/coronavirus/bollettino/Infografica_13maggio%20ITA.pdf</t>
  </si>
  <si>
    <t>11.05</t>
  </si>
  <si>
    <t>Infografica_11maggio ITA.pdf</t>
  </si>
  <si>
    <t>https://www.epicentro.iss.it/coronavirus/bollettino/Infografica_11maggio%20ITA.pdf</t>
  </si>
  <si>
    <t>08.05</t>
  </si>
  <si>
    <t>Infografica_7maggio ITA.pdf</t>
  </si>
  <si>
    <t>https://www.epicentro.iss.it/coronavirus/bollettino/Infografica_8maggio%20ITA.pdf</t>
  </si>
  <si>
    <t>07.05</t>
  </si>
  <si>
    <t>Bollettino-sorveglianza-integrata-COVID-19_7-maggio-2020.pdf</t>
  </si>
  <si>
    <t>https://www.epicentro.iss.it/coronavirus/bollettino/Bollettino-sorveglianza-integrata-COVID-19_7-maggio-2020.pdf</t>
  </si>
  <si>
    <t>06.05</t>
  </si>
  <si>
    <t>Infografica_6maggio ITA.pdf</t>
  </si>
  <si>
    <t>https://www.epicentro.iss.it/coronavirus/bollettino/Infografica_6maggio%20ITA.pdf</t>
  </si>
  <si>
    <t>04.05</t>
  </si>
  <si>
    <t>Infografica_4maggio ITA.pdf</t>
  </si>
  <si>
    <t>https://www.epicentro.iss.it/coronavirus/bollettino/Infografica_4maggio%20ITA.pdf</t>
  </si>
  <si>
    <t>01.05</t>
  </si>
  <si>
    <t>Infografica_1maggio ITA.pdf</t>
  </si>
  <si>
    <t>https://www.epicentro.iss.it/coronavirus/bollettino/Infografica_1maggio%20ITA.pdf</t>
  </si>
  <si>
    <t>29.04</t>
  </si>
  <si>
    <t>Infografica_29aprile ITA.pdf</t>
  </si>
  <si>
    <t>https://www.epicentro.iss.it/coronavirus/bollettino/Infografica_29aprile%20ITA.pdf</t>
  </si>
  <si>
    <t>Report-COVID-2019_29_aprile.pdf</t>
  </si>
  <si>
    <t>https://www.epicentro.iss.it/coronavirus/bollettino/Report-COVID-2019_29_aprile.pdf</t>
  </si>
  <si>
    <t>28.04</t>
  </si>
  <si>
    <t>Bollettino-sorveglianza-integrata-COVID-19_28-aprile-2020.pdf</t>
  </si>
  <si>
    <t>https://www.epicentro.iss.it/coronavirus/bollettino/Bollettino-sorveglianza-integrata-COVID-19_28-aprile-2020.pdf</t>
  </si>
  <si>
    <t>27.04</t>
  </si>
  <si>
    <t>Infografica_27aprile ITA.pdf</t>
  </si>
  <si>
    <t>https://www.epicentro.iss.it/coronavirus/bollettino/Infografica_27aprile%20ITA.pdf</t>
  </si>
  <si>
    <t>24.04</t>
  </si>
  <si>
    <t>Infografica_24aprile ITA.pdf</t>
  </si>
  <si>
    <t>https://www.epicentro.iss.it/coronavirus/bollettino/Infografica_24aprile%20ITA.pdf</t>
  </si>
  <si>
    <t>23.04</t>
  </si>
  <si>
    <t>Bollettino-sorveglianza-integrata-COVID-19_23-aprile-2020.pdf</t>
  </si>
  <si>
    <t>https://www.epicentro.iss.it/coronavirus/bollettino/Bollettino-sorveglianza-integrata-COVID-19_23-aprile-2020.pdf</t>
  </si>
  <si>
    <t>22.04</t>
  </si>
  <si>
    <t>Infografica_22aprile ITA.pdf</t>
  </si>
  <si>
    <t>https://www.epicentro.iss.it/coronavirus/bollettino/Infografica_22aprile%20ITA.pdf</t>
  </si>
  <si>
    <t>20.04</t>
  </si>
  <si>
    <t>Infografica_20aprile ITA.pdf</t>
  </si>
  <si>
    <t>https://www.epicentro.iss.it/coronavirus/bollettino/Infografica_20aprile%20ITA.pdf</t>
  </si>
  <si>
    <t>17.04</t>
  </si>
  <si>
    <t>Infografica_17aprile ITA.pdf</t>
  </si>
  <si>
    <t>https://www.epicentro.iss.it/coronavirus/bollettino/Infografica_17aprile%20ITA.pdf</t>
  </si>
  <si>
    <t>16.04</t>
  </si>
  <si>
    <t>Bollettino-sorveglianza-integrata-COVID-19_16-aprile-2020.pdf</t>
  </si>
  <si>
    <t>https://www.epicentro.iss.it/coronavirus/bollettino/Bollettino-sorveglianza-integrata-COVID-19_16-aprile-2020.pdf</t>
  </si>
  <si>
    <t>15.04</t>
  </si>
  <si>
    <t>Infografica_15aprile ITA.pdf</t>
  </si>
  <si>
    <t>https://www.epicentro.iss.it/coronavirus/bollettino/Infografica_15aprile%20ITA.pdf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</si>
  <si>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</si>
  <si>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</si>
  <si>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</si>
  <si>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</si>
  <si>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</si>
  <si>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12.04</t>
  </si>
  <si>
    <t>Infografica_12aprile ITA.pdf</t>
  </si>
  <si>
    <t>https://www.epicentro.iss.it/coronavirus/bollettino/Infografica_12aprile%20ITA.pdf</t>
  </si>
  <si>
    <t>11.04</t>
  </si>
  <si>
    <t>Infografica_11aprile ITA.pdf</t>
  </si>
  <si>
    <t>https://www.epicentro.iss.it/coronavirus/bollettino/Infografica_11aprile%20ITA.pdf</t>
  </si>
  <si>
    <t>10.04</t>
  </si>
  <si>
    <t>Infografica_10aprile ITA.pdf</t>
  </si>
  <si>
    <t>https://www.epicentro.iss.it/coronavirus/bollettino/Infografica_10aprile%20ITA.pdf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</si>
  <si>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</si>
  <si>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</si>
  <si>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</si>
  <si>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</si>
  <si>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</si>
  <si>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t>
  </si>
  <si>
    <t>Infografica_8aprile ITA.pdf</t>
  </si>
  <si>
    <t>https://www.epicentro.iss.it/coronavirus/bollettino/Infografica_8aprile%20ITA.pdf</t>
  </si>
  <si>
    <t>07.04</t>
  </si>
  <si>
    <t>Infografica_7aprile ITA.pdf</t>
  </si>
  <si>
    <t>https://www.epicentro.iss.it/coronavirus/bollettino/Infografica_7aprile%20ITA.pdf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</si>
  <si>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</si>
  <si>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</si>
  <si>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</si>
  <si>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</si>
  <si>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</si>
  <si>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t>
  </si>
  <si>
    <t>Infografica_5aprile ITA.pdf</t>
  </si>
  <si>
    <t>https://www.epicentro.iss.it/coronavirus/bollettino/Infografica_5aprile%20ITA.pdf</t>
  </si>
  <si>
    <t>04.04</t>
  </si>
  <si>
    <t>Infografica_4aprile ITA.pdf</t>
  </si>
  <si>
    <t>https://www.epicentro.iss.it/coronavirus/bollettino/Infografica_4aprile%20ITA.pdf</t>
  </si>
  <si>
    <t>03.04</t>
  </si>
  <si>
    <t>Infografica_3aprile ITA.pdf</t>
  </si>
  <si>
    <t>https://www.epicentro.iss.it/coronavirus/bollettino/Infografica_3aprile%20ITA.pdf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</si>
  <si>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</si>
  <si>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</si>
  <si>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</si>
  <si>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</si>
  <si>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</si>
  <si>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t>
  </si>
  <si>
    <t>Infografica_1aprile ITA.pdf</t>
  </si>
  <si>
    <t>https://www.epicentro.iss.it/coronavirus/bollettino/Infografica_1aprile%20ITA.pdf</t>
  </si>
  <si>
    <t>31.03</t>
  </si>
  <si>
    <t>Infografica_31marzo ITA.pdf</t>
  </si>
  <si>
    <t>https://www.epicentro.iss.it/coronavirus/bollettino/Infografica_31marzo%20ITA.pdf</t>
  </si>
  <si>
    <t>30.03</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</si>
  <si>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</si>
  <si>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</si>
  <si>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</si>
  <si>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</si>
  <si>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t>
  </si>
  <si>
    <t>Infografica_29marzo ITA.pdf</t>
  </si>
  <si>
    <t>https://www.epicentro.iss.it/coronavirus/bollettino/Infografica_29marzo%20ITA.pdf</t>
  </si>
  <si>
    <t>28.03</t>
  </si>
  <si>
    <t>Infografica_28marzo ITA.pdf</t>
  </si>
  <si>
    <t>https://www.epicentro.iss.it/coronavirus/bollettino/Infografica_28marzo%20ITA.pdf</t>
  </si>
  <si>
    <t>27.03</t>
  </si>
  <si>
    <t>Infografica_27marzo ITA.pdf</t>
  </si>
  <si>
    <t>https://www.epicentro.iss.it/coronavirus/bollettino/Infografica_27marzo%20ITA.pdf</t>
  </si>
  <si>
    <t>26.03</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</si>
  <si>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</si>
  <si>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</si>
  <si>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</si>
  <si>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</si>
  <si>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t>
  </si>
  <si>
    <t>Infografica_25marzo ITA.pdf</t>
  </si>
  <si>
    <t>https://www.epicentro.iss.it/coronavirus/bollettino/Infografica_25marzo%20ITA.pdf</t>
  </si>
  <si>
    <t>24.03</t>
  </si>
  <si>
    <t>Infografica_24marzo ITA.pdf</t>
  </si>
  <si>
    <t>https://www.epicentro.iss.it/coronavirus/bollettino/Infografica_24marzo%20ITA.pdf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</si>
  <si>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</si>
  <si>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</si>
  <si>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</si>
  <si>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</si>
  <si>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</si>
  <si>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t>
  </si>
  <si>
    <t>Infografica_22marzo ITA.pdf</t>
  </si>
  <si>
    <t>https://www.epicentro.iss.it/coronavirus/bollettino/Infografica_22marzo%20ITA.pdf</t>
  </si>
  <si>
    <t>21.03</t>
  </si>
  <si>
    <t>Infografica_21marzo ITA.pdf</t>
  </si>
  <si>
    <t>https://www.epicentro.iss.it/coronavirus/bollettino/Infografica_21marzo%20ITA.pdf</t>
  </si>
  <si>
    <t>20.03</t>
  </si>
  <si>
    <t>Infografica_20marzo ITA.pdf</t>
  </si>
  <si>
    <t>https://www.epicentro.iss.it/coronavirus/bollettino/Infografica_20marzo%20ITA.pdf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</si>
  <si>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</si>
  <si>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</si>
  <si>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</si>
  <si>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</si>
  <si>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</si>
  <si>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t>
  </si>
  <si>
    <t>Infografica_18marzo ITA.pdf</t>
  </si>
  <si>
    <t>https://www.epicentro.iss.it/coronavirus/bollettino/Infografica_18marzo%20ITA.pdf</t>
  </si>
  <si>
    <t>17.03</t>
  </si>
  <si>
    <t>Infografica_17marzo ITA.pdf</t>
  </si>
  <si>
    <t>https://www.epicentro.iss.it/coronavirus/bollettino/Infografica_17marzo%20ITA.pdf</t>
  </si>
  <si>
    <t>16.03</t>
  </si>
  <si>
    <t>Infografica_16marzo ITA.pdf</t>
  </si>
  <si>
    <t>NA</t>
  </si>
  <si>
    <t>15.03</t>
  </si>
  <si>
    <t>Infografica_15marzo ITA.pdf</t>
  </si>
  <si>
    <t>https://www.iss.it/documents/20126/0/Infografica_15marzo+ITA+%281%29.pdf/da4decec-5288-fe1f-cc39-0720ec611f02?t=1584298869714</t>
  </si>
  <si>
    <t>14.03</t>
  </si>
  <si>
    <t>Infografica_14marzo ITA.pdf</t>
  </si>
  <si>
    <t>12.03</t>
  </si>
  <si>
    <t>Bollettino-sorveglianza-integrata-COVID-19_12-marzo-2020.pdf</t>
  </si>
  <si>
    <t>https://www.epicentro.iss.it/coronavirus/bollettino/Bollettino-sorveglianza-integrata-COVID-19_12-marzo-2020.pdf</t>
  </si>
  <si>
    <t>09.03</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</si>
  <si>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</si>
  <si>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</si>
  <si>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</si>
  <si>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</si>
  <si>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</si>
  <si>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</si>
  <si>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CumDeaths from ISS</t>
  </si>
  <si>
    <t>Difference between Civil Protection &amp; ISS Data</t>
  </si>
  <si>
    <t>17:00</t>
  </si>
  <si>
    <t>(6)</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</si>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</sst>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2"/>
      <color rgb="FFFF0000"/>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FF0000"/>
      <name val="Calibri"/>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top style="thin">
        <color auto="1"/>
      </top>
      <bottom style="hair">
        <color auto="1"/>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82">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10" fillId="2" borderId="0" xfId="0" applyFont="1" applyFill="1"/>
    <xf numFmtId="0" fontId="3" fillId="2" borderId="0" xfId="0" applyFont="1" applyFill="1" applyAlignment="1">
      <alignment vertical="top"/>
    </xf>
    <xf numFmtId="0" fontId="3" fillId="2" borderId="2" xfId="0" applyFont="1" applyFill="1" applyBorder="1" applyAlignment="1">
      <alignment horizontal="right"/>
    </xf>
    <xf numFmtId="0" fontId="1" fillId="2" borderId="3" xfId="0" applyFont="1" applyFill="1" applyBorder="1"/>
    <xf numFmtId="0" fontId="1" fillId="2" borderId="2" xfId="0" applyFont="1" applyFill="1" applyBorder="1"/>
    <xf numFmtId="0" fontId="1" fillId="2" borderId="4" xfId="0" applyFont="1" applyFill="1" applyBorder="1"/>
    <xf numFmtId="0" fontId="12" fillId="2" borderId="5" xfId="0" applyFont="1" applyFill="1" applyBorder="1"/>
    <xf numFmtId="0" fontId="13" fillId="2" borderId="5" xfId="0" applyFont="1" applyFill="1" applyBorder="1"/>
    <xf numFmtId="0" fontId="13" fillId="2" borderId="6" xfId="0" applyFont="1" applyFill="1" applyBorder="1"/>
    <xf numFmtId="14" fontId="13" fillId="2" borderId="8" xfId="0" applyNumberFormat="1" applyFont="1" applyFill="1" applyBorder="1" applyAlignment="1">
      <alignment horizontal="right"/>
    </xf>
    <xf numFmtId="14" fontId="1" fillId="2" borderId="0" xfId="0" applyNumberFormat="1" applyFont="1" applyFill="1"/>
    <xf numFmtId="0" fontId="13" fillId="2" borderId="13" xfId="0" applyFont="1" applyFill="1" applyBorder="1" applyAlignment="1">
      <alignment horizontal="right"/>
    </xf>
    <xf numFmtId="0" fontId="12" fillId="2" borderId="14" xfId="0" applyFont="1" applyFill="1" applyBorder="1" applyAlignment="1">
      <alignment horizontal="center"/>
    </xf>
    <xf numFmtId="0" fontId="14" fillId="2" borderId="15" xfId="0" applyFont="1" applyFill="1" applyBorder="1" applyAlignment="1">
      <alignment horizontal="center"/>
    </xf>
    <xf numFmtId="0" fontId="14" fillId="2" borderId="16" xfId="0" applyFont="1" applyFill="1" applyBorder="1" applyAlignment="1">
      <alignment horizontal="center"/>
    </xf>
    <xf numFmtId="0" fontId="14" fillId="2" borderId="17" xfId="0" applyFont="1" applyFill="1" applyBorder="1" applyAlignment="1">
      <alignment horizontal="center"/>
    </xf>
    <xf numFmtId="0" fontId="12" fillId="2" borderId="18" xfId="0" applyFont="1" applyFill="1" applyBorder="1" applyAlignment="1">
      <alignment horizontal="center"/>
    </xf>
    <xf numFmtId="0" fontId="14" fillId="2" borderId="19" xfId="0" applyFont="1" applyFill="1" applyBorder="1" applyAlignment="1">
      <alignment horizontal="center"/>
    </xf>
    <xf numFmtId="0" fontId="13" fillId="2" borderId="20" xfId="0" applyFont="1" applyFill="1" applyBorder="1" applyAlignment="1">
      <alignment horizontal="right"/>
    </xf>
    <xf numFmtId="0" fontId="1" fillId="2" borderId="20" xfId="0" applyFont="1" applyFill="1" applyBorder="1"/>
    <xf numFmtId="164" fontId="14" fillId="2" borderId="21" xfId="0" applyNumberFormat="1" applyFont="1" applyFill="1" applyBorder="1"/>
    <xf numFmtId="0" fontId="1" fillId="2" borderId="20" xfId="0" applyFont="1" applyFill="1" applyBorder="1" applyAlignment="1">
      <alignment horizontal="right"/>
    </xf>
    <xf numFmtId="1" fontId="1" fillId="2" borderId="20" xfId="0" applyNumberFormat="1" applyFont="1" applyFill="1" applyBorder="1" applyAlignment="1">
      <alignment horizontal="right"/>
    </xf>
    <xf numFmtId="49" fontId="1" fillId="2" borderId="20" xfId="0" applyNumberFormat="1" applyFont="1" applyFill="1" applyBorder="1" applyAlignment="1">
      <alignment horizontal="right"/>
    </xf>
    <xf numFmtId="164" fontId="14" fillId="2" borderId="0" xfId="0" applyNumberFormat="1" applyFont="1" applyFill="1" applyBorder="1"/>
    <xf numFmtId="49" fontId="13" fillId="2" borderId="20" xfId="0" applyNumberFormat="1" applyFont="1" applyFill="1" applyBorder="1" applyAlignment="1">
      <alignment horizontal="right"/>
    </xf>
    <xf numFmtId="0" fontId="12" fillId="2" borderId="20" xfId="0" applyFont="1" applyFill="1" applyBorder="1"/>
    <xf numFmtId="0" fontId="14" fillId="2" borderId="21" xfId="0" applyFont="1" applyFill="1" applyBorder="1"/>
    <xf numFmtId="0" fontId="14" fillId="2" borderId="20" xfId="0" applyFont="1" applyFill="1" applyBorder="1"/>
    <xf numFmtId="0" fontId="14" fillId="2" borderId="0" xfId="0" applyFont="1" applyFill="1" applyBorder="1"/>
    <xf numFmtId="0" fontId="1" fillId="2" borderId="21" xfId="0" applyFont="1" applyFill="1" applyBorder="1"/>
    <xf numFmtId="0" fontId="15" fillId="2" borderId="20" xfId="0" applyFont="1" applyFill="1" applyBorder="1" applyAlignment="1">
      <alignment horizontal="right"/>
    </xf>
    <xf numFmtId="1" fontId="16" fillId="2" borderId="21" xfId="0" applyNumberFormat="1" applyFont="1" applyFill="1" applyBorder="1"/>
    <xf numFmtId="1" fontId="1" fillId="2" borderId="20" xfId="0" applyNumberFormat="1" applyFont="1" applyFill="1" applyBorder="1"/>
    <xf numFmtId="0" fontId="12" fillId="2" borderId="20" xfId="0" applyFont="1" applyFill="1" applyBorder="1" applyAlignment="1">
      <alignment horizontal="right"/>
    </xf>
    <xf numFmtId="0" fontId="12" fillId="2" borderId="21" xfId="0" applyFont="1" applyFill="1" applyBorder="1"/>
    <xf numFmtId="0" fontId="12" fillId="2" borderId="0" xfId="0" applyFont="1" applyFill="1" applyBorder="1"/>
    <xf numFmtId="0" fontId="13" fillId="2" borderId="18" xfId="0" applyFont="1" applyFill="1" applyBorder="1" applyAlignment="1">
      <alignment horizontal="right"/>
    </xf>
    <xf numFmtId="0" fontId="12" fillId="2" borderId="18" xfId="0" applyFont="1" applyFill="1" applyBorder="1"/>
    <xf numFmtId="0" fontId="12" fillId="2" borderId="17" xfId="0" applyFont="1" applyFill="1" applyBorder="1"/>
    <xf numFmtId="0" fontId="12" fillId="2" borderId="19" xfId="0" applyFont="1" applyFill="1" applyBorder="1"/>
    <xf numFmtId="0" fontId="1" fillId="2" borderId="18" xfId="0" applyFont="1" applyFill="1" applyBorder="1"/>
    <xf numFmtId="0" fontId="1" fillId="2" borderId="17" xfId="0" applyFont="1" applyFill="1" applyBorder="1"/>
    <xf numFmtId="0" fontId="13" fillId="2" borderId="14" xfId="0" applyFont="1" applyFill="1" applyBorder="1" applyAlignment="1">
      <alignment horizontal="right"/>
    </xf>
    <xf numFmtId="1" fontId="13" fillId="2" borderId="14" xfId="0" applyNumberFormat="1" applyFont="1" applyFill="1" applyBorder="1"/>
    <xf numFmtId="0" fontId="13" fillId="2" borderId="15" xfId="0" applyFont="1" applyFill="1" applyBorder="1"/>
    <xf numFmtId="0" fontId="13" fillId="2" borderId="14" xfId="0" applyFont="1" applyFill="1" applyBorder="1"/>
    <xf numFmtId="0" fontId="13" fillId="2" borderId="16" xfId="0" applyFont="1" applyFill="1" applyBorder="1"/>
    <xf numFmtId="0" fontId="1" fillId="2" borderId="15" xfId="0" applyFont="1" applyFill="1" applyBorder="1"/>
    <xf numFmtId="164" fontId="17" fillId="2" borderId="20" xfId="0" applyNumberFormat="1" applyFont="1" applyFill="1" applyBorder="1" applyAlignment="1">
      <alignment horizontal="center"/>
    </xf>
    <xf numFmtId="164" fontId="1" fillId="2" borderId="20" xfId="0" applyNumberFormat="1" applyFont="1" applyFill="1" applyBorder="1"/>
    <xf numFmtId="164" fontId="1" fillId="2" borderId="21" xfId="0" applyNumberFormat="1" applyFont="1" applyFill="1" applyBorder="1"/>
    <xf numFmtId="164" fontId="14" fillId="2" borderId="20" xfId="0" applyNumberFormat="1" applyFont="1" applyFill="1" applyBorder="1"/>
    <xf numFmtId="164" fontId="14" fillId="2" borderId="21" xfId="0" applyNumberFormat="1" applyFont="1" applyFill="1" applyBorder="1" applyAlignment="1">
      <alignment horizontal="right"/>
    </xf>
    <xf numFmtId="164" fontId="14" fillId="2" borderId="20" xfId="0" applyNumberFormat="1" applyFont="1" applyFill="1" applyBorder="1" applyAlignment="1">
      <alignment horizontal="center"/>
    </xf>
    <xf numFmtId="164" fontId="17" fillId="2" borderId="13" xfId="0" applyNumberFormat="1" applyFont="1" applyFill="1" applyBorder="1" applyAlignment="1">
      <alignment horizontal="center"/>
    </xf>
    <xf numFmtId="164" fontId="1" fillId="2" borderId="13" xfId="0" applyNumberFormat="1" applyFont="1" applyFill="1" applyBorder="1"/>
    <xf numFmtId="164" fontId="1" fillId="2" borderId="22" xfId="0" applyNumberFormat="1" applyFont="1" applyFill="1" applyBorder="1"/>
    <xf numFmtId="164" fontId="14" fillId="2" borderId="22" xfId="0" applyNumberFormat="1" applyFont="1" applyFill="1" applyBorder="1"/>
    <xf numFmtId="164" fontId="14" fillId="2" borderId="13" xfId="0" applyNumberFormat="1" applyFont="1" applyFill="1" applyBorder="1"/>
    <xf numFmtId="164" fontId="14" fillId="2" borderId="22" xfId="0" applyNumberFormat="1" applyFont="1" applyFill="1" applyBorder="1" applyAlignment="1">
      <alignment horizontal="right"/>
    </xf>
    <xf numFmtId="164" fontId="14" fillId="2" borderId="23" xfId="0" applyNumberFormat="1" applyFont="1" applyFill="1" applyBorder="1"/>
    <xf numFmtId="0" fontId="14" fillId="2" borderId="13" xfId="0" applyFont="1" applyFill="1" applyBorder="1"/>
    <xf numFmtId="0" fontId="14" fillId="2" borderId="22" xfId="0" applyFont="1" applyFill="1" applyBorder="1"/>
    <xf numFmtId="0" fontId="18" fillId="2" borderId="0" xfId="0" applyFont="1" applyFill="1"/>
    <xf numFmtId="0" fontId="0" fillId="2" borderId="0" xfId="0" applyFill="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0" fontId="0" fillId="2" borderId="0" xfId="0" applyNumberFormat="1" applyFill="1"/>
    <xf numFmtId="0" fontId="1" fillId="2" borderId="0" xfId="0" applyFont="1" applyFill="1" applyAlignment="1">
      <alignment horizontal="right"/>
    </xf>
    <xf numFmtId="0" fontId="17" fillId="2" borderId="0" xfId="0" applyFont="1" applyFill="1" applyAlignment="1">
      <alignment horizontal="right"/>
    </xf>
    <xf numFmtId="0" fontId="9" fillId="2" borderId="0" xfId="0" applyFont="1" applyFill="1"/>
    <xf numFmtId="0" fontId="20" fillId="2" borderId="0" xfId="0" applyFont="1" applyFill="1"/>
    <xf numFmtId="0" fontId="1" fillId="2" borderId="16" xfId="0" applyFont="1" applyFill="1" applyBorder="1"/>
    <xf numFmtId="0" fontId="1" fillId="2" borderId="0" xfId="0" applyFont="1" applyFill="1" applyBorder="1"/>
    <xf numFmtId="0" fontId="12" fillId="2" borderId="24" xfId="0" applyFont="1" applyFill="1" applyBorder="1"/>
    <xf numFmtId="0" fontId="13" fillId="2" borderId="3" xfId="0" applyFont="1" applyFill="1" applyBorder="1"/>
    <xf numFmtId="0" fontId="13" fillId="2" borderId="3" xfId="0" applyFont="1" applyFill="1" applyBorder="1" applyAlignment="1">
      <alignment horizontal="left" vertical="center"/>
    </xf>
    <xf numFmtId="14" fontId="13" fillId="2" borderId="25" xfId="0" applyNumberFormat="1" applyFont="1" applyFill="1" applyBorder="1" applyAlignment="1">
      <alignment horizontal="center"/>
    </xf>
    <xf numFmtId="0" fontId="13" fillId="2" borderId="12" xfId="0" applyFont="1" applyFill="1" applyBorder="1" applyAlignment="1">
      <alignment horizontal="right"/>
    </xf>
    <xf numFmtId="0" fontId="12" fillId="2" borderId="19" xfId="0" applyFont="1" applyFill="1" applyBorder="1" applyAlignment="1">
      <alignment horizontal="center"/>
    </xf>
    <xf numFmtId="0" fontId="12" fillId="2" borderId="26" xfId="0" applyFont="1" applyFill="1" applyBorder="1" applyAlignment="1">
      <alignment horizontal="center"/>
    </xf>
    <xf numFmtId="0" fontId="13" fillId="2" borderId="8" xfId="0" applyFont="1" applyFill="1" applyBorder="1" applyAlignment="1">
      <alignment horizontal="right"/>
    </xf>
    <xf numFmtId="0" fontId="1" fillId="2" borderId="26" xfId="0" applyFont="1" applyFill="1" applyBorder="1"/>
    <xf numFmtId="0" fontId="1" fillId="2" borderId="0" xfId="0" applyFont="1" applyFill="1" applyBorder="1" applyAlignment="1">
      <alignment horizontal="right"/>
    </xf>
    <xf numFmtId="0" fontId="12" fillId="2" borderId="0" xfId="0" applyFont="1" applyFill="1" applyBorder="1" applyAlignment="1">
      <alignment horizontal="right"/>
    </xf>
    <xf numFmtId="49" fontId="1" fillId="2" borderId="0" xfId="0" applyNumberFormat="1" applyFont="1" applyFill="1" applyBorder="1" applyAlignment="1">
      <alignment horizontal="right"/>
    </xf>
    <xf numFmtId="49" fontId="13" fillId="2" borderId="8" xfId="0" applyNumberFormat="1" applyFont="1" applyFill="1" applyBorder="1" applyAlignment="1">
      <alignment horizontal="right"/>
    </xf>
    <xf numFmtId="1" fontId="12" fillId="2" borderId="0" xfId="0" applyNumberFormat="1" applyFont="1" applyFill="1" applyBorder="1"/>
    <xf numFmtId="49" fontId="12" fillId="2" borderId="0" xfId="0" applyNumberFormat="1" applyFont="1" applyFill="1" applyBorder="1"/>
    <xf numFmtId="0" fontId="15" fillId="2" borderId="8" xfId="0" applyFont="1" applyFill="1" applyBorder="1" applyAlignment="1">
      <alignment horizontal="right"/>
    </xf>
    <xf numFmtId="1" fontId="16" fillId="2" borderId="0" xfId="0" applyNumberFormat="1" applyFont="1" applyFill="1" applyBorder="1"/>
    <xf numFmtId="0" fontId="15" fillId="2" borderId="20" xfId="0" applyFont="1" applyFill="1" applyBorder="1"/>
    <xf numFmtId="0" fontId="15" fillId="2" borderId="0" xfId="0" applyFont="1" applyFill="1" applyBorder="1"/>
    <xf numFmtId="1" fontId="15" fillId="2" borderId="0" xfId="0" applyNumberFormat="1" applyFont="1" applyFill="1" applyBorder="1"/>
    <xf numFmtId="0" fontId="16" fillId="2" borderId="21" xfId="0" applyFont="1" applyFill="1" applyBorder="1"/>
    <xf numFmtId="1" fontId="15" fillId="2" borderId="20" xfId="0" applyNumberFormat="1" applyFont="1" applyFill="1" applyBorder="1"/>
    <xf numFmtId="0" fontId="16" fillId="2" borderId="0" xfId="0" applyFont="1" applyFill="1" applyBorder="1"/>
    <xf numFmtId="0" fontId="12" fillId="2" borderId="7" xfId="0" applyFont="1" applyFill="1" applyBorder="1" applyAlignment="1">
      <alignment horizontal="right"/>
    </xf>
    <xf numFmtId="1" fontId="12" fillId="2" borderId="19" xfId="0" applyNumberFormat="1" applyFont="1" applyFill="1" applyBorder="1"/>
    <xf numFmtId="0" fontId="13" fillId="2" borderId="13" xfId="0" applyFont="1" applyFill="1" applyBorder="1"/>
    <xf numFmtId="0" fontId="13" fillId="2" borderId="23" xfId="0" applyFont="1" applyFill="1" applyBorder="1"/>
    <xf numFmtId="1" fontId="13" fillId="2" borderId="23" xfId="0" applyNumberFormat="1" applyFont="1" applyFill="1" applyBorder="1"/>
    <xf numFmtId="0" fontId="13" fillId="2" borderId="22" xfId="0" applyFont="1" applyFill="1" applyBorder="1"/>
    <xf numFmtId="0" fontId="12" fillId="2" borderId="0" xfId="0" applyFont="1" applyFill="1"/>
    <xf numFmtId="0" fontId="13" fillId="2" borderId="3" xfId="0" applyFont="1" applyFill="1" applyBorder="1" applyAlignment="1">
      <alignment horizontal="right"/>
    </xf>
    <xf numFmtId="0" fontId="13" fillId="2" borderId="26" xfId="0" applyFont="1" applyFill="1" applyBorder="1"/>
    <xf numFmtId="0" fontId="13" fillId="2" borderId="2" xfId="0" applyFont="1" applyFill="1" applyBorder="1"/>
    <xf numFmtId="0" fontId="13" fillId="2" borderId="0" xfId="0" applyFont="1" applyFill="1" applyBorder="1"/>
    <xf numFmtId="0" fontId="13" fillId="2" borderId="0" xfId="0" applyFont="1" applyFill="1" applyBorder="1" applyAlignment="1">
      <alignment horizontal="left" vertical="center"/>
    </xf>
    <xf numFmtId="1" fontId="1" fillId="2" borderId="0" xfId="0" applyNumberFormat="1" applyFont="1" applyFill="1" applyBorder="1" applyAlignment="1">
      <alignment horizontal="right"/>
    </xf>
    <xf numFmtId="0" fontId="12" fillId="2" borderId="8" xfId="0" applyFont="1" applyFill="1" applyBorder="1" applyAlignment="1">
      <alignment horizontal="right"/>
    </xf>
    <xf numFmtId="0" fontId="13" fillId="2" borderId="28" xfId="0" applyFont="1" applyFill="1" applyBorder="1" applyAlignment="1">
      <alignment horizontal="right"/>
    </xf>
    <xf numFmtId="0" fontId="13" fillId="2" borderId="29" xfId="0" applyFont="1" applyFill="1" applyBorder="1"/>
    <xf numFmtId="49" fontId="0" fillId="2" borderId="0" xfId="0" applyNumberFormat="1" applyFont="1" applyFill="1" applyAlignment="1">
      <alignment horizontal="center"/>
    </xf>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30" xfId="0" applyFont="1" applyFill="1" applyBorder="1" applyAlignment="1">
      <alignment horizontal="center" vertical="center"/>
    </xf>
    <xf numFmtId="49" fontId="3" fillId="2" borderId="31" xfId="0" applyNumberFormat="1" applyFont="1" applyFill="1" applyBorder="1" applyAlignment="1">
      <alignment horizontal="center" vertical="center"/>
    </xf>
    <xf numFmtId="0" fontId="3" fillId="2" borderId="31" xfId="0" applyFont="1" applyFill="1" applyBorder="1" applyAlignment="1">
      <alignment horizontal="center" vertical="center"/>
    </xf>
    <xf numFmtId="0" fontId="3" fillId="2" borderId="32" xfId="0" applyFont="1" applyFill="1" applyBorder="1" applyAlignment="1">
      <alignment horizontal="center" vertical="center" wrapText="1"/>
    </xf>
    <xf numFmtId="0" fontId="3" fillId="2" borderId="0" xfId="0" applyFont="1" applyFill="1" applyAlignment="1">
      <alignment horizontal="center" vertical="center"/>
    </xf>
    <xf numFmtId="14" fontId="0" fillId="2" borderId="33" xfId="0" applyNumberFormat="1" applyFont="1" applyFill="1" applyBorder="1" applyAlignment="1">
      <alignment horizontal="center"/>
    </xf>
    <xf numFmtId="49" fontId="0" fillId="2" borderId="9" xfId="0" applyNumberFormat="1" applyFont="1" applyFill="1" applyBorder="1" applyAlignment="1">
      <alignment horizontal="center"/>
    </xf>
    <xf numFmtId="0" fontId="1" fillId="2" borderId="9" xfId="0" applyFont="1" applyFill="1" applyBorder="1" applyAlignment="1">
      <alignment horizontal="right" vertical="center"/>
    </xf>
    <xf numFmtId="1" fontId="1" fillId="2" borderId="9" xfId="0" applyNumberFormat="1" applyFont="1" applyFill="1" applyBorder="1" applyAlignment="1">
      <alignment horizontal="right" vertical="center"/>
    </xf>
    <xf numFmtId="0" fontId="0" fillId="2" borderId="34" xfId="0" applyFont="1" applyFill="1" applyBorder="1"/>
    <xf numFmtId="0" fontId="0" fillId="2" borderId="34" xfId="0" applyFont="1" applyFill="1" applyBorder="1" applyAlignment="1">
      <alignment horizontal="right"/>
    </xf>
    <xf numFmtId="0" fontId="3" fillId="2" borderId="9" xfId="0" applyFont="1" applyFill="1" applyBorder="1" applyAlignment="1">
      <alignment horizontal="center" vertical="center"/>
    </xf>
    <xf numFmtId="0" fontId="3" fillId="2" borderId="34" xfId="0" applyFont="1" applyFill="1" applyBorder="1" applyAlignment="1">
      <alignment horizontal="center" vertical="center" wrapText="1"/>
    </xf>
    <xf numFmtId="0" fontId="0" fillId="2" borderId="34" xfId="0" applyFill="1" applyBorder="1"/>
    <xf numFmtId="0" fontId="1" fillId="2" borderId="9" xfId="0" applyFont="1" applyFill="1" applyBorder="1"/>
    <xf numFmtId="1" fontId="1" fillId="2" borderId="9" xfId="0" applyNumberFormat="1" applyFont="1" applyFill="1" applyBorder="1"/>
    <xf numFmtId="0" fontId="0" fillId="2" borderId="9" xfId="0" applyFont="1" applyFill="1" applyBorder="1"/>
    <xf numFmtId="1" fontId="0" fillId="2" borderId="9" xfId="0" applyNumberFormat="1" applyFont="1" applyFill="1" applyBorder="1"/>
    <xf numFmtId="1" fontId="0" fillId="2" borderId="9" xfId="0" applyNumberFormat="1" applyFont="1" applyFill="1" applyBorder="1" applyAlignment="1">
      <alignment horizontal="right"/>
    </xf>
    <xf numFmtId="0" fontId="0" fillId="2" borderId="9" xfId="0" applyFont="1" applyFill="1" applyBorder="1" applyAlignment="1">
      <alignment horizontal="right"/>
    </xf>
    <xf numFmtId="0" fontId="18" fillId="2" borderId="9" xfId="0" applyFont="1" applyFill="1" applyBorder="1" applyAlignment="1">
      <alignment horizontal="center"/>
    </xf>
    <xf numFmtId="0" fontId="18" fillId="2" borderId="34" xfId="0" applyFont="1" applyFill="1" applyBorder="1" applyAlignment="1">
      <alignment horizontal="center" wrapText="1"/>
    </xf>
    <xf numFmtId="165" fontId="0" fillId="2" borderId="9" xfId="0" applyNumberFormat="1" applyFont="1" applyFill="1" applyBorder="1"/>
    <xf numFmtId="14" fontId="0" fillId="2" borderId="35" xfId="0" applyNumberFormat="1" applyFont="1" applyFill="1" applyBorder="1" applyAlignment="1">
      <alignment horizontal="center"/>
    </xf>
    <xf numFmtId="49" fontId="0" fillId="2" borderId="10" xfId="0" applyNumberFormat="1" applyFont="1" applyFill="1" applyBorder="1" applyAlignment="1">
      <alignment horizontal="center"/>
    </xf>
    <xf numFmtId="165" fontId="0" fillId="2" borderId="10" xfId="0" applyNumberFormat="1" applyFont="1" applyFill="1" applyBorder="1"/>
    <xf numFmtId="0" fontId="0" fillId="2" borderId="10" xfId="0" applyFont="1" applyFill="1" applyBorder="1"/>
    <xf numFmtId="0" fontId="0" fillId="2" borderId="36" xfId="0" applyFont="1" applyFill="1" applyBorder="1"/>
    <xf numFmtId="0" fontId="4" fillId="2" borderId="0" xfId="1" applyFont="1" applyFill="1" applyBorder="1" applyProtection="1"/>
    <xf numFmtId="0" fontId="22" fillId="2" borderId="0" xfId="0" applyFont="1" applyFill="1"/>
    <xf numFmtId="0" fontId="22" fillId="0" borderId="0" xfId="0" applyFont="1"/>
    <xf numFmtId="0" fontId="9" fillId="2" borderId="0" xfId="0" applyFont="1" applyFill="1" applyAlignment="1"/>
    <xf numFmtId="0" fontId="8" fillId="2" borderId="1" xfId="0" applyFont="1" applyFill="1" applyBorder="1" applyAlignment="1">
      <alignment horizontal="center" vertical="center" wrapText="1"/>
    </xf>
    <xf numFmtId="0" fontId="13" fillId="2" borderId="7" xfId="0" applyFont="1" applyFill="1" applyBorder="1" applyAlignment="1">
      <alignment horizontal="left" vertical="center"/>
    </xf>
    <xf numFmtId="14" fontId="13" fillId="2" borderId="8"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3" fillId="2" borderId="12"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0" fontId="19" fillId="2" borderId="0" xfId="0" applyFont="1" applyFill="1" applyBorder="1" applyAlignment="1">
      <alignment horizontal="left" vertical="top" wrapText="1"/>
    </xf>
    <xf numFmtId="0" fontId="1" fillId="2" borderId="20" xfId="0" applyFont="1" applyFill="1" applyBorder="1" applyAlignment="1">
      <alignment horizontal="right" vertical="center"/>
    </xf>
    <xf numFmtId="164" fontId="14" fillId="2" borderId="21" xfId="0" applyNumberFormat="1" applyFont="1" applyFill="1" applyBorder="1" applyAlignment="1">
      <alignment horizontal="right" vertical="center"/>
    </xf>
    <xf numFmtId="14" fontId="3" fillId="2" borderId="11" xfId="0" applyNumberFormat="1" applyFont="1" applyFill="1" applyBorder="1" applyAlignment="1">
      <alignment horizontal="center" vertical="center"/>
    </xf>
    <xf numFmtId="0" fontId="13" fillId="2" borderId="3" xfId="0" applyFont="1" applyFill="1" applyBorder="1" applyAlignment="1">
      <alignment horizontal="left" vertical="center"/>
    </xf>
    <xf numFmtId="14" fontId="13" fillId="2" borderId="6" xfId="0" applyNumberFormat="1" applyFont="1" applyFill="1" applyBorder="1" applyAlignment="1">
      <alignment horizontal="center"/>
    </xf>
    <xf numFmtId="14" fontId="13" fillId="2" borderId="25" xfId="0" applyNumberFormat="1" applyFont="1" applyFill="1" applyBorder="1" applyAlignment="1">
      <alignment horizontal="center"/>
    </xf>
    <xf numFmtId="0" fontId="13" fillId="2" borderId="26" xfId="0" applyFont="1" applyFill="1" applyBorder="1" applyAlignment="1">
      <alignment horizontal="center" vertical="center"/>
    </xf>
    <xf numFmtId="49" fontId="0" fillId="0" borderId="3" xfId="0" applyNumberFormat="1" applyFont="1" applyBorder="1" applyAlignment="1">
      <alignment horizontal="center" vertical="center"/>
    </xf>
    <xf numFmtId="0" fontId="13" fillId="2" borderId="0" xfId="0" applyFont="1" applyFill="1" applyBorder="1" applyAlignment="1">
      <alignment horizontal="left" vertical="center"/>
    </xf>
    <xf numFmtId="14" fontId="13" fillId="2" borderId="27" xfId="0" applyNumberFormat="1" applyFont="1" applyFill="1" applyBorder="1" applyAlignment="1">
      <alignment horizont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270</xdr:col>
      <xdr:colOff>306360</xdr:colOff>
      <xdr:row>68</xdr:row>
      <xdr:rowOff>27360</xdr:rowOff>
    </xdr:to>
    <xdr:sp macro="" textlink="">
      <xdr:nvSpPr>
        <xdr:cNvPr id="2" name="CustomShape 1" hidden="1"/>
        <xdr:cNvSpPr/>
      </xdr:nvSpPr>
      <xdr:spPr>
        <a:xfrm>
          <a:off x="0" y="0"/>
          <a:ext cx="166679280" cy="11405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270</xdr:col>
      <xdr:colOff>307080</xdr:colOff>
      <xdr:row>68</xdr:row>
      <xdr:rowOff>28080</xdr:rowOff>
    </xdr:to>
    <xdr:sp macro="" textlink="">
      <xdr:nvSpPr>
        <xdr:cNvPr id="3" name="CustomShape 1" hidden="1"/>
        <xdr:cNvSpPr/>
      </xdr:nvSpPr>
      <xdr:spPr>
        <a:xfrm>
          <a:off x="0" y="0"/>
          <a:ext cx="166680000" cy="11406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261</xdr:col>
      <xdr:colOff>459360</xdr:colOff>
      <xdr:row>34</xdr:row>
      <xdr:rowOff>144720</xdr:rowOff>
    </xdr:to>
    <xdr:sp macro="" textlink="">
      <xdr:nvSpPr>
        <xdr:cNvPr id="4" name="CustomShape 1" hidden="1"/>
        <xdr:cNvSpPr/>
      </xdr:nvSpPr>
      <xdr:spPr>
        <a:xfrm>
          <a:off x="0" y="0"/>
          <a:ext cx="161283240" cy="5996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261</xdr:col>
      <xdr:colOff>459720</xdr:colOff>
      <xdr:row>34</xdr:row>
      <xdr:rowOff>145080</xdr:rowOff>
    </xdr:to>
    <xdr:sp macro="" textlink="">
      <xdr:nvSpPr>
        <xdr:cNvPr id="5" name="CustomShape 1" hidden="1"/>
        <xdr:cNvSpPr/>
      </xdr:nvSpPr>
      <xdr:spPr>
        <a:xfrm>
          <a:off x="0" y="0"/>
          <a:ext cx="161283600" cy="5996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261</xdr:col>
      <xdr:colOff>460080</xdr:colOff>
      <xdr:row>34</xdr:row>
      <xdr:rowOff>146160</xdr:rowOff>
    </xdr:to>
    <xdr:sp macro="" textlink="">
      <xdr:nvSpPr>
        <xdr:cNvPr id="6" name="CustomShape 1" hidden="1"/>
        <xdr:cNvSpPr/>
      </xdr:nvSpPr>
      <xdr:spPr>
        <a:xfrm>
          <a:off x="0" y="0"/>
          <a:ext cx="161283960" cy="5997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254</xdr:col>
      <xdr:colOff>460800</xdr:colOff>
      <xdr:row>34</xdr:row>
      <xdr:rowOff>146160</xdr:rowOff>
    </xdr:to>
    <xdr:sp macro="" textlink="">
      <xdr:nvSpPr>
        <xdr:cNvPr id="7" name="CustomShape 1" hidden="1"/>
        <xdr:cNvSpPr/>
      </xdr:nvSpPr>
      <xdr:spPr>
        <a:xfrm>
          <a:off x="0" y="0"/>
          <a:ext cx="156979800" cy="5997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254</xdr:col>
      <xdr:colOff>460800</xdr:colOff>
      <xdr:row>34</xdr:row>
      <xdr:rowOff>146160</xdr:rowOff>
    </xdr:to>
    <xdr:sp macro="" textlink="">
      <xdr:nvSpPr>
        <xdr:cNvPr id="8" name="CustomShape 1" hidden="1"/>
        <xdr:cNvSpPr/>
      </xdr:nvSpPr>
      <xdr:spPr>
        <a:xfrm>
          <a:off x="0" y="0"/>
          <a:ext cx="156979800" cy="5997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254</xdr:col>
      <xdr:colOff>461160</xdr:colOff>
      <xdr:row>34</xdr:row>
      <xdr:rowOff>146520</xdr:rowOff>
    </xdr:to>
    <xdr:sp macro="" textlink="">
      <xdr:nvSpPr>
        <xdr:cNvPr id="9" name="CustomShape 1" hidden="1"/>
        <xdr:cNvSpPr/>
      </xdr:nvSpPr>
      <xdr:spPr>
        <a:xfrm>
          <a:off x="0" y="0"/>
          <a:ext cx="156980160" cy="5997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254</xdr:col>
      <xdr:colOff>461160</xdr:colOff>
      <xdr:row>34</xdr:row>
      <xdr:rowOff>146520</xdr:rowOff>
    </xdr:to>
    <xdr:sp macro="" textlink="">
      <xdr:nvSpPr>
        <xdr:cNvPr id="10" name="CustomShape 1" hidden="1"/>
        <xdr:cNvSpPr/>
      </xdr:nvSpPr>
      <xdr:spPr>
        <a:xfrm>
          <a:off x="0" y="0"/>
          <a:ext cx="156980160" cy="5997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260</xdr:col>
      <xdr:colOff>393840</xdr:colOff>
      <xdr:row>55</xdr:row>
      <xdr:rowOff>25920</xdr:rowOff>
    </xdr:to>
    <xdr:sp macro="" textlink="">
      <xdr:nvSpPr>
        <xdr:cNvPr id="11" name="CustomShape 1" hidden="1"/>
        <xdr:cNvSpPr/>
      </xdr:nvSpPr>
      <xdr:spPr>
        <a:xfrm>
          <a:off x="0" y="0"/>
          <a:ext cx="160595280" cy="9290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260</xdr:col>
      <xdr:colOff>393840</xdr:colOff>
      <xdr:row>55</xdr:row>
      <xdr:rowOff>25920</xdr:rowOff>
    </xdr:to>
    <xdr:sp macro="" textlink="">
      <xdr:nvSpPr>
        <xdr:cNvPr id="12" name="CustomShape 1" hidden="1"/>
        <xdr:cNvSpPr/>
      </xdr:nvSpPr>
      <xdr:spPr>
        <a:xfrm>
          <a:off x="0" y="0"/>
          <a:ext cx="160595280" cy="9290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254</xdr:col>
      <xdr:colOff>461880</xdr:colOff>
      <xdr:row>34</xdr:row>
      <xdr:rowOff>146520</xdr:rowOff>
    </xdr:to>
    <xdr:sp macro="" textlink="">
      <xdr:nvSpPr>
        <xdr:cNvPr id="13" name="CustomShape 1" hidden="1"/>
        <xdr:cNvSpPr/>
      </xdr:nvSpPr>
      <xdr:spPr>
        <a:xfrm>
          <a:off x="0" y="0"/>
          <a:ext cx="156980880" cy="5997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254</xdr:col>
      <xdr:colOff>461880</xdr:colOff>
      <xdr:row>34</xdr:row>
      <xdr:rowOff>146520</xdr:rowOff>
    </xdr:to>
    <xdr:sp macro="" textlink="">
      <xdr:nvSpPr>
        <xdr:cNvPr id="14" name="CustomShape 1" hidden="1"/>
        <xdr:cNvSpPr/>
      </xdr:nvSpPr>
      <xdr:spPr>
        <a:xfrm>
          <a:off x="0" y="0"/>
          <a:ext cx="156980880" cy="5997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254</xdr:col>
      <xdr:colOff>462240</xdr:colOff>
      <xdr:row>34</xdr:row>
      <xdr:rowOff>147600</xdr:rowOff>
    </xdr:to>
    <xdr:sp macro="" textlink="">
      <xdr:nvSpPr>
        <xdr:cNvPr id="15" name="CustomShape 1" hidden="1"/>
        <xdr:cNvSpPr/>
      </xdr:nvSpPr>
      <xdr:spPr>
        <a:xfrm>
          <a:off x="0" y="0"/>
          <a:ext cx="156981240" cy="5999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254</xdr:col>
      <xdr:colOff>462240</xdr:colOff>
      <xdr:row>34</xdr:row>
      <xdr:rowOff>147600</xdr:rowOff>
    </xdr:to>
    <xdr:sp macro="" textlink="">
      <xdr:nvSpPr>
        <xdr:cNvPr id="16" name="CustomShape 1" hidden="1"/>
        <xdr:cNvSpPr/>
      </xdr:nvSpPr>
      <xdr:spPr>
        <a:xfrm>
          <a:off x="0" y="0"/>
          <a:ext cx="156981240" cy="5999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254</xdr:col>
      <xdr:colOff>462600</xdr:colOff>
      <xdr:row>34</xdr:row>
      <xdr:rowOff>148680</xdr:rowOff>
    </xdr:to>
    <xdr:sp macro="" textlink="">
      <xdr:nvSpPr>
        <xdr:cNvPr id="17" name="CustomShape 1" hidden="1"/>
        <xdr:cNvSpPr/>
      </xdr:nvSpPr>
      <xdr:spPr>
        <a:xfrm>
          <a:off x="0" y="0"/>
          <a:ext cx="156981600" cy="6000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254</xdr:col>
      <xdr:colOff>462600</xdr:colOff>
      <xdr:row>34</xdr:row>
      <xdr:rowOff>148680</xdr:rowOff>
    </xdr:to>
    <xdr:sp macro="" textlink="">
      <xdr:nvSpPr>
        <xdr:cNvPr id="18" name="CustomShape 1" hidden="1"/>
        <xdr:cNvSpPr/>
      </xdr:nvSpPr>
      <xdr:spPr>
        <a:xfrm>
          <a:off x="0" y="0"/>
          <a:ext cx="156981600" cy="6000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254</xdr:col>
      <xdr:colOff>462960</xdr:colOff>
      <xdr:row>34</xdr:row>
      <xdr:rowOff>144360</xdr:rowOff>
    </xdr:to>
    <xdr:sp macro="" textlink="">
      <xdr:nvSpPr>
        <xdr:cNvPr id="19" name="CustomShape 1" hidden="1"/>
        <xdr:cNvSpPr/>
      </xdr:nvSpPr>
      <xdr:spPr>
        <a:xfrm>
          <a:off x="0" y="0"/>
          <a:ext cx="156981960" cy="5995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254</xdr:col>
      <xdr:colOff>462960</xdr:colOff>
      <xdr:row>34</xdr:row>
      <xdr:rowOff>144360</xdr:rowOff>
    </xdr:to>
    <xdr:sp macro="" textlink="">
      <xdr:nvSpPr>
        <xdr:cNvPr id="20" name="CustomShape 1" hidden="1"/>
        <xdr:cNvSpPr/>
      </xdr:nvSpPr>
      <xdr:spPr>
        <a:xfrm>
          <a:off x="0" y="0"/>
          <a:ext cx="156981960" cy="5995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23-giugno-2020.pdf" TargetMode="External"/><Relationship Id="rId21" Type="http://schemas.openxmlformats.org/officeDocument/2006/relationships/hyperlink" Target="https://www.epicentro.iss.it/coronavirus/bollettino/Bollettino-sorveglianza-integrata-COVID-19_14-luglio-2020.pdf" TargetMode="External"/><Relationship Id="rId42" Type="http://schemas.openxmlformats.org/officeDocument/2006/relationships/hyperlink" Target="https://www.epicentro.iss.it/coronavirus/bollettino/Infografica_27maggio%20ITA.pdf" TargetMode="External"/><Relationship Id="rId47" Type="http://schemas.openxmlformats.org/officeDocument/2006/relationships/hyperlink" Target="https://www.epicentro.iss.it/coronavirus/bollettino/Infografica_15maggio%20ITA.pdf" TargetMode="External"/><Relationship Id="rId63" Type="http://schemas.openxmlformats.org/officeDocument/2006/relationships/hyperlink" Target="https://www.epicentro.iss.it/coronavirus/bollettino/Infografica_20aprile%20ITA.pdf" TargetMode="External"/><Relationship Id="rId68" Type="http://schemas.openxmlformats.org/officeDocument/2006/relationships/hyperlink" Target="https://www.epicentro.iss.it/en/coronavirus/bollettino/Report-COVID-2019_13_april_2020.pdf" TargetMode="External"/><Relationship Id="rId84" Type="http://schemas.openxmlformats.org/officeDocument/2006/relationships/hyperlink" Target="https://www.epicentro.iss.it/coronavirus/bollettino/Infografica_31marzo%20ITA.pdf" TargetMode="External"/><Relationship Id="rId89" Type="http://schemas.openxmlformats.org/officeDocument/2006/relationships/hyperlink" Target="https://www.epicentro.iss.it/coronavirus/bollettino/Infografica_27marzo%20ITA.pdf" TargetMode="External"/><Relationship Id="rId7" Type="http://schemas.openxmlformats.org/officeDocument/2006/relationships/hyperlink" Target="https://www.epicentro.iss.it/coronavirus/bollettino/Bollettino-sorveglianza-integrata-COVID-19_13-ottobre-2020.pdf" TargetMode="External"/><Relationship Id="rId71" Type="http://schemas.openxmlformats.org/officeDocument/2006/relationships/hyperlink" Target="https://www.epicentro.iss.it/coronavirus/bollettino/Infografica_10aprile%20ITA.pdf" TargetMode="External"/><Relationship Id="rId92" Type="http://schemas.openxmlformats.org/officeDocument/2006/relationships/hyperlink" Target="https://www.epicentro.iss.it/coronavirus/bollettino/Infografica_25marzo%20ITA.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11-agosto-2020.pdf" TargetMode="External"/><Relationship Id="rId29" Type="http://schemas.openxmlformats.org/officeDocument/2006/relationships/hyperlink" Target="https://www.epicentro.iss.it/coronavirus/bollettino/Report-COVID-2019_18_giugno.pdf" TargetMode="External"/><Relationship Id="rId107" Type="http://schemas.openxmlformats.org/officeDocument/2006/relationships/hyperlink" Target="https://www.epicentro.iss.it/coronavirus/bollettino/Bollettino-sorveglianza-integrata-COVID-19_18-agosto-2020.pdf" TargetMode="External"/><Relationship Id="rId11" Type="http://schemas.openxmlformats.org/officeDocument/2006/relationships/hyperlink" Target="https://www.epicentro.iss.it/coronavirus/bollettino/Bollettino-sorveglianza-integrata-COVID-19_22-settembre-2020.pdf" TargetMode="External"/><Relationship Id="rId24" Type="http://schemas.openxmlformats.org/officeDocument/2006/relationships/hyperlink" Target="https://www.epicentro.iss.it/coronavirus/bollettino/Bollettino-sorveglianza-integrata-COVID-19_30-giugno-2020.pdf" TargetMode="External"/><Relationship Id="rId32" Type="http://schemas.openxmlformats.org/officeDocument/2006/relationships/hyperlink" Target="https://www.epicentro.iss.it/coronavirus/bollettino/Report-COVID-2019_11_giugno.pdf" TargetMode="External"/><Relationship Id="rId37" Type="http://schemas.openxmlformats.org/officeDocument/2006/relationships/hyperlink" Target="https://www.epicentro.iss.it/coronavirus/bollettino/Infografica_3giugno%20ITA.pdf" TargetMode="External"/><Relationship Id="rId40" Type="http://schemas.openxmlformats.org/officeDocument/2006/relationships/hyperlink" Target="https://www.epicentro.iss.it/coronavirus/bollettino/Infografica_29maggio%20ITA.pdf" TargetMode="External"/><Relationship Id="rId45" Type="http://schemas.openxmlformats.org/officeDocument/2006/relationships/hyperlink" Target="https://www.epicentro.iss.it/coronavirus/bollettino/Report-COVID-2019_21_maggio.pdf" TargetMode="External"/><Relationship Id="rId53" Type="http://schemas.openxmlformats.org/officeDocument/2006/relationships/hyperlink" Target="https://www.epicentro.iss.it/coronavirus/bollettino/Infografica_6maggio%20ITA.pdf" TargetMode="External"/><Relationship Id="rId58" Type="http://schemas.openxmlformats.org/officeDocument/2006/relationships/hyperlink" Target="https://www.epicentro.iss.it/coronavirus/bollettino/Bollettino-sorveglianza-integrata-COVID-19_28-aprile-2020.pdf" TargetMode="External"/><Relationship Id="rId66" Type="http://schemas.openxmlformats.org/officeDocument/2006/relationships/hyperlink" Target="https://www.epicentro.iss.it/coronavirus/bollettino/Infografica_15aprile%20ITA.pdf" TargetMode="External"/><Relationship Id="rId74" Type="http://schemas.openxmlformats.org/officeDocument/2006/relationships/hyperlink" Target="https://www.epicentro.iss.it/coronavirus/bollettino/Infografica_8aprile%20ITA.pdf" TargetMode="External"/><Relationship Id="rId79" Type="http://schemas.openxmlformats.org/officeDocument/2006/relationships/hyperlink" Target="https://www.epicentro.iss.it/coronavirus/bollettino/Infografica_4aprile%20ITA.pdf" TargetMode="External"/><Relationship Id="rId87" Type="http://schemas.openxmlformats.org/officeDocument/2006/relationships/hyperlink" Target="https://www.epicentro.iss.it/coronavirus/bollettino/Infografica_29marzo%20ITA.pdf" TargetMode="External"/><Relationship Id="rId102" Type="http://schemas.openxmlformats.org/officeDocument/2006/relationships/hyperlink" Target="https://www.epicentro.iss.it/coronavirus/bollettino/Infografica_17marzo%20ITA.pdf" TargetMode="External"/><Relationship Id="rId5" Type="http://schemas.openxmlformats.org/officeDocument/2006/relationships/hyperlink" Target="https://www.epicentro.iss.it/coronavirus/bollettino/Report-COVID-2019_22_ottobre.pdf" TargetMode="External"/><Relationship Id="rId61" Type="http://schemas.openxmlformats.org/officeDocument/2006/relationships/hyperlink" Target="https://www.epicentro.iss.it/coronavirus/bollettino/Bollettino-sorveglianza-integrata-COVID-19_23-aprile-2020.pdf" TargetMode="External"/><Relationship Id="rId82" Type="http://schemas.openxmlformats.org/officeDocument/2006/relationships/hyperlink" Target="https://www.epicentro.iss.it/coronavirus/bollettino/Bollettino-sorveglianza-integrata-COVID-19_2-aprile-2020.pdf" TargetMode="External"/><Relationship Id="rId90" Type="http://schemas.openxmlformats.org/officeDocument/2006/relationships/hyperlink" Target="https://www.epicentro.iss.it/coronavirus/bollettino/Infografica_26marzo%20ITA.pdf" TargetMode="External"/><Relationship Id="rId95" Type="http://schemas.openxmlformats.org/officeDocument/2006/relationships/hyperlink" Target="https://www.epicentro.iss.it/coronavirus/bollettino/Infografica_23marzo%20ITA.pdf" TargetMode="External"/><Relationship Id="rId19" Type="http://schemas.openxmlformats.org/officeDocument/2006/relationships/hyperlink" Target="https://www.epicentro.iss.it/coronavirus/bollettino/Report-COVID-2019_22_luglio.pdf" TargetMode="External"/><Relationship Id="rId14" Type="http://schemas.openxmlformats.org/officeDocument/2006/relationships/hyperlink" Target="https://www.epicentro.iss.it/coronavirus/bollettino/Bollettino-sorveglianza-integrata-COVID-19_25-agosto-2020.pdf" TargetMode="External"/><Relationship Id="rId22" Type="http://schemas.openxmlformats.org/officeDocument/2006/relationships/hyperlink" Target="https://www.epicentro.iss.it/coronavirus/bollettino/Report-COVID-2019_9_luglio.pdf" TargetMode="External"/><Relationship Id="rId27" Type="http://schemas.openxmlformats.org/officeDocument/2006/relationships/hyperlink" Target="../../../../../../home/camarda_cg/WORK/Covid19/Italy/Infografica_22giugno%20ITA.pdf" TargetMode="External"/><Relationship Id="rId30" Type="http://schemas.openxmlformats.org/officeDocument/2006/relationships/hyperlink" Target="https://www.epicentro.iss.it/coronavirus/bollettino/Bollettino-sorveglianza-integrata-COVID-19_16-giugno-2020.pdf" TargetMode="External"/><Relationship Id="rId35" Type="http://schemas.openxmlformats.org/officeDocument/2006/relationships/hyperlink" Target="https://www.epicentro.iss.it/coronavirus/bollettino/Infografica_8giugno%20ITA.pdf" TargetMode="External"/><Relationship Id="rId43" Type="http://schemas.openxmlformats.org/officeDocument/2006/relationships/hyperlink" Target="https://www.epicentro.iss.it/coronavirus/bollettino/Infografica_25maggio%20ITA.pdf" TargetMode="External"/><Relationship Id="rId48" Type="http://schemas.openxmlformats.org/officeDocument/2006/relationships/hyperlink" Target="https://www.epicentro.iss.it/coronavirus/bollettino/Report-COVID-2019_14_maggio.pdf" TargetMode="External"/><Relationship Id="rId56" Type="http://schemas.openxmlformats.org/officeDocument/2006/relationships/hyperlink" Target="https://www.epicentro.iss.it/coronavirus/bollettino/Infografica_29aprile%20ITA.pdf" TargetMode="External"/><Relationship Id="rId64" Type="http://schemas.openxmlformats.org/officeDocument/2006/relationships/hyperlink" Target="https://www.epicentro.iss.it/coronavirus/bollettino/Infografica_17aprile%20ITA.pdf" TargetMode="External"/><Relationship Id="rId69" Type="http://schemas.openxmlformats.org/officeDocument/2006/relationships/hyperlink" Target="https://www.epicentro.iss.it/coronavirus/bollettino/Infografica_12aprile%20ITA.pdf" TargetMode="External"/><Relationship Id="rId77" Type="http://schemas.openxmlformats.org/officeDocument/2006/relationships/hyperlink" Target="https://www.epicentro.iss.it/coronavirus/bollettino/Bollettino-sorveglianza-integrata-COVID-19_6-aprile-2020.pdf" TargetMode="External"/><Relationship Id="rId100" Type="http://schemas.openxmlformats.org/officeDocument/2006/relationships/hyperlink" Target="https://www.epicentro.iss.it/coronavirus/bollettino/Infografica_19marzo%20ITA.pdf" TargetMode="External"/><Relationship Id="rId105" Type="http://schemas.openxmlformats.org/officeDocument/2006/relationships/hyperlink" Target="https://www.epicentro.iss.it/coronavirus/bollettino/Bollettino-sorveglianza-integrata-COVID-19_09-marzo-2020.pdf" TargetMode="External"/><Relationship Id="rId8" Type="http://schemas.openxmlformats.org/officeDocument/2006/relationships/hyperlink" Target="https://www.epicentro.iss.it/coronavirus/bollettino/Bollettino-sorveglianza-integrata-COVID-19_6-ottobre-2020.pdf" TargetMode="External"/><Relationship Id="rId51" Type="http://schemas.openxmlformats.org/officeDocument/2006/relationships/hyperlink" Target="https://www.epicentro.iss.it/coronavirus/bollettino/Infografica_8maggio%20ITA.pdf" TargetMode="External"/><Relationship Id="rId72" Type="http://schemas.openxmlformats.org/officeDocument/2006/relationships/hyperlink" Target="https://www.epicentro.iss.it/coronavirus/bollettino/Infografica_9aprile%20ITA.pdf" TargetMode="External"/><Relationship Id="rId80" Type="http://schemas.openxmlformats.org/officeDocument/2006/relationships/hyperlink" Target="https://www.epicentro.iss.it/coronavirus/bollettino/Infografica_3aprile%20ITA.pdf" TargetMode="External"/><Relationship Id="rId85" Type="http://schemas.openxmlformats.org/officeDocument/2006/relationships/hyperlink" Target="https://www.epicentro.iss.it/coronavirus/bollettino/Bollettino-sorveglianza-integrata-COVID-19_30-marzo-2020.pdf" TargetMode="External"/><Relationship Id="rId93" Type="http://schemas.openxmlformats.org/officeDocument/2006/relationships/hyperlink" Target="https://www.epicentro.iss.it/coronavirus/bollettino/Infografica_24marzo%20ITA.pdf" TargetMode="External"/><Relationship Id="rId98" Type="http://schemas.openxmlformats.org/officeDocument/2006/relationships/hyperlink" Target="https://www.epicentro.iss.it/coronavirus/bollettino/Infografica_20marzo%20ITA.pdf" TargetMode="External"/><Relationship Id="rId3" Type="http://schemas.openxmlformats.org/officeDocument/2006/relationships/hyperlink" Target="https://www.epicentro.iss.it/coronavirus/bollettino/Report-COVID-2019_4_novembre.pdf" TargetMode="External"/><Relationship Id="rId12" Type="http://schemas.openxmlformats.org/officeDocument/2006/relationships/hyperlink" Target="https://www.epicentro.iss.it/coronavirus/bollettino/Bollettino-sorveglianza-integrata-COVID-19_15-settembre-2020.pdf" TargetMode="External"/><Relationship Id="rId17" Type="http://schemas.openxmlformats.org/officeDocument/2006/relationships/hyperlink" Target="https://www.epicentro.iss.it/coronavirus/bollettino/Bollettino-sorveglianza-integrata-COVID-19_4-agosto-2020.pdf" TargetMode="External"/><Relationship Id="rId25" Type="http://schemas.openxmlformats.org/officeDocument/2006/relationships/hyperlink" Target="https://www.epicentro.iss.it/coronavirus/bollettino/Report-COVID-2019_25_giugno.pdf" TargetMode="External"/><Relationship Id="rId33" Type="http://schemas.openxmlformats.org/officeDocument/2006/relationships/hyperlink" Target="https://www.epicentro.iss.it/coronavirus/bollettino/Infografica_10giugno%20ITA.pdf" TargetMode="External"/><Relationship Id="rId38" Type="http://schemas.openxmlformats.org/officeDocument/2006/relationships/hyperlink" Target="https://www.epicentro.iss.it/coronavirus/bollettino/Bollettino-sorveglianza-integrata-COVID-19_3-giugno-2020.pdf" TargetMode="External"/><Relationship Id="rId46" Type="http://schemas.openxmlformats.org/officeDocument/2006/relationships/hyperlink" Target="https://www.epicentro.iss.it/coronavirus/bollettino/Infografica_18maggio%20ITA.pdf" TargetMode="External"/><Relationship Id="rId59" Type="http://schemas.openxmlformats.org/officeDocument/2006/relationships/hyperlink" Target="https://www.epicentro.iss.it/coronavirus/bollettino/Infografica_27aprile%20ITA.pdf" TargetMode="External"/><Relationship Id="rId67" Type="http://schemas.openxmlformats.org/officeDocument/2006/relationships/hyperlink" Target="https://www.epicentro.iss.it/coronavirus/bollettino/Infografica_13aprile%20ITA.pdf" TargetMode="External"/><Relationship Id="rId103" Type="http://schemas.openxmlformats.org/officeDocument/2006/relationships/hyperlink" Target="https://www.iss.it/documents/20126/0/Infografica_15marzo+ITA+%281%29.pdf/da4decec-5288-fe1f-cc39-0720ec611f02?t=1584298869714" TargetMode="External"/><Relationship Id="rId20" Type="http://schemas.openxmlformats.org/officeDocument/2006/relationships/hyperlink" Target="https://www.epicentro.iss.it/coronavirus/bollettino/Bollettino-sorveglianza-integrata-COVID-19_21-luglio-2020.pdf" TargetMode="External"/><Relationship Id="rId41" Type="http://schemas.openxmlformats.org/officeDocument/2006/relationships/hyperlink" Target="https://www.epicentro.iss.it/coronavirus/bollettino/Report-COVID-2019_28_maggio.pdf" TargetMode="External"/><Relationship Id="rId54" Type="http://schemas.openxmlformats.org/officeDocument/2006/relationships/hyperlink" Target="https://www.epicentro.iss.it/coronavirus/bollettino/Infografica_4maggio%20ITA.pdf" TargetMode="External"/><Relationship Id="rId62" Type="http://schemas.openxmlformats.org/officeDocument/2006/relationships/hyperlink" Target="https://www.epicentro.iss.it/coronavirus/bollettino/Infografica_22aprile%20ITA.pdf" TargetMode="External"/><Relationship Id="rId70" Type="http://schemas.openxmlformats.org/officeDocument/2006/relationships/hyperlink" Target="https://www.epicentro.iss.it/coronavirus/bollettino/Infografica_11aprile%20ITA.pdf" TargetMode="External"/><Relationship Id="rId75" Type="http://schemas.openxmlformats.org/officeDocument/2006/relationships/hyperlink" Target="https://www.epicentro.iss.it/coronavirus/bollettino/Infografica_7aprile%20ITA.pdf" TargetMode="External"/><Relationship Id="rId83" Type="http://schemas.openxmlformats.org/officeDocument/2006/relationships/hyperlink" Target="https://www.epicentro.iss.it/coronavirus/bollettino/Infografica_1aprile%20ITA.pdf" TargetMode="External"/><Relationship Id="rId88" Type="http://schemas.openxmlformats.org/officeDocument/2006/relationships/hyperlink" Target="https://www.epicentro.iss.it/coronavirus/bollettino/Infografica_28marzo%20ITA.pdf" TargetMode="External"/><Relationship Id="rId91" Type="http://schemas.openxmlformats.org/officeDocument/2006/relationships/hyperlink" Target="https://www.epicentro.iss.it/coronavirus/bollettino/Bollettino-sorveglianza-integrata-COVID-19_26-marzo%202020.pdf" TargetMode="External"/><Relationship Id="rId96" Type="http://schemas.openxmlformats.org/officeDocument/2006/relationships/hyperlink" Target="https://www.epicentro.iss.it/coronavirus/bollettino/Infografica_22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0-ottobre-2020.pdf" TargetMode="External"/><Relationship Id="rId15" Type="http://schemas.openxmlformats.org/officeDocument/2006/relationships/hyperlink" Target="https://www.epicentro.iss.it/coronavirus/bollettino/Bollettino-sorveglianza-integrata-COVID-19_18-agosto-2020.pdf" TargetMode="External"/><Relationship Id="rId23" Type="http://schemas.openxmlformats.org/officeDocument/2006/relationships/hyperlink" Target="https://www.epicentro.iss.it/coronavirus/bollettino/Bollettino-sorveglianza-integrata-COVID-19_7-luglio-2020.pdf" TargetMode="External"/><Relationship Id="rId28" Type="http://schemas.openxmlformats.org/officeDocument/2006/relationships/hyperlink" Target="https://www.epicentro.iss.it/coronavirus/bollettino/Infografica_19giugno%20ITA.pdf" TargetMode="External"/><Relationship Id="rId36" Type="http://schemas.openxmlformats.org/officeDocument/2006/relationships/hyperlink" Target="https://www.epicentro.iss.it/coronavirus/bollettino/Report-COVID-2019_4_giugno.pdf" TargetMode="External"/><Relationship Id="rId49" Type="http://schemas.openxmlformats.org/officeDocument/2006/relationships/hyperlink" Target="https://www.epicentro.iss.it/coronavirus/bollettino/Infografica_13maggio%20ITA.pdf" TargetMode="External"/><Relationship Id="rId57" Type="http://schemas.openxmlformats.org/officeDocument/2006/relationships/hyperlink" Target="https://www.epicentro.iss.it/coronavirus/bollettino/Report-COVID-2019_29_aprile.pdf" TargetMode="External"/><Relationship Id="rId106" Type="http://schemas.openxmlformats.org/officeDocument/2006/relationships/hyperlink" Target="https://www.epicentro.iss.it/coronavirus/bollettino/Bollettino-sorveglianza-integrata-COVID-19_11-agosto-2020.pdf" TargetMode="External"/><Relationship Id="rId10" Type="http://schemas.openxmlformats.org/officeDocument/2006/relationships/hyperlink" Target="https://www.epicentro.iss.it/coronavirus/bollettino/Bollettino-sorveglianza-integrata-COVID-19_29-settembre-2020.pdf" TargetMode="External"/><Relationship Id="rId31" Type="http://schemas.openxmlformats.org/officeDocument/2006/relationships/hyperlink" Target="https://www.epicentro.iss.it/coronavirus/bollettino/Infografica_15giugno%20ITA.pdf" TargetMode="External"/><Relationship Id="rId44" Type="http://schemas.openxmlformats.org/officeDocument/2006/relationships/hyperlink" Target="https://www.epicentro.iss.it/coronavirus/bollettino/Infografica_22maggio%20ITA.pdf" TargetMode="External"/><Relationship Id="rId52" Type="http://schemas.openxmlformats.org/officeDocument/2006/relationships/hyperlink" Target="https://www.epicentro.iss.it/coronavirus/bollettino/Bollettino-sorveglianza-integrata-COVID-19_7-maggio-2020.pdf" TargetMode="External"/><Relationship Id="rId60" Type="http://schemas.openxmlformats.org/officeDocument/2006/relationships/hyperlink" Target="https://www.epicentro.iss.it/coronavirus/bollettino/Infografica_24aprile%20ITA.pdf" TargetMode="External"/><Relationship Id="rId65" Type="http://schemas.openxmlformats.org/officeDocument/2006/relationships/hyperlink" Target="https://www.epicentro.iss.it/coronavirus/bollettino/Bollettino-sorveglianza-integrata-COVID-19_16-aprile-2020.pdf" TargetMode="External"/><Relationship Id="rId73" Type="http://schemas.openxmlformats.org/officeDocument/2006/relationships/hyperlink" Target="https://www.epicentro.iss.it/coronavirus/bollettino/Bollettino-sorveglianza-integrata-COVID-19_9-aprile-2020.pdf" TargetMode="External"/><Relationship Id="rId78" Type="http://schemas.openxmlformats.org/officeDocument/2006/relationships/hyperlink" Target="https://www.epicentro.iss.it/coronavirus/bollettino/Infografica_5aprile%20ITA.pdf" TargetMode="External"/><Relationship Id="rId81" Type="http://schemas.openxmlformats.org/officeDocument/2006/relationships/hyperlink" Target="https://www.epicentro.iss.it/coronavirus/bollettino/Infografica_2aprile%20ITA.pdf" TargetMode="External"/><Relationship Id="rId86" Type="http://schemas.openxmlformats.org/officeDocument/2006/relationships/hyperlink" Target="https://www.epicentro.iss.it/coronavirus/bollettino/Infografica_30marzo%20ITA.pdf" TargetMode="External"/><Relationship Id="rId94" Type="http://schemas.openxmlformats.org/officeDocument/2006/relationships/hyperlink" Target="https://www.epicentro.iss.it/coronavirus/bollettino/Bollettino-sorveglianza-integrata-COVID-19_23-marzo%202020.pdf" TargetMode="External"/><Relationship Id="rId99" Type="http://schemas.openxmlformats.org/officeDocument/2006/relationships/hyperlink" Target="https://www.iss.it/documents/20126/0/Bollettino+sorveglianza+integrata+COVID-19_19+marzo+2020.pdf/e56791f7-820c-555e-8b0c-750c9db2883d?t=1584728196303" TargetMode="External"/><Relationship Id="rId101" Type="http://schemas.openxmlformats.org/officeDocument/2006/relationships/hyperlink" Target="https://www.epicentro.iss.it/coronavirus/bollettino/Infografica_18marzo%20ITA.pdf" TargetMode="External"/><Relationship Id="rId4" Type="http://schemas.openxmlformats.org/officeDocument/2006/relationships/hyperlink" Target="https://www.epicentro.iss.it/coronavirus/bollettino/Bollettino-sorveglianza-integrata-COVID-19_27-ottobre-2020.pdf" TargetMode="External"/><Relationship Id="rId9" Type="http://schemas.openxmlformats.org/officeDocument/2006/relationships/hyperlink" Target="https://www.epicentro.iss.it/coronavirus/bollettino/Report-COVID-2019_4_ottobre.pdf" TargetMode="External"/><Relationship Id="rId13" Type="http://schemas.openxmlformats.org/officeDocument/2006/relationships/hyperlink" Target="https://www.epicentro.iss.it/coronavirus/bollettino/Bollettino-sorveglianza-integrata-COVID-19_8-settembre-2020.pdf" TargetMode="External"/><Relationship Id="rId18" Type="http://schemas.openxmlformats.org/officeDocument/2006/relationships/hyperlink" Target="https://www.epicentro.iss.it/coronavirus/bollettino/Bollettino-sorveglianza-integrata-COVID-19_28-luglio-2020.pdf" TargetMode="External"/><Relationship Id="rId39" Type="http://schemas.openxmlformats.org/officeDocument/2006/relationships/hyperlink" Target="https://www.epicentro.iss.it/coronavirus/bollettino/Infografica_1giugno%20ITA.pdf" TargetMode="External"/><Relationship Id="rId34" Type="http://schemas.openxmlformats.org/officeDocument/2006/relationships/hyperlink" Target="https://www.epicentro.iss.it/coronavirus/bollettino/Bollettino-sorveglianza-integrata-COVID-19_9-giugno-2020.pdf" TargetMode="External"/><Relationship Id="rId50" Type="http://schemas.openxmlformats.org/officeDocument/2006/relationships/hyperlink" Target="https://www.epicentro.iss.it/coronavirus/bollettino/Infografica_11maggio%20ITA.pdf" TargetMode="External"/><Relationship Id="rId55" Type="http://schemas.openxmlformats.org/officeDocument/2006/relationships/hyperlink" Target="https://www.epicentro.iss.it/coronavirus/bollettino/Infografica_1maggio%20ITA.pdf" TargetMode="External"/><Relationship Id="rId76" Type="http://schemas.openxmlformats.org/officeDocument/2006/relationships/hyperlink" Target="https://www.epicentro.iss.it/coronavirus/bollettino/Infografica_6aprile%20ITA.pdf" TargetMode="External"/><Relationship Id="rId97" Type="http://schemas.openxmlformats.org/officeDocument/2006/relationships/hyperlink" Target="https://www.epicentro.iss.it/coronavirus/bollettino/Infografica_21marzo%20ITA.pdf" TargetMode="External"/><Relationship Id="rId104" Type="http://schemas.openxmlformats.org/officeDocument/2006/relationships/hyperlink" Target="https://www.epicentro.iss.it/coronavirus/bollettino/Bollettino-sorveglianza-integrata-COVID-19_12-marzo-2020.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7"/>
  <sheetViews>
    <sheetView zoomScale="120" zoomScaleNormal="120" workbookViewId="0">
      <selection activeCell="D5" sqref="D5"/>
    </sheetView>
  </sheetViews>
  <sheetFormatPr baseColWidth="10" defaultColWidth="8.7265625" defaultRowHeight="13" x14ac:dyDescent="0.3"/>
  <cols>
    <col min="1" max="1025" width="10.81640625" style="1" customWidth="1"/>
  </cols>
  <sheetData>
    <row r="1" spans="1:1" s="3" customFormat="1" ht="20.25" customHeight="1" x14ac:dyDescent="0.45">
      <c r="A1" s="2" t="s">
        <v>0</v>
      </c>
    </row>
    <row r="3" spans="1:1" ht="11.5" customHeight="1" x14ac:dyDescent="0.3">
      <c r="A3" s="4" t="s">
        <v>1</v>
      </c>
    </row>
    <row r="4" spans="1:1" x14ac:dyDescent="0.3">
      <c r="A4" s="5" t="s">
        <v>2</v>
      </c>
    </row>
    <row r="5" spans="1:1" x14ac:dyDescent="0.3">
      <c r="A5" s="3" t="s">
        <v>3</v>
      </c>
    </row>
    <row r="6" spans="1:1" x14ac:dyDescent="0.3">
      <c r="A6" s="1" t="s">
        <v>4</v>
      </c>
    </row>
    <row r="8" spans="1:1" ht="14.5" customHeight="1" x14ac:dyDescent="0.3">
      <c r="A8" s="4" t="s">
        <v>5</v>
      </c>
    </row>
    <row r="9" spans="1:1" ht="14.5" customHeight="1" x14ac:dyDescent="0.3">
      <c r="A9" s="5" t="s">
        <v>6</v>
      </c>
    </row>
    <row r="10" spans="1:1" x14ac:dyDescent="0.3">
      <c r="A10" s="3" t="s">
        <v>3</v>
      </c>
    </row>
    <row r="11" spans="1:1" x14ac:dyDescent="0.3">
      <c r="A11" s="1" t="s">
        <v>7</v>
      </c>
    </row>
    <row r="12" spans="1:1" x14ac:dyDescent="0.3">
      <c r="A12" s="1" t="s">
        <v>8</v>
      </c>
    </row>
    <row r="14" spans="1:1" x14ac:dyDescent="0.3">
      <c r="A14" s="4" t="s">
        <v>9</v>
      </c>
    </row>
    <row r="15" spans="1:1" x14ac:dyDescent="0.3">
      <c r="A15" s="5" t="s">
        <v>10</v>
      </c>
    </row>
    <row r="16" spans="1:1" x14ac:dyDescent="0.3">
      <c r="A16" s="6" t="s">
        <v>11</v>
      </c>
    </row>
    <row r="17" spans="1:10" x14ac:dyDescent="0.3">
      <c r="A17" s="3" t="s">
        <v>12</v>
      </c>
    </row>
    <row r="18" spans="1:10" x14ac:dyDescent="0.3">
      <c r="A18" s="1" t="s">
        <v>4</v>
      </c>
    </row>
    <row r="19" spans="1:10" x14ac:dyDescent="0.3">
      <c r="A19" s="1" t="s">
        <v>7</v>
      </c>
    </row>
    <row r="21" spans="1:10" x14ac:dyDescent="0.3">
      <c r="A21" s="4" t="s">
        <v>13</v>
      </c>
    </row>
    <row r="22" spans="1:10" x14ac:dyDescent="0.3">
      <c r="A22" s="5" t="s">
        <v>14</v>
      </c>
    </row>
    <row r="23" spans="1:10" x14ac:dyDescent="0.3">
      <c r="A23" s="3" t="s">
        <v>3</v>
      </c>
    </row>
    <row r="24" spans="1:10" x14ac:dyDescent="0.3">
      <c r="A24" s="1" t="s">
        <v>15</v>
      </c>
    </row>
    <row r="27" spans="1:10" ht="46.5" customHeight="1" x14ac:dyDescent="0.3">
      <c r="B27" s="162" t="s">
        <v>16</v>
      </c>
      <c r="C27" s="162"/>
      <c r="D27" s="162"/>
      <c r="E27" s="162"/>
      <c r="F27" s="162"/>
      <c r="G27" s="162"/>
      <c r="H27" s="162"/>
      <c r="I27" s="162"/>
      <c r="J27" s="162"/>
    </row>
  </sheetData>
  <mergeCells count="1">
    <mergeCell ref="B27:J27"/>
  </mergeCells>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5"/>
  <sheetViews>
    <sheetView zoomScale="120" zoomScaleNormal="120" workbookViewId="0">
      <pane xSplit="1" topLeftCell="B1" activePane="topRight" state="frozen"/>
      <selection activeCell="A4" sqref="A4"/>
      <selection pane="topRight"/>
    </sheetView>
  </sheetViews>
  <sheetFormatPr baseColWidth="10" defaultColWidth="8.7265625" defaultRowHeight="13" x14ac:dyDescent="0.3"/>
  <cols>
    <col min="1" max="1" width="12.26953125" style="1" customWidth="1"/>
    <col min="2" max="2" width="14.1796875" style="1" customWidth="1"/>
    <col min="3" max="3" width="12.453125" style="1" customWidth="1"/>
    <col min="4" max="1025" width="8.81640625" style="1" customWidth="1"/>
  </cols>
  <sheetData>
    <row r="1" spans="1:119" ht="18.5" x14ac:dyDescent="0.45">
      <c r="A1" s="161" t="s">
        <v>17</v>
      </c>
    </row>
    <row r="2" spans="1:119" ht="18.5" x14ac:dyDescent="0.45">
      <c r="A2" s="7" t="s">
        <v>18</v>
      </c>
    </row>
    <row r="3" spans="1:119" ht="24.75" customHeight="1" x14ac:dyDescent="0.3">
      <c r="A3" s="8" t="s">
        <v>19</v>
      </c>
    </row>
    <row r="4" spans="1:119" x14ac:dyDescent="0.3">
      <c r="A4" s="9" t="s">
        <v>20</v>
      </c>
      <c r="B4" s="10"/>
      <c r="C4" s="10"/>
      <c r="D4" s="11"/>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2"/>
    </row>
    <row r="5" spans="1:119" x14ac:dyDescent="0.3">
      <c r="A5" s="13"/>
      <c r="B5" s="14"/>
      <c r="C5" s="15"/>
      <c r="D5" s="163" t="s">
        <v>21</v>
      </c>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3"/>
      <c r="DC5" s="163"/>
      <c r="DD5" s="163"/>
      <c r="DE5" s="163"/>
      <c r="DF5" s="163"/>
      <c r="DG5" s="163"/>
      <c r="DH5" s="163"/>
      <c r="DI5" s="163"/>
      <c r="DJ5" s="163"/>
      <c r="DK5" s="163"/>
      <c r="DL5" s="163"/>
      <c r="DM5" s="163"/>
      <c r="DN5" s="163"/>
      <c r="DO5" s="163"/>
    </row>
    <row r="6" spans="1:119" s="17" customFormat="1" x14ac:dyDescent="0.3">
      <c r="A6" s="16" t="s">
        <v>22</v>
      </c>
      <c r="B6" s="164" t="s">
        <v>23</v>
      </c>
      <c r="C6" s="164"/>
      <c r="D6" s="165">
        <v>44004</v>
      </c>
      <c r="E6" s="165"/>
      <c r="F6" s="165">
        <v>44001</v>
      </c>
      <c r="G6" s="165"/>
      <c r="H6" s="165">
        <v>43997</v>
      </c>
      <c r="I6" s="165"/>
      <c r="J6" s="165">
        <v>43992</v>
      </c>
      <c r="K6" s="165"/>
      <c r="L6" s="165">
        <v>43990</v>
      </c>
      <c r="M6" s="165"/>
      <c r="N6" s="165">
        <v>43985</v>
      </c>
      <c r="O6" s="165"/>
      <c r="P6" s="165">
        <v>43983</v>
      </c>
      <c r="Q6" s="165"/>
      <c r="R6" s="165">
        <v>43980</v>
      </c>
      <c r="S6" s="165"/>
      <c r="T6" s="165">
        <v>43978</v>
      </c>
      <c r="U6" s="165"/>
      <c r="V6" s="165">
        <v>43976</v>
      </c>
      <c r="W6" s="165"/>
      <c r="X6" s="165">
        <v>43973</v>
      </c>
      <c r="Y6" s="165"/>
      <c r="Z6" s="165">
        <v>43969</v>
      </c>
      <c r="AA6" s="165"/>
      <c r="AB6" s="165">
        <v>43966</v>
      </c>
      <c r="AC6" s="165"/>
      <c r="AD6" s="165">
        <v>43964</v>
      </c>
      <c r="AE6" s="165"/>
      <c r="AF6" s="165">
        <v>43962</v>
      </c>
      <c r="AG6" s="165"/>
      <c r="AH6" s="165">
        <v>43959</v>
      </c>
      <c r="AI6" s="165"/>
      <c r="AJ6" s="165">
        <v>43957</v>
      </c>
      <c r="AK6" s="165"/>
      <c r="AL6" s="165">
        <v>43955</v>
      </c>
      <c r="AM6" s="165"/>
      <c r="AN6" s="165">
        <v>43952</v>
      </c>
      <c r="AO6" s="165"/>
      <c r="AP6" s="165">
        <v>43949</v>
      </c>
      <c r="AQ6" s="165"/>
      <c r="AR6" s="165">
        <v>43948</v>
      </c>
      <c r="AS6" s="165"/>
      <c r="AT6" s="165">
        <v>43945</v>
      </c>
      <c r="AU6" s="165"/>
      <c r="AV6" s="165">
        <v>43943</v>
      </c>
      <c r="AW6" s="165"/>
      <c r="AX6" s="165">
        <v>43941</v>
      </c>
      <c r="AY6" s="165"/>
      <c r="AZ6" s="165">
        <v>43938</v>
      </c>
      <c r="BA6" s="165"/>
      <c r="BB6" s="165">
        <v>43936</v>
      </c>
      <c r="BC6" s="165"/>
      <c r="BD6" s="165">
        <v>43934</v>
      </c>
      <c r="BE6" s="165"/>
      <c r="BF6" s="165">
        <v>43933</v>
      </c>
      <c r="BG6" s="165"/>
      <c r="BH6" s="165">
        <v>43932</v>
      </c>
      <c r="BI6" s="165"/>
      <c r="BJ6" s="165">
        <v>43931</v>
      </c>
      <c r="BK6" s="165"/>
      <c r="BL6" s="165">
        <v>43930</v>
      </c>
      <c r="BM6" s="165"/>
      <c r="BN6" s="165">
        <v>43929</v>
      </c>
      <c r="BO6" s="165"/>
      <c r="BP6" s="165">
        <v>43928</v>
      </c>
      <c r="BQ6" s="165"/>
      <c r="BR6" s="165">
        <v>43927</v>
      </c>
      <c r="BS6" s="165"/>
      <c r="BT6" s="165">
        <v>43926</v>
      </c>
      <c r="BU6" s="165"/>
      <c r="BV6" s="165">
        <v>43925</v>
      </c>
      <c r="BW6" s="165"/>
      <c r="BX6" s="165">
        <v>43924</v>
      </c>
      <c r="BY6" s="165"/>
      <c r="BZ6" s="165">
        <v>43923</v>
      </c>
      <c r="CA6" s="165"/>
      <c r="CB6" s="165">
        <v>43922</v>
      </c>
      <c r="CC6" s="165"/>
      <c r="CD6" s="165">
        <v>43921</v>
      </c>
      <c r="CE6" s="165"/>
      <c r="CF6" s="165">
        <v>43920</v>
      </c>
      <c r="CG6" s="165"/>
      <c r="CH6" s="165">
        <v>43919</v>
      </c>
      <c r="CI6" s="165"/>
      <c r="CJ6" s="165">
        <v>43918</v>
      </c>
      <c r="CK6" s="165"/>
      <c r="CL6" s="167">
        <v>43917</v>
      </c>
      <c r="CM6" s="167"/>
      <c r="CN6" s="167">
        <v>43916</v>
      </c>
      <c r="CO6" s="167"/>
      <c r="CP6" s="167">
        <v>43915</v>
      </c>
      <c r="CQ6" s="167"/>
      <c r="CR6" s="171">
        <v>43914</v>
      </c>
      <c r="CS6" s="171"/>
      <c r="CT6" s="166">
        <v>43913</v>
      </c>
      <c r="CU6" s="166"/>
      <c r="CV6" s="166">
        <v>43912</v>
      </c>
      <c r="CW6" s="166"/>
      <c r="CX6" s="166">
        <v>43911</v>
      </c>
      <c r="CY6" s="166"/>
      <c r="CZ6" s="166">
        <v>43910</v>
      </c>
      <c r="DA6" s="166"/>
      <c r="DB6" s="166">
        <v>43909</v>
      </c>
      <c r="DC6" s="166"/>
      <c r="DD6" s="166">
        <v>43908</v>
      </c>
      <c r="DE6" s="166"/>
      <c r="DF6" s="166">
        <v>43907</v>
      </c>
      <c r="DG6" s="166"/>
      <c r="DH6" s="166">
        <v>43906</v>
      </c>
      <c r="DI6" s="166"/>
      <c r="DJ6" s="166">
        <v>43905</v>
      </c>
      <c r="DK6" s="166"/>
      <c r="DL6" s="166">
        <v>43904</v>
      </c>
      <c r="DM6" s="166"/>
      <c r="DN6" s="166">
        <v>43899</v>
      </c>
      <c r="DO6" s="166"/>
    </row>
    <row r="7" spans="1:119" x14ac:dyDescent="0.3">
      <c r="A7" s="18"/>
      <c r="B7" s="19" t="s">
        <v>24</v>
      </c>
      <c r="C7" s="20" t="s">
        <v>25</v>
      </c>
      <c r="D7" s="19" t="s">
        <v>24</v>
      </c>
      <c r="E7" s="20" t="s">
        <v>25</v>
      </c>
      <c r="F7" s="19" t="s">
        <v>24</v>
      </c>
      <c r="G7" s="20" t="s">
        <v>25</v>
      </c>
      <c r="H7" s="19" t="s">
        <v>24</v>
      </c>
      <c r="I7" s="20" t="s">
        <v>25</v>
      </c>
      <c r="J7" s="19" t="s">
        <v>24</v>
      </c>
      <c r="K7" s="20" t="s">
        <v>25</v>
      </c>
      <c r="L7" s="19" t="s">
        <v>24</v>
      </c>
      <c r="M7" s="20" t="s">
        <v>25</v>
      </c>
      <c r="N7" s="19" t="s">
        <v>24</v>
      </c>
      <c r="O7" s="20" t="s">
        <v>25</v>
      </c>
      <c r="P7" s="19" t="s">
        <v>24</v>
      </c>
      <c r="Q7" s="20" t="s">
        <v>25</v>
      </c>
      <c r="R7" s="19" t="s">
        <v>24</v>
      </c>
      <c r="S7" s="20" t="s">
        <v>25</v>
      </c>
      <c r="T7" s="19" t="s">
        <v>24</v>
      </c>
      <c r="U7" s="20" t="s">
        <v>25</v>
      </c>
      <c r="V7" s="19" t="s">
        <v>24</v>
      </c>
      <c r="W7" s="20" t="s">
        <v>25</v>
      </c>
      <c r="X7" s="19" t="s">
        <v>24</v>
      </c>
      <c r="Y7" s="20" t="s">
        <v>25</v>
      </c>
      <c r="Z7" s="19" t="s">
        <v>24</v>
      </c>
      <c r="AA7" s="20" t="s">
        <v>25</v>
      </c>
      <c r="AB7" s="19" t="s">
        <v>24</v>
      </c>
      <c r="AC7" s="20" t="s">
        <v>25</v>
      </c>
      <c r="AD7" s="19" t="s">
        <v>24</v>
      </c>
      <c r="AE7" s="20" t="s">
        <v>25</v>
      </c>
      <c r="AF7" s="19" t="s">
        <v>24</v>
      </c>
      <c r="AG7" s="20" t="s">
        <v>25</v>
      </c>
      <c r="AH7" s="19" t="s">
        <v>24</v>
      </c>
      <c r="AI7" s="20" t="s">
        <v>25</v>
      </c>
      <c r="AJ7" s="19" t="s">
        <v>24</v>
      </c>
      <c r="AK7" s="20" t="s">
        <v>25</v>
      </c>
      <c r="AL7" s="19" t="s">
        <v>24</v>
      </c>
      <c r="AM7" s="20" t="s">
        <v>25</v>
      </c>
      <c r="AN7" s="19" t="s">
        <v>24</v>
      </c>
      <c r="AO7" s="20" t="s">
        <v>25</v>
      </c>
      <c r="AP7" s="19" t="s">
        <v>24</v>
      </c>
      <c r="AQ7" s="20" t="s">
        <v>25</v>
      </c>
      <c r="AR7" s="19" t="s">
        <v>24</v>
      </c>
      <c r="AS7" s="20" t="s">
        <v>25</v>
      </c>
      <c r="AT7" s="19" t="s">
        <v>24</v>
      </c>
      <c r="AU7" s="20" t="s">
        <v>25</v>
      </c>
      <c r="AV7" s="19" t="s">
        <v>24</v>
      </c>
      <c r="AW7" s="20" t="s">
        <v>25</v>
      </c>
      <c r="AX7" s="19" t="s">
        <v>24</v>
      </c>
      <c r="AY7" s="20" t="s">
        <v>25</v>
      </c>
      <c r="AZ7" s="19" t="s">
        <v>24</v>
      </c>
      <c r="BA7" s="20" t="s">
        <v>25</v>
      </c>
      <c r="BB7" s="19" t="s">
        <v>24</v>
      </c>
      <c r="BC7" s="20" t="s">
        <v>25</v>
      </c>
      <c r="BD7" s="19" t="s">
        <v>24</v>
      </c>
      <c r="BE7" s="20" t="s">
        <v>25</v>
      </c>
      <c r="BF7" s="19" t="s">
        <v>24</v>
      </c>
      <c r="BG7" s="20" t="s">
        <v>25</v>
      </c>
      <c r="BH7" s="19" t="s">
        <v>24</v>
      </c>
      <c r="BI7" s="20" t="s">
        <v>25</v>
      </c>
      <c r="BJ7" s="19" t="s">
        <v>24</v>
      </c>
      <c r="BK7" s="20" t="s">
        <v>25</v>
      </c>
      <c r="BL7" s="19" t="s">
        <v>24</v>
      </c>
      <c r="BM7" s="20" t="s">
        <v>25</v>
      </c>
      <c r="BN7" s="19" t="s">
        <v>24</v>
      </c>
      <c r="BO7" s="20" t="s">
        <v>25</v>
      </c>
      <c r="BP7" s="19" t="s">
        <v>24</v>
      </c>
      <c r="BQ7" s="20" t="s">
        <v>25</v>
      </c>
      <c r="BR7" s="19" t="s">
        <v>24</v>
      </c>
      <c r="BS7" s="20" t="s">
        <v>25</v>
      </c>
      <c r="BT7" s="19" t="s">
        <v>24</v>
      </c>
      <c r="BU7" s="20" t="s">
        <v>25</v>
      </c>
      <c r="BV7" s="19" t="s">
        <v>24</v>
      </c>
      <c r="BW7" s="20" t="s">
        <v>25</v>
      </c>
      <c r="BX7" s="19" t="s">
        <v>24</v>
      </c>
      <c r="BY7" s="20" t="s">
        <v>25</v>
      </c>
      <c r="BZ7" s="19" t="s">
        <v>24</v>
      </c>
      <c r="CA7" s="20" t="s">
        <v>25</v>
      </c>
      <c r="CB7" s="19" t="s">
        <v>24</v>
      </c>
      <c r="CC7" s="20" t="s">
        <v>25</v>
      </c>
      <c r="CD7" s="19" t="s">
        <v>24</v>
      </c>
      <c r="CE7" s="20" t="s">
        <v>25</v>
      </c>
      <c r="CF7" s="19" t="s">
        <v>24</v>
      </c>
      <c r="CG7" s="20" t="s">
        <v>25</v>
      </c>
      <c r="CH7" s="19" t="s">
        <v>24</v>
      </c>
      <c r="CI7" s="21" t="s">
        <v>25</v>
      </c>
      <c r="CJ7" s="19" t="s">
        <v>24</v>
      </c>
      <c r="CK7" s="22" t="s">
        <v>25</v>
      </c>
      <c r="CL7" s="23" t="s">
        <v>24</v>
      </c>
      <c r="CM7" s="22" t="s">
        <v>25</v>
      </c>
      <c r="CN7" s="23" t="s">
        <v>24</v>
      </c>
      <c r="CO7" s="22" t="s">
        <v>25</v>
      </c>
      <c r="CP7" s="23" t="s">
        <v>24</v>
      </c>
      <c r="CQ7" s="22" t="s">
        <v>25</v>
      </c>
      <c r="CR7" s="23" t="s">
        <v>24</v>
      </c>
      <c r="CS7" s="24" t="s">
        <v>25</v>
      </c>
      <c r="CT7" s="23" t="s">
        <v>24</v>
      </c>
      <c r="CU7" s="22" t="s">
        <v>25</v>
      </c>
      <c r="CV7" s="23" t="s">
        <v>24</v>
      </c>
      <c r="CW7" s="22" t="s">
        <v>25</v>
      </c>
      <c r="CX7" s="23" t="s">
        <v>24</v>
      </c>
      <c r="CY7" s="22" t="s">
        <v>25</v>
      </c>
      <c r="CZ7" s="23" t="s">
        <v>24</v>
      </c>
      <c r="DA7" s="22" t="s">
        <v>25</v>
      </c>
      <c r="DB7" s="23" t="s">
        <v>24</v>
      </c>
      <c r="DC7" s="22" t="s">
        <v>25</v>
      </c>
      <c r="DD7" s="23" t="s">
        <v>24</v>
      </c>
      <c r="DE7" s="22" t="s">
        <v>25</v>
      </c>
      <c r="DF7" s="23" t="s">
        <v>24</v>
      </c>
      <c r="DG7" s="22" t="s">
        <v>25</v>
      </c>
      <c r="DH7" s="23" t="s">
        <v>24</v>
      </c>
      <c r="DI7" s="22" t="s">
        <v>25</v>
      </c>
      <c r="DJ7" s="23" t="s">
        <v>24</v>
      </c>
      <c r="DK7" s="22" t="s">
        <v>25</v>
      </c>
      <c r="DL7" s="23" t="s">
        <v>24</v>
      </c>
      <c r="DM7" s="22" t="s">
        <v>25</v>
      </c>
      <c r="DN7" s="23" t="s">
        <v>24</v>
      </c>
      <c r="DO7" s="22" t="s">
        <v>25</v>
      </c>
    </row>
    <row r="8" spans="1:119" x14ac:dyDescent="0.3">
      <c r="A8" s="25" t="s">
        <v>26</v>
      </c>
      <c r="B8" s="26">
        <v>5090482</v>
      </c>
      <c r="C8" s="27">
        <f t="shared" ref="C8:C17" si="0">B8/B$19*100</f>
        <v>8.4335988875728134</v>
      </c>
      <c r="D8" s="26">
        <v>4</v>
      </c>
      <c r="E8" s="27">
        <f t="shared" ref="E8:E17" si="1">D8/D$19*100</f>
        <v>1.194101140366589E-2</v>
      </c>
      <c r="F8" s="26">
        <v>4</v>
      </c>
      <c r="G8" s="27">
        <f t="shared" ref="G8:G17" si="2">F8/F$19*100</f>
        <v>1.1987173724115197E-2</v>
      </c>
      <c r="H8" s="26">
        <v>4</v>
      </c>
      <c r="I8" s="27">
        <f t="shared" ref="I8:I17" si="3">H8/H$19*100</f>
        <v>1.2059816690786301E-2</v>
      </c>
      <c r="J8" s="26">
        <v>4</v>
      </c>
      <c r="K8" s="27">
        <f t="shared" ref="K8:K17" si="4">J8/J$19*100</f>
        <v>1.2170261964888794E-2</v>
      </c>
      <c r="L8" s="26">
        <v>4</v>
      </c>
      <c r="M8" s="27">
        <f t="shared" ref="M8:M17" si="5">L8/L$19*100</f>
        <v>1.222419167532547E-2</v>
      </c>
      <c r="N8" s="26">
        <v>5</v>
      </c>
      <c r="O8" s="27">
        <f t="shared" ref="O8:O17" si="6">N8/N$19*100</f>
        <v>1.5454517355422991E-2</v>
      </c>
      <c r="P8" s="26">
        <v>4</v>
      </c>
      <c r="Q8" s="27">
        <f t="shared" ref="Q8:Q17" si="7">P8/P$19*100</f>
        <v>1.2408872343725764E-2</v>
      </c>
      <c r="R8" s="26">
        <v>4</v>
      </c>
      <c r="S8" s="27">
        <f t="shared" ref="S8:S17" si="8">R8/R$19*100</f>
        <v>1.2525050100200399E-2</v>
      </c>
      <c r="T8" s="26">
        <v>4</v>
      </c>
      <c r="U8" s="27">
        <f t="shared" ref="U8:U17" si="9">T8/T$19*100</f>
        <v>1.2609545425887396E-2</v>
      </c>
      <c r="V8" s="26">
        <v>4</v>
      </c>
      <c r="W8" s="27">
        <f t="shared" ref="W8:W17" si="10">V8/V$19*100</f>
        <v>1.2679896024852597E-2</v>
      </c>
      <c r="X8" s="26">
        <v>4</v>
      </c>
      <c r="Y8" s="27">
        <f t="shared" ref="Y8:Y17" si="11">X8/X$19*100</f>
        <v>1.2800819252432157E-2</v>
      </c>
      <c r="Z8" s="26">
        <v>4</v>
      </c>
      <c r="AA8" s="27">
        <f t="shared" ref="AA8:AA17" si="12">Z8/Z$19*100</f>
        <v>1.3187392852433073E-2</v>
      </c>
      <c r="AB8" s="26">
        <v>3</v>
      </c>
      <c r="AC8" s="27">
        <f t="shared" ref="AC8:AC17" si="13">AB8/AB$19*100</f>
        <v>1.0039152695512499E-2</v>
      </c>
      <c r="AD8" s="26">
        <v>3</v>
      </c>
      <c r="AE8" s="27">
        <f t="shared" ref="AE8:AE17" si="14">AD8/AD$19*100</f>
        <v>1.0160880609652836E-2</v>
      </c>
      <c r="AF8" s="26">
        <v>3</v>
      </c>
      <c r="AG8" s="27">
        <f t="shared" ref="AG8:AG17" si="15">AF8/AF$19*100</f>
        <v>1.0379545375912534E-2</v>
      </c>
      <c r="AH8" s="26">
        <v>3</v>
      </c>
      <c r="AI8" s="27">
        <f t="shared" ref="AI8:AI17" si="16">AH8/AH$19*100</f>
        <v>1.0610454834830587E-2</v>
      </c>
      <c r="AJ8" s="26">
        <v>3</v>
      </c>
      <c r="AK8" s="27">
        <f t="shared" ref="AK8:AK17" si="17">AJ8/AJ$19*100</f>
        <v>1.0948105977665865E-2</v>
      </c>
      <c r="AL8" s="26">
        <v>2</v>
      </c>
      <c r="AM8" s="27">
        <f t="shared" ref="AM8:AM17" si="18">AL8/AL$19*100</f>
        <v>7.4371560315335417E-3</v>
      </c>
      <c r="AN8" s="26">
        <v>2</v>
      </c>
      <c r="AO8" s="27">
        <f t="shared" ref="AO8:AO17" si="19">AN8/AN$19*100</f>
        <v>7.6778379208414915E-3</v>
      </c>
      <c r="AP8" s="26">
        <v>2</v>
      </c>
      <c r="AQ8" s="27">
        <f t="shared" ref="AQ8:AQ17" si="20">AP8/AP$19*100</f>
        <v>7.9317866349395208E-3</v>
      </c>
      <c r="AR8" s="26">
        <v>2</v>
      </c>
      <c r="AS8" s="27">
        <f t="shared" ref="AS8:AS17" si="21">AR8/AR$19*100</f>
        <v>8.0710250201775635E-3</v>
      </c>
      <c r="AT8" s="26">
        <v>2</v>
      </c>
      <c r="AU8" s="27">
        <f t="shared" ref="AU8:AU17" si="22">AT8/AT$19*100</f>
        <v>8.4832032575500507E-3</v>
      </c>
      <c r="AV8" s="26">
        <v>2</v>
      </c>
      <c r="AW8" s="27">
        <f t="shared" ref="AW8:AW17" si="23">AV8/AV$19*100</f>
        <v>8.8558271342543387E-3</v>
      </c>
      <c r="AX8" s="26">
        <v>2</v>
      </c>
      <c r="AY8" s="27">
        <f t="shared" ref="AY8:AY17" si="24">AX8/AX$19*100</f>
        <v>9.2807424593967531E-3</v>
      </c>
      <c r="AZ8" s="26">
        <v>2</v>
      </c>
      <c r="BA8" s="27">
        <f t="shared" ref="BA8:BA17" si="25">AZ8/AZ$19*100</f>
        <v>9.74184120798831E-3</v>
      </c>
      <c r="BB8" s="26">
        <v>1</v>
      </c>
      <c r="BC8" s="27">
        <f t="shared" ref="BC8:BC17" si="26">BB8/BB$19*100</f>
        <v>5.1263648946532018E-3</v>
      </c>
      <c r="BD8" s="26">
        <v>1</v>
      </c>
      <c r="BE8" s="27">
        <f t="shared" ref="BE8:BE17" si="27">BD8/BD$19*100</f>
        <v>5.3648068669527897E-3</v>
      </c>
      <c r="BF8" s="26">
        <v>1</v>
      </c>
      <c r="BG8" s="27">
        <f t="shared" ref="BG8:BG17" si="28">BF8/BF$19*100</f>
        <v>5.445140212360468E-3</v>
      </c>
      <c r="BH8" s="26">
        <v>1</v>
      </c>
      <c r="BI8" s="27">
        <f t="shared" ref="BI8:BI17" si="29">BH8/BH$19*100</f>
        <v>5.5819145967066705E-3</v>
      </c>
      <c r="BJ8" s="26">
        <v>1</v>
      </c>
      <c r="BK8" s="27">
        <f t="shared" ref="BK8:BK17" si="30">BJ8/BJ$19*100</f>
        <v>5.7597051030987209E-3</v>
      </c>
      <c r="BL8" s="28">
        <v>1</v>
      </c>
      <c r="BM8" s="27">
        <f t="shared" ref="BM8:BM17" si="31">BL8/BL$19*100</f>
        <v>6.004924037710923E-3</v>
      </c>
      <c r="BN8" s="28">
        <v>1</v>
      </c>
      <c r="BO8" s="27">
        <f t="shared" ref="BO8:BO17" si="32">BN8/BN$19*100</f>
        <v>6.1877359074314709E-3</v>
      </c>
      <c r="BP8" s="28">
        <v>1</v>
      </c>
      <c r="BQ8" s="27">
        <f t="shared" ref="BQ8:BQ17" si="33">BP8/BP$19*100</f>
        <v>6.4230201040529266E-3</v>
      </c>
      <c r="BR8" s="28">
        <v>1</v>
      </c>
      <c r="BS8" s="27">
        <f t="shared" ref="BS8:BS17" si="34">BR8/BR$19*100</f>
        <v>6.7299279897705087E-3</v>
      </c>
      <c r="BT8" s="29">
        <v>1</v>
      </c>
      <c r="BU8" s="27">
        <f t="shared" ref="BU8:BU17" si="35">BT8/BT$19*100</f>
        <v>6.954102920723227E-3</v>
      </c>
      <c r="BV8" s="28">
        <v>1</v>
      </c>
      <c r="BW8" s="27">
        <f t="shared" ref="BW8:BW17" si="36">BV8/BV$19*100</f>
        <v>7.2322268026325295E-3</v>
      </c>
      <c r="BX8" s="30">
        <v>1</v>
      </c>
      <c r="BY8" s="27">
        <f t="shared" ref="BY8:BY17" si="37">BX8/BX$19*100</f>
        <v>7.5528700906344406E-3</v>
      </c>
      <c r="BZ8" s="26">
        <v>0</v>
      </c>
      <c r="CA8" s="27">
        <f t="shared" ref="CA8:CA17" si="38">BZ8/BZ$19*100</f>
        <v>0</v>
      </c>
      <c r="CB8" s="30">
        <v>0</v>
      </c>
      <c r="CC8" s="27">
        <f t="shared" ref="CC8:CC17" si="39">CB8/CB$19*100</f>
        <v>0</v>
      </c>
      <c r="CD8" s="30">
        <v>0</v>
      </c>
      <c r="CE8" s="27">
        <f t="shared" ref="CE8:CE17" si="40">CD8/CD$19*100</f>
        <v>0</v>
      </c>
      <c r="CF8" s="28">
        <v>0</v>
      </c>
      <c r="CG8" s="27">
        <f t="shared" ref="CG8:CG17" si="41">CF8/CF$19*100</f>
        <v>0</v>
      </c>
      <c r="CH8" s="26">
        <v>0</v>
      </c>
      <c r="CI8" s="31">
        <f t="shared" ref="CI8:CI17" si="42">CH8/CH$19*100</f>
        <v>0</v>
      </c>
      <c r="CJ8" s="26">
        <v>0</v>
      </c>
      <c r="CK8" s="27">
        <f t="shared" ref="CK8:CK17" si="43">CJ8/CJ$19*100</f>
        <v>0</v>
      </c>
      <c r="CL8" s="26">
        <v>0</v>
      </c>
      <c r="CM8" s="27">
        <f t="shared" ref="CM8:CM17" si="44">CL8/CL$19*100</f>
        <v>0</v>
      </c>
      <c r="CN8" s="26">
        <v>0</v>
      </c>
      <c r="CO8" s="27">
        <f t="shared" ref="CO8:CO17" si="45">CN8/CN$19*100</f>
        <v>0</v>
      </c>
      <c r="CP8" s="26">
        <v>0</v>
      </c>
      <c r="CQ8" s="27">
        <f t="shared" ref="CQ8:CQ17" si="46">CP8/CP$19*100</f>
        <v>0</v>
      </c>
      <c r="CR8" s="26">
        <v>0</v>
      </c>
      <c r="CS8" s="31">
        <f t="shared" ref="CS8:CS17" si="47">CR8/CR$19*100</f>
        <v>0</v>
      </c>
      <c r="CT8" s="26">
        <v>0</v>
      </c>
      <c r="CU8" s="27">
        <f t="shared" ref="CU8:CU17" si="48">CT8/CT$19*100</f>
        <v>0</v>
      </c>
      <c r="CV8" s="26">
        <v>0</v>
      </c>
      <c r="CW8" s="27">
        <f t="shared" ref="CW8:CW17" si="49">CV8/CV$19*100</f>
        <v>0</v>
      </c>
      <c r="CX8" s="26">
        <v>0</v>
      </c>
      <c r="CY8" s="27">
        <f t="shared" ref="CY8:CY17" si="50">CX8/CX$19*100</f>
        <v>0</v>
      </c>
      <c r="CZ8" s="26">
        <v>0</v>
      </c>
      <c r="DA8" s="27">
        <f t="shared" ref="DA8:DA17" si="51">CZ8/CZ$19*100</f>
        <v>0</v>
      </c>
      <c r="DB8" s="26">
        <v>0</v>
      </c>
      <c r="DC8" s="27">
        <f t="shared" ref="DC8:DC17" si="52">DB8/DB$19*100</f>
        <v>0</v>
      </c>
      <c r="DD8" s="26">
        <v>0</v>
      </c>
      <c r="DE8" s="27">
        <f t="shared" ref="DE8:DE17" si="53">DD8/DD$19*100</f>
        <v>0</v>
      </c>
      <c r="DF8" s="26">
        <v>0</v>
      </c>
      <c r="DG8" s="27">
        <f t="shared" ref="DG8:DG17" si="54">DF8/DF$19*100</f>
        <v>0</v>
      </c>
      <c r="DH8" s="26">
        <v>0</v>
      </c>
      <c r="DI8" s="27">
        <f t="shared" ref="DI8:DI17" si="55">DH8/DH$19*100</f>
        <v>0</v>
      </c>
      <c r="DJ8" s="26">
        <v>0</v>
      </c>
      <c r="DK8" s="27">
        <f t="shared" ref="DK8:DK17" si="56">DJ8/DJ$19*100</f>
        <v>0</v>
      </c>
      <c r="DL8" s="26">
        <v>0</v>
      </c>
      <c r="DM8" s="27">
        <f t="shared" ref="DM8:DM17" si="57">DL8/DL$19*100</f>
        <v>0</v>
      </c>
      <c r="DN8" s="26">
        <v>0</v>
      </c>
      <c r="DO8" s="27">
        <f t="shared" ref="DO8:DO16" si="58">DN8/DN$19*100</f>
        <v>0</v>
      </c>
    </row>
    <row r="9" spans="1:119" x14ac:dyDescent="0.3">
      <c r="A9" s="32" t="s">
        <v>27</v>
      </c>
      <c r="B9" s="26">
        <v>5768874</v>
      </c>
      <c r="C9" s="27">
        <f t="shared" si="0"/>
        <v>9.5575172152553964</v>
      </c>
      <c r="D9" s="26">
        <v>0</v>
      </c>
      <c r="E9" s="27">
        <f t="shared" si="1"/>
        <v>0</v>
      </c>
      <c r="F9" s="26">
        <v>0</v>
      </c>
      <c r="G9" s="27">
        <f t="shared" si="2"/>
        <v>0</v>
      </c>
      <c r="H9" s="26">
        <v>0</v>
      </c>
      <c r="I9" s="27">
        <f t="shared" si="3"/>
        <v>0</v>
      </c>
      <c r="J9" s="26">
        <v>0</v>
      </c>
      <c r="K9" s="27">
        <f t="shared" si="4"/>
        <v>0</v>
      </c>
      <c r="L9" s="26">
        <v>0</v>
      </c>
      <c r="M9" s="27">
        <f t="shared" si="5"/>
        <v>0</v>
      </c>
      <c r="N9" s="26">
        <v>0</v>
      </c>
      <c r="O9" s="27">
        <f t="shared" si="6"/>
        <v>0</v>
      </c>
      <c r="P9" s="26">
        <v>0</v>
      </c>
      <c r="Q9" s="27">
        <f t="shared" si="7"/>
        <v>0</v>
      </c>
      <c r="R9" s="26">
        <v>0</v>
      </c>
      <c r="S9" s="27">
        <f t="shared" si="8"/>
        <v>0</v>
      </c>
      <c r="T9" s="26">
        <v>0</v>
      </c>
      <c r="U9" s="27">
        <f t="shared" si="9"/>
        <v>0</v>
      </c>
      <c r="V9" s="26">
        <v>0</v>
      </c>
      <c r="W9" s="27">
        <f t="shared" si="10"/>
        <v>0</v>
      </c>
      <c r="X9" s="26">
        <v>0</v>
      </c>
      <c r="Y9" s="27">
        <f t="shared" si="11"/>
        <v>0</v>
      </c>
      <c r="Z9" s="26">
        <v>0</v>
      </c>
      <c r="AA9" s="27">
        <f t="shared" si="12"/>
        <v>0</v>
      </c>
      <c r="AB9" s="26">
        <v>0</v>
      </c>
      <c r="AC9" s="27">
        <f t="shared" si="13"/>
        <v>0</v>
      </c>
      <c r="AD9" s="26">
        <v>0</v>
      </c>
      <c r="AE9" s="27">
        <f t="shared" si="14"/>
        <v>0</v>
      </c>
      <c r="AF9" s="26">
        <v>0</v>
      </c>
      <c r="AG9" s="27">
        <f t="shared" si="15"/>
        <v>0</v>
      </c>
      <c r="AH9" s="26">
        <v>0</v>
      </c>
      <c r="AI9" s="27">
        <f t="shared" si="16"/>
        <v>0</v>
      </c>
      <c r="AJ9" s="26">
        <v>0</v>
      </c>
      <c r="AK9" s="27">
        <f t="shared" si="17"/>
        <v>0</v>
      </c>
      <c r="AL9" s="26">
        <v>0</v>
      </c>
      <c r="AM9" s="27">
        <f t="shared" si="18"/>
        <v>0</v>
      </c>
      <c r="AN9" s="26">
        <v>0</v>
      </c>
      <c r="AO9" s="27">
        <f t="shared" si="19"/>
        <v>0</v>
      </c>
      <c r="AP9" s="26">
        <v>0</v>
      </c>
      <c r="AQ9" s="27">
        <f t="shared" si="20"/>
        <v>0</v>
      </c>
      <c r="AR9" s="26">
        <v>0</v>
      </c>
      <c r="AS9" s="27">
        <f t="shared" si="21"/>
        <v>0</v>
      </c>
      <c r="AT9" s="26">
        <v>0</v>
      </c>
      <c r="AU9" s="27">
        <f t="shared" si="22"/>
        <v>0</v>
      </c>
      <c r="AV9" s="26">
        <v>0</v>
      </c>
      <c r="AW9" s="27">
        <f t="shared" si="23"/>
        <v>0</v>
      </c>
      <c r="AX9" s="26">
        <v>0</v>
      </c>
      <c r="AY9" s="27">
        <f t="shared" si="24"/>
        <v>0</v>
      </c>
      <c r="AZ9" s="26">
        <v>0</v>
      </c>
      <c r="BA9" s="27">
        <f t="shared" si="25"/>
        <v>0</v>
      </c>
      <c r="BB9" s="26">
        <v>0</v>
      </c>
      <c r="BC9" s="27">
        <f t="shared" si="26"/>
        <v>0</v>
      </c>
      <c r="BD9" s="26">
        <v>0</v>
      </c>
      <c r="BE9" s="27">
        <f t="shared" si="27"/>
        <v>0</v>
      </c>
      <c r="BF9" s="26">
        <v>0</v>
      </c>
      <c r="BG9" s="27">
        <f t="shared" si="28"/>
        <v>0</v>
      </c>
      <c r="BH9" s="26">
        <v>0</v>
      </c>
      <c r="BI9" s="27">
        <f t="shared" si="29"/>
        <v>0</v>
      </c>
      <c r="BJ9" s="26">
        <v>0</v>
      </c>
      <c r="BK9" s="27">
        <f t="shared" si="30"/>
        <v>0</v>
      </c>
      <c r="BL9" s="28">
        <v>0</v>
      </c>
      <c r="BM9" s="27">
        <f t="shared" si="31"/>
        <v>0</v>
      </c>
      <c r="BN9" s="28">
        <v>0</v>
      </c>
      <c r="BO9" s="27">
        <f t="shared" si="32"/>
        <v>0</v>
      </c>
      <c r="BP9" s="28">
        <v>0</v>
      </c>
      <c r="BQ9" s="27">
        <f t="shared" si="33"/>
        <v>0</v>
      </c>
      <c r="BR9" s="28">
        <v>0</v>
      </c>
      <c r="BS9" s="27">
        <f t="shared" si="34"/>
        <v>0</v>
      </c>
      <c r="BT9" s="29">
        <v>0</v>
      </c>
      <c r="BU9" s="27">
        <f t="shared" si="35"/>
        <v>0</v>
      </c>
      <c r="BV9" s="28">
        <v>0</v>
      </c>
      <c r="BW9" s="27">
        <f t="shared" si="36"/>
        <v>0</v>
      </c>
      <c r="BX9" s="30">
        <v>0</v>
      </c>
      <c r="BY9" s="27">
        <f t="shared" si="37"/>
        <v>0</v>
      </c>
      <c r="BZ9" s="26">
        <v>0</v>
      </c>
      <c r="CA9" s="27">
        <f t="shared" si="38"/>
        <v>0</v>
      </c>
      <c r="CB9" s="30">
        <v>0</v>
      </c>
      <c r="CC9" s="27">
        <f t="shared" si="39"/>
        <v>0</v>
      </c>
      <c r="CD9" s="30">
        <v>0</v>
      </c>
      <c r="CE9" s="27">
        <f t="shared" si="40"/>
        <v>0</v>
      </c>
      <c r="CF9" s="28">
        <v>0</v>
      </c>
      <c r="CG9" s="27">
        <f t="shared" si="41"/>
        <v>0</v>
      </c>
      <c r="CH9" s="26">
        <v>0</v>
      </c>
      <c r="CI9" s="31">
        <f t="shared" si="42"/>
        <v>0</v>
      </c>
      <c r="CJ9" s="26">
        <v>0</v>
      </c>
      <c r="CK9" s="27">
        <f t="shared" si="43"/>
        <v>0</v>
      </c>
      <c r="CL9" s="26">
        <v>0</v>
      </c>
      <c r="CM9" s="27">
        <f t="shared" si="44"/>
        <v>0</v>
      </c>
      <c r="CN9" s="26">
        <v>0</v>
      </c>
      <c r="CO9" s="27">
        <f t="shared" si="45"/>
        <v>0</v>
      </c>
      <c r="CP9" s="26">
        <v>0</v>
      </c>
      <c r="CQ9" s="27">
        <f t="shared" si="46"/>
        <v>0</v>
      </c>
      <c r="CR9" s="26">
        <v>0</v>
      </c>
      <c r="CS9" s="31">
        <f t="shared" si="47"/>
        <v>0</v>
      </c>
      <c r="CT9" s="26">
        <v>0</v>
      </c>
      <c r="CU9" s="27">
        <f t="shared" si="48"/>
        <v>0</v>
      </c>
      <c r="CV9" s="26">
        <v>0</v>
      </c>
      <c r="CW9" s="27">
        <f t="shared" si="49"/>
        <v>0</v>
      </c>
      <c r="CX9" s="26">
        <v>0</v>
      </c>
      <c r="CY9" s="27">
        <f t="shared" si="50"/>
        <v>0</v>
      </c>
      <c r="CZ9" s="26">
        <v>0</v>
      </c>
      <c r="DA9" s="27">
        <f t="shared" si="51"/>
        <v>0</v>
      </c>
      <c r="DB9" s="26">
        <v>0</v>
      </c>
      <c r="DC9" s="27">
        <f t="shared" si="52"/>
        <v>0</v>
      </c>
      <c r="DD9" s="26">
        <v>0</v>
      </c>
      <c r="DE9" s="27">
        <f t="shared" si="53"/>
        <v>0</v>
      </c>
      <c r="DF9" s="26">
        <v>0</v>
      </c>
      <c r="DG9" s="27">
        <f t="shared" si="54"/>
        <v>0</v>
      </c>
      <c r="DH9" s="26">
        <v>0</v>
      </c>
      <c r="DI9" s="27">
        <f t="shared" si="55"/>
        <v>0</v>
      </c>
      <c r="DJ9" s="26">
        <v>0</v>
      </c>
      <c r="DK9" s="27">
        <f t="shared" si="56"/>
        <v>0</v>
      </c>
      <c r="DL9" s="26">
        <v>0</v>
      </c>
      <c r="DM9" s="27">
        <f t="shared" si="57"/>
        <v>0</v>
      </c>
      <c r="DN9" s="26">
        <v>0</v>
      </c>
      <c r="DO9" s="27">
        <f t="shared" si="58"/>
        <v>0</v>
      </c>
    </row>
    <row r="10" spans="1:119" x14ac:dyDescent="0.3">
      <c r="A10" s="25" t="s">
        <v>28</v>
      </c>
      <c r="B10" s="26">
        <v>6201270</v>
      </c>
      <c r="C10" s="27">
        <f t="shared" si="0"/>
        <v>10.273884432464088</v>
      </c>
      <c r="D10" s="26">
        <v>16</v>
      </c>
      <c r="E10" s="27">
        <f t="shared" si="1"/>
        <v>4.7764045614663561E-2</v>
      </c>
      <c r="F10" s="26">
        <v>16</v>
      </c>
      <c r="G10" s="27">
        <f t="shared" si="2"/>
        <v>4.7948694896460788E-2</v>
      </c>
      <c r="H10" s="26">
        <v>15</v>
      </c>
      <c r="I10" s="27">
        <f t="shared" si="3"/>
        <v>4.5224312590448623E-2</v>
      </c>
      <c r="J10" s="26">
        <v>15</v>
      </c>
      <c r="K10" s="27">
        <f t="shared" si="4"/>
        <v>4.5638482368332976E-2</v>
      </c>
      <c r="L10" s="26">
        <v>15</v>
      </c>
      <c r="M10" s="27">
        <f t="shared" si="5"/>
        <v>4.5840718782470508E-2</v>
      </c>
      <c r="N10" s="26">
        <v>15</v>
      </c>
      <c r="O10" s="27">
        <f t="shared" si="6"/>
        <v>4.6363552066268972E-2</v>
      </c>
      <c r="P10" s="26">
        <v>14</v>
      </c>
      <c r="Q10" s="27">
        <f t="shared" si="7"/>
        <v>4.3431053203040179E-2</v>
      </c>
      <c r="R10" s="26">
        <v>13</v>
      </c>
      <c r="S10" s="27">
        <f t="shared" si="8"/>
        <v>4.0706412825651302E-2</v>
      </c>
      <c r="T10" s="26">
        <v>12</v>
      </c>
      <c r="U10" s="27">
        <f t="shared" si="9"/>
        <v>3.7828636277662191E-2</v>
      </c>
      <c r="V10" s="26">
        <v>12</v>
      </c>
      <c r="W10" s="27">
        <f t="shared" si="10"/>
        <v>3.8039688074557793E-2</v>
      </c>
      <c r="X10" s="26">
        <v>13</v>
      </c>
      <c r="Y10" s="27">
        <f t="shared" si="11"/>
        <v>4.1602662570404507E-2</v>
      </c>
      <c r="Z10" s="26">
        <v>12</v>
      </c>
      <c r="AA10" s="27">
        <f t="shared" si="12"/>
        <v>3.9562178557299224E-2</v>
      </c>
      <c r="AB10" s="26">
        <v>12</v>
      </c>
      <c r="AC10" s="27">
        <f t="shared" si="13"/>
        <v>4.0156610782049997E-2</v>
      </c>
      <c r="AD10" s="26">
        <v>11</v>
      </c>
      <c r="AE10" s="27">
        <f t="shared" si="14"/>
        <v>3.7256562235393732E-2</v>
      </c>
      <c r="AF10" s="26">
        <v>9</v>
      </c>
      <c r="AG10" s="27">
        <f t="shared" si="15"/>
        <v>3.1138636127737606E-2</v>
      </c>
      <c r="AH10" s="26">
        <v>9</v>
      </c>
      <c r="AI10" s="27">
        <f t="shared" si="16"/>
        <v>3.1831364504491755E-2</v>
      </c>
      <c r="AJ10" s="26">
        <v>10</v>
      </c>
      <c r="AK10" s="27">
        <f t="shared" si="17"/>
        <v>3.6493686592219542E-2</v>
      </c>
      <c r="AL10" s="26">
        <v>9</v>
      </c>
      <c r="AM10" s="27">
        <f t="shared" si="18"/>
        <v>3.3467202141900937E-2</v>
      </c>
      <c r="AN10" s="26">
        <v>9</v>
      </c>
      <c r="AO10" s="27">
        <f t="shared" si="19"/>
        <v>3.4550270643786712E-2</v>
      </c>
      <c r="AP10" s="26">
        <v>8</v>
      </c>
      <c r="AQ10" s="27">
        <f t="shared" si="20"/>
        <v>3.1727146539758083E-2</v>
      </c>
      <c r="AR10" s="26">
        <v>8</v>
      </c>
      <c r="AS10" s="27">
        <f t="shared" si="21"/>
        <v>3.2284100080710254E-2</v>
      </c>
      <c r="AT10" s="26">
        <v>7</v>
      </c>
      <c r="AU10" s="27">
        <f t="shared" si="22"/>
        <v>2.969121140142518E-2</v>
      </c>
      <c r="AV10" s="26">
        <v>7</v>
      </c>
      <c r="AW10" s="27">
        <f t="shared" si="23"/>
        <v>3.0995394969890188E-2</v>
      </c>
      <c r="AX10" s="26">
        <v>7</v>
      </c>
      <c r="AY10" s="27">
        <f t="shared" si="24"/>
        <v>3.248259860788863E-2</v>
      </c>
      <c r="AZ10" s="26">
        <v>7</v>
      </c>
      <c r="BA10" s="27">
        <f t="shared" si="25"/>
        <v>3.4096444227959086E-2</v>
      </c>
      <c r="BB10" s="26">
        <v>7</v>
      </c>
      <c r="BC10" s="27">
        <f t="shared" si="26"/>
        <v>3.5884554262572407E-2</v>
      </c>
      <c r="BD10" s="26">
        <v>7</v>
      </c>
      <c r="BE10" s="27">
        <f t="shared" si="27"/>
        <v>3.755364806866953E-2</v>
      </c>
      <c r="BF10" s="26">
        <v>7</v>
      </c>
      <c r="BG10" s="27">
        <f t="shared" si="28"/>
        <v>3.811598148652328E-2</v>
      </c>
      <c r="BH10" s="26">
        <v>7</v>
      </c>
      <c r="BI10" s="27">
        <f t="shared" si="29"/>
        <v>3.9073402176946694E-2</v>
      </c>
      <c r="BJ10" s="26">
        <v>7</v>
      </c>
      <c r="BK10" s="27">
        <f t="shared" si="30"/>
        <v>4.0317935721691046E-2</v>
      </c>
      <c r="BL10" s="28">
        <v>7</v>
      </c>
      <c r="BM10" s="27">
        <f t="shared" si="31"/>
        <v>4.2034468263976457E-2</v>
      </c>
      <c r="BN10" s="28">
        <v>6</v>
      </c>
      <c r="BO10" s="27">
        <f t="shared" si="32"/>
        <v>3.7126415444588827E-2</v>
      </c>
      <c r="BP10" s="28">
        <v>7</v>
      </c>
      <c r="BQ10" s="27">
        <f t="shared" si="33"/>
        <v>4.4961140728370479E-2</v>
      </c>
      <c r="BR10" s="28">
        <v>7</v>
      </c>
      <c r="BS10" s="27">
        <f t="shared" si="34"/>
        <v>4.7109495928393565E-2</v>
      </c>
      <c r="BT10" s="29">
        <v>7</v>
      </c>
      <c r="BU10" s="27">
        <f t="shared" si="35"/>
        <v>4.8678720445062586E-2</v>
      </c>
      <c r="BV10" s="28">
        <v>6</v>
      </c>
      <c r="BW10" s="27">
        <f t="shared" si="36"/>
        <v>4.3393360815795187E-2</v>
      </c>
      <c r="BX10" s="30">
        <v>6</v>
      </c>
      <c r="BY10" s="27">
        <f t="shared" si="37"/>
        <v>4.5317220543806644E-2</v>
      </c>
      <c r="BZ10" s="26">
        <v>6</v>
      </c>
      <c r="CA10" s="27">
        <f t="shared" si="38"/>
        <v>4.7816385081287854E-2</v>
      </c>
      <c r="CB10" s="30">
        <v>3</v>
      </c>
      <c r="CC10" s="27">
        <f t="shared" si="39"/>
        <v>2.5305778152678194E-2</v>
      </c>
      <c r="CD10" s="30">
        <v>2</v>
      </c>
      <c r="CE10" s="27">
        <f t="shared" si="40"/>
        <v>1.8281535648994516E-2</v>
      </c>
      <c r="CF10" s="28">
        <v>2</v>
      </c>
      <c r="CG10" s="27">
        <f t="shared" si="41"/>
        <v>1.9958088015168147E-2</v>
      </c>
      <c r="CH10" s="26">
        <v>1</v>
      </c>
      <c r="CI10" s="31">
        <f t="shared" si="42"/>
        <v>1.0848340203948797E-2</v>
      </c>
      <c r="CJ10" s="26">
        <v>1</v>
      </c>
      <c r="CK10" s="27">
        <f t="shared" si="43"/>
        <v>1.1823126034523528E-2</v>
      </c>
      <c r="CL10" s="26">
        <v>0</v>
      </c>
      <c r="CM10" s="27">
        <f t="shared" si="44"/>
        <v>0</v>
      </c>
      <c r="CN10" s="26">
        <v>0</v>
      </c>
      <c r="CO10" s="27">
        <f t="shared" si="45"/>
        <v>0</v>
      </c>
      <c r="CP10" s="26">
        <v>0</v>
      </c>
      <c r="CQ10" s="27">
        <f t="shared" si="46"/>
        <v>0</v>
      </c>
      <c r="CR10" s="26">
        <v>0</v>
      </c>
      <c r="CS10" s="31">
        <f t="shared" si="47"/>
        <v>0</v>
      </c>
      <c r="CT10" s="26">
        <v>0</v>
      </c>
      <c r="CU10" s="27">
        <f t="shared" si="48"/>
        <v>0</v>
      </c>
      <c r="CV10" s="26">
        <v>0</v>
      </c>
      <c r="CW10" s="27">
        <f t="shared" si="49"/>
        <v>0</v>
      </c>
      <c r="CX10" s="26">
        <v>0</v>
      </c>
      <c r="CY10" s="27">
        <f t="shared" si="50"/>
        <v>0</v>
      </c>
      <c r="CZ10" s="26">
        <v>0</v>
      </c>
      <c r="DA10" s="27">
        <f t="shared" si="51"/>
        <v>0</v>
      </c>
      <c r="DB10" s="26">
        <v>0</v>
      </c>
      <c r="DC10" s="27">
        <f t="shared" si="52"/>
        <v>0</v>
      </c>
      <c r="DD10" s="26">
        <v>0</v>
      </c>
      <c r="DE10" s="27">
        <f t="shared" si="53"/>
        <v>0</v>
      </c>
      <c r="DF10" s="26">
        <v>0</v>
      </c>
      <c r="DG10" s="27">
        <f t="shared" si="54"/>
        <v>0</v>
      </c>
      <c r="DH10" s="26">
        <v>0</v>
      </c>
      <c r="DI10" s="27">
        <f t="shared" si="55"/>
        <v>0</v>
      </c>
      <c r="DJ10" s="26">
        <v>0</v>
      </c>
      <c r="DK10" s="27">
        <f t="shared" si="56"/>
        <v>0</v>
      </c>
      <c r="DL10" s="26">
        <v>0</v>
      </c>
      <c r="DM10" s="27">
        <f t="shared" si="57"/>
        <v>0</v>
      </c>
      <c r="DN10" s="26">
        <v>0</v>
      </c>
      <c r="DO10" s="27">
        <f t="shared" si="58"/>
        <v>0</v>
      </c>
    </row>
    <row r="11" spans="1:119" x14ac:dyDescent="0.3">
      <c r="A11" s="25" t="s">
        <v>29</v>
      </c>
      <c r="B11" s="26">
        <v>7074218</v>
      </c>
      <c r="C11" s="27">
        <f t="shared" si="0"/>
        <v>11.720131228289889</v>
      </c>
      <c r="D11" s="26">
        <v>66</v>
      </c>
      <c r="E11" s="27">
        <f t="shared" si="1"/>
        <v>0.19702668816048721</v>
      </c>
      <c r="F11" s="26">
        <v>65</v>
      </c>
      <c r="G11" s="27">
        <f t="shared" si="2"/>
        <v>0.19479157301687194</v>
      </c>
      <c r="H11" s="26">
        <v>65</v>
      </c>
      <c r="I11" s="27">
        <f t="shared" si="3"/>
        <v>0.19597202122527738</v>
      </c>
      <c r="J11" s="26">
        <v>64</v>
      </c>
      <c r="K11" s="27">
        <f t="shared" si="4"/>
        <v>0.1947241914382207</v>
      </c>
      <c r="L11" s="26">
        <v>64</v>
      </c>
      <c r="M11" s="27">
        <f t="shared" si="5"/>
        <v>0.19558706680520752</v>
      </c>
      <c r="N11" s="26">
        <v>63</v>
      </c>
      <c r="O11" s="27">
        <f t="shared" si="6"/>
        <v>0.19472691867832967</v>
      </c>
      <c r="P11" s="26">
        <v>63</v>
      </c>
      <c r="Q11" s="27">
        <f t="shared" si="7"/>
        <v>0.19543973941368079</v>
      </c>
      <c r="R11" s="26">
        <v>62</v>
      </c>
      <c r="S11" s="27">
        <f t="shared" si="8"/>
        <v>0.1941382765531062</v>
      </c>
      <c r="T11" s="26">
        <v>62</v>
      </c>
      <c r="U11" s="27">
        <f t="shared" si="9"/>
        <v>0.19544795410125468</v>
      </c>
      <c r="V11" s="26">
        <v>62</v>
      </c>
      <c r="W11" s="27">
        <f t="shared" si="10"/>
        <v>0.19653838838521523</v>
      </c>
      <c r="X11" s="26">
        <v>61</v>
      </c>
      <c r="Y11" s="27">
        <f t="shared" si="11"/>
        <v>0.19521249359959039</v>
      </c>
      <c r="Z11" s="26">
        <v>60</v>
      </c>
      <c r="AA11" s="27">
        <f t="shared" si="12"/>
        <v>0.19781089278649611</v>
      </c>
      <c r="AB11" s="26">
        <v>60</v>
      </c>
      <c r="AC11" s="27">
        <f t="shared" si="13"/>
        <v>0.20078305391024995</v>
      </c>
      <c r="AD11" s="26">
        <v>58</v>
      </c>
      <c r="AE11" s="27">
        <f t="shared" si="14"/>
        <v>0.19644369178662152</v>
      </c>
      <c r="AF11" s="26">
        <v>58</v>
      </c>
      <c r="AG11" s="27">
        <f t="shared" si="15"/>
        <v>0.20067121060097567</v>
      </c>
      <c r="AH11" s="26">
        <v>55</v>
      </c>
      <c r="AI11" s="27">
        <f t="shared" si="16"/>
        <v>0.1945250053052274</v>
      </c>
      <c r="AJ11" s="26">
        <v>53</v>
      </c>
      <c r="AK11" s="27">
        <f t="shared" si="17"/>
        <v>0.19341653893876359</v>
      </c>
      <c r="AL11" s="26">
        <v>51</v>
      </c>
      <c r="AM11" s="27">
        <f t="shared" si="18"/>
        <v>0.18964747880410532</v>
      </c>
      <c r="AN11" s="26">
        <v>51</v>
      </c>
      <c r="AO11" s="27">
        <f t="shared" si="19"/>
        <v>0.19578486698145803</v>
      </c>
      <c r="AP11" s="26">
        <v>49</v>
      </c>
      <c r="AQ11" s="27">
        <f t="shared" si="20"/>
        <v>0.19432877255601824</v>
      </c>
      <c r="AR11" s="26">
        <v>49</v>
      </c>
      <c r="AS11" s="27">
        <f t="shared" si="21"/>
        <v>0.19774011299435026</v>
      </c>
      <c r="AT11" s="26">
        <v>49</v>
      </c>
      <c r="AU11" s="27">
        <f t="shared" si="22"/>
        <v>0.20783847980997625</v>
      </c>
      <c r="AV11" s="26">
        <v>47</v>
      </c>
      <c r="AW11" s="27">
        <f t="shared" si="23"/>
        <v>0.20811193765497699</v>
      </c>
      <c r="AX11" s="26">
        <v>45</v>
      </c>
      <c r="AY11" s="27">
        <f t="shared" si="24"/>
        <v>0.20881670533642693</v>
      </c>
      <c r="AZ11" s="26">
        <v>41</v>
      </c>
      <c r="BA11" s="27">
        <f t="shared" si="25"/>
        <v>0.19970774476376035</v>
      </c>
      <c r="BB11" s="26">
        <v>39</v>
      </c>
      <c r="BC11" s="27">
        <f t="shared" si="26"/>
        <v>0.19992823089147485</v>
      </c>
      <c r="BD11" s="26">
        <v>39</v>
      </c>
      <c r="BE11" s="27">
        <f t="shared" si="27"/>
        <v>0.20922746781115881</v>
      </c>
      <c r="BF11" s="26">
        <v>39</v>
      </c>
      <c r="BG11" s="27">
        <f t="shared" si="28"/>
        <v>0.21236046828205823</v>
      </c>
      <c r="BH11" s="26">
        <v>39</v>
      </c>
      <c r="BI11" s="27">
        <f t="shared" si="29"/>
        <v>0.21769466927156014</v>
      </c>
      <c r="BJ11" s="26">
        <v>38</v>
      </c>
      <c r="BK11" s="27">
        <f t="shared" si="30"/>
        <v>0.21886879391775138</v>
      </c>
      <c r="BL11" s="28">
        <v>36</v>
      </c>
      <c r="BM11" s="27">
        <f t="shared" si="31"/>
        <v>0.21617726535759324</v>
      </c>
      <c r="BN11" s="28">
        <v>35</v>
      </c>
      <c r="BO11" s="27">
        <f t="shared" si="32"/>
        <v>0.21657075676010146</v>
      </c>
      <c r="BP11" s="28">
        <v>35</v>
      </c>
      <c r="BQ11" s="27">
        <f t="shared" si="33"/>
        <v>0.2248057036418524</v>
      </c>
      <c r="BR11" s="28">
        <v>34</v>
      </c>
      <c r="BS11" s="27">
        <f t="shared" si="34"/>
        <v>0.2288175516521973</v>
      </c>
      <c r="BT11" s="29">
        <v>34</v>
      </c>
      <c r="BU11" s="27">
        <f t="shared" si="35"/>
        <v>0.23643949930458968</v>
      </c>
      <c r="BV11" s="28">
        <v>31</v>
      </c>
      <c r="BW11" s="27">
        <f t="shared" si="36"/>
        <v>0.22419903088160845</v>
      </c>
      <c r="BX11" s="30">
        <v>30</v>
      </c>
      <c r="BY11" s="27">
        <f t="shared" si="37"/>
        <v>0.22658610271903326</v>
      </c>
      <c r="BZ11" s="26">
        <v>29</v>
      </c>
      <c r="CA11" s="27">
        <f t="shared" si="38"/>
        <v>0.23111252789289127</v>
      </c>
      <c r="CB11" s="30">
        <v>29</v>
      </c>
      <c r="CC11" s="27">
        <f t="shared" si="39"/>
        <v>0.24462252214255586</v>
      </c>
      <c r="CD11" s="30">
        <v>25</v>
      </c>
      <c r="CE11" s="27">
        <f t="shared" si="40"/>
        <v>0.22851919561243145</v>
      </c>
      <c r="CF11" s="28">
        <v>20</v>
      </c>
      <c r="CG11" s="27">
        <f t="shared" si="41"/>
        <v>0.19958088015168146</v>
      </c>
      <c r="CH11" s="26">
        <v>20</v>
      </c>
      <c r="CI11" s="31">
        <f t="shared" si="42"/>
        <v>0.21696680407897592</v>
      </c>
      <c r="CJ11" s="26">
        <v>18</v>
      </c>
      <c r="CK11" s="27">
        <f t="shared" si="43"/>
        <v>0.2128162686214235</v>
      </c>
      <c r="CL11" s="26">
        <v>18</v>
      </c>
      <c r="CM11" s="27">
        <f t="shared" si="44"/>
        <v>0.23718539992093821</v>
      </c>
      <c r="CN11" s="26">
        <v>17</v>
      </c>
      <c r="CO11" s="27">
        <f t="shared" si="45"/>
        <v>0.24996324069989709</v>
      </c>
      <c r="CP11" s="26">
        <v>17</v>
      </c>
      <c r="CQ11" s="27">
        <f t="shared" si="46"/>
        <v>0.27610849439662172</v>
      </c>
      <c r="CR11" s="26">
        <v>14</v>
      </c>
      <c r="CS11" s="31">
        <f t="shared" si="47"/>
        <v>0.25266197437285687</v>
      </c>
      <c r="CT11" s="26">
        <v>12</v>
      </c>
      <c r="CU11" s="27">
        <f t="shared" si="48"/>
        <v>0.23913909924272617</v>
      </c>
      <c r="CV11" s="26">
        <v>12</v>
      </c>
      <c r="CW11" s="27">
        <f t="shared" si="49"/>
        <v>0.26881720430107531</v>
      </c>
      <c r="CX11" s="26">
        <v>11</v>
      </c>
      <c r="CY11" s="27">
        <f t="shared" si="50"/>
        <v>0.29185460334306185</v>
      </c>
      <c r="CZ11" s="26">
        <v>9</v>
      </c>
      <c r="DA11" s="27">
        <f t="shared" si="51"/>
        <v>0.28133791809940606</v>
      </c>
      <c r="DB11" s="26">
        <v>9</v>
      </c>
      <c r="DC11" s="27">
        <f t="shared" si="52"/>
        <v>0.29537249753856254</v>
      </c>
      <c r="DD11" s="26">
        <v>7</v>
      </c>
      <c r="DE11" s="27">
        <f t="shared" si="53"/>
        <v>0.29288702928870292</v>
      </c>
      <c r="DF11" s="26">
        <v>5</v>
      </c>
      <c r="DG11" s="27">
        <f t="shared" si="54"/>
        <v>0.24962556165751376</v>
      </c>
      <c r="DH11" s="26">
        <v>4</v>
      </c>
      <c r="DI11" s="27">
        <f t="shared" si="55"/>
        <v>0.23571007660577489</v>
      </c>
      <c r="DJ11" s="26">
        <v>4</v>
      </c>
      <c r="DK11" s="27">
        <f t="shared" si="56"/>
        <v>0.24630541871921183</v>
      </c>
      <c r="DL11" s="26">
        <v>1</v>
      </c>
      <c r="DM11" s="27">
        <f t="shared" si="57"/>
        <v>8.3542188805346695E-2</v>
      </c>
      <c r="DN11" s="26">
        <v>0</v>
      </c>
      <c r="DO11" s="27">
        <f t="shared" si="58"/>
        <v>0</v>
      </c>
    </row>
    <row r="12" spans="1:119" x14ac:dyDescent="0.3">
      <c r="A12" s="25" t="s">
        <v>30</v>
      </c>
      <c r="B12" s="26">
        <v>9242654</v>
      </c>
      <c r="C12" s="27">
        <f t="shared" si="0"/>
        <v>15.3126632198327</v>
      </c>
      <c r="D12" s="26">
        <v>291</v>
      </c>
      <c r="E12" s="27">
        <f t="shared" si="1"/>
        <v>0.86870857961669357</v>
      </c>
      <c r="F12" s="26">
        <v>289</v>
      </c>
      <c r="G12" s="27">
        <f t="shared" si="2"/>
        <v>0.86607330156732298</v>
      </c>
      <c r="H12" s="26">
        <v>286</v>
      </c>
      <c r="I12" s="27">
        <f t="shared" si="3"/>
        <v>0.86227689339122038</v>
      </c>
      <c r="J12" s="26">
        <v>281</v>
      </c>
      <c r="K12" s="27">
        <f t="shared" si="4"/>
        <v>0.85496090303343786</v>
      </c>
      <c r="L12" s="26">
        <v>282</v>
      </c>
      <c r="M12" s="27">
        <f t="shared" si="5"/>
        <v>0.86180551311044551</v>
      </c>
      <c r="N12" s="26">
        <v>279</v>
      </c>
      <c r="O12" s="27">
        <f t="shared" si="6"/>
        <v>0.86236206843260288</v>
      </c>
      <c r="P12" s="26">
        <v>278</v>
      </c>
      <c r="Q12" s="27">
        <f t="shared" si="7"/>
        <v>0.86241662788894058</v>
      </c>
      <c r="R12" s="26">
        <v>277</v>
      </c>
      <c r="S12" s="27">
        <f t="shared" si="8"/>
        <v>0.8673597194388778</v>
      </c>
      <c r="T12" s="26">
        <v>274</v>
      </c>
      <c r="U12" s="27">
        <f t="shared" si="9"/>
        <v>0.8637538616732866</v>
      </c>
      <c r="V12" s="26">
        <v>272</v>
      </c>
      <c r="W12" s="27">
        <f t="shared" si="10"/>
        <v>0.86223292968997645</v>
      </c>
      <c r="X12" s="26">
        <v>269</v>
      </c>
      <c r="Y12" s="27">
        <f t="shared" si="11"/>
        <v>0.86085509472606259</v>
      </c>
      <c r="Z12" s="26">
        <v>262</v>
      </c>
      <c r="AA12" s="27">
        <f t="shared" si="12"/>
        <v>0.86377423183436641</v>
      </c>
      <c r="AB12" s="26">
        <v>259</v>
      </c>
      <c r="AC12" s="27">
        <f t="shared" si="13"/>
        <v>0.86671351604591251</v>
      </c>
      <c r="AD12" s="26">
        <v>257</v>
      </c>
      <c r="AE12" s="27">
        <f t="shared" si="14"/>
        <v>0.8704487722269264</v>
      </c>
      <c r="AF12" s="26">
        <v>252</v>
      </c>
      <c r="AG12" s="27">
        <f t="shared" si="15"/>
        <v>0.87188181157665301</v>
      </c>
      <c r="AH12" s="26">
        <v>248</v>
      </c>
      <c r="AI12" s="27">
        <f t="shared" si="16"/>
        <v>0.87713093301266187</v>
      </c>
      <c r="AJ12" s="26">
        <v>242</v>
      </c>
      <c r="AK12" s="27">
        <f t="shared" si="17"/>
        <v>0.88314721553171305</v>
      </c>
      <c r="AL12" s="26">
        <v>235</v>
      </c>
      <c r="AM12" s="27">
        <f t="shared" si="18"/>
        <v>0.873865833705191</v>
      </c>
      <c r="AN12" s="26">
        <v>231</v>
      </c>
      <c r="AO12" s="27">
        <f t="shared" si="19"/>
        <v>0.88679027985719228</v>
      </c>
      <c r="AP12" s="26">
        <v>224</v>
      </c>
      <c r="AQ12" s="27">
        <f t="shared" si="20"/>
        <v>0.88836010311322633</v>
      </c>
      <c r="AR12" s="26">
        <v>223</v>
      </c>
      <c r="AS12" s="27">
        <f t="shared" si="21"/>
        <v>0.89991928974979818</v>
      </c>
      <c r="AT12" s="26">
        <v>213</v>
      </c>
      <c r="AU12" s="27">
        <f t="shared" si="22"/>
        <v>0.90346114692908042</v>
      </c>
      <c r="AV12" s="26">
        <v>197</v>
      </c>
      <c r="AW12" s="27">
        <f t="shared" si="23"/>
        <v>0.87229897272405232</v>
      </c>
      <c r="AX12" s="26">
        <v>184</v>
      </c>
      <c r="AY12" s="27">
        <f t="shared" si="24"/>
        <v>0.85382830626450112</v>
      </c>
      <c r="AZ12" s="26">
        <v>180</v>
      </c>
      <c r="BA12" s="27">
        <f t="shared" si="25"/>
        <v>0.87676570871894799</v>
      </c>
      <c r="BB12" s="26">
        <v>173</v>
      </c>
      <c r="BC12" s="27">
        <f t="shared" si="26"/>
        <v>0.88686112677500373</v>
      </c>
      <c r="BD12" s="26">
        <v>170</v>
      </c>
      <c r="BE12" s="27">
        <f t="shared" si="27"/>
        <v>0.91201716738197425</v>
      </c>
      <c r="BF12" s="26">
        <v>167</v>
      </c>
      <c r="BG12" s="27">
        <f t="shared" si="28"/>
        <v>0.90933841546419825</v>
      </c>
      <c r="BH12" s="26">
        <v>164</v>
      </c>
      <c r="BI12" s="27">
        <f t="shared" si="29"/>
        <v>0.91543399385989388</v>
      </c>
      <c r="BJ12" s="26">
        <v>159</v>
      </c>
      <c r="BK12" s="27">
        <f t="shared" si="30"/>
        <v>0.91579311139269659</v>
      </c>
      <c r="BL12" s="28">
        <v>153</v>
      </c>
      <c r="BM12" s="27">
        <f t="shared" si="31"/>
        <v>0.91875337776977128</v>
      </c>
      <c r="BN12" s="28">
        <v>146</v>
      </c>
      <c r="BO12" s="27">
        <f t="shared" si="32"/>
        <v>0.90340944248499477</v>
      </c>
      <c r="BP12" s="28">
        <v>141</v>
      </c>
      <c r="BQ12" s="27">
        <f t="shared" si="33"/>
        <v>0.90564583467146254</v>
      </c>
      <c r="BR12" s="28">
        <v>136</v>
      </c>
      <c r="BS12" s="27">
        <f t="shared" si="34"/>
        <v>0.91527020660878922</v>
      </c>
      <c r="BT12" s="29">
        <v>128</v>
      </c>
      <c r="BU12" s="27">
        <f t="shared" si="35"/>
        <v>0.89012517385257306</v>
      </c>
      <c r="BV12" s="28">
        <v>122</v>
      </c>
      <c r="BW12" s="27">
        <f t="shared" si="36"/>
        <v>0.88233166992116885</v>
      </c>
      <c r="BX12" s="30">
        <v>114</v>
      </c>
      <c r="BY12" s="27">
        <f t="shared" si="37"/>
        <v>0.86102719033232622</v>
      </c>
      <c r="BZ12" s="26">
        <v>110</v>
      </c>
      <c r="CA12" s="27">
        <f t="shared" si="38"/>
        <v>0.87663372649027738</v>
      </c>
      <c r="CB12" s="30">
        <v>104</v>
      </c>
      <c r="CC12" s="27">
        <f t="shared" si="39"/>
        <v>0.87726697595951075</v>
      </c>
      <c r="CD12" s="30">
        <v>92</v>
      </c>
      <c r="CE12" s="27">
        <f t="shared" si="40"/>
        <v>0.84095063985374785</v>
      </c>
      <c r="CF12" s="28">
        <v>89</v>
      </c>
      <c r="CG12" s="27">
        <f t="shared" si="41"/>
        <v>0.88813491667498257</v>
      </c>
      <c r="CH12" s="26">
        <v>81</v>
      </c>
      <c r="CI12" s="31">
        <f t="shared" si="42"/>
        <v>0.87871555651985245</v>
      </c>
      <c r="CJ12" s="26">
        <v>76</v>
      </c>
      <c r="CK12" s="27">
        <f t="shared" si="43"/>
        <v>0.89855757862378816</v>
      </c>
      <c r="CL12" s="26">
        <v>72</v>
      </c>
      <c r="CM12" s="27">
        <f t="shared" si="44"/>
        <v>0.94874159968375282</v>
      </c>
      <c r="CN12" s="26">
        <v>67</v>
      </c>
      <c r="CO12" s="27">
        <f t="shared" si="45"/>
        <v>0.98514924275841775</v>
      </c>
      <c r="CP12" s="26">
        <v>57</v>
      </c>
      <c r="CQ12" s="27">
        <f t="shared" si="46"/>
        <v>0.92577554003573159</v>
      </c>
      <c r="CR12" s="26">
        <v>46</v>
      </c>
      <c r="CS12" s="31">
        <f t="shared" si="47"/>
        <v>0.83017505865367258</v>
      </c>
      <c r="CT12" s="26">
        <v>41</v>
      </c>
      <c r="CU12" s="27">
        <f t="shared" si="48"/>
        <v>0.8170585890793145</v>
      </c>
      <c r="CV12" s="26">
        <v>38</v>
      </c>
      <c r="CW12" s="27">
        <f t="shared" si="49"/>
        <v>0.85125448028673845</v>
      </c>
      <c r="CX12" s="26">
        <v>31</v>
      </c>
      <c r="CY12" s="27">
        <f t="shared" si="50"/>
        <v>0.82249933669408337</v>
      </c>
      <c r="CZ12" s="26">
        <v>27</v>
      </c>
      <c r="DA12" s="27">
        <f t="shared" si="51"/>
        <v>0.84401375429821823</v>
      </c>
      <c r="DB12" s="26">
        <v>25</v>
      </c>
      <c r="DC12" s="27">
        <f t="shared" si="52"/>
        <v>0.82047915982934039</v>
      </c>
      <c r="DD12" s="26">
        <v>18</v>
      </c>
      <c r="DE12" s="27">
        <f t="shared" si="53"/>
        <v>0.7531380753138075</v>
      </c>
      <c r="DF12" s="26">
        <v>12</v>
      </c>
      <c r="DG12" s="27">
        <f t="shared" si="54"/>
        <v>0.59910134797803294</v>
      </c>
      <c r="DH12" s="26">
        <v>9</v>
      </c>
      <c r="DI12" s="27">
        <f t="shared" si="55"/>
        <v>0.53034767236299352</v>
      </c>
      <c r="DJ12" s="26">
        <v>10</v>
      </c>
      <c r="DK12" s="27">
        <f t="shared" si="56"/>
        <v>0.61576354679802958</v>
      </c>
      <c r="DL12" s="26">
        <v>7</v>
      </c>
      <c r="DM12" s="27">
        <f t="shared" si="57"/>
        <v>0.58479532163742687</v>
      </c>
      <c r="DN12" s="26">
        <v>1</v>
      </c>
      <c r="DO12" s="27">
        <f t="shared" si="58"/>
        <v>0.28011204481792717</v>
      </c>
    </row>
    <row r="13" spans="1:119" x14ac:dyDescent="0.3">
      <c r="A13" s="25" t="s">
        <v>31</v>
      </c>
      <c r="B13" s="26">
        <v>9352231</v>
      </c>
      <c r="C13" s="27">
        <f t="shared" si="0"/>
        <v>15.494203684036986</v>
      </c>
      <c r="D13" s="26">
        <v>1168</v>
      </c>
      <c r="E13" s="27">
        <f t="shared" si="1"/>
        <v>3.4867753298704405</v>
      </c>
      <c r="F13" s="26">
        <v>1166</v>
      </c>
      <c r="G13" s="27">
        <f t="shared" si="2"/>
        <v>3.4942611405795798</v>
      </c>
      <c r="H13" s="26">
        <v>1157</v>
      </c>
      <c r="I13" s="27">
        <f t="shared" si="3"/>
        <v>3.4883019778099369</v>
      </c>
      <c r="J13" s="26">
        <v>1144</v>
      </c>
      <c r="K13" s="27">
        <f t="shared" si="4"/>
        <v>3.4806949219581953</v>
      </c>
      <c r="L13" s="26">
        <v>1141</v>
      </c>
      <c r="M13" s="27">
        <f t="shared" si="5"/>
        <v>3.48695067538659</v>
      </c>
      <c r="N13" s="26">
        <v>1133</v>
      </c>
      <c r="O13" s="27">
        <f t="shared" si="6"/>
        <v>3.5019936327388494</v>
      </c>
      <c r="P13" s="26">
        <v>1128</v>
      </c>
      <c r="Q13" s="27">
        <f t="shared" si="7"/>
        <v>3.4993020009306655</v>
      </c>
      <c r="R13" s="26">
        <v>1118</v>
      </c>
      <c r="S13" s="27">
        <f t="shared" si="8"/>
        <v>3.5007515030060117</v>
      </c>
      <c r="T13" s="26">
        <v>1110</v>
      </c>
      <c r="U13" s="27">
        <f t="shared" si="9"/>
        <v>3.4991488556837527</v>
      </c>
      <c r="V13" s="26">
        <v>1103</v>
      </c>
      <c r="W13" s="27">
        <f t="shared" si="10"/>
        <v>3.4964813288531036</v>
      </c>
      <c r="X13" s="26">
        <v>1105</v>
      </c>
      <c r="Y13" s="27">
        <f t="shared" si="11"/>
        <v>3.5362263184843834</v>
      </c>
      <c r="Z13" s="26">
        <v>1081</v>
      </c>
      <c r="AA13" s="27">
        <f t="shared" si="12"/>
        <v>3.5638929183700383</v>
      </c>
      <c r="AB13" s="26">
        <v>1069</v>
      </c>
      <c r="AC13" s="27">
        <f t="shared" si="13"/>
        <v>3.5772847438342872</v>
      </c>
      <c r="AD13" s="26">
        <v>1051</v>
      </c>
      <c r="AE13" s="27">
        <f t="shared" si="14"/>
        <v>3.5596951735817104</v>
      </c>
      <c r="AF13" s="26">
        <v>1027</v>
      </c>
      <c r="AG13" s="27">
        <f t="shared" si="15"/>
        <v>3.5532643670207245</v>
      </c>
      <c r="AH13" s="26">
        <v>1005</v>
      </c>
      <c r="AI13" s="27">
        <f t="shared" si="16"/>
        <v>3.5545023696682465</v>
      </c>
      <c r="AJ13" s="26">
        <v>972</v>
      </c>
      <c r="AK13" s="27">
        <f t="shared" si="17"/>
        <v>3.54718633676374</v>
      </c>
      <c r="AL13" s="26">
        <v>960</v>
      </c>
      <c r="AM13" s="27">
        <f t="shared" si="18"/>
        <v>3.5698348951361001</v>
      </c>
      <c r="AN13" s="26">
        <v>940</v>
      </c>
      <c r="AO13" s="27">
        <f t="shared" si="19"/>
        <v>3.6085838227955009</v>
      </c>
      <c r="AP13" s="26">
        <v>918</v>
      </c>
      <c r="AQ13" s="27">
        <f t="shared" si="20"/>
        <v>3.6406900654372394</v>
      </c>
      <c r="AR13" s="26">
        <v>903</v>
      </c>
      <c r="AS13" s="27">
        <f t="shared" si="21"/>
        <v>3.6440677966101696</v>
      </c>
      <c r="AT13" s="26">
        <v>870</v>
      </c>
      <c r="AU13" s="27">
        <f t="shared" si="22"/>
        <v>3.6901934170342723</v>
      </c>
      <c r="AV13" s="26">
        <v>842</v>
      </c>
      <c r="AW13" s="27">
        <f t="shared" si="23"/>
        <v>3.7283032235210767</v>
      </c>
      <c r="AX13" s="26">
        <v>799</v>
      </c>
      <c r="AY13" s="27">
        <f t="shared" si="24"/>
        <v>3.7076566125290027</v>
      </c>
      <c r="AZ13" s="26">
        <v>776</v>
      </c>
      <c r="BA13" s="27">
        <f t="shared" si="25"/>
        <v>3.7798343886994643</v>
      </c>
      <c r="BB13" s="26">
        <v>746</v>
      </c>
      <c r="BC13" s="27">
        <f t="shared" si="26"/>
        <v>3.8242682114112885</v>
      </c>
      <c r="BD13" s="26">
        <v>712</v>
      </c>
      <c r="BE13" s="27">
        <f t="shared" si="27"/>
        <v>3.8197424892703862</v>
      </c>
      <c r="BF13" s="26">
        <v>704</v>
      </c>
      <c r="BG13" s="27">
        <f t="shared" si="28"/>
        <v>3.8333787095017695</v>
      </c>
      <c r="BH13" s="26">
        <v>692</v>
      </c>
      <c r="BI13" s="27">
        <f t="shared" si="29"/>
        <v>3.8626849009210158</v>
      </c>
      <c r="BJ13" s="26">
        <v>673</v>
      </c>
      <c r="BK13" s="27">
        <f t="shared" si="30"/>
        <v>3.8762815343854395</v>
      </c>
      <c r="BL13" s="28">
        <v>638</v>
      </c>
      <c r="BM13" s="27">
        <f t="shared" si="31"/>
        <v>3.8311415360595689</v>
      </c>
      <c r="BN13" s="28">
        <v>611</v>
      </c>
      <c r="BO13" s="27">
        <f t="shared" si="32"/>
        <v>3.7807066394406288</v>
      </c>
      <c r="BP13" s="28">
        <v>591</v>
      </c>
      <c r="BQ13" s="27">
        <f t="shared" si="33"/>
        <v>3.7960048814952789</v>
      </c>
      <c r="BR13" s="28">
        <v>567</v>
      </c>
      <c r="BS13" s="27">
        <f t="shared" si="34"/>
        <v>3.8158691701998788</v>
      </c>
      <c r="BT13" s="29">
        <v>549</v>
      </c>
      <c r="BU13" s="27">
        <f t="shared" si="35"/>
        <v>3.8178025034770515</v>
      </c>
      <c r="BV13" s="28">
        <v>527</v>
      </c>
      <c r="BW13" s="27">
        <f t="shared" si="36"/>
        <v>3.8113835249873431</v>
      </c>
      <c r="BX13" s="30">
        <v>506</v>
      </c>
      <c r="BY13" s="27">
        <f t="shared" si="37"/>
        <v>3.8217522658610275</v>
      </c>
      <c r="BZ13" s="26">
        <v>479</v>
      </c>
      <c r="CA13" s="27">
        <f t="shared" si="38"/>
        <v>3.8173414089894804</v>
      </c>
      <c r="CB13" s="30">
        <v>455</v>
      </c>
      <c r="CC13" s="27">
        <f t="shared" si="39"/>
        <v>3.8380430198228592</v>
      </c>
      <c r="CD13" s="30">
        <v>409</v>
      </c>
      <c r="CE13" s="27">
        <f t="shared" si="40"/>
        <v>3.7385740402193788</v>
      </c>
      <c r="CF13" s="28">
        <v>369</v>
      </c>
      <c r="CG13" s="27">
        <f t="shared" si="41"/>
        <v>3.6822672387985227</v>
      </c>
      <c r="CH13" s="26">
        <v>340</v>
      </c>
      <c r="CI13" s="31">
        <f t="shared" si="42"/>
        <v>3.6884356693425908</v>
      </c>
      <c r="CJ13" s="26">
        <v>314</v>
      </c>
      <c r="CK13" s="27">
        <f t="shared" si="43"/>
        <v>3.712461574840388</v>
      </c>
      <c r="CL13" s="26">
        <v>275</v>
      </c>
      <c r="CM13" s="27">
        <f t="shared" si="44"/>
        <v>3.6236658321254445</v>
      </c>
      <c r="CN13" s="26">
        <v>243</v>
      </c>
      <c r="CO13" s="27">
        <f t="shared" si="45"/>
        <v>3.5730039700044109</v>
      </c>
      <c r="CP13" s="26">
        <v>220</v>
      </c>
      <c r="CQ13" s="27">
        <f t="shared" si="46"/>
        <v>3.5731687510151042</v>
      </c>
      <c r="CR13" s="26">
        <v>191</v>
      </c>
      <c r="CS13" s="31">
        <f t="shared" si="47"/>
        <v>3.4470312218011188</v>
      </c>
      <c r="CT13" s="26">
        <v>168</v>
      </c>
      <c r="CU13" s="27">
        <f t="shared" si="48"/>
        <v>3.3479473893981671</v>
      </c>
      <c r="CV13" s="26">
        <v>138</v>
      </c>
      <c r="CW13" s="27">
        <f t="shared" si="49"/>
        <v>3.0913978494623655</v>
      </c>
      <c r="CX13" s="26">
        <v>111</v>
      </c>
      <c r="CY13" s="27">
        <f t="shared" si="50"/>
        <v>2.9450782700981692</v>
      </c>
      <c r="CZ13" s="26">
        <v>93</v>
      </c>
      <c r="DA13" s="27">
        <f t="shared" si="51"/>
        <v>2.9071584870271958</v>
      </c>
      <c r="DB13" s="26">
        <v>83</v>
      </c>
      <c r="DC13" s="27">
        <f t="shared" si="52"/>
        <v>2.7239908106334099</v>
      </c>
      <c r="DD13" s="26">
        <v>65</v>
      </c>
      <c r="DE13" s="27">
        <f t="shared" si="53"/>
        <v>2.7196652719665275</v>
      </c>
      <c r="DF13" s="26">
        <v>56</v>
      </c>
      <c r="DG13" s="27">
        <f t="shared" si="54"/>
        <v>2.7958062905641534</v>
      </c>
      <c r="DH13" s="26">
        <v>46</v>
      </c>
      <c r="DI13" s="27">
        <f t="shared" si="55"/>
        <v>2.710665880966411</v>
      </c>
      <c r="DJ13" s="26">
        <v>43</v>
      </c>
      <c r="DK13" s="27">
        <f t="shared" si="56"/>
        <v>2.6477832512315271</v>
      </c>
      <c r="DL13" s="26">
        <v>28</v>
      </c>
      <c r="DM13" s="27">
        <f t="shared" si="57"/>
        <v>2.3391812865497075</v>
      </c>
      <c r="DN13" s="26">
        <v>3</v>
      </c>
      <c r="DO13" s="27">
        <f t="shared" si="58"/>
        <v>0.84033613445378152</v>
      </c>
    </row>
    <row r="14" spans="1:119" x14ac:dyDescent="0.3">
      <c r="A14" s="25" t="s">
        <v>32</v>
      </c>
      <c r="B14" s="26">
        <v>7337210</v>
      </c>
      <c r="C14" s="27">
        <f t="shared" si="0"/>
        <v>12.15584027089932</v>
      </c>
      <c r="D14" s="26">
        <v>3395</v>
      </c>
      <c r="E14" s="27">
        <f t="shared" si="1"/>
        <v>10.134933428861425</v>
      </c>
      <c r="F14" s="26">
        <v>3384</v>
      </c>
      <c r="G14" s="27">
        <f t="shared" si="2"/>
        <v>10.141148970601456</v>
      </c>
      <c r="H14" s="26">
        <v>3365</v>
      </c>
      <c r="I14" s="27">
        <f t="shared" si="3"/>
        <v>10.145320791123975</v>
      </c>
      <c r="J14" s="26">
        <v>3344</v>
      </c>
      <c r="K14" s="27">
        <f t="shared" si="4"/>
        <v>10.174339002647031</v>
      </c>
      <c r="L14" s="26">
        <v>3335</v>
      </c>
      <c r="M14" s="27">
        <f t="shared" si="5"/>
        <v>10.191919809302611</v>
      </c>
      <c r="N14" s="26">
        <v>3307</v>
      </c>
      <c r="O14" s="27">
        <f t="shared" si="6"/>
        <v>10.221617778876766</v>
      </c>
      <c r="P14" s="26">
        <v>3298</v>
      </c>
      <c r="Q14" s="27">
        <f t="shared" si="7"/>
        <v>10.231115247401892</v>
      </c>
      <c r="R14" s="26">
        <v>3281</v>
      </c>
      <c r="S14" s="27">
        <f t="shared" si="8"/>
        <v>10.273672344689379</v>
      </c>
      <c r="T14" s="26">
        <v>3262</v>
      </c>
      <c r="U14" s="27">
        <f t="shared" si="9"/>
        <v>10.283084294811172</v>
      </c>
      <c r="V14" s="26">
        <v>3249</v>
      </c>
      <c r="W14" s="27">
        <f t="shared" si="10"/>
        <v>10.299245546186521</v>
      </c>
      <c r="X14" s="26">
        <v>3233</v>
      </c>
      <c r="Y14" s="27">
        <f t="shared" si="11"/>
        <v>10.34626216077829</v>
      </c>
      <c r="Z14" s="26">
        <v>3174</v>
      </c>
      <c r="AA14" s="27">
        <f t="shared" si="12"/>
        <v>10.464196228405644</v>
      </c>
      <c r="AB14" s="26">
        <v>3135</v>
      </c>
      <c r="AC14" s="27">
        <f t="shared" si="13"/>
        <v>10.490914566810561</v>
      </c>
      <c r="AD14" s="26">
        <v>3107</v>
      </c>
      <c r="AE14" s="27">
        <f t="shared" si="14"/>
        <v>10.523285351397121</v>
      </c>
      <c r="AF14" s="26">
        <v>3043</v>
      </c>
      <c r="AG14" s="27">
        <f t="shared" si="15"/>
        <v>10.528318859633949</v>
      </c>
      <c r="AH14" s="26">
        <v>2989</v>
      </c>
      <c r="AI14" s="27">
        <f t="shared" si="16"/>
        <v>10.57154983376954</v>
      </c>
      <c r="AJ14" s="26">
        <v>2935</v>
      </c>
      <c r="AK14" s="27">
        <f t="shared" si="17"/>
        <v>10.710897014816437</v>
      </c>
      <c r="AL14" s="26">
        <v>2891</v>
      </c>
      <c r="AM14" s="27">
        <f t="shared" si="18"/>
        <v>10.750409043581733</v>
      </c>
      <c r="AN14" s="26">
        <v>2822</v>
      </c>
      <c r="AO14" s="27">
        <f t="shared" si="19"/>
        <v>10.833429306307343</v>
      </c>
      <c r="AP14" s="26">
        <v>2727</v>
      </c>
      <c r="AQ14" s="27">
        <f t="shared" si="20"/>
        <v>10.814991076740036</v>
      </c>
      <c r="AR14" s="26">
        <v>2708</v>
      </c>
      <c r="AS14" s="27">
        <f t="shared" si="21"/>
        <v>10.928167877320421</v>
      </c>
      <c r="AT14" s="26">
        <v>2612</v>
      </c>
      <c r="AU14" s="27">
        <f t="shared" si="22"/>
        <v>11.079063454360366</v>
      </c>
      <c r="AV14" s="26">
        <v>2515</v>
      </c>
      <c r="AW14" s="27">
        <f t="shared" si="23"/>
        <v>11.136202621324831</v>
      </c>
      <c r="AX14" s="26">
        <v>2418</v>
      </c>
      <c r="AY14" s="27">
        <f t="shared" si="24"/>
        <v>11.220417633410673</v>
      </c>
      <c r="AZ14" s="26">
        <v>2330</v>
      </c>
      <c r="BA14" s="27">
        <f t="shared" si="25"/>
        <v>11.349245007306381</v>
      </c>
      <c r="BB14" s="26">
        <v>2242</v>
      </c>
      <c r="BC14" s="27">
        <f t="shared" si="26"/>
        <v>11.493310093812479</v>
      </c>
      <c r="BD14" s="26">
        <v>2142</v>
      </c>
      <c r="BE14" s="27">
        <f t="shared" si="27"/>
        <v>11.491416309012875</v>
      </c>
      <c r="BF14" s="26">
        <v>2118</v>
      </c>
      <c r="BG14" s="27">
        <f t="shared" si="28"/>
        <v>11.532806969779472</v>
      </c>
      <c r="BH14" s="26">
        <v>2075</v>
      </c>
      <c r="BI14" s="27">
        <f t="shared" si="29"/>
        <v>11.58247278816634</v>
      </c>
      <c r="BJ14" s="26">
        <v>2020</v>
      </c>
      <c r="BK14" s="27">
        <f t="shared" si="30"/>
        <v>11.634604308259417</v>
      </c>
      <c r="BL14" s="28">
        <v>1957</v>
      </c>
      <c r="BM14" s="27">
        <f t="shared" si="31"/>
        <v>11.751636341800275</v>
      </c>
      <c r="BN14" s="28">
        <v>1905</v>
      </c>
      <c r="BO14" s="27">
        <f t="shared" si="32"/>
        <v>11.787636903656953</v>
      </c>
      <c r="BP14" s="28">
        <v>1821</v>
      </c>
      <c r="BQ14" s="27">
        <f t="shared" si="33"/>
        <v>11.696319609480378</v>
      </c>
      <c r="BR14" s="28">
        <v>1724</v>
      </c>
      <c r="BS14" s="27">
        <f t="shared" si="34"/>
        <v>11.602395854364358</v>
      </c>
      <c r="BT14" s="29">
        <v>1682</v>
      </c>
      <c r="BU14" s="27">
        <f t="shared" si="35"/>
        <v>11.696801112656468</v>
      </c>
      <c r="BV14" s="28">
        <v>1616</v>
      </c>
      <c r="BW14" s="27">
        <f t="shared" si="36"/>
        <v>11.687278513054169</v>
      </c>
      <c r="BX14" s="30">
        <v>1520</v>
      </c>
      <c r="BY14" s="27">
        <f t="shared" si="37"/>
        <v>11.48036253776435</v>
      </c>
      <c r="BZ14" s="26">
        <v>1448</v>
      </c>
      <c r="CA14" s="27">
        <f t="shared" si="38"/>
        <v>11.539687599617469</v>
      </c>
      <c r="CB14" s="30">
        <v>1367</v>
      </c>
      <c r="CC14" s="27">
        <f t="shared" si="39"/>
        <v>11.530999578237031</v>
      </c>
      <c r="CD14" s="30">
        <v>1271</v>
      </c>
      <c r="CE14" s="27">
        <f t="shared" si="40"/>
        <v>11.617915904936014</v>
      </c>
      <c r="CF14" s="28">
        <v>1162</v>
      </c>
      <c r="CG14" s="27">
        <f t="shared" si="41"/>
        <v>11.595649136812693</v>
      </c>
      <c r="CH14" s="26">
        <v>1073</v>
      </c>
      <c r="CI14" s="31">
        <f t="shared" si="42"/>
        <v>11.640269038837058</v>
      </c>
      <c r="CJ14" s="26">
        <v>971</v>
      </c>
      <c r="CK14" s="27">
        <f t="shared" si="43"/>
        <v>11.480255379522346</v>
      </c>
      <c r="CL14" s="26">
        <v>873</v>
      </c>
      <c r="CM14" s="27">
        <f t="shared" si="44"/>
        <v>11.503491896165503</v>
      </c>
      <c r="CN14" s="26">
        <v>761</v>
      </c>
      <c r="CO14" s="27">
        <f t="shared" si="45"/>
        <v>11.189530951330687</v>
      </c>
      <c r="CP14" s="26">
        <v>680</v>
      </c>
      <c r="CQ14" s="27">
        <f t="shared" si="46"/>
        <v>11.04433977586487</v>
      </c>
      <c r="CR14" s="26">
        <v>606</v>
      </c>
      <c r="CS14" s="31">
        <f t="shared" si="47"/>
        <v>10.936654033567947</v>
      </c>
      <c r="CT14" s="26">
        <v>541</v>
      </c>
      <c r="CU14" s="27">
        <f t="shared" si="48"/>
        <v>10.781187724192906</v>
      </c>
      <c r="CV14" s="26">
        <v>469</v>
      </c>
      <c r="CW14" s="27">
        <f t="shared" si="49"/>
        <v>10.506272401433691</v>
      </c>
      <c r="CX14" s="26">
        <v>388</v>
      </c>
      <c r="CY14" s="27">
        <f t="shared" si="50"/>
        <v>10.294507827009818</v>
      </c>
      <c r="CZ14" s="26">
        <v>329</v>
      </c>
      <c r="DA14" s="27">
        <f t="shared" si="51"/>
        <v>10.284463894967178</v>
      </c>
      <c r="DB14" s="26">
        <v>312</v>
      </c>
      <c r="DC14" s="27">
        <f t="shared" si="52"/>
        <v>10.239579914670168</v>
      </c>
      <c r="DD14" s="26">
        <v>220</v>
      </c>
      <c r="DE14" s="27">
        <f t="shared" si="53"/>
        <v>9.2050209205020916</v>
      </c>
      <c r="DF14" s="26">
        <v>173</v>
      </c>
      <c r="DG14" s="27">
        <f t="shared" si="54"/>
        <v>8.6370444333499741</v>
      </c>
      <c r="DH14" s="26">
        <v>144</v>
      </c>
      <c r="DI14" s="27">
        <f t="shared" si="55"/>
        <v>8.4855627578078963</v>
      </c>
      <c r="DJ14" s="26">
        <v>139</v>
      </c>
      <c r="DK14" s="27">
        <f t="shared" si="56"/>
        <v>8.5591133004926121</v>
      </c>
      <c r="DL14" s="26">
        <v>98</v>
      </c>
      <c r="DM14" s="27">
        <f t="shared" si="57"/>
        <v>8.1871345029239766</v>
      </c>
      <c r="DN14" s="26">
        <v>37</v>
      </c>
      <c r="DO14" s="27">
        <f t="shared" si="58"/>
        <v>10.364145658263306</v>
      </c>
    </row>
    <row r="15" spans="1:119" x14ac:dyDescent="0.3">
      <c r="A15" s="25" t="s">
        <v>33</v>
      </c>
      <c r="B15" s="26">
        <v>5962533</v>
      </c>
      <c r="C15" s="27">
        <f t="shared" si="0"/>
        <v>9.8783595887218905</v>
      </c>
      <c r="D15" s="26">
        <v>8874</v>
      </c>
      <c r="E15" s="27">
        <f t="shared" si="1"/>
        <v>26.491133799032777</v>
      </c>
      <c r="F15" s="26">
        <v>8858</v>
      </c>
      <c r="G15" s="27">
        <f t="shared" si="2"/>
        <v>26.545596212053102</v>
      </c>
      <c r="H15" s="26">
        <v>8823</v>
      </c>
      <c r="I15" s="27">
        <f t="shared" si="3"/>
        <v>26.600940665701884</v>
      </c>
      <c r="J15" s="26">
        <v>8768</v>
      </c>
      <c r="K15" s="27">
        <f t="shared" si="4"/>
        <v>26.677214227036238</v>
      </c>
      <c r="L15" s="26">
        <v>8738</v>
      </c>
      <c r="M15" s="27">
        <f t="shared" si="5"/>
        <v>26.70374671474849</v>
      </c>
      <c r="N15" s="26">
        <v>8677</v>
      </c>
      <c r="O15" s="27">
        <f t="shared" si="6"/>
        <v>26.819769418601059</v>
      </c>
      <c r="P15" s="26">
        <v>8654</v>
      </c>
      <c r="Q15" s="27">
        <f t="shared" si="7"/>
        <v>26.846595315650688</v>
      </c>
      <c r="R15" s="26">
        <v>8596</v>
      </c>
      <c r="S15" s="27">
        <f t="shared" si="8"/>
        <v>26.91633266533066</v>
      </c>
      <c r="T15" s="26">
        <v>8570</v>
      </c>
      <c r="U15" s="27">
        <f t="shared" si="9"/>
        <v>27.015951074963745</v>
      </c>
      <c r="V15" s="26">
        <v>8536</v>
      </c>
      <c r="W15" s="27">
        <f t="shared" si="10"/>
        <v>27.05889811703544</v>
      </c>
      <c r="X15" s="26">
        <v>8487</v>
      </c>
      <c r="Y15" s="27">
        <f t="shared" si="11"/>
        <v>27.160138248847925</v>
      </c>
      <c r="Z15" s="26">
        <v>8337</v>
      </c>
      <c r="AA15" s="27">
        <f t="shared" si="12"/>
        <v>27.485823552683637</v>
      </c>
      <c r="AB15" s="26">
        <v>8258</v>
      </c>
      <c r="AC15" s="27">
        <f t="shared" si="13"/>
        <v>27.634440986514068</v>
      </c>
      <c r="AD15" s="26">
        <v>8196</v>
      </c>
      <c r="AE15" s="27">
        <f t="shared" si="14"/>
        <v>27.759525825571551</v>
      </c>
      <c r="AF15" s="26">
        <v>8058</v>
      </c>
      <c r="AG15" s="27">
        <f t="shared" si="15"/>
        <v>27.879458879701069</v>
      </c>
      <c r="AH15" s="26">
        <v>7912</v>
      </c>
      <c r="AI15" s="27">
        <f t="shared" si="16"/>
        <v>27.983306217726533</v>
      </c>
      <c r="AJ15" s="26">
        <v>7738</v>
      </c>
      <c r="AK15" s="27">
        <f t="shared" si="17"/>
        <v>28.238814685059481</v>
      </c>
      <c r="AL15" s="26">
        <v>7625</v>
      </c>
      <c r="AM15" s="27">
        <f t="shared" si="18"/>
        <v>28.354157370221628</v>
      </c>
      <c r="AN15" s="26">
        <v>7471</v>
      </c>
      <c r="AO15" s="27">
        <f t="shared" si="19"/>
        <v>28.68056355330339</v>
      </c>
      <c r="AP15" s="26">
        <v>7291</v>
      </c>
      <c r="AQ15" s="27">
        <f t="shared" si="20"/>
        <v>28.915328177672023</v>
      </c>
      <c r="AR15" s="26">
        <v>7191</v>
      </c>
      <c r="AS15" s="27">
        <f t="shared" si="21"/>
        <v>29.019370460048428</v>
      </c>
      <c r="AT15" s="26">
        <v>6951</v>
      </c>
      <c r="AU15" s="27">
        <f t="shared" si="22"/>
        <v>29.483372921615203</v>
      </c>
      <c r="AV15" s="26">
        <v>6747</v>
      </c>
      <c r="AW15" s="27">
        <f t="shared" si="23"/>
        <v>29.875132837407016</v>
      </c>
      <c r="AX15" s="26">
        <v>6532</v>
      </c>
      <c r="AY15" s="27">
        <f t="shared" si="24"/>
        <v>30.310904872389795</v>
      </c>
      <c r="AZ15" s="26">
        <v>6333</v>
      </c>
      <c r="BA15" s="27">
        <f t="shared" si="25"/>
        <v>30.847540185094985</v>
      </c>
      <c r="BB15" s="26">
        <v>6074</v>
      </c>
      <c r="BC15" s="27">
        <f t="shared" si="26"/>
        <v>31.137540370123546</v>
      </c>
      <c r="BD15" s="26">
        <v>5874</v>
      </c>
      <c r="BE15" s="27">
        <f t="shared" si="27"/>
        <v>31.512875536480689</v>
      </c>
      <c r="BF15" s="26">
        <v>5796</v>
      </c>
      <c r="BG15" s="27">
        <f t="shared" si="28"/>
        <v>31.560032670841277</v>
      </c>
      <c r="BH15" s="26">
        <v>5669</v>
      </c>
      <c r="BI15" s="27">
        <f t="shared" si="29"/>
        <v>31.643873848730113</v>
      </c>
      <c r="BJ15" s="26">
        <v>5547</v>
      </c>
      <c r="BK15" s="27">
        <f t="shared" si="30"/>
        <v>31.949084206888607</v>
      </c>
      <c r="BL15" s="28">
        <v>5366</v>
      </c>
      <c r="BM15" s="27">
        <f t="shared" si="31"/>
        <v>32.222422386356811</v>
      </c>
      <c r="BN15" s="28">
        <v>5245</v>
      </c>
      <c r="BO15" s="27">
        <f t="shared" si="32"/>
        <v>32.454674834478062</v>
      </c>
      <c r="BP15" s="28">
        <v>5103</v>
      </c>
      <c r="BQ15" s="27">
        <f t="shared" si="33"/>
        <v>32.776671590982083</v>
      </c>
      <c r="BR15" s="28">
        <v>4909</v>
      </c>
      <c r="BS15" s="27">
        <f t="shared" si="34"/>
        <v>33.037216501783426</v>
      </c>
      <c r="BT15" s="29">
        <v>4756</v>
      </c>
      <c r="BU15" s="27">
        <f t="shared" si="35"/>
        <v>33.073713490959669</v>
      </c>
      <c r="BV15" s="28">
        <v>4588</v>
      </c>
      <c r="BW15" s="27">
        <f t="shared" si="36"/>
        <v>33.181456570478055</v>
      </c>
      <c r="BX15" s="30">
        <v>4412</v>
      </c>
      <c r="BY15" s="27">
        <f t="shared" si="37"/>
        <v>33.323262839879156</v>
      </c>
      <c r="BZ15" s="26">
        <v>4196</v>
      </c>
      <c r="CA15" s="27">
        <f t="shared" si="38"/>
        <v>33.439591966847303</v>
      </c>
      <c r="CB15" s="30">
        <v>4009</v>
      </c>
      <c r="CC15" s="27">
        <f t="shared" si="39"/>
        <v>33.816954871362292</v>
      </c>
      <c r="CD15" s="30">
        <v>3724</v>
      </c>
      <c r="CE15" s="27">
        <f t="shared" si="40"/>
        <v>34.040219378427786</v>
      </c>
      <c r="CF15" s="28">
        <v>3456</v>
      </c>
      <c r="CG15" s="27">
        <f t="shared" si="41"/>
        <v>34.48757609021056</v>
      </c>
      <c r="CH15" s="26">
        <v>3206</v>
      </c>
      <c r="CI15" s="31">
        <f t="shared" si="42"/>
        <v>34.779778693859839</v>
      </c>
      <c r="CJ15" s="26">
        <v>2967</v>
      </c>
      <c r="CK15" s="27">
        <f t="shared" si="43"/>
        <v>35.079214944431307</v>
      </c>
      <c r="CL15" s="26">
        <v>2660</v>
      </c>
      <c r="CM15" s="27">
        <f t="shared" si="44"/>
        <v>35.050731321649756</v>
      </c>
      <c r="CN15" s="26">
        <v>2403</v>
      </c>
      <c r="CO15" s="27">
        <f t="shared" si="45"/>
        <v>35.333039258932509</v>
      </c>
      <c r="CP15" s="26">
        <v>2180</v>
      </c>
      <c r="CQ15" s="27">
        <f t="shared" si="46"/>
        <v>35.406853987331495</v>
      </c>
      <c r="CR15" s="26">
        <v>1960</v>
      </c>
      <c r="CS15" s="31">
        <f t="shared" si="47"/>
        <v>35.372676412199965</v>
      </c>
      <c r="CT15" s="26">
        <v>1768</v>
      </c>
      <c r="CU15" s="27">
        <f t="shared" si="48"/>
        <v>35.233160621761655</v>
      </c>
      <c r="CV15" s="26">
        <v>1585</v>
      </c>
      <c r="CW15" s="27">
        <f t="shared" si="49"/>
        <v>35.506272401433691</v>
      </c>
      <c r="CX15" s="26">
        <v>1341</v>
      </c>
      <c r="CY15" s="27">
        <f t="shared" si="50"/>
        <v>35.579729371185991</v>
      </c>
      <c r="CZ15" s="26">
        <v>1134</v>
      </c>
      <c r="DA15" s="27">
        <f t="shared" si="51"/>
        <v>35.448577680525162</v>
      </c>
      <c r="DB15" s="26">
        <v>1090</v>
      </c>
      <c r="DC15" s="27">
        <f t="shared" si="52"/>
        <v>35.772891368559243</v>
      </c>
      <c r="DD15" s="26">
        <v>856</v>
      </c>
      <c r="DE15" s="27">
        <f t="shared" si="53"/>
        <v>35.81589958158996</v>
      </c>
      <c r="DF15" s="26">
        <v>708</v>
      </c>
      <c r="DG15" s="27">
        <f t="shared" si="54"/>
        <v>35.34697953070394</v>
      </c>
      <c r="DH15" s="26">
        <v>602</v>
      </c>
      <c r="DI15" s="27">
        <f t="shared" si="55"/>
        <v>35.474366529169124</v>
      </c>
      <c r="DJ15" s="26">
        <v>578</v>
      </c>
      <c r="DK15" s="27">
        <f t="shared" si="56"/>
        <v>35.591133004926107</v>
      </c>
      <c r="DL15" s="26">
        <v>428</v>
      </c>
      <c r="DM15" s="27">
        <f t="shared" si="57"/>
        <v>35.756056808688385</v>
      </c>
      <c r="DN15" s="26">
        <v>114</v>
      </c>
      <c r="DO15" s="27">
        <f t="shared" si="58"/>
        <v>31.932773109243694</v>
      </c>
    </row>
    <row r="16" spans="1:119" x14ac:dyDescent="0.3">
      <c r="A16" s="25" t="s">
        <v>34</v>
      </c>
      <c r="B16" s="26">
        <v>3555546</v>
      </c>
      <c r="C16" s="27">
        <f t="shared" si="0"/>
        <v>5.8906109068481065</v>
      </c>
      <c r="D16" s="26">
        <v>13702</v>
      </c>
      <c r="E16" s="27">
        <f t="shared" si="1"/>
        <v>40.903934563257508</v>
      </c>
      <c r="F16" s="26">
        <v>13651</v>
      </c>
      <c r="G16" s="27">
        <f t="shared" si="2"/>
        <v>40.909227126974137</v>
      </c>
      <c r="H16" s="26">
        <v>13568</v>
      </c>
      <c r="I16" s="27">
        <f t="shared" si="3"/>
        <v>40.90689821514713</v>
      </c>
      <c r="J16" s="26">
        <v>13445</v>
      </c>
      <c r="K16" s="27">
        <f t="shared" si="4"/>
        <v>40.90729302948246</v>
      </c>
      <c r="L16" s="26">
        <v>13384</v>
      </c>
      <c r="M16" s="27">
        <f t="shared" si="5"/>
        <v>40.90214534563902</v>
      </c>
      <c r="N16" s="26">
        <v>13233</v>
      </c>
      <c r="O16" s="27">
        <f t="shared" si="6"/>
        <v>40.901925632862486</v>
      </c>
      <c r="P16" s="26">
        <v>13194</v>
      </c>
      <c r="Q16" s="27">
        <f t="shared" si="7"/>
        <v>40.930665425779431</v>
      </c>
      <c r="R16" s="26">
        <v>13078</v>
      </c>
      <c r="S16" s="27">
        <f t="shared" si="8"/>
        <v>40.950651302605209</v>
      </c>
      <c r="T16" s="26">
        <v>12995</v>
      </c>
      <c r="U16" s="27">
        <f t="shared" si="9"/>
        <v>40.965260702351678</v>
      </c>
      <c r="V16" s="26">
        <v>12926</v>
      </c>
      <c r="W16" s="27">
        <f t="shared" si="10"/>
        <v>40.975084004311164</v>
      </c>
      <c r="X16" s="26">
        <v>12792</v>
      </c>
      <c r="Y16" s="27">
        <f t="shared" si="11"/>
        <v>40.937019969278033</v>
      </c>
      <c r="Z16" s="26">
        <v>12387</v>
      </c>
      <c r="AA16" s="27">
        <f t="shared" si="12"/>
        <v>40.838058815772122</v>
      </c>
      <c r="AB16" s="26">
        <v>12186</v>
      </c>
      <c r="AC16" s="27">
        <f t="shared" si="13"/>
        <v>40.779038249171769</v>
      </c>
      <c r="AD16" s="26">
        <v>12045</v>
      </c>
      <c r="AE16" s="27">
        <f t="shared" si="14"/>
        <v>40.795935647756139</v>
      </c>
      <c r="AF16" s="26">
        <v>11797</v>
      </c>
      <c r="AG16" s="27">
        <f t="shared" si="15"/>
        <v>40.815832266546728</v>
      </c>
      <c r="AH16" s="26">
        <v>11543</v>
      </c>
      <c r="AI16" s="27">
        <f t="shared" si="16"/>
        <v>40.825493386149816</v>
      </c>
      <c r="AJ16" s="26">
        <v>11162</v>
      </c>
      <c r="AK16" s="27">
        <f t="shared" si="17"/>
        <v>40.73425297423546</v>
      </c>
      <c r="AL16" s="26">
        <v>10959</v>
      </c>
      <c r="AM16" s="27">
        <f t="shared" si="18"/>
        <v>40.75189647478804</v>
      </c>
      <c r="AN16" s="26">
        <v>10590</v>
      </c>
      <c r="AO16" s="27">
        <f t="shared" si="19"/>
        <v>40.6541517908557</v>
      </c>
      <c r="AP16" s="26">
        <v>10241</v>
      </c>
      <c r="AQ16" s="27">
        <f t="shared" si="20"/>
        <v>40.61471346420781</v>
      </c>
      <c r="AR16" s="26">
        <v>10050</v>
      </c>
      <c r="AS16" s="27">
        <f t="shared" si="21"/>
        <v>40.55690072639225</v>
      </c>
      <c r="AT16" s="26">
        <v>9544</v>
      </c>
      <c r="AU16" s="27">
        <f t="shared" si="22"/>
        <v>40.481845945028844</v>
      </c>
      <c r="AV16" s="26">
        <v>9171</v>
      </c>
      <c r="AW16" s="27">
        <f t="shared" si="23"/>
        <v>40.608395324123272</v>
      </c>
      <c r="AX16" s="26">
        <v>8750</v>
      </c>
      <c r="AY16" s="27">
        <f t="shared" si="24"/>
        <v>40.603248259860791</v>
      </c>
      <c r="AZ16" s="26">
        <v>8312</v>
      </c>
      <c r="BA16" s="27">
        <f t="shared" si="25"/>
        <v>40.487092060399412</v>
      </c>
      <c r="BB16" s="26">
        <v>7890</v>
      </c>
      <c r="BC16" s="27">
        <f t="shared" si="26"/>
        <v>40.447019018813755</v>
      </c>
      <c r="BD16" s="26">
        <v>7534</v>
      </c>
      <c r="BE16" s="27">
        <f t="shared" si="27"/>
        <v>40.418454935622314</v>
      </c>
      <c r="BF16" s="26">
        <v>7446</v>
      </c>
      <c r="BG16" s="27">
        <f t="shared" si="28"/>
        <v>40.544514021236047</v>
      </c>
      <c r="BH16" s="26">
        <v>7270</v>
      </c>
      <c r="BI16" s="27">
        <f t="shared" si="29"/>
        <v>40.580519118057495</v>
      </c>
      <c r="BJ16" s="26">
        <v>7015</v>
      </c>
      <c r="BK16" s="27">
        <f t="shared" si="30"/>
        <v>40.40433129823753</v>
      </c>
      <c r="BL16" s="28">
        <v>6711</v>
      </c>
      <c r="BM16" s="27">
        <f t="shared" si="31"/>
        <v>40.299045217078003</v>
      </c>
      <c r="BN16" s="28">
        <v>6496</v>
      </c>
      <c r="BO16" s="27">
        <f t="shared" si="32"/>
        <v>40.19553245467484</v>
      </c>
      <c r="BP16" s="28">
        <v>6254</v>
      </c>
      <c r="BQ16" s="27">
        <f t="shared" si="33"/>
        <v>40.169567730746998</v>
      </c>
      <c r="BR16" s="28">
        <v>5956</v>
      </c>
      <c r="BS16" s="27">
        <f t="shared" si="34"/>
        <v>40.083451107073152</v>
      </c>
      <c r="BT16" s="29">
        <v>5754</v>
      </c>
      <c r="BU16" s="27">
        <f t="shared" si="35"/>
        <v>40.013908205841446</v>
      </c>
      <c r="BV16" s="28">
        <v>5528</v>
      </c>
      <c r="BW16" s="27">
        <f t="shared" si="36"/>
        <v>39.979749764952629</v>
      </c>
      <c r="BX16" s="30">
        <v>5304</v>
      </c>
      <c r="BY16" s="27">
        <f t="shared" si="37"/>
        <v>40.06042296072507</v>
      </c>
      <c r="BZ16" s="26">
        <v>5029</v>
      </c>
      <c r="CA16" s="27">
        <f t="shared" si="38"/>
        <v>40.07810009563277</v>
      </c>
      <c r="CB16" s="30">
        <v>4743</v>
      </c>
      <c r="CC16" s="27">
        <f t="shared" si="39"/>
        <v>40.008435259384228</v>
      </c>
      <c r="CD16" s="30">
        <v>4366</v>
      </c>
      <c r="CE16" s="27">
        <f t="shared" si="40"/>
        <v>39.908592321755023</v>
      </c>
      <c r="CF16" s="28">
        <v>3984</v>
      </c>
      <c r="CG16" s="27">
        <f t="shared" si="41"/>
        <v>39.756511326214948</v>
      </c>
      <c r="CH16" s="26">
        <v>3652</v>
      </c>
      <c r="CI16" s="31">
        <f t="shared" si="42"/>
        <v>39.618138424821005</v>
      </c>
      <c r="CJ16" s="26">
        <v>3344</v>
      </c>
      <c r="CK16" s="27">
        <f t="shared" si="43"/>
        <v>39.536533459446673</v>
      </c>
      <c r="CL16" s="26">
        <v>3010</v>
      </c>
      <c r="CM16" s="27">
        <f t="shared" si="44"/>
        <v>39.662669653445775</v>
      </c>
      <c r="CN16" s="26">
        <v>2702</v>
      </c>
      <c r="CO16" s="27">
        <f t="shared" si="45"/>
        <v>39.729451551242462</v>
      </c>
      <c r="CP16" s="26">
        <v>2456</v>
      </c>
      <c r="CQ16" s="27">
        <f t="shared" si="46"/>
        <v>39.889556602241349</v>
      </c>
      <c r="CR16" s="26">
        <v>2221</v>
      </c>
      <c r="CS16" s="31">
        <f t="shared" si="47"/>
        <v>40.083017505865364</v>
      </c>
      <c r="CT16" s="26">
        <v>2023</v>
      </c>
      <c r="CU16" s="27">
        <f t="shared" si="48"/>
        <v>40.314866480669593</v>
      </c>
      <c r="CV16" s="26">
        <v>1806</v>
      </c>
      <c r="CW16" s="27">
        <f t="shared" si="49"/>
        <v>40.456989247311824</v>
      </c>
      <c r="CX16" s="26">
        <v>1525</v>
      </c>
      <c r="CY16" s="27">
        <f t="shared" si="50"/>
        <v>40.46166091801539</v>
      </c>
      <c r="CZ16" s="26">
        <v>1309</v>
      </c>
      <c r="DA16" s="27">
        <f t="shared" si="51"/>
        <v>40.919037199124723</v>
      </c>
      <c r="DB16" s="26">
        <v>1243</v>
      </c>
      <c r="DC16" s="27">
        <f t="shared" si="52"/>
        <v>40.794223826714806</v>
      </c>
      <c r="DD16" s="26">
        <v>995</v>
      </c>
      <c r="DE16" s="27">
        <f t="shared" si="53"/>
        <v>41.63179916317992</v>
      </c>
      <c r="DF16" s="26">
        <v>851</v>
      </c>
      <c r="DG16" s="27">
        <f t="shared" si="54"/>
        <v>42.486270594108838</v>
      </c>
      <c r="DH16" s="26">
        <v>727</v>
      </c>
      <c r="DI16" s="27">
        <f t="shared" si="55"/>
        <v>42.840306423099591</v>
      </c>
      <c r="DJ16" s="26">
        <v>694</v>
      </c>
      <c r="DK16" s="27">
        <f t="shared" si="56"/>
        <v>42.733990147783253</v>
      </c>
      <c r="DL16" s="26">
        <v>522</v>
      </c>
      <c r="DM16" s="27">
        <f t="shared" si="57"/>
        <v>43.609022556390975</v>
      </c>
      <c r="DN16" s="169">
        <v>202</v>
      </c>
      <c r="DO16" s="170">
        <f t="shared" si="58"/>
        <v>56.582633053221286</v>
      </c>
    </row>
    <row r="17" spans="1:119" x14ac:dyDescent="0.3">
      <c r="A17" s="25" t="s">
        <v>35</v>
      </c>
      <c r="B17" s="26">
        <v>774528</v>
      </c>
      <c r="C17" s="27">
        <f t="shared" si="0"/>
        <v>1.2831905660788103</v>
      </c>
      <c r="D17" s="26">
        <v>5982</v>
      </c>
      <c r="E17" s="27">
        <f t="shared" si="1"/>
        <v>17.857782554182339</v>
      </c>
      <c r="F17" s="26">
        <v>5936</v>
      </c>
      <c r="G17" s="27">
        <f t="shared" si="2"/>
        <v>17.788965806586951</v>
      </c>
      <c r="H17" s="26">
        <v>5885</v>
      </c>
      <c r="I17" s="27">
        <f t="shared" si="3"/>
        <v>17.743005306319343</v>
      </c>
      <c r="J17" s="26">
        <v>5802</v>
      </c>
      <c r="K17" s="27">
        <f t="shared" si="4"/>
        <v>17.652964980071197</v>
      </c>
      <c r="L17" s="26">
        <v>5759</v>
      </c>
      <c r="M17" s="27">
        <f t="shared" si="5"/>
        <v>17.599779964549846</v>
      </c>
      <c r="N17" s="26">
        <v>5641</v>
      </c>
      <c r="O17" s="27">
        <f t="shared" si="6"/>
        <v>17.43578648038822</v>
      </c>
      <c r="P17" s="26">
        <v>5602</v>
      </c>
      <c r="Q17" s="27">
        <f t="shared" si="7"/>
        <v>17.378625717387933</v>
      </c>
      <c r="R17" s="26">
        <v>5507</v>
      </c>
      <c r="S17" s="27">
        <f t="shared" si="8"/>
        <v>17.243862725450899</v>
      </c>
      <c r="T17" s="26">
        <v>5433</v>
      </c>
      <c r="U17" s="27">
        <f t="shared" si="9"/>
        <v>17.126915074711558</v>
      </c>
      <c r="V17" s="26">
        <v>5382</v>
      </c>
      <c r="W17" s="27">
        <f t="shared" si="10"/>
        <v>17.06080010143917</v>
      </c>
      <c r="X17" s="26">
        <v>5284</v>
      </c>
      <c r="Y17" s="27">
        <f t="shared" si="11"/>
        <v>16.909882232462877</v>
      </c>
      <c r="Z17" s="26">
        <v>5015</v>
      </c>
      <c r="AA17" s="27">
        <f t="shared" si="12"/>
        <v>16.533693788737967</v>
      </c>
      <c r="AB17" s="26">
        <v>4901</v>
      </c>
      <c r="AC17" s="27">
        <f t="shared" si="13"/>
        <v>16.400629120235585</v>
      </c>
      <c r="AD17" s="26">
        <v>4797</v>
      </c>
      <c r="AE17" s="27">
        <f t="shared" si="14"/>
        <v>16.247248094834884</v>
      </c>
      <c r="AF17" s="26">
        <v>4656</v>
      </c>
      <c r="AG17" s="27">
        <f t="shared" si="15"/>
        <v>16.109054423416254</v>
      </c>
      <c r="AH17" s="26">
        <v>4510</v>
      </c>
      <c r="AI17" s="27">
        <f t="shared" si="16"/>
        <v>15.95105043502865</v>
      </c>
      <c r="AJ17" s="26">
        <v>4287</v>
      </c>
      <c r="AK17" s="27">
        <f t="shared" si="17"/>
        <v>15.644843442084518</v>
      </c>
      <c r="AL17" s="26">
        <v>4160</v>
      </c>
      <c r="AM17" s="27">
        <f t="shared" si="18"/>
        <v>15.469284545589767</v>
      </c>
      <c r="AN17" s="26">
        <v>3933</v>
      </c>
      <c r="AO17" s="27">
        <f t="shared" si="19"/>
        <v>15.098468271334792</v>
      </c>
      <c r="AP17" s="26">
        <v>3755</v>
      </c>
      <c r="AQ17" s="27">
        <f t="shared" si="20"/>
        <v>14.891929407098949</v>
      </c>
      <c r="AR17" s="26">
        <v>3646</v>
      </c>
      <c r="AS17" s="27">
        <f t="shared" si="21"/>
        <v>14.713478611783696</v>
      </c>
      <c r="AT17" s="26">
        <v>3328</v>
      </c>
      <c r="AU17" s="27">
        <f t="shared" si="22"/>
        <v>14.116050220563285</v>
      </c>
      <c r="AV17" s="26">
        <v>3056</v>
      </c>
      <c r="AW17" s="27">
        <f t="shared" si="23"/>
        <v>13.531703861140631</v>
      </c>
      <c r="AX17" s="26">
        <v>2813</v>
      </c>
      <c r="AY17" s="27">
        <f t="shared" si="24"/>
        <v>13.053364269141532</v>
      </c>
      <c r="AZ17" s="26">
        <v>2549</v>
      </c>
      <c r="BA17" s="27">
        <f t="shared" si="25"/>
        <v>12.415976619581102</v>
      </c>
      <c r="BB17" s="26">
        <v>2335</v>
      </c>
      <c r="BC17" s="27">
        <f t="shared" si="26"/>
        <v>11.970062029015226</v>
      </c>
      <c r="BD17" s="26">
        <v>2161</v>
      </c>
      <c r="BE17" s="27">
        <f t="shared" si="27"/>
        <v>11.593347639484978</v>
      </c>
      <c r="BF17" s="26">
        <v>2087</v>
      </c>
      <c r="BG17" s="27">
        <f t="shared" si="28"/>
        <v>11.364007623196297</v>
      </c>
      <c r="BH17" s="26">
        <v>1998</v>
      </c>
      <c r="BI17" s="27">
        <f t="shared" si="29"/>
        <v>11.152665364219928</v>
      </c>
      <c r="BJ17" s="26">
        <v>1902</v>
      </c>
      <c r="BK17" s="27">
        <f t="shared" si="30"/>
        <v>10.954959106093767</v>
      </c>
      <c r="BL17" s="28">
        <v>1784</v>
      </c>
      <c r="BM17" s="27">
        <f t="shared" si="31"/>
        <v>10.712784483276288</v>
      </c>
      <c r="BN17" s="28">
        <v>1716</v>
      </c>
      <c r="BO17" s="27">
        <f t="shared" si="32"/>
        <v>10.618154817152405</v>
      </c>
      <c r="BP17" s="28">
        <v>1616</v>
      </c>
      <c r="BQ17" s="27">
        <f t="shared" si="33"/>
        <v>10.379600488149528</v>
      </c>
      <c r="BR17" s="28">
        <v>1525</v>
      </c>
      <c r="BS17" s="27">
        <f t="shared" si="34"/>
        <v>10.263140184400028</v>
      </c>
      <c r="BT17" s="29">
        <v>1469</v>
      </c>
      <c r="BU17" s="27">
        <f t="shared" si="35"/>
        <v>10.215577190542421</v>
      </c>
      <c r="BV17" s="28">
        <v>1408</v>
      </c>
      <c r="BW17" s="27">
        <f t="shared" si="36"/>
        <v>10.182975338106603</v>
      </c>
      <c r="BX17" s="30">
        <v>1347</v>
      </c>
      <c r="BY17" s="27">
        <f t="shared" si="37"/>
        <v>10.173716012084592</v>
      </c>
      <c r="BZ17" s="26">
        <v>1251</v>
      </c>
      <c r="CA17" s="27">
        <f t="shared" si="38"/>
        <v>9.9697162894485167</v>
      </c>
      <c r="CB17" s="30">
        <v>1145</v>
      </c>
      <c r="CC17" s="27">
        <f t="shared" si="39"/>
        <v>9.6583719949388449</v>
      </c>
      <c r="CD17" s="30">
        <v>1051</v>
      </c>
      <c r="CE17" s="27">
        <f t="shared" si="40"/>
        <v>9.6069469835466172</v>
      </c>
      <c r="CF17" s="28">
        <v>939</v>
      </c>
      <c r="CG17" s="27">
        <f t="shared" si="41"/>
        <v>9.3703223231214459</v>
      </c>
      <c r="CH17" s="26">
        <v>845</v>
      </c>
      <c r="CI17" s="31">
        <f t="shared" si="42"/>
        <v>9.1668474723367321</v>
      </c>
      <c r="CJ17" s="26">
        <v>767</v>
      </c>
      <c r="CK17" s="27">
        <f t="shared" si="43"/>
        <v>9.0683376684795469</v>
      </c>
      <c r="CL17" s="26">
        <v>681</v>
      </c>
      <c r="CM17" s="27">
        <f t="shared" si="44"/>
        <v>8.9735142970088297</v>
      </c>
      <c r="CN17" s="26">
        <v>608</v>
      </c>
      <c r="CO17" s="27">
        <f t="shared" si="45"/>
        <v>8.9398617850316136</v>
      </c>
      <c r="CP17" s="26">
        <v>547</v>
      </c>
      <c r="CQ17" s="27">
        <f t="shared" si="46"/>
        <v>8.8841968491148275</v>
      </c>
      <c r="CR17" s="26">
        <v>503</v>
      </c>
      <c r="CS17" s="31">
        <f t="shared" si="47"/>
        <v>9.0777837935390728</v>
      </c>
      <c r="CT17" s="26">
        <v>465</v>
      </c>
      <c r="CU17" s="27">
        <f t="shared" si="48"/>
        <v>9.2666400956556405</v>
      </c>
      <c r="CV17" s="26">
        <v>416</v>
      </c>
      <c r="CW17" s="27">
        <f t="shared" si="49"/>
        <v>9.3189964157706093</v>
      </c>
      <c r="CX17" s="26">
        <v>362</v>
      </c>
      <c r="CY17" s="27">
        <f t="shared" si="50"/>
        <v>9.6046696736534898</v>
      </c>
      <c r="CZ17" s="26">
        <v>298</v>
      </c>
      <c r="DA17" s="27">
        <f t="shared" si="51"/>
        <v>9.3154110659581129</v>
      </c>
      <c r="DB17" s="26">
        <v>285</v>
      </c>
      <c r="DC17" s="27">
        <f t="shared" si="52"/>
        <v>9.3534624220544806</v>
      </c>
      <c r="DD17" s="26">
        <v>229</v>
      </c>
      <c r="DE17" s="27">
        <f t="shared" si="53"/>
        <v>9.5815899581589949</v>
      </c>
      <c r="DF17" s="26">
        <v>198</v>
      </c>
      <c r="DG17" s="27">
        <f t="shared" si="54"/>
        <v>9.8851722416375445</v>
      </c>
      <c r="DH17" s="26">
        <v>165</v>
      </c>
      <c r="DI17" s="27">
        <f t="shared" si="55"/>
        <v>9.7230406599882144</v>
      </c>
      <c r="DJ17" s="26">
        <v>156</v>
      </c>
      <c r="DK17" s="27">
        <f t="shared" si="56"/>
        <v>9.6059113300492598</v>
      </c>
      <c r="DL17" s="26">
        <v>113</v>
      </c>
      <c r="DM17" s="27">
        <f t="shared" si="57"/>
        <v>9.4402673350041759</v>
      </c>
      <c r="DN17" s="169"/>
      <c r="DO17" s="170"/>
    </row>
    <row r="18" spans="1:119" x14ac:dyDescent="0.3">
      <c r="A18" s="25"/>
      <c r="B18" s="33"/>
      <c r="C18" s="34"/>
      <c r="D18" s="35"/>
      <c r="E18" s="34"/>
      <c r="F18" s="35"/>
      <c r="G18" s="34"/>
      <c r="H18" s="35"/>
      <c r="I18" s="34"/>
      <c r="J18" s="35"/>
      <c r="K18" s="34"/>
      <c r="L18" s="35"/>
      <c r="M18" s="34"/>
      <c r="N18" s="35"/>
      <c r="O18" s="34"/>
      <c r="P18" s="35"/>
      <c r="Q18" s="34"/>
      <c r="R18" s="35"/>
      <c r="S18" s="34"/>
      <c r="T18" s="35"/>
      <c r="U18" s="34"/>
      <c r="V18" s="35"/>
      <c r="W18" s="34"/>
      <c r="X18" s="35"/>
      <c r="Y18" s="34"/>
      <c r="Z18" s="35"/>
      <c r="AA18" s="34"/>
      <c r="AB18" s="35"/>
      <c r="AC18" s="34"/>
      <c r="AD18" s="35"/>
      <c r="AE18" s="34"/>
      <c r="AF18" s="35"/>
      <c r="AG18" s="34"/>
      <c r="AH18" s="35"/>
      <c r="AI18" s="34"/>
      <c r="AJ18" s="35"/>
      <c r="AK18" s="34"/>
      <c r="AL18" s="35"/>
      <c r="AM18" s="34"/>
      <c r="AN18" s="35"/>
      <c r="AO18" s="34"/>
      <c r="AP18" s="35"/>
      <c r="AQ18" s="34"/>
      <c r="AR18" s="35"/>
      <c r="AS18" s="34"/>
      <c r="AT18" s="35"/>
      <c r="AU18" s="34"/>
      <c r="AV18" s="35"/>
      <c r="AW18" s="34"/>
      <c r="AX18" s="35"/>
      <c r="AY18" s="34"/>
      <c r="AZ18" s="35"/>
      <c r="BA18" s="34"/>
      <c r="BB18" s="35"/>
      <c r="BC18" s="34"/>
      <c r="BD18" s="35"/>
      <c r="BE18" s="34"/>
      <c r="BF18" s="35"/>
      <c r="BG18" s="34"/>
      <c r="BH18" s="35"/>
      <c r="BI18" s="34"/>
      <c r="BJ18" s="35"/>
      <c r="BK18" s="34"/>
      <c r="BL18" s="35"/>
      <c r="BM18" s="34"/>
      <c r="BN18" s="35"/>
      <c r="BO18" s="34"/>
      <c r="BP18" s="35"/>
      <c r="BQ18" s="34"/>
      <c r="BR18" s="35"/>
      <c r="BS18" s="34"/>
      <c r="BT18" s="35"/>
      <c r="BU18" s="34"/>
      <c r="BV18" s="35"/>
      <c r="BW18" s="34"/>
      <c r="BX18" s="35"/>
      <c r="BY18" s="34"/>
      <c r="BZ18" s="35"/>
      <c r="CA18" s="34"/>
      <c r="CB18" s="35"/>
      <c r="CC18" s="34"/>
      <c r="CD18" s="35"/>
      <c r="CE18" s="34"/>
      <c r="CF18" s="35"/>
      <c r="CG18" s="34"/>
      <c r="CH18" s="35"/>
      <c r="CI18" s="36"/>
      <c r="CJ18" s="35"/>
      <c r="CK18" s="34"/>
      <c r="CL18" s="35"/>
      <c r="CM18" s="34"/>
      <c r="CN18" s="35"/>
      <c r="CO18" s="34"/>
      <c r="CP18" s="35"/>
      <c r="CQ18" s="34"/>
      <c r="CR18" s="35"/>
      <c r="CS18" s="36"/>
      <c r="CT18" s="35"/>
      <c r="CU18" s="34"/>
      <c r="CV18" s="35"/>
      <c r="CW18" s="34"/>
      <c r="CX18" s="35"/>
      <c r="CY18" s="34"/>
      <c r="CZ18" s="35"/>
      <c r="DA18" s="34"/>
      <c r="DB18" s="35"/>
      <c r="DC18" s="34"/>
      <c r="DD18" s="35"/>
      <c r="DE18" s="34"/>
      <c r="DF18" s="35"/>
      <c r="DG18" s="34"/>
      <c r="DH18" s="35"/>
      <c r="DI18" s="34"/>
      <c r="DJ18" s="26"/>
      <c r="DK18" s="37"/>
      <c r="DL18" s="26"/>
      <c r="DM18" s="37"/>
      <c r="DN18" s="26"/>
      <c r="DO18" s="37"/>
    </row>
    <row r="19" spans="1:119" x14ac:dyDescent="0.3">
      <c r="A19" s="38" t="s">
        <v>36</v>
      </c>
      <c r="B19" s="26">
        <f>SUM(B8:B18)</f>
        <v>60359546</v>
      </c>
      <c r="C19" s="39">
        <f t="shared" ref="C19:AH19" si="59">SUM(C8:C17)</f>
        <v>100</v>
      </c>
      <c r="D19" s="26">
        <f t="shared" si="59"/>
        <v>33498</v>
      </c>
      <c r="E19" s="27">
        <f t="shared" si="59"/>
        <v>100</v>
      </c>
      <c r="F19" s="26">
        <f t="shared" si="59"/>
        <v>33369</v>
      </c>
      <c r="G19" s="27">
        <f t="shared" si="59"/>
        <v>100</v>
      </c>
      <c r="H19" s="26">
        <f t="shared" si="59"/>
        <v>33168</v>
      </c>
      <c r="I19" s="27">
        <f t="shared" si="59"/>
        <v>100.00000000000001</v>
      </c>
      <c r="J19" s="26">
        <f t="shared" si="59"/>
        <v>32867</v>
      </c>
      <c r="K19" s="27">
        <f t="shared" si="59"/>
        <v>100</v>
      </c>
      <c r="L19" s="26">
        <f t="shared" si="59"/>
        <v>32722</v>
      </c>
      <c r="M19" s="27">
        <f t="shared" si="59"/>
        <v>100</v>
      </c>
      <c r="N19" s="26">
        <f t="shared" si="59"/>
        <v>32353</v>
      </c>
      <c r="O19" s="27">
        <f t="shared" si="59"/>
        <v>100</v>
      </c>
      <c r="P19" s="26">
        <f t="shared" si="59"/>
        <v>32235</v>
      </c>
      <c r="Q19" s="27">
        <f t="shared" si="59"/>
        <v>100</v>
      </c>
      <c r="R19" s="26">
        <f t="shared" si="59"/>
        <v>31936</v>
      </c>
      <c r="S19" s="27">
        <f t="shared" si="59"/>
        <v>100</v>
      </c>
      <c r="T19" s="26">
        <f t="shared" si="59"/>
        <v>31722</v>
      </c>
      <c r="U19" s="27">
        <f t="shared" si="59"/>
        <v>100</v>
      </c>
      <c r="V19" s="26">
        <f t="shared" si="59"/>
        <v>31546</v>
      </c>
      <c r="W19" s="27">
        <f t="shared" si="59"/>
        <v>100</v>
      </c>
      <c r="X19" s="26">
        <f t="shared" si="59"/>
        <v>31248</v>
      </c>
      <c r="Y19" s="27">
        <f t="shared" si="59"/>
        <v>100</v>
      </c>
      <c r="Z19" s="26">
        <f t="shared" si="59"/>
        <v>30332</v>
      </c>
      <c r="AA19" s="27">
        <f t="shared" si="59"/>
        <v>100</v>
      </c>
      <c r="AB19" s="26">
        <f t="shared" si="59"/>
        <v>29883</v>
      </c>
      <c r="AC19" s="27">
        <f t="shared" si="59"/>
        <v>100</v>
      </c>
      <c r="AD19" s="26">
        <f t="shared" si="59"/>
        <v>29525</v>
      </c>
      <c r="AE19" s="27">
        <f t="shared" si="59"/>
        <v>100</v>
      </c>
      <c r="AF19" s="26">
        <f t="shared" si="59"/>
        <v>28903</v>
      </c>
      <c r="AG19" s="27">
        <f t="shared" si="59"/>
        <v>100.00000000000001</v>
      </c>
      <c r="AH19" s="40">
        <f t="shared" si="59"/>
        <v>28274</v>
      </c>
      <c r="AI19" s="27">
        <f t="shared" ref="AI19:BN19" si="60">SUM(AI8:AI17)</f>
        <v>99.999999999999986</v>
      </c>
      <c r="AJ19" s="40">
        <f t="shared" si="60"/>
        <v>27402</v>
      </c>
      <c r="AK19" s="27">
        <f t="shared" si="60"/>
        <v>100</v>
      </c>
      <c r="AL19" s="40">
        <f t="shared" si="60"/>
        <v>26892</v>
      </c>
      <c r="AM19" s="27">
        <f t="shared" si="60"/>
        <v>100</v>
      </c>
      <c r="AN19" s="40">
        <f t="shared" si="60"/>
        <v>26049</v>
      </c>
      <c r="AO19" s="27">
        <f t="shared" si="60"/>
        <v>100.00000000000001</v>
      </c>
      <c r="AP19" s="40">
        <f t="shared" si="60"/>
        <v>25215</v>
      </c>
      <c r="AQ19" s="27">
        <f t="shared" si="60"/>
        <v>100</v>
      </c>
      <c r="AR19" s="40">
        <f t="shared" si="60"/>
        <v>24780</v>
      </c>
      <c r="AS19" s="27">
        <f t="shared" si="60"/>
        <v>100</v>
      </c>
      <c r="AT19" s="40">
        <f t="shared" si="60"/>
        <v>23576</v>
      </c>
      <c r="AU19" s="27">
        <f t="shared" si="60"/>
        <v>100</v>
      </c>
      <c r="AV19" s="40">
        <f t="shared" si="60"/>
        <v>22584</v>
      </c>
      <c r="AW19" s="27">
        <f t="shared" si="60"/>
        <v>99.999999999999986</v>
      </c>
      <c r="AX19" s="40">
        <f t="shared" si="60"/>
        <v>21550</v>
      </c>
      <c r="AY19" s="27">
        <f t="shared" si="60"/>
        <v>100</v>
      </c>
      <c r="AZ19" s="40">
        <f t="shared" si="60"/>
        <v>20530</v>
      </c>
      <c r="BA19" s="27">
        <f t="shared" si="60"/>
        <v>100</v>
      </c>
      <c r="BB19" s="40">
        <f t="shared" si="60"/>
        <v>19507</v>
      </c>
      <c r="BC19" s="27">
        <f t="shared" si="60"/>
        <v>100</v>
      </c>
      <c r="BD19" s="40">
        <f t="shared" si="60"/>
        <v>18640</v>
      </c>
      <c r="BE19" s="27">
        <f t="shared" si="60"/>
        <v>99.999999999999986</v>
      </c>
      <c r="BF19" s="40">
        <f t="shared" si="60"/>
        <v>18365</v>
      </c>
      <c r="BG19" s="27">
        <f t="shared" si="60"/>
        <v>100</v>
      </c>
      <c r="BH19" s="40">
        <f t="shared" si="60"/>
        <v>17915</v>
      </c>
      <c r="BI19" s="27">
        <f t="shared" si="60"/>
        <v>100</v>
      </c>
      <c r="BJ19" s="26">
        <f t="shared" si="60"/>
        <v>17362</v>
      </c>
      <c r="BK19" s="27">
        <f t="shared" si="60"/>
        <v>100</v>
      </c>
      <c r="BL19" s="26">
        <f t="shared" si="60"/>
        <v>16653</v>
      </c>
      <c r="BM19" s="27">
        <f t="shared" si="60"/>
        <v>100</v>
      </c>
      <c r="BN19" s="26">
        <f t="shared" si="60"/>
        <v>16161</v>
      </c>
      <c r="BO19" s="27">
        <f t="shared" ref="BO19:CT19" si="61">SUM(BO8:BO17)</f>
        <v>100</v>
      </c>
      <c r="BP19" s="26">
        <f t="shared" si="61"/>
        <v>15569</v>
      </c>
      <c r="BQ19" s="27">
        <f t="shared" si="61"/>
        <v>100</v>
      </c>
      <c r="BR19" s="26">
        <f t="shared" si="61"/>
        <v>14859</v>
      </c>
      <c r="BS19" s="27">
        <f t="shared" si="61"/>
        <v>99.999999999999986</v>
      </c>
      <c r="BT19" s="26">
        <f t="shared" si="61"/>
        <v>14380</v>
      </c>
      <c r="BU19" s="27">
        <f t="shared" si="61"/>
        <v>100</v>
      </c>
      <c r="BV19" s="26">
        <f t="shared" si="61"/>
        <v>13827</v>
      </c>
      <c r="BW19" s="27">
        <f t="shared" si="61"/>
        <v>100</v>
      </c>
      <c r="BX19" s="26">
        <f t="shared" si="61"/>
        <v>13240</v>
      </c>
      <c r="BY19" s="27">
        <f t="shared" si="61"/>
        <v>100</v>
      </c>
      <c r="BZ19" s="26">
        <f t="shared" si="61"/>
        <v>12548</v>
      </c>
      <c r="CA19" s="27">
        <f t="shared" si="61"/>
        <v>100</v>
      </c>
      <c r="CB19" s="26">
        <f t="shared" si="61"/>
        <v>11855</v>
      </c>
      <c r="CC19" s="27">
        <f t="shared" si="61"/>
        <v>100</v>
      </c>
      <c r="CD19" s="26">
        <f t="shared" si="61"/>
        <v>10940</v>
      </c>
      <c r="CE19" s="27">
        <f t="shared" si="61"/>
        <v>100</v>
      </c>
      <c r="CF19" s="26">
        <f t="shared" si="61"/>
        <v>10021</v>
      </c>
      <c r="CG19" s="27">
        <f t="shared" si="61"/>
        <v>100</v>
      </c>
      <c r="CH19" s="26">
        <f t="shared" si="61"/>
        <v>9218</v>
      </c>
      <c r="CI19" s="31">
        <f t="shared" si="61"/>
        <v>99.999999999999986</v>
      </c>
      <c r="CJ19" s="26">
        <f t="shared" si="61"/>
        <v>8458</v>
      </c>
      <c r="CK19" s="27">
        <f t="shared" si="61"/>
        <v>99.999999999999986</v>
      </c>
      <c r="CL19" s="26">
        <f t="shared" si="61"/>
        <v>7589</v>
      </c>
      <c r="CM19" s="27">
        <f t="shared" si="61"/>
        <v>100</v>
      </c>
      <c r="CN19" s="26">
        <f t="shared" si="61"/>
        <v>6801</v>
      </c>
      <c r="CO19" s="27">
        <f t="shared" si="61"/>
        <v>100</v>
      </c>
      <c r="CP19" s="26">
        <f t="shared" si="61"/>
        <v>6157</v>
      </c>
      <c r="CQ19" s="27">
        <f t="shared" si="61"/>
        <v>100</v>
      </c>
      <c r="CR19" s="26">
        <f t="shared" si="61"/>
        <v>5541</v>
      </c>
      <c r="CS19" s="31">
        <f t="shared" si="61"/>
        <v>99.999999999999986</v>
      </c>
      <c r="CT19" s="26">
        <f t="shared" si="61"/>
        <v>5018</v>
      </c>
      <c r="CU19" s="27">
        <f t="shared" ref="CU19:DO19" si="62">SUM(CU8:CU17)</f>
        <v>100</v>
      </c>
      <c r="CV19" s="26">
        <f t="shared" si="62"/>
        <v>4464</v>
      </c>
      <c r="CW19" s="27">
        <f t="shared" si="62"/>
        <v>100</v>
      </c>
      <c r="CX19" s="26">
        <f t="shared" si="62"/>
        <v>3769</v>
      </c>
      <c r="CY19" s="27">
        <f t="shared" si="62"/>
        <v>100</v>
      </c>
      <c r="CZ19" s="26">
        <f t="shared" si="62"/>
        <v>3199</v>
      </c>
      <c r="DA19" s="27">
        <f t="shared" si="62"/>
        <v>100</v>
      </c>
      <c r="DB19" s="26">
        <f t="shared" si="62"/>
        <v>3047</v>
      </c>
      <c r="DC19" s="27">
        <f t="shared" si="62"/>
        <v>100.00000000000001</v>
      </c>
      <c r="DD19" s="26">
        <f t="shared" si="62"/>
        <v>2390</v>
      </c>
      <c r="DE19" s="27">
        <f t="shared" si="62"/>
        <v>100.00000000000001</v>
      </c>
      <c r="DF19" s="26">
        <f t="shared" si="62"/>
        <v>2003</v>
      </c>
      <c r="DG19" s="27">
        <f t="shared" si="62"/>
        <v>100</v>
      </c>
      <c r="DH19" s="26">
        <f t="shared" si="62"/>
        <v>1697</v>
      </c>
      <c r="DI19" s="27">
        <f t="shared" si="62"/>
        <v>100</v>
      </c>
      <c r="DJ19" s="26">
        <f t="shared" si="62"/>
        <v>1624</v>
      </c>
      <c r="DK19" s="27">
        <f t="shared" si="62"/>
        <v>100</v>
      </c>
      <c r="DL19" s="26">
        <f t="shared" si="62"/>
        <v>1197</v>
      </c>
      <c r="DM19" s="27">
        <f t="shared" si="62"/>
        <v>99.999999999999986</v>
      </c>
      <c r="DN19" s="26">
        <f t="shared" si="62"/>
        <v>357</v>
      </c>
      <c r="DO19" s="27">
        <f t="shared" si="62"/>
        <v>100</v>
      </c>
    </row>
    <row r="20" spans="1:119" x14ac:dyDescent="0.3">
      <c r="A20" s="41"/>
      <c r="B20" s="33"/>
      <c r="C20" s="42"/>
      <c r="D20" s="33"/>
      <c r="E20" s="42"/>
      <c r="F20" s="33"/>
      <c r="G20" s="42"/>
      <c r="H20" s="33"/>
      <c r="I20" s="42"/>
      <c r="J20" s="33"/>
      <c r="K20" s="42"/>
      <c r="L20" s="33"/>
      <c r="M20" s="42"/>
      <c r="N20" s="33"/>
      <c r="O20" s="42"/>
      <c r="P20" s="33"/>
      <c r="Q20" s="42"/>
      <c r="R20" s="33"/>
      <c r="S20" s="42"/>
      <c r="T20" s="33"/>
      <c r="U20" s="42"/>
      <c r="V20" s="33"/>
      <c r="W20" s="42"/>
      <c r="X20" s="33"/>
      <c r="Y20" s="42"/>
      <c r="Z20" s="33"/>
      <c r="AA20" s="42"/>
      <c r="AB20" s="33"/>
      <c r="AC20" s="42"/>
      <c r="AD20" s="33"/>
      <c r="AE20" s="42"/>
      <c r="AF20" s="33"/>
      <c r="AG20" s="42"/>
      <c r="AH20" s="33"/>
      <c r="AI20" s="42"/>
      <c r="AJ20" s="33"/>
      <c r="AK20" s="42"/>
      <c r="AL20" s="33"/>
      <c r="AM20" s="42"/>
      <c r="AN20" s="33"/>
      <c r="AO20" s="42"/>
      <c r="AP20" s="33"/>
      <c r="AQ20" s="42"/>
      <c r="AR20" s="33"/>
      <c r="AS20" s="42"/>
      <c r="AT20" s="33"/>
      <c r="AU20" s="42"/>
      <c r="AV20" s="33"/>
      <c r="AW20" s="42"/>
      <c r="AX20" s="33"/>
      <c r="AY20" s="42"/>
      <c r="AZ20" s="33"/>
      <c r="BA20" s="42"/>
      <c r="BB20" s="33"/>
      <c r="BC20" s="42"/>
      <c r="BD20" s="33"/>
      <c r="BE20" s="42"/>
      <c r="BF20" s="33"/>
      <c r="BG20" s="42"/>
      <c r="BH20" s="33"/>
      <c r="BI20" s="42"/>
      <c r="BJ20" s="33"/>
      <c r="BK20" s="42"/>
      <c r="BL20" s="33"/>
      <c r="BM20" s="42"/>
      <c r="BN20" s="33"/>
      <c r="BO20" s="42"/>
      <c r="BP20" s="33"/>
      <c r="BQ20" s="42"/>
      <c r="BR20" s="33"/>
      <c r="BS20" s="42"/>
      <c r="BT20" s="33"/>
      <c r="BU20" s="42"/>
      <c r="BV20" s="33"/>
      <c r="BW20" s="42"/>
      <c r="BX20" s="33"/>
      <c r="BY20" s="42"/>
      <c r="BZ20" s="33"/>
      <c r="CA20" s="42"/>
      <c r="CB20" s="33"/>
      <c r="CC20" s="42"/>
      <c r="CD20" s="33"/>
      <c r="CE20" s="42"/>
      <c r="CF20" s="33"/>
      <c r="CG20" s="42"/>
      <c r="CH20" s="33"/>
      <c r="CI20" s="43"/>
      <c r="CJ20" s="33"/>
      <c r="CK20" s="42"/>
      <c r="CL20" s="33"/>
      <c r="CM20" s="42"/>
      <c r="CN20" s="33"/>
      <c r="CO20" s="42"/>
      <c r="CP20" s="33"/>
      <c r="CQ20" s="42"/>
      <c r="CR20" s="33"/>
      <c r="CS20" s="43"/>
      <c r="CT20" s="33"/>
      <c r="CU20" s="42"/>
      <c r="CV20" s="33"/>
      <c r="CW20" s="42"/>
      <c r="CX20" s="33"/>
      <c r="CY20" s="42"/>
      <c r="CZ20" s="33"/>
      <c r="DA20" s="42"/>
      <c r="DB20" s="33"/>
      <c r="DC20" s="42"/>
      <c r="DD20" s="33"/>
      <c r="DE20" s="42"/>
      <c r="DF20" s="33"/>
      <c r="DG20" s="42"/>
      <c r="DH20" s="33"/>
      <c r="DI20" s="42"/>
      <c r="DJ20" s="26"/>
      <c r="DK20" s="37"/>
      <c r="DL20" s="26"/>
      <c r="DM20" s="37"/>
      <c r="DN20" s="26"/>
      <c r="DO20" s="37"/>
    </row>
    <row r="21" spans="1:119" x14ac:dyDescent="0.3">
      <c r="A21" s="44" t="s">
        <v>37</v>
      </c>
      <c r="B21" s="45"/>
      <c r="C21" s="46"/>
      <c r="D21" s="45">
        <v>0</v>
      </c>
      <c r="E21" s="46"/>
      <c r="F21" s="45">
        <v>0</v>
      </c>
      <c r="G21" s="46"/>
      <c r="H21" s="45">
        <v>0</v>
      </c>
      <c r="I21" s="46"/>
      <c r="J21" s="45">
        <v>0</v>
      </c>
      <c r="K21" s="46"/>
      <c r="L21" s="45">
        <v>0</v>
      </c>
      <c r="M21" s="46"/>
      <c r="N21" s="45">
        <v>1</v>
      </c>
      <c r="O21" s="46"/>
      <c r="P21" s="45">
        <v>0</v>
      </c>
      <c r="Q21" s="46"/>
      <c r="R21" s="45">
        <v>0</v>
      </c>
      <c r="S21" s="46"/>
      <c r="T21" s="45">
        <v>0</v>
      </c>
      <c r="U21" s="46"/>
      <c r="V21" s="45">
        <v>0</v>
      </c>
      <c r="W21" s="46"/>
      <c r="X21" s="45">
        <v>0</v>
      </c>
      <c r="Y21" s="46"/>
      <c r="Z21" s="45">
        <v>0</v>
      </c>
      <c r="AA21" s="46"/>
      <c r="AB21" s="45">
        <v>1</v>
      </c>
      <c r="AC21" s="46"/>
      <c r="AD21" s="45">
        <v>0</v>
      </c>
      <c r="AE21" s="46"/>
      <c r="AF21" s="45">
        <v>0</v>
      </c>
      <c r="AG21" s="46"/>
      <c r="AH21" s="45">
        <v>0</v>
      </c>
      <c r="AI21" s="46"/>
      <c r="AJ21" s="45">
        <v>0</v>
      </c>
      <c r="AK21" s="46"/>
      <c r="AL21" s="45">
        <v>0</v>
      </c>
      <c r="AM21" s="46"/>
      <c r="AN21" s="45">
        <v>0</v>
      </c>
      <c r="AO21" s="46"/>
      <c r="AP21" s="45">
        <v>0</v>
      </c>
      <c r="AQ21" s="46"/>
      <c r="AR21" s="45">
        <v>0</v>
      </c>
      <c r="AS21" s="46"/>
      <c r="AT21" s="45">
        <v>0</v>
      </c>
      <c r="AU21" s="46"/>
      <c r="AV21" s="45">
        <v>2</v>
      </c>
      <c r="AW21" s="46"/>
      <c r="AX21" s="45">
        <v>1</v>
      </c>
      <c r="AY21" s="46"/>
      <c r="AZ21" s="45">
        <v>1</v>
      </c>
      <c r="BA21" s="46"/>
      <c r="BB21" s="45">
        <v>1</v>
      </c>
      <c r="BC21" s="46"/>
      <c r="BD21" s="45">
        <v>1</v>
      </c>
      <c r="BE21" s="46"/>
      <c r="BF21" s="45">
        <v>1</v>
      </c>
      <c r="BG21" s="46"/>
      <c r="BH21" s="45">
        <v>1</v>
      </c>
      <c r="BI21" s="46"/>
      <c r="BJ21" s="45">
        <v>2</v>
      </c>
      <c r="BK21" s="46"/>
      <c r="BL21" s="45">
        <v>1</v>
      </c>
      <c r="BM21" s="46"/>
      <c r="BN21" s="45">
        <v>1</v>
      </c>
      <c r="BO21" s="46"/>
      <c r="BP21" s="45">
        <v>2</v>
      </c>
      <c r="BQ21" s="46"/>
      <c r="BR21" s="45">
        <v>1</v>
      </c>
      <c r="BS21" s="46"/>
      <c r="BT21" s="45">
        <v>1</v>
      </c>
      <c r="BU21" s="46"/>
      <c r="BV21" s="45">
        <v>1</v>
      </c>
      <c r="BW21" s="46"/>
      <c r="BX21" s="45">
        <v>1</v>
      </c>
      <c r="BY21" s="46"/>
      <c r="BZ21" s="45">
        <v>2</v>
      </c>
      <c r="CA21" s="46"/>
      <c r="CB21" s="45">
        <v>2</v>
      </c>
      <c r="CC21" s="46"/>
      <c r="CD21" s="45">
        <v>3</v>
      </c>
      <c r="CE21" s="46"/>
      <c r="CF21" s="45">
        <v>5</v>
      </c>
      <c r="CG21" s="46"/>
      <c r="CH21" s="45">
        <v>2</v>
      </c>
      <c r="CI21" s="47"/>
      <c r="CJ21" s="45">
        <v>2</v>
      </c>
      <c r="CK21" s="46"/>
      <c r="CL21" s="45">
        <v>1</v>
      </c>
      <c r="CM21" s="46"/>
      <c r="CN21" s="45">
        <v>0</v>
      </c>
      <c r="CO21" s="46"/>
      <c r="CP21" s="45">
        <v>0</v>
      </c>
      <c r="CQ21" s="46"/>
      <c r="CR21" s="45">
        <v>1</v>
      </c>
      <c r="CS21" s="47"/>
      <c r="CT21" s="45">
        <v>1</v>
      </c>
      <c r="CU21" s="46"/>
      <c r="CV21" s="45">
        <v>1</v>
      </c>
      <c r="CW21" s="46"/>
      <c r="CX21" s="45">
        <v>1</v>
      </c>
      <c r="CY21" s="46"/>
      <c r="CZ21" s="45">
        <v>1</v>
      </c>
      <c r="DA21" s="46"/>
      <c r="DB21" s="45">
        <v>0</v>
      </c>
      <c r="DC21" s="46"/>
      <c r="DD21" s="45">
        <v>0</v>
      </c>
      <c r="DE21" s="46"/>
      <c r="DF21" s="45">
        <v>0</v>
      </c>
      <c r="DG21" s="46"/>
      <c r="DH21" s="45"/>
      <c r="DI21" s="46"/>
      <c r="DJ21" s="48">
        <v>1</v>
      </c>
      <c r="DK21" s="49"/>
      <c r="DL21" s="48">
        <v>38</v>
      </c>
      <c r="DM21" s="49"/>
      <c r="DN21" s="48"/>
      <c r="DO21" s="49"/>
    </row>
    <row r="22" spans="1:119" x14ac:dyDescent="0.3">
      <c r="A22" s="50" t="s">
        <v>38</v>
      </c>
      <c r="B22" s="51">
        <f>B19+B21</f>
        <v>60359546</v>
      </c>
      <c r="C22" s="52"/>
      <c r="D22" s="53">
        <f>D19+D21</f>
        <v>33498</v>
      </c>
      <c r="E22" s="52"/>
      <c r="F22" s="53">
        <f>F19+F21</f>
        <v>33369</v>
      </c>
      <c r="G22" s="52"/>
      <c r="H22" s="53">
        <f>H19+H21</f>
        <v>33168</v>
      </c>
      <c r="I22" s="52"/>
      <c r="J22" s="53">
        <f>J19+J21</f>
        <v>32867</v>
      </c>
      <c r="K22" s="52"/>
      <c r="L22" s="53">
        <f>L19+L21</f>
        <v>32722</v>
      </c>
      <c r="M22" s="52"/>
      <c r="N22" s="53">
        <f>N19+N21</f>
        <v>32354</v>
      </c>
      <c r="O22" s="52"/>
      <c r="P22" s="53">
        <f>P19+P21</f>
        <v>32235</v>
      </c>
      <c r="Q22" s="52"/>
      <c r="R22" s="53">
        <f>R19+R21</f>
        <v>31936</v>
      </c>
      <c r="S22" s="52"/>
      <c r="T22" s="53">
        <f>T19+T21</f>
        <v>31722</v>
      </c>
      <c r="U22" s="52"/>
      <c r="V22" s="53">
        <f>V19+V21</f>
        <v>31546</v>
      </c>
      <c r="W22" s="52"/>
      <c r="X22" s="53">
        <f>X19+X21</f>
        <v>31248</v>
      </c>
      <c r="Y22" s="52"/>
      <c r="Z22" s="53">
        <f>Z19+Z21</f>
        <v>30332</v>
      </c>
      <c r="AA22" s="52"/>
      <c r="AB22" s="53">
        <f>AB19+AB21</f>
        <v>29884</v>
      </c>
      <c r="AC22" s="52"/>
      <c r="AD22" s="53">
        <f>AD19+AD21</f>
        <v>29525</v>
      </c>
      <c r="AE22" s="52"/>
      <c r="AF22" s="53">
        <f>AF19+AF21</f>
        <v>28903</v>
      </c>
      <c r="AG22" s="52"/>
      <c r="AH22" s="53">
        <f>AH19+AH21</f>
        <v>28274</v>
      </c>
      <c r="AI22" s="52"/>
      <c r="AJ22" s="53">
        <f>AJ19+AJ21</f>
        <v>27402</v>
      </c>
      <c r="AK22" s="52"/>
      <c r="AL22" s="53">
        <f>AL19+AL21</f>
        <v>26892</v>
      </c>
      <c r="AM22" s="52"/>
      <c r="AN22" s="53">
        <f>AN19+AN21</f>
        <v>26049</v>
      </c>
      <c r="AO22" s="52"/>
      <c r="AP22" s="53">
        <f>AP19+AP21</f>
        <v>25215</v>
      </c>
      <c r="AQ22" s="52"/>
      <c r="AR22" s="53">
        <f>AR19+AR21</f>
        <v>24780</v>
      </c>
      <c r="AS22" s="52"/>
      <c r="AT22" s="53">
        <f>AT19+AT21</f>
        <v>23576</v>
      </c>
      <c r="AU22" s="52"/>
      <c r="AV22" s="53">
        <f>AV19+AV21</f>
        <v>22586</v>
      </c>
      <c r="AW22" s="52"/>
      <c r="AX22" s="53">
        <f>AX19+AX21</f>
        <v>21551</v>
      </c>
      <c r="AY22" s="52"/>
      <c r="AZ22" s="53">
        <f>AZ19+AZ21</f>
        <v>20531</v>
      </c>
      <c r="BA22" s="52"/>
      <c r="BB22" s="53">
        <f>BB19+BB21</f>
        <v>19508</v>
      </c>
      <c r="BC22" s="52"/>
      <c r="BD22" s="53">
        <f>BD19+BD21</f>
        <v>18641</v>
      </c>
      <c r="BE22" s="52"/>
      <c r="BF22" s="53">
        <f>BF19+BF21</f>
        <v>18366</v>
      </c>
      <c r="BG22" s="52"/>
      <c r="BH22" s="53">
        <f>BH19+BH21</f>
        <v>17916</v>
      </c>
      <c r="BI22" s="52"/>
      <c r="BJ22" s="53">
        <f>BJ19+BJ21</f>
        <v>17364</v>
      </c>
      <c r="BK22" s="52"/>
      <c r="BL22" s="53">
        <f>BL19+BL21</f>
        <v>16654</v>
      </c>
      <c r="BM22" s="52"/>
      <c r="BN22" s="53">
        <f>BN19+BN21</f>
        <v>16162</v>
      </c>
      <c r="BO22" s="52"/>
      <c r="BP22" s="53">
        <f>BP19+BP21</f>
        <v>15571</v>
      </c>
      <c r="BQ22" s="52"/>
      <c r="BR22" s="53">
        <f>BR19+BR21</f>
        <v>14860</v>
      </c>
      <c r="BS22" s="52"/>
      <c r="BT22" s="53">
        <f>BT19+BT21</f>
        <v>14381</v>
      </c>
      <c r="BU22" s="52"/>
      <c r="BV22" s="53">
        <f>BV19+BV21</f>
        <v>13828</v>
      </c>
      <c r="BW22" s="52"/>
      <c r="BX22" s="53">
        <f>BX19+BX21</f>
        <v>13241</v>
      </c>
      <c r="BY22" s="52"/>
      <c r="BZ22" s="53">
        <f>BZ19+BZ21</f>
        <v>12550</v>
      </c>
      <c r="CA22" s="52"/>
      <c r="CB22" s="53">
        <f>CB19+CB21</f>
        <v>11857</v>
      </c>
      <c r="CC22" s="52"/>
      <c r="CD22" s="53">
        <f>CD19+CD21</f>
        <v>10943</v>
      </c>
      <c r="CE22" s="52"/>
      <c r="CF22" s="53">
        <f>CF19+CF21</f>
        <v>10026</v>
      </c>
      <c r="CG22" s="52"/>
      <c r="CH22" s="53">
        <f>CH19+CH21</f>
        <v>9220</v>
      </c>
      <c r="CI22" s="54"/>
      <c r="CJ22" s="53">
        <f>CJ19+CJ21</f>
        <v>8460</v>
      </c>
      <c r="CK22" s="52"/>
      <c r="CL22" s="53">
        <f>CL19+CL21</f>
        <v>7590</v>
      </c>
      <c r="CM22" s="52"/>
      <c r="CN22" s="53">
        <f>CN19+CN21</f>
        <v>6801</v>
      </c>
      <c r="CO22" s="52"/>
      <c r="CP22" s="53">
        <f>CP19+CP21</f>
        <v>6157</v>
      </c>
      <c r="CQ22" s="52"/>
      <c r="CR22" s="53">
        <f>CR19+CR21</f>
        <v>5542</v>
      </c>
      <c r="CS22" s="54"/>
      <c r="CT22" s="53">
        <f>CT19+CT21</f>
        <v>5019</v>
      </c>
      <c r="CU22" s="52"/>
      <c r="CV22" s="53">
        <f>CV19+CV21</f>
        <v>4465</v>
      </c>
      <c r="CW22" s="52"/>
      <c r="CX22" s="53">
        <f>CX19+CX21</f>
        <v>3770</v>
      </c>
      <c r="CY22" s="52"/>
      <c r="CZ22" s="53">
        <f>CZ19+CZ21</f>
        <v>3200</v>
      </c>
      <c r="DA22" s="52"/>
      <c r="DB22" s="53">
        <f>DB19+DB21</f>
        <v>3047</v>
      </c>
      <c r="DC22" s="52"/>
      <c r="DD22" s="53">
        <f>DD19+DD21</f>
        <v>2390</v>
      </c>
      <c r="DE22" s="52"/>
      <c r="DF22" s="53">
        <f>DF19+DF21</f>
        <v>2003</v>
      </c>
      <c r="DG22" s="52"/>
      <c r="DH22" s="53">
        <f>DH19+DH21</f>
        <v>1697</v>
      </c>
      <c r="DI22" s="52"/>
      <c r="DJ22" s="53">
        <f>DJ19+DJ21</f>
        <v>1625</v>
      </c>
      <c r="DK22" s="52"/>
      <c r="DL22" s="53">
        <f>DL19+DL21</f>
        <v>1235</v>
      </c>
      <c r="DM22" s="55"/>
      <c r="DN22" s="53">
        <f>DN19+DN21</f>
        <v>357</v>
      </c>
      <c r="DO22" s="55"/>
    </row>
    <row r="23" spans="1:119" x14ac:dyDescent="0.3">
      <c r="A23" s="56" t="s">
        <v>39</v>
      </c>
      <c r="B23" s="57"/>
      <c r="C23" s="58"/>
      <c r="D23" s="57"/>
      <c r="E23" s="27">
        <v>45.8</v>
      </c>
      <c r="F23" s="57"/>
      <c r="G23" s="27">
        <v>45.8</v>
      </c>
      <c r="H23" s="57"/>
      <c r="I23" s="27">
        <v>45.8</v>
      </c>
      <c r="J23" s="57"/>
      <c r="K23" s="27">
        <v>45.8</v>
      </c>
      <c r="L23" s="57"/>
      <c r="M23" s="27">
        <v>45.8</v>
      </c>
      <c r="N23" s="57"/>
      <c r="O23" s="27">
        <v>45.9</v>
      </c>
      <c r="P23" s="57"/>
      <c r="Q23" s="27">
        <v>45.9</v>
      </c>
      <c r="R23" s="57"/>
      <c r="S23" s="27">
        <v>45.9</v>
      </c>
      <c r="T23" s="57"/>
      <c r="U23" s="27">
        <v>45.9</v>
      </c>
      <c r="V23" s="57"/>
      <c r="W23" s="27">
        <v>46</v>
      </c>
      <c r="X23" s="57"/>
      <c r="Y23" s="27">
        <v>46</v>
      </c>
      <c r="Z23" s="57"/>
      <c r="AA23" s="27">
        <v>46.1</v>
      </c>
      <c r="AB23" s="57"/>
      <c r="AC23" s="27">
        <v>46.2</v>
      </c>
      <c r="AD23" s="57"/>
      <c r="AE23" s="27">
        <v>46.3</v>
      </c>
      <c r="AF23" s="57"/>
      <c r="AG23" s="27">
        <v>46.4</v>
      </c>
      <c r="AH23" s="57"/>
      <c r="AI23" s="27">
        <v>46.6</v>
      </c>
      <c r="AJ23" s="57"/>
      <c r="AK23" s="27">
        <v>46.7</v>
      </c>
      <c r="AL23" s="57"/>
      <c r="AM23" s="27">
        <v>46.9</v>
      </c>
      <c r="AN23" s="57"/>
      <c r="AO23" s="27">
        <v>47.1</v>
      </c>
      <c r="AP23" s="57"/>
      <c r="AQ23" s="27">
        <v>47.3</v>
      </c>
      <c r="AR23" s="57"/>
      <c r="AS23" s="27">
        <v>48.3</v>
      </c>
      <c r="AT23" s="57"/>
      <c r="AU23" s="27">
        <v>48.3</v>
      </c>
      <c r="AV23" s="57"/>
      <c r="AW23" s="27">
        <v>49.8</v>
      </c>
      <c r="AX23" s="57"/>
      <c r="AY23" s="27">
        <v>49.8</v>
      </c>
      <c r="AZ23" s="57"/>
      <c r="BA23" s="27">
        <v>49.8</v>
      </c>
      <c r="BB23" s="57"/>
      <c r="BC23" s="27">
        <v>50.7</v>
      </c>
      <c r="BD23" s="57"/>
      <c r="BE23" s="27">
        <v>50.7</v>
      </c>
      <c r="BF23" s="57"/>
      <c r="BG23" s="27">
        <v>51.1</v>
      </c>
      <c r="BH23" s="57"/>
      <c r="BI23" s="27">
        <v>51.4</v>
      </c>
      <c r="BJ23" s="57"/>
      <c r="BK23" s="27">
        <v>51.7</v>
      </c>
      <c r="BL23" s="59"/>
      <c r="BM23" s="60">
        <v>52.1</v>
      </c>
      <c r="BN23" s="59"/>
      <c r="BO23" s="60">
        <v>52.4</v>
      </c>
      <c r="BP23" s="59"/>
      <c r="BQ23" s="60">
        <v>52.9</v>
      </c>
      <c r="BR23" s="59"/>
      <c r="BS23" s="60">
        <v>53.1</v>
      </c>
      <c r="BT23" s="59"/>
      <c r="BU23" s="60">
        <v>53.6</v>
      </c>
      <c r="BV23" s="59"/>
      <c r="BW23" s="60">
        <v>53.9</v>
      </c>
      <c r="BX23" s="59"/>
      <c r="BY23" s="60">
        <v>54.3</v>
      </c>
      <c r="BZ23" s="59"/>
      <c r="CA23" s="60">
        <v>54.8</v>
      </c>
      <c r="CB23" s="59"/>
      <c r="CC23" s="60">
        <v>55.2</v>
      </c>
      <c r="CD23" s="59"/>
      <c r="CE23" s="60">
        <v>55.4</v>
      </c>
      <c r="CF23" s="59"/>
      <c r="CG23" s="27">
        <v>55.7</v>
      </c>
      <c r="CH23" s="59"/>
      <c r="CI23" s="31">
        <v>56.1</v>
      </c>
      <c r="CJ23" s="59"/>
      <c r="CK23" s="27">
        <v>56.6</v>
      </c>
      <c r="CL23" s="59"/>
      <c r="CM23" s="27">
        <v>57.2</v>
      </c>
      <c r="CN23" s="59"/>
      <c r="CO23" s="27">
        <v>57.6</v>
      </c>
      <c r="CP23" s="59"/>
      <c r="CQ23" s="27">
        <v>57.8</v>
      </c>
      <c r="CR23" s="59"/>
      <c r="CS23" s="31">
        <v>58</v>
      </c>
      <c r="CT23" s="59"/>
      <c r="CU23" s="27">
        <v>58.1</v>
      </c>
      <c r="CV23" s="59"/>
      <c r="CW23" s="27">
        <v>58.3</v>
      </c>
      <c r="CX23" s="59"/>
      <c r="CY23" s="27">
        <v>58.6</v>
      </c>
      <c r="CZ23" s="59"/>
      <c r="DA23" s="27">
        <v>58.9</v>
      </c>
      <c r="DB23" s="59"/>
      <c r="DC23" s="27">
        <v>59</v>
      </c>
      <c r="DD23" s="59"/>
      <c r="DE23" s="27">
        <v>59.3</v>
      </c>
      <c r="DF23" s="59"/>
      <c r="DG23" s="27">
        <v>59.6</v>
      </c>
      <c r="DH23" s="59"/>
      <c r="DI23" s="27">
        <v>59.7</v>
      </c>
      <c r="DJ23" s="59"/>
      <c r="DK23" s="27">
        <v>59.8</v>
      </c>
      <c r="DL23" s="59"/>
      <c r="DM23" s="27">
        <v>59.9</v>
      </c>
      <c r="DN23" s="35"/>
      <c r="DO23" s="34"/>
    </row>
    <row r="24" spans="1:119" x14ac:dyDescent="0.3">
      <c r="A24" s="56" t="s">
        <v>40</v>
      </c>
      <c r="B24" s="57"/>
      <c r="C24" s="58"/>
      <c r="D24" s="57"/>
      <c r="E24" s="27">
        <v>54.2</v>
      </c>
      <c r="F24" s="57"/>
      <c r="G24" s="27">
        <v>54.2</v>
      </c>
      <c r="H24" s="57"/>
      <c r="I24" s="27">
        <v>54.2</v>
      </c>
      <c r="J24" s="57"/>
      <c r="K24" s="27">
        <v>54.2</v>
      </c>
      <c r="L24" s="57"/>
      <c r="M24" s="27">
        <v>54.2</v>
      </c>
      <c r="N24" s="57"/>
      <c r="O24" s="27">
        <v>54.1</v>
      </c>
      <c r="P24" s="57"/>
      <c r="Q24" s="27">
        <v>54.1</v>
      </c>
      <c r="R24" s="57"/>
      <c r="S24" s="27">
        <v>54.1</v>
      </c>
      <c r="T24" s="57"/>
      <c r="U24" s="27">
        <v>54.1</v>
      </c>
      <c r="V24" s="57"/>
      <c r="W24" s="27">
        <v>54</v>
      </c>
      <c r="X24" s="57"/>
      <c r="Y24" s="27">
        <v>54</v>
      </c>
      <c r="Z24" s="57"/>
      <c r="AA24" s="27">
        <v>53.9</v>
      </c>
      <c r="AB24" s="57"/>
      <c r="AC24" s="27">
        <v>53.8</v>
      </c>
      <c r="AD24" s="57"/>
      <c r="AE24" s="27">
        <v>53.7</v>
      </c>
      <c r="AF24" s="57"/>
      <c r="AG24" s="27">
        <v>53.6</v>
      </c>
      <c r="AH24" s="57"/>
      <c r="AI24" s="27">
        <v>53.4</v>
      </c>
      <c r="AJ24" s="57"/>
      <c r="AK24" s="27">
        <v>53.3</v>
      </c>
      <c r="AL24" s="57"/>
      <c r="AM24" s="27">
        <v>53.1</v>
      </c>
      <c r="AN24" s="57"/>
      <c r="AO24" s="27">
        <v>52.9</v>
      </c>
      <c r="AP24" s="57"/>
      <c r="AQ24" s="27">
        <v>52.7</v>
      </c>
      <c r="AR24" s="57"/>
      <c r="AS24" s="27">
        <v>51.7</v>
      </c>
      <c r="AT24" s="57"/>
      <c r="AU24" s="27">
        <v>51.7</v>
      </c>
      <c r="AV24" s="57"/>
      <c r="AW24" s="27">
        <v>50.2</v>
      </c>
      <c r="AX24" s="57"/>
      <c r="AY24" s="27">
        <v>50.2</v>
      </c>
      <c r="AZ24" s="57"/>
      <c r="BA24" s="27">
        <v>50.2</v>
      </c>
      <c r="BB24" s="57"/>
      <c r="BC24" s="27">
        <v>49.3</v>
      </c>
      <c r="BD24" s="57"/>
      <c r="BE24" s="27">
        <v>49.3</v>
      </c>
      <c r="BF24" s="57"/>
      <c r="BG24" s="27">
        <v>48.9</v>
      </c>
      <c r="BH24" s="57"/>
      <c r="BI24" s="27">
        <v>48.6</v>
      </c>
      <c r="BJ24" s="57"/>
      <c r="BK24" s="27">
        <v>48.3</v>
      </c>
      <c r="BL24" s="59"/>
      <c r="BM24" s="60">
        <v>47.9</v>
      </c>
      <c r="BN24" s="59"/>
      <c r="BO24" s="60">
        <v>47.6</v>
      </c>
      <c r="BP24" s="61"/>
      <c r="BQ24" s="60">
        <v>47.1</v>
      </c>
      <c r="BR24" s="61"/>
      <c r="BS24" s="60">
        <v>46.9</v>
      </c>
      <c r="BT24" s="61"/>
      <c r="BU24" s="60">
        <v>46.4</v>
      </c>
      <c r="BV24" s="61"/>
      <c r="BW24" s="60">
        <v>46.1</v>
      </c>
      <c r="BX24" s="61"/>
      <c r="BY24" s="60">
        <v>45.6</v>
      </c>
      <c r="BZ24" s="61"/>
      <c r="CA24" s="60">
        <v>45.2</v>
      </c>
      <c r="CB24" s="61"/>
      <c r="CC24" s="60">
        <v>44.8</v>
      </c>
      <c r="CD24" s="61"/>
      <c r="CE24" s="60">
        <v>44.6</v>
      </c>
      <c r="CF24" s="61"/>
      <c r="CG24" s="27">
        <v>44.3</v>
      </c>
      <c r="CH24" s="59"/>
      <c r="CI24" s="31">
        <v>43.9</v>
      </c>
      <c r="CJ24" s="59"/>
      <c r="CK24" s="27">
        <v>43.4</v>
      </c>
      <c r="CL24" s="59"/>
      <c r="CM24" s="27">
        <v>42.8</v>
      </c>
      <c r="CN24" s="59"/>
      <c r="CO24" s="27">
        <v>42.4</v>
      </c>
      <c r="CP24" s="59"/>
      <c r="CQ24" s="27">
        <v>42.2</v>
      </c>
      <c r="CR24" s="59"/>
      <c r="CS24" s="31">
        <v>42</v>
      </c>
      <c r="CT24" s="59"/>
      <c r="CU24" s="27">
        <v>41.9</v>
      </c>
      <c r="CV24" s="59"/>
      <c r="CW24" s="27">
        <v>41.7</v>
      </c>
      <c r="CX24" s="59"/>
      <c r="CY24" s="27">
        <v>41.4</v>
      </c>
      <c r="CZ24" s="59"/>
      <c r="DA24" s="27">
        <v>41.1</v>
      </c>
      <c r="DB24" s="59"/>
      <c r="DC24" s="27">
        <v>41</v>
      </c>
      <c r="DD24" s="59"/>
      <c r="DE24" s="27">
        <v>40.700000000000003</v>
      </c>
      <c r="DF24" s="59"/>
      <c r="DG24" s="27">
        <v>40.4</v>
      </c>
      <c r="DH24" s="59"/>
      <c r="DI24" s="27">
        <v>40.299999999999997</v>
      </c>
      <c r="DJ24" s="59"/>
      <c r="DK24" s="27">
        <v>40.200000000000003</v>
      </c>
      <c r="DL24" s="59"/>
      <c r="DM24" s="27">
        <v>40.1</v>
      </c>
      <c r="DN24" s="35"/>
      <c r="DO24" s="34"/>
    </row>
    <row r="25" spans="1:119" x14ac:dyDescent="0.3">
      <c r="A25" s="62" t="s">
        <v>41</v>
      </c>
      <c r="B25" s="63"/>
      <c r="C25" s="64"/>
      <c r="D25" s="63"/>
      <c r="E25" s="65">
        <v>0</v>
      </c>
      <c r="F25" s="63"/>
      <c r="G25" s="65">
        <v>0</v>
      </c>
      <c r="H25" s="63"/>
      <c r="I25" s="65">
        <v>0</v>
      </c>
      <c r="J25" s="63"/>
      <c r="K25" s="65">
        <v>0</v>
      </c>
      <c r="L25" s="63"/>
      <c r="M25" s="65">
        <v>0</v>
      </c>
      <c r="N25" s="63"/>
      <c r="O25" s="65">
        <v>0</v>
      </c>
      <c r="P25" s="63"/>
      <c r="Q25" s="65">
        <v>0</v>
      </c>
      <c r="R25" s="63"/>
      <c r="S25" s="65">
        <v>0</v>
      </c>
      <c r="T25" s="63"/>
      <c r="U25" s="65">
        <v>0</v>
      </c>
      <c r="V25" s="63"/>
      <c r="W25" s="65">
        <v>0</v>
      </c>
      <c r="X25" s="63"/>
      <c r="Y25" s="65">
        <v>0</v>
      </c>
      <c r="Z25" s="63"/>
      <c r="AA25" s="65">
        <v>0</v>
      </c>
      <c r="AB25" s="63"/>
      <c r="AC25" s="65">
        <v>0</v>
      </c>
      <c r="AD25" s="63"/>
      <c r="AE25" s="65">
        <v>0</v>
      </c>
      <c r="AF25" s="63"/>
      <c r="AG25" s="65">
        <v>0</v>
      </c>
      <c r="AH25" s="63"/>
      <c r="AI25" s="65">
        <v>0</v>
      </c>
      <c r="AJ25" s="63"/>
      <c r="AK25" s="65">
        <v>0</v>
      </c>
      <c r="AL25" s="63"/>
      <c r="AM25" s="65">
        <v>0</v>
      </c>
      <c r="AN25" s="63"/>
      <c r="AO25" s="65">
        <v>0</v>
      </c>
      <c r="AP25" s="63"/>
      <c r="AQ25" s="65">
        <v>0</v>
      </c>
      <c r="AR25" s="63"/>
      <c r="AS25" s="65">
        <v>0</v>
      </c>
      <c r="AT25" s="63"/>
      <c r="AU25" s="65">
        <v>0</v>
      </c>
      <c r="AV25" s="63"/>
      <c r="AW25" s="65">
        <v>0</v>
      </c>
      <c r="AX25" s="63"/>
      <c r="AY25" s="65">
        <v>0</v>
      </c>
      <c r="AZ25" s="63"/>
      <c r="BA25" s="65">
        <v>0</v>
      </c>
      <c r="BB25" s="63"/>
      <c r="BC25" s="65">
        <v>0</v>
      </c>
      <c r="BD25" s="63"/>
      <c r="BE25" s="65">
        <v>0</v>
      </c>
      <c r="BF25" s="63"/>
      <c r="BG25" s="65">
        <v>0</v>
      </c>
      <c r="BH25" s="63"/>
      <c r="BI25" s="65">
        <v>0</v>
      </c>
      <c r="BJ25" s="63"/>
      <c r="BK25" s="65">
        <v>0</v>
      </c>
      <c r="BL25" s="66"/>
      <c r="BM25" s="65">
        <v>0</v>
      </c>
      <c r="BN25" s="66"/>
      <c r="BO25" s="65">
        <v>0</v>
      </c>
      <c r="BP25" s="66"/>
      <c r="BQ25" s="65">
        <v>0</v>
      </c>
      <c r="BR25" s="66"/>
      <c r="BS25" s="65">
        <v>0</v>
      </c>
      <c r="BT25" s="66"/>
      <c r="BU25" s="65">
        <v>0</v>
      </c>
      <c r="BV25" s="66"/>
      <c r="BW25" s="65">
        <v>0</v>
      </c>
      <c r="BX25" s="66"/>
      <c r="BY25" s="67">
        <v>0.1</v>
      </c>
      <c r="BZ25" s="66"/>
      <c r="CA25" s="65">
        <v>0</v>
      </c>
      <c r="CB25" s="66"/>
      <c r="CC25" s="65">
        <v>0</v>
      </c>
      <c r="CD25" s="66"/>
      <c r="CE25" s="65">
        <v>0</v>
      </c>
      <c r="CF25" s="66"/>
      <c r="CG25" s="65">
        <v>0</v>
      </c>
      <c r="CH25" s="66"/>
      <c r="CI25" s="68">
        <v>0</v>
      </c>
      <c r="CJ25" s="66"/>
      <c r="CK25" s="65">
        <v>0</v>
      </c>
      <c r="CL25" s="66"/>
      <c r="CM25" s="65">
        <v>0</v>
      </c>
      <c r="CN25" s="66"/>
      <c r="CO25" s="65">
        <v>0</v>
      </c>
      <c r="CP25" s="66"/>
      <c r="CQ25" s="68">
        <v>0</v>
      </c>
      <c r="CR25" s="66"/>
      <c r="CS25" s="68">
        <v>0</v>
      </c>
      <c r="CT25" s="66"/>
      <c r="CU25" s="65">
        <v>0</v>
      </c>
      <c r="CV25" s="66"/>
      <c r="CW25" s="65">
        <v>0</v>
      </c>
      <c r="CX25" s="66"/>
      <c r="CY25" s="65">
        <v>0</v>
      </c>
      <c r="CZ25" s="66"/>
      <c r="DA25" s="65">
        <v>0</v>
      </c>
      <c r="DB25" s="66"/>
      <c r="DC25" s="65">
        <v>0</v>
      </c>
      <c r="DD25" s="66"/>
      <c r="DE25" s="65">
        <v>0</v>
      </c>
      <c r="DF25" s="66"/>
      <c r="DG25" s="65">
        <v>0</v>
      </c>
      <c r="DH25" s="66"/>
      <c r="DI25" s="65">
        <v>0</v>
      </c>
      <c r="DJ25" s="66"/>
      <c r="DK25" s="65">
        <v>0</v>
      </c>
      <c r="DL25" s="66"/>
      <c r="DM25" s="65">
        <v>0</v>
      </c>
      <c r="DN25" s="69"/>
      <c r="DO25" s="70"/>
    </row>
    <row r="26" spans="1:119" x14ac:dyDescent="0.3">
      <c r="CR26" s="10"/>
      <c r="CS26" s="10"/>
    </row>
    <row r="28" spans="1:119" s="72" customFormat="1" x14ac:dyDescent="0.3">
      <c r="A28" s="3" t="s">
        <v>42</v>
      </c>
      <c r="B28" s="3"/>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row>
    <row r="29" spans="1:119" s="72" customFormat="1" x14ac:dyDescent="0.25">
      <c r="A29" s="73" t="s">
        <v>43</v>
      </c>
      <c r="B29" s="74" t="s">
        <v>44</v>
      </c>
      <c r="BF29" s="75"/>
      <c r="CG29" s="76"/>
    </row>
    <row r="30" spans="1:119" s="72" customFormat="1" x14ac:dyDescent="0.3">
      <c r="A30" s="77" t="s">
        <v>45</v>
      </c>
      <c r="B30" s="74" t="s">
        <v>46</v>
      </c>
      <c r="CG30" s="76"/>
    </row>
    <row r="31" spans="1:119" x14ac:dyDescent="0.3">
      <c r="A31" s="78" t="s">
        <v>47</v>
      </c>
      <c r="B31" s="74" t="s">
        <v>48</v>
      </c>
    </row>
    <row r="32" spans="1:119" x14ac:dyDescent="0.3">
      <c r="A32" s="77" t="s">
        <v>45</v>
      </c>
      <c r="B32" s="4" t="s">
        <v>49</v>
      </c>
    </row>
    <row r="33" spans="1:17" x14ac:dyDescent="0.3">
      <c r="A33" s="77"/>
    </row>
    <row r="34" spans="1:17" ht="19.5" customHeight="1" x14ac:dyDescent="0.3">
      <c r="A34" s="3" t="s">
        <v>20</v>
      </c>
      <c r="B34" s="1" t="s">
        <v>50</v>
      </c>
    </row>
    <row r="35" spans="1:17" ht="30.75" customHeight="1" x14ac:dyDescent="0.3">
      <c r="B35" s="168" t="s">
        <v>51</v>
      </c>
      <c r="C35" s="168"/>
      <c r="D35" s="168"/>
      <c r="E35" s="168"/>
      <c r="F35" s="168"/>
      <c r="G35" s="168"/>
      <c r="H35" s="168"/>
      <c r="I35" s="168"/>
      <c r="J35" s="168"/>
      <c r="K35" s="168"/>
      <c r="L35" s="168"/>
      <c r="M35" s="168"/>
      <c r="N35" s="168"/>
      <c r="O35" s="168"/>
      <c r="P35" s="168"/>
      <c r="Q35" s="168"/>
    </row>
  </sheetData>
  <mergeCells count="63">
    <mergeCell ref="B35:Q35"/>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topLeftCell="F1" zoomScaleNormal="100" workbookViewId="0">
      <selection activeCell="H6" sqref="H6"/>
    </sheetView>
  </sheetViews>
  <sheetFormatPr baseColWidth="10" defaultColWidth="8.7265625" defaultRowHeight="13" x14ac:dyDescent="0.3"/>
  <cols>
    <col min="1" max="1" width="12.453125" style="1" customWidth="1"/>
    <col min="2" max="10" width="8.81640625" style="1" customWidth="1"/>
    <col min="11" max="11" width="8.08984375" style="1" customWidth="1"/>
    <col min="12" max="17" width="8.81640625" style="1" customWidth="1"/>
    <col min="18" max="18" width="8.08984375" style="1" customWidth="1"/>
    <col min="19" max="24" width="8.81640625" style="1" customWidth="1"/>
    <col min="25" max="25" width="8.08984375" style="1" customWidth="1"/>
    <col min="26" max="31" width="8.81640625" style="1" customWidth="1"/>
    <col min="32" max="32" width="8.08984375" style="1" customWidth="1"/>
    <col min="33" max="38" width="8.81640625" style="1" customWidth="1"/>
    <col min="39" max="39" width="8.08984375" style="1" customWidth="1"/>
    <col min="40" max="45" width="8.81640625" style="1" customWidth="1"/>
    <col min="46" max="46" width="8.08984375" style="1" customWidth="1"/>
    <col min="47" max="52" width="8.81640625" style="1" customWidth="1"/>
    <col min="53" max="53" width="8.08984375" style="1" customWidth="1"/>
    <col min="54" max="59" width="8.81640625" style="1" customWidth="1"/>
    <col min="60" max="60" width="8.08984375" style="1" customWidth="1"/>
    <col min="61" max="66" width="8.81640625" style="1" customWidth="1"/>
    <col min="67" max="67" width="8.08984375" style="1" customWidth="1"/>
    <col min="68" max="73" width="8.81640625" style="1" customWidth="1"/>
    <col min="74" max="74" width="8.08984375" style="1" customWidth="1"/>
    <col min="75" max="80" width="8.81640625" style="1" customWidth="1"/>
    <col min="81" max="81" width="8.08984375" style="1" customWidth="1"/>
    <col min="82" max="87" width="8.81640625" style="1" customWidth="1"/>
    <col min="88" max="88" width="8.08984375" style="1" customWidth="1"/>
    <col min="89" max="94" width="8.81640625" style="1" customWidth="1"/>
    <col min="95" max="95" width="8.08984375" style="1" customWidth="1"/>
    <col min="96" max="101" width="8.81640625" style="1" customWidth="1"/>
    <col min="102" max="102" width="8.08984375" style="1" customWidth="1"/>
    <col min="103" max="108" width="8.81640625" style="1" customWidth="1"/>
    <col min="109" max="109" width="8.08984375" style="1" customWidth="1"/>
    <col min="110" max="115" width="8.81640625" style="1" customWidth="1"/>
    <col min="116" max="116" width="8.08984375" style="1" customWidth="1"/>
    <col min="117" max="122" width="8.81640625" style="1" customWidth="1"/>
    <col min="123" max="123" width="8.08984375" style="1" customWidth="1"/>
    <col min="124" max="129" width="8.81640625" style="1" customWidth="1"/>
    <col min="130" max="130" width="8.08984375" style="1" customWidth="1"/>
    <col min="131" max="136" width="8.81640625" style="1" customWidth="1"/>
    <col min="137" max="137" width="8.08984375" style="1" customWidth="1"/>
    <col min="138" max="143" width="8.81640625" style="1" customWidth="1"/>
    <col min="144" max="144" width="8.08984375" style="1" customWidth="1"/>
    <col min="145" max="150" width="8.81640625" style="1" customWidth="1"/>
    <col min="151" max="151" width="8.08984375" style="1" customWidth="1"/>
    <col min="152" max="157" width="8.81640625" style="1" customWidth="1"/>
    <col min="158" max="158" width="8.08984375" style="1" customWidth="1"/>
    <col min="159" max="164" width="8.81640625" style="1" customWidth="1"/>
    <col min="165" max="165" width="8.08984375" style="1" customWidth="1"/>
    <col min="166" max="171" width="8.81640625" style="1" customWidth="1"/>
    <col min="172" max="172" width="8.08984375" style="1" customWidth="1"/>
    <col min="173" max="178" width="8.81640625" style="1" customWidth="1"/>
    <col min="179" max="179" width="8.08984375" style="1" customWidth="1"/>
    <col min="180" max="185" width="8.81640625" style="1" customWidth="1"/>
    <col min="186" max="186" width="8.08984375" style="1" customWidth="1"/>
    <col min="187" max="192" width="8.81640625" style="1" customWidth="1"/>
    <col min="193" max="193" width="8.08984375" style="1" customWidth="1"/>
    <col min="194" max="199" width="8.81640625" style="1" customWidth="1"/>
    <col min="200" max="200" width="8.08984375" style="1" customWidth="1"/>
    <col min="201" max="206" width="8.81640625" style="1" customWidth="1"/>
    <col min="207" max="207" width="8.08984375" style="1" customWidth="1"/>
    <col min="208" max="213" width="8.81640625" style="1" customWidth="1"/>
    <col min="214" max="214" width="8.08984375" style="1" customWidth="1"/>
    <col min="215" max="220" width="8.81640625" style="1" customWidth="1"/>
    <col min="221" max="221" width="8.08984375" style="1" customWidth="1"/>
    <col min="222" max="227" width="8.81640625" style="1" customWidth="1"/>
    <col min="228" max="228" width="8.08984375" style="1" customWidth="1"/>
    <col min="229" max="234" width="8.81640625" style="1" customWidth="1"/>
    <col min="235" max="235" width="8.08984375" style="1" customWidth="1"/>
    <col min="236" max="241" width="8.81640625" style="1" customWidth="1"/>
    <col min="242" max="242" width="8.08984375" style="1" customWidth="1"/>
    <col min="243" max="248" width="8.81640625" style="1" customWidth="1"/>
    <col min="249" max="249" width="8.08984375" style="1" customWidth="1"/>
    <col min="250" max="255" width="8.81640625" style="1" customWidth="1"/>
    <col min="256" max="256" width="8.08984375" style="1" customWidth="1"/>
    <col min="257" max="262" width="8.81640625" style="1" customWidth="1"/>
    <col min="263" max="263" width="8.08984375" style="1" customWidth="1"/>
    <col min="264" max="1025" width="8.81640625" style="1" customWidth="1"/>
  </cols>
  <sheetData>
    <row r="1" spans="1:357" ht="18.5" x14ac:dyDescent="0.45">
      <c r="A1" s="79" t="s">
        <v>52</v>
      </c>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c r="CH1" s="79"/>
      <c r="CI1" s="79"/>
      <c r="CJ1" s="79"/>
      <c r="CK1" s="79"/>
      <c r="CL1" s="79"/>
      <c r="CM1" s="79"/>
      <c r="CN1" s="79"/>
      <c r="CO1" s="79"/>
      <c r="CP1" s="79"/>
      <c r="CQ1" s="79"/>
      <c r="CR1" s="79"/>
      <c r="CS1" s="79"/>
      <c r="CT1" s="79"/>
      <c r="CU1" s="79"/>
      <c r="CV1" s="79"/>
      <c r="CW1" s="79"/>
      <c r="CX1" s="79"/>
      <c r="CY1" s="79"/>
      <c r="CZ1" s="79"/>
      <c r="DA1" s="79"/>
      <c r="DB1" s="79"/>
      <c r="DC1" s="79"/>
      <c r="DD1" s="79"/>
      <c r="DE1" s="79"/>
      <c r="DF1" s="79"/>
      <c r="DG1" s="79"/>
      <c r="DH1" s="79"/>
      <c r="DI1" s="79"/>
      <c r="DJ1" s="79"/>
      <c r="DK1" s="79"/>
      <c r="DL1" s="79"/>
      <c r="DM1" s="79"/>
      <c r="DN1" s="79"/>
      <c r="DO1" s="79"/>
      <c r="DP1" s="79"/>
      <c r="DQ1" s="79"/>
      <c r="DR1" s="79"/>
      <c r="DS1" s="79"/>
      <c r="DT1" s="79"/>
      <c r="DU1" s="79"/>
      <c r="DV1" s="79"/>
      <c r="DW1" s="79"/>
      <c r="DX1" s="79"/>
      <c r="DY1" s="79"/>
      <c r="DZ1" s="79"/>
      <c r="EA1" s="79"/>
      <c r="EB1" s="79"/>
      <c r="EC1" s="79"/>
      <c r="ED1" s="79"/>
      <c r="EE1" s="79"/>
      <c r="EF1" s="79"/>
      <c r="EG1" s="79"/>
      <c r="EH1" s="79"/>
      <c r="EI1" s="79"/>
      <c r="EJ1" s="79"/>
      <c r="EK1" s="79"/>
      <c r="EL1" s="79"/>
      <c r="EM1" s="79"/>
      <c r="EN1" s="79"/>
      <c r="EO1" s="79"/>
      <c r="EP1" s="79"/>
      <c r="EQ1" s="79"/>
      <c r="ER1" s="79"/>
      <c r="ES1" s="79"/>
      <c r="ET1" s="79"/>
      <c r="EU1" s="79"/>
      <c r="EV1" s="79"/>
      <c r="EW1" s="79"/>
      <c r="EX1" s="79"/>
      <c r="EY1" s="79"/>
      <c r="EZ1" s="79"/>
      <c r="FA1" s="79"/>
      <c r="FB1" s="79"/>
      <c r="FC1" s="79"/>
      <c r="FD1" s="79"/>
      <c r="FE1" s="79"/>
      <c r="FF1" s="79"/>
      <c r="FG1" s="79"/>
      <c r="FH1" s="79"/>
      <c r="FI1" s="79"/>
      <c r="FJ1" s="79"/>
      <c r="FK1" s="79"/>
      <c r="FL1" s="79"/>
      <c r="FM1" s="79"/>
      <c r="FN1" s="79"/>
      <c r="FO1" s="79"/>
      <c r="FP1" s="79"/>
      <c r="FQ1" s="79"/>
      <c r="FR1" s="79"/>
      <c r="FS1" s="79"/>
      <c r="FT1" s="79"/>
      <c r="FU1" s="79"/>
      <c r="FV1" s="79"/>
      <c r="FW1" s="79"/>
      <c r="FX1" s="79"/>
      <c r="FY1" s="79"/>
      <c r="FZ1" s="79"/>
      <c r="GA1" s="79"/>
      <c r="GB1" s="79"/>
      <c r="GC1" s="79"/>
      <c r="GD1" s="79"/>
      <c r="GE1" s="79"/>
      <c r="GF1" s="79"/>
      <c r="GG1" s="79"/>
      <c r="GH1" s="79"/>
      <c r="GI1" s="79"/>
      <c r="GJ1" s="79"/>
      <c r="GK1" s="79"/>
      <c r="GL1" s="79"/>
      <c r="GM1" s="79"/>
      <c r="GN1" s="79"/>
      <c r="GO1" s="79"/>
      <c r="GP1" s="79"/>
      <c r="GQ1" s="79"/>
      <c r="GR1" s="79"/>
      <c r="GS1" s="79"/>
      <c r="GT1" s="79"/>
      <c r="GU1" s="79"/>
      <c r="GV1" s="79"/>
      <c r="GW1" s="79"/>
      <c r="GX1" s="79"/>
      <c r="GY1" s="79"/>
      <c r="GZ1" s="79"/>
      <c r="HA1" s="79"/>
      <c r="HB1" s="79"/>
      <c r="HC1" s="79"/>
      <c r="HD1" s="79"/>
      <c r="HE1" s="79"/>
      <c r="HF1" s="79"/>
      <c r="HG1" s="79"/>
      <c r="HH1" s="79"/>
      <c r="HI1" s="79"/>
      <c r="HJ1" s="79"/>
      <c r="HK1" s="79"/>
      <c r="HL1" s="79"/>
      <c r="HM1" s="79"/>
      <c r="HN1" s="79"/>
      <c r="HO1" s="79"/>
      <c r="HP1" s="79"/>
      <c r="HQ1" s="79"/>
      <c r="HR1" s="79"/>
      <c r="HS1" s="79"/>
      <c r="HT1" s="79"/>
      <c r="HU1" s="79"/>
      <c r="HV1" s="79"/>
      <c r="HW1" s="79"/>
      <c r="HX1" s="79"/>
      <c r="HY1" s="79"/>
      <c r="HZ1" s="79"/>
      <c r="IA1" s="79"/>
      <c r="IB1" s="79"/>
      <c r="IC1" s="79"/>
      <c r="ID1" s="79"/>
      <c r="IE1" s="79"/>
      <c r="IF1" s="79"/>
      <c r="IG1" s="79"/>
      <c r="IH1" s="79"/>
      <c r="II1" s="79"/>
      <c r="IJ1" s="79"/>
      <c r="IK1" s="79"/>
      <c r="IL1" s="79"/>
      <c r="IM1" s="79"/>
      <c r="IN1" s="79"/>
      <c r="IO1" s="79"/>
      <c r="IP1" s="79"/>
      <c r="IQ1" s="79"/>
      <c r="IR1" s="79"/>
      <c r="IS1" s="79"/>
      <c r="IT1" s="79"/>
      <c r="IU1" s="79"/>
      <c r="IV1" s="79"/>
      <c r="IW1" s="79"/>
      <c r="IX1" s="79"/>
      <c r="IY1" s="79"/>
      <c r="IZ1" s="79"/>
      <c r="JA1" s="79"/>
      <c r="JB1" s="79"/>
      <c r="JC1" s="79"/>
      <c r="JD1" s="79"/>
      <c r="JE1" s="79"/>
      <c r="JF1" s="79"/>
      <c r="JG1" s="79"/>
      <c r="JH1" s="79"/>
      <c r="JI1" s="79"/>
      <c r="JJ1" s="79"/>
      <c r="JK1" s="79"/>
      <c r="JL1" s="79"/>
      <c r="JM1" s="79"/>
      <c r="JN1" s="79"/>
      <c r="JO1" s="79"/>
      <c r="JP1" s="79"/>
      <c r="JQ1" s="79"/>
      <c r="JR1" s="79"/>
      <c r="JS1" s="79"/>
      <c r="JT1" s="79"/>
      <c r="JU1" s="79"/>
      <c r="JV1" s="79"/>
      <c r="JW1" s="79"/>
      <c r="JX1" s="79"/>
      <c r="JY1" s="79"/>
      <c r="JZ1" s="79"/>
      <c r="KA1" s="79"/>
      <c r="KB1" s="79"/>
      <c r="KC1" s="79"/>
      <c r="KD1" s="79"/>
      <c r="KE1" s="79"/>
      <c r="KF1" s="79"/>
      <c r="KG1" s="79"/>
      <c r="KH1" s="79"/>
      <c r="KI1" s="79"/>
      <c r="KJ1" s="79"/>
      <c r="KK1" s="79"/>
      <c r="KL1" s="79"/>
      <c r="KM1" s="79"/>
      <c r="KN1" s="79"/>
      <c r="KO1" s="79"/>
      <c r="KP1" s="3"/>
      <c r="KQ1" s="3"/>
    </row>
    <row r="2" spans="1:357" ht="18.5" x14ac:dyDescent="0.45">
      <c r="A2" s="80" t="s">
        <v>53</v>
      </c>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c r="CA2" s="80"/>
      <c r="CB2" s="80"/>
      <c r="CC2" s="80"/>
      <c r="CD2" s="80"/>
      <c r="CE2" s="80"/>
      <c r="CF2" s="80"/>
      <c r="CG2" s="80"/>
      <c r="CH2" s="80"/>
      <c r="CI2" s="80"/>
      <c r="CJ2" s="80"/>
      <c r="CK2" s="80"/>
      <c r="CL2" s="80"/>
      <c r="CM2" s="80"/>
      <c r="CN2" s="80"/>
      <c r="CO2" s="80"/>
      <c r="CP2" s="80"/>
      <c r="CQ2" s="80"/>
      <c r="CR2" s="80"/>
      <c r="CS2" s="80"/>
      <c r="CT2" s="80"/>
      <c r="CU2" s="80"/>
      <c r="CV2" s="80"/>
      <c r="CW2" s="80"/>
      <c r="CX2" s="80"/>
      <c r="CY2" s="80"/>
      <c r="CZ2" s="80"/>
      <c r="DA2" s="80"/>
      <c r="DB2" s="80"/>
      <c r="DC2" s="80"/>
      <c r="DD2" s="80"/>
      <c r="DE2" s="80"/>
      <c r="DF2" s="80"/>
      <c r="DG2" s="80"/>
      <c r="DH2" s="80"/>
      <c r="DI2" s="80"/>
      <c r="DJ2" s="80"/>
      <c r="DK2" s="80"/>
      <c r="DL2" s="80"/>
      <c r="DM2" s="80"/>
      <c r="DN2" s="80"/>
      <c r="DO2" s="80"/>
      <c r="DP2" s="80"/>
      <c r="DQ2" s="80"/>
      <c r="DR2" s="80"/>
      <c r="DS2" s="80"/>
      <c r="DT2" s="80"/>
      <c r="DU2" s="80"/>
      <c r="DV2" s="80"/>
      <c r="DW2" s="80"/>
      <c r="DX2" s="80"/>
      <c r="DY2" s="80"/>
      <c r="DZ2" s="80"/>
      <c r="EA2" s="80"/>
      <c r="EB2" s="80"/>
      <c r="EC2" s="80"/>
      <c r="ED2" s="80"/>
      <c r="EE2" s="80"/>
      <c r="EF2" s="80"/>
      <c r="EG2" s="80"/>
      <c r="EH2" s="80"/>
      <c r="EI2" s="80"/>
      <c r="EJ2" s="80"/>
      <c r="EK2" s="80"/>
      <c r="EL2" s="80"/>
      <c r="EM2" s="80"/>
      <c r="EN2" s="80"/>
      <c r="EO2" s="80"/>
      <c r="EP2" s="80"/>
      <c r="EQ2" s="80"/>
      <c r="ER2" s="80"/>
      <c r="ES2" s="80"/>
      <c r="ET2" s="80"/>
      <c r="EU2" s="80"/>
      <c r="EV2" s="80"/>
      <c r="EW2" s="80"/>
      <c r="EX2" s="80"/>
      <c r="EY2" s="80"/>
      <c r="EZ2" s="80"/>
      <c r="FA2" s="80"/>
      <c r="FB2" s="80"/>
      <c r="FC2" s="80"/>
      <c r="FD2" s="80"/>
      <c r="FE2" s="80"/>
      <c r="FF2" s="80"/>
      <c r="FG2" s="80"/>
      <c r="FH2" s="80"/>
      <c r="FI2" s="80"/>
      <c r="FJ2" s="80"/>
      <c r="FK2" s="80"/>
      <c r="FL2" s="80"/>
      <c r="FM2" s="80"/>
      <c r="FN2" s="80"/>
      <c r="FO2" s="80"/>
      <c r="FP2" s="80"/>
      <c r="FQ2" s="80"/>
      <c r="FR2" s="80"/>
      <c r="FS2" s="80"/>
      <c r="FT2" s="80"/>
      <c r="FU2" s="80"/>
      <c r="FV2" s="80"/>
      <c r="FW2" s="80"/>
      <c r="FX2" s="80"/>
      <c r="FY2" s="80"/>
      <c r="FZ2" s="80"/>
      <c r="GA2" s="80"/>
      <c r="GB2" s="80"/>
      <c r="GC2" s="80"/>
      <c r="GD2" s="80"/>
      <c r="GE2" s="80"/>
      <c r="GF2" s="80"/>
      <c r="GG2" s="80"/>
      <c r="GH2" s="80"/>
      <c r="GI2" s="80"/>
      <c r="GJ2" s="80"/>
      <c r="GK2" s="80"/>
      <c r="GL2" s="80"/>
      <c r="GM2" s="80"/>
      <c r="GN2" s="80"/>
      <c r="GO2" s="80"/>
      <c r="GP2" s="80"/>
      <c r="GQ2" s="80"/>
      <c r="GR2" s="80"/>
      <c r="GS2" s="80"/>
      <c r="GT2" s="80"/>
      <c r="GU2" s="80"/>
      <c r="GV2" s="80"/>
      <c r="GW2" s="80"/>
      <c r="GX2" s="80"/>
      <c r="GY2" s="80"/>
      <c r="GZ2" s="80"/>
      <c r="HA2" s="80"/>
      <c r="HB2" s="80"/>
      <c r="HC2" s="80"/>
      <c r="HD2" s="80"/>
      <c r="HE2" s="80"/>
      <c r="HF2" s="80"/>
      <c r="HG2" s="80"/>
      <c r="HH2" s="80"/>
      <c r="HI2" s="80"/>
      <c r="HJ2" s="80"/>
      <c r="HK2" s="80"/>
      <c r="HL2" s="80"/>
      <c r="HM2" s="80"/>
      <c r="HN2" s="80"/>
      <c r="HO2" s="80"/>
      <c r="HP2" s="80"/>
      <c r="HQ2" s="80"/>
      <c r="HR2" s="80"/>
      <c r="HS2" s="80"/>
      <c r="HT2" s="80"/>
      <c r="HU2" s="80"/>
      <c r="HV2" s="80"/>
      <c r="HW2" s="80"/>
      <c r="HX2" s="80"/>
      <c r="HY2" s="80"/>
      <c r="HZ2" s="80"/>
      <c r="IA2" s="80"/>
      <c r="IB2" s="80"/>
      <c r="IC2" s="80"/>
      <c r="ID2" s="80"/>
      <c r="IE2" s="80"/>
      <c r="IF2" s="80"/>
      <c r="IG2" s="80"/>
      <c r="IH2" s="80"/>
      <c r="II2" s="80"/>
      <c r="IJ2" s="80"/>
      <c r="IK2" s="80"/>
      <c r="IL2" s="80"/>
      <c r="IM2" s="80"/>
      <c r="IN2" s="80"/>
      <c r="IO2" s="80"/>
      <c r="IP2" s="80"/>
      <c r="IQ2" s="80"/>
      <c r="IR2" s="80"/>
      <c r="IS2" s="80"/>
      <c r="IT2" s="80"/>
      <c r="IU2" s="80"/>
      <c r="IV2" s="80"/>
      <c r="IW2" s="80"/>
      <c r="IX2" s="80"/>
      <c r="IY2" s="80"/>
      <c r="IZ2" s="80"/>
      <c r="JA2" s="80"/>
      <c r="JB2" s="80"/>
      <c r="JC2" s="80"/>
      <c r="JD2" s="80"/>
      <c r="JE2" s="80"/>
      <c r="JF2" s="80"/>
      <c r="JG2" s="80"/>
      <c r="JH2" s="80"/>
      <c r="JI2" s="80"/>
      <c r="JJ2" s="80"/>
      <c r="JK2" s="80"/>
      <c r="JL2" s="80"/>
      <c r="JM2" s="80"/>
      <c r="JN2" s="80"/>
      <c r="JO2" s="80"/>
      <c r="JP2" s="80"/>
      <c r="JQ2" s="80"/>
      <c r="JR2" s="80"/>
      <c r="JS2" s="80"/>
      <c r="JT2" s="80"/>
      <c r="JU2" s="80"/>
      <c r="JV2" s="80"/>
      <c r="JW2" s="80"/>
      <c r="JX2" s="80"/>
      <c r="JY2" s="80"/>
      <c r="JZ2" s="80"/>
      <c r="KA2" s="80"/>
      <c r="KB2" s="80"/>
      <c r="KC2" s="80"/>
      <c r="KD2" s="80"/>
      <c r="KE2" s="80"/>
      <c r="KF2" s="80"/>
      <c r="KG2" s="80"/>
      <c r="KH2" s="80"/>
      <c r="KI2" s="80"/>
      <c r="KJ2" s="80"/>
      <c r="KK2" s="80"/>
      <c r="KL2" s="80"/>
      <c r="KM2" s="80"/>
      <c r="KN2" s="80"/>
      <c r="KO2" s="80"/>
      <c r="KP2" s="5"/>
      <c r="KQ2" s="5"/>
    </row>
    <row r="3" spans="1:357" ht="29.25" customHeight="1" x14ac:dyDescent="0.3">
      <c r="A3" s="8" t="s">
        <v>19</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row>
    <row r="4" spans="1:357" x14ac:dyDescent="0.3">
      <c r="A4" s="9" t="s">
        <v>20</v>
      </c>
      <c r="B4" s="10"/>
      <c r="C4" s="81"/>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1"/>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2"/>
      <c r="HQ4" s="82"/>
      <c r="HR4" s="82"/>
      <c r="HS4" s="82"/>
      <c r="HT4" s="82"/>
      <c r="HU4" s="82"/>
      <c r="HV4" s="82"/>
      <c r="HW4" s="82"/>
      <c r="HX4" s="82"/>
      <c r="HY4" s="82"/>
      <c r="HZ4" s="82"/>
      <c r="IA4" s="82"/>
      <c r="IB4" s="82"/>
      <c r="IC4" s="82"/>
      <c r="ID4" s="82"/>
      <c r="IE4" s="82"/>
      <c r="IF4" s="82"/>
      <c r="IG4" s="82"/>
      <c r="IH4" s="82"/>
      <c r="II4" s="82"/>
      <c r="IJ4" s="82"/>
      <c r="IK4" s="82"/>
      <c r="IL4" s="82"/>
      <c r="IM4" s="82"/>
      <c r="IN4" s="82"/>
      <c r="IO4" s="82"/>
      <c r="IP4" s="82"/>
      <c r="IQ4" s="82"/>
      <c r="IR4" s="82"/>
      <c r="IS4" s="82"/>
      <c r="IT4" s="82"/>
      <c r="IU4" s="82"/>
      <c r="IV4" s="82"/>
      <c r="IW4" s="82"/>
      <c r="IX4" s="82"/>
      <c r="IY4" s="82"/>
      <c r="IZ4" s="82"/>
      <c r="JA4" s="82"/>
      <c r="JB4" s="82"/>
      <c r="JC4" s="82"/>
      <c r="JD4" s="82"/>
      <c r="JE4" s="82"/>
      <c r="JF4" s="82"/>
      <c r="JG4" s="82"/>
      <c r="JH4" s="82"/>
      <c r="JI4" s="82"/>
      <c r="JJ4" s="82"/>
      <c r="JK4" s="82"/>
      <c r="JL4" s="82"/>
      <c r="JM4" s="82"/>
      <c r="JN4" s="82"/>
      <c r="JO4" s="82"/>
      <c r="JP4" s="82"/>
      <c r="JQ4" s="82"/>
      <c r="JR4" s="82"/>
      <c r="JS4" s="82"/>
      <c r="JT4" s="82"/>
      <c r="JU4" s="82"/>
      <c r="JV4" s="82"/>
      <c r="JW4" s="82"/>
      <c r="JX4" s="82"/>
      <c r="JY4" s="82"/>
      <c r="JZ4" s="82"/>
      <c r="KA4" s="82"/>
      <c r="KB4" s="82"/>
      <c r="KC4" s="82"/>
      <c r="KD4" s="82"/>
      <c r="KE4" s="82"/>
      <c r="KF4" s="82"/>
      <c r="KG4" s="82"/>
      <c r="KH4" s="82"/>
      <c r="KI4" s="82"/>
      <c r="KJ4" s="82"/>
      <c r="KK4" s="82"/>
      <c r="KL4" s="82"/>
      <c r="KM4" s="82"/>
      <c r="KN4" s="82"/>
      <c r="KO4" s="82"/>
      <c r="KP4" s="82"/>
      <c r="KQ4" s="82"/>
      <c r="KR4" s="82"/>
      <c r="KS4" s="82"/>
      <c r="KT4" s="82"/>
      <c r="KU4" s="82"/>
      <c r="KV4" s="82"/>
      <c r="KW4" s="82"/>
      <c r="KX4" s="82"/>
      <c r="KY4" s="82"/>
      <c r="KZ4" s="82"/>
      <c r="LA4" s="82"/>
      <c r="LB4" s="82"/>
      <c r="LC4" s="82"/>
      <c r="LD4" s="82"/>
      <c r="LE4" s="82"/>
      <c r="LF4" s="82"/>
      <c r="LG4" s="82"/>
      <c r="LH4" s="82"/>
      <c r="LI4" s="82"/>
      <c r="LJ4" s="82"/>
      <c r="LK4" s="82"/>
      <c r="LL4" s="82"/>
      <c r="LM4" s="82"/>
      <c r="LN4" s="82"/>
      <c r="LO4" s="82"/>
      <c r="LP4" s="82"/>
      <c r="LQ4" s="82"/>
      <c r="LR4" s="82"/>
      <c r="LS4" s="82"/>
      <c r="LT4" s="82"/>
      <c r="LU4" s="82"/>
      <c r="LV4" s="82"/>
      <c r="LW4" s="82"/>
      <c r="LX4" s="82"/>
      <c r="LY4" s="82"/>
      <c r="LZ4" s="82"/>
      <c r="MA4" s="82"/>
      <c r="MB4" s="82"/>
      <c r="MC4" s="82"/>
      <c r="MD4" s="82"/>
      <c r="ME4" s="82"/>
      <c r="MF4" s="82"/>
      <c r="MG4" s="82"/>
      <c r="MH4" s="82"/>
      <c r="MI4" s="82"/>
      <c r="MJ4" s="82"/>
      <c r="MK4" s="82"/>
      <c r="ML4" s="82"/>
      <c r="MM4" s="82"/>
      <c r="MN4" s="82"/>
      <c r="MO4" s="82"/>
      <c r="MP4" s="82"/>
      <c r="MQ4" s="82"/>
      <c r="MR4" s="82"/>
      <c r="MS4" s="82"/>
    </row>
    <row r="5" spans="1:357" x14ac:dyDescent="0.3">
      <c r="A5" s="83"/>
      <c r="B5" s="84"/>
      <c r="C5" s="84"/>
      <c r="D5" s="84"/>
      <c r="E5" s="84"/>
      <c r="F5" s="84"/>
      <c r="G5" s="84"/>
      <c r="H5" s="172" t="s">
        <v>21</v>
      </c>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c r="JS5" s="172"/>
      <c r="JT5" s="172"/>
      <c r="JU5" s="172"/>
      <c r="JV5" s="172"/>
      <c r="JW5" s="172"/>
      <c r="JX5" s="172"/>
      <c r="JY5" s="172"/>
      <c r="JZ5" s="172"/>
      <c r="KA5" s="172"/>
      <c r="KB5" s="172"/>
      <c r="KC5" s="172"/>
      <c r="KD5" s="172"/>
      <c r="KE5" s="172"/>
      <c r="KF5" s="172"/>
      <c r="KG5" s="172"/>
      <c r="KH5" s="172"/>
      <c r="KI5" s="172"/>
      <c r="KJ5" s="172"/>
      <c r="KK5" s="172"/>
      <c r="KL5" s="172"/>
      <c r="KM5" s="172"/>
      <c r="KN5" s="172"/>
      <c r="KO5" s="172"/>
      <c r="KP5" s="172"/>
      <c r="KQ5" s="172"/>
      <c r="KR5" s="172"/>
      <c r="KS5" s="172"/>
      <c r="KT5" s="172"/>
      <c r="KU5" s="172"/>
      <c r="KV5" s="172"/>
      <c r="KW5" s="172"/>
      <c r="KX5" s="172"/>
      <c r="KY5" s="172"/>
      <c r="KZ5" s="172"/>
      <c r="LA5" s="172"/>
      <c r="LB5" s="172"/>
      <c r="LC5" s="172"/>
      <c r="LD5" s="172"/>
      <c r="LE5" s="172"/>
      <c r="LF5" s="172"/>
      <c r="LG5" s="172"/>
      <c r="LH5" s="172"/>
      <c r="LI5" s="172"/>
      <c r="LJ5" s="172"/>
      <c r="LK5" s="172"/>
      <c r="LL5" s="172"/>
      <c r="LM5" s="172"/>
      <c r="LN5" s="172"/>
      <c r="LO5" s="172"/>
      <c r="LP5" s="172"/>
      <c r="LQ5" s="172"/>
      <c r="LR5" s="172"/>
      <c r="LS5" s="172"/>
      <c r="LT5" s="172"/>
      <c r="LU5" s="172"/>
      <c r="LV5" s="172"/>
      <c r="LW5" s="172"/>
      <c r="LX5" s="172"/>
      <c r="LY5" s="172"/>
      <c r="LZ5" s="172"/>
      <c r="MA5" s="172"/>
      <c r="MB5" s="172"/>
      <c r="MC5" s="172"/>
      <c r="MD5" s="172"/>
      <c r="ME5" s="172"/>
      <c r="MF5" s="172"/>
      <c r="MG5" s="172"/>
      <c r="MH5" s="172"/>
      <c r="MI5" s="172"/>
      <c r="MJ5" s="172"/>
      <c r="MK5" s="172"/>
      <c r="ML5" s="172"/>
      <c r="MM5" s="172"/>
      <c r="MN5" s="172"/>
      <c r="MO5" s="172"/>
      <c r="MP5" s="172"/>
      <c r="MQ5" s="172"/>
      <c r="MR5" s="172"/>
      <c r="MS5" s="172"/>
    </row>
    <row r="6" spans="1:357" s="17" customFormat="1" x14ac:dyDescent="0.3">
      <c r="A6" s="16" t="s">
        <v>22</v>
      </c>
      <c r="B6" s="173" t="s">
        <v>23</v>
      </c>
      <c r="C6" s="173"/>
      <c r="D6" s="173"/>
      <c r="E6" s="173"/>
      <c r="F6" s="173"/>
      <c r="G6" s="173"/>
      <c r="H6" s="174">
        <v>44139</v>
      </c>
      <c r="I6" s="174"/>
      <c r="J6" s="174"/>
      <c r="K6" s="174"/>
      <c r="L6" s="174"/>
      <c r="M6" s="174"/>
      <c r="N6" s="174"/>
      <c r="O6" s="174">
        <v>44132</v>
      </c>
      <c r="P6" s="174"/>
      <c r="Q6" s="174"/>
      <c r="R6" s="174"/>
      <c r="S6" s="174"/>
      <c r="T6" s="174"/>
      <c r="U6" s="174"/>
      <c r="V6" s="174">
        <v>44131</v>
      </c>
      <c r="W6" s="174"/>
      <c r="X6" s="174"/>
      <c r="Y6" s="174"/>
      <c r="Z6" s="174"/>
      <c r="AA6" s="174"/>
      <c r="AB6" s="174"/>
      <c r="AC6" s="174">
        <v>44126</v>
      </c>
      <c r="AD6" s="174"/>
      <c r="AE6" s="174"/>
      <c r="AF6" s="174"/>
      <c r="AG6" s="174"/>
      <c r="AH6" s="174"/>
      <c r="AI6" s="174"/>
      <c r="AJ6" s="174">
        <v>44124</v>
      </c>
      <c r="AK6" s="174"/>
      <c r="AL6" s="174"/>
      <c r="AM6" s="174"/>
      <c r="AN6" s="174"/>
      <c r="AO6" s="174"/>
      <c r="AP6" s="174"/>
      <c r="AQ6" s="174">
        <v>44117</v>
      </c>
      <c r="AR6" s="174"/>
      <c r="AS6" s="174"/>
      <c r="AT6" s="174"/>
      <c r="AU6" s="174"/>
      <c r="AV6" s="174"/>
      <c r="AW6" s="174"/>
      <c r="AX6" s="174">
        <v>44110</v>
      </c>
      <c r="AY6" s="174"/>
      <c r="AZ6" s="174"/>
      <c r="BA6" s="174"/>
      <c r="BB6" s="174"/>
      <c r="BC6" s="174"/>
      <c r="BD6" s="174"/>
      <c r="BE6" s="174">
        <v>44108</v>
      </c>
      <c r="BF6" s="174"/>
      <c r="BG6" s="174"/>
      <c r="BH6" s="174"/>
      <c r="BI6" s="174"/>
      <c r="BJ6" s="174"/>
      <c r="BK6" s="174"/>
      <c r="BL6" s="174">
        <v>44103</v>
      </c>
      <c r="BM6" s="174"/>
      <c r="BN6" s="174"/>
      <c r="BO6" s="174"/>
      <c r="BP6" s="174"/>
      <c r="BQ6" s="174"/>
      <c r="BR6" s="174"/>
      <c r="BS6" s="174">
        <v>44096</v>
      </c>
      <c r="BT6" s="174"/>
      <c r="BU6" s="174"/>
      <c r="BV6" s="174"/>
      <c r="BW6" s="174"/>
      <c r="BX6" s="174"/>
      <c r="BY6" s="174"/>
      <c r="BZ6" s="174">
        <v>44089</v>
      </c>
      <c r="CA6" s="174"/>
      <c r="CB6" s="174"/>
      <c r="CC6" s="174"/>
      <c r="CD6" s="174"/>
      <c r="CE6" s="174"/>
      <c r="CF6" s="174"/>
      <c r="CG6" s="174">
        <v>44082</v>
      </c>
      <c r="CH6" s="174"/>
      <c r="CI6" s="174"/>
      <c r="CJ6" s="174"/>
      <c r="CK6" s="174"/>
      <c r="CL6" s="174"/>
      <c r="CM6" s="174"/>
      <c r="CN6" s="174">
        <v>44081</v>
      </c>
      <c r="CO6" s="174"/>
      <c r="CP6" s="174"/>
      <c r="CQ6" s="174"/>
      <c r="CR6" s="174"/>
      <c r="CS6" s="174"/>
      <c r="CT6" s="174"/>
      <c r="CU6" s="174">
        <v>44075</v>
      </c>
      <c r="CV6" s="174"/>
      <c r="CW6" s="174"/>
      <c r="CX6" s="174"/>
      <c r="CY6" s="174"/>
      <c r="CZ6" s="174"/>
      <c r="DA6" s="174"/>
      <c r="DB6" s="174">
        <v>44068</v>
      </c>
      <c r="DC6" s="174"/>
      <c r="DD6" s="174"/>
      <c r="DE6" s="174"/>
      <c r="DF6" s="174"/>
      <c r="DG6" s="174"/>
      <c r="DH6" s="174"/>
      <c r="DI6" s="174">
        <v>44061</v>
      </c>
      <c r="DJ6" s="174"/>
      <c r="DK6" s="174"/>
      <c r="DL6" s="174"/>
      <c r="DM6" s="174"/>
      <c r="DN6" s="174"/>
      <c r="DO6" s="174"/>
      <c r="DP6" s="174">
        <v>44054</v>
      </c>
      <c r="DQ6" s="174"/>
      <c r="DR6" s="174"/>
      <c r="DS6" s="174"/>
      <c r="DT6" s="174"/>
      <c r="DU6" s="174"/>
      <c r="DV6" s="174"/>
      <c r="DW6" s="174">
        <v>44047</v>
      </c>
      <c r="DX6" s="174"/>
      <c r="DY6" s="174"/>
      <c r="DZ6" s="174"/>
      <c r="EA6" s="174"/>
      <c r="EB6" s="174"/>
      <c r="EC6" s="174"/>
      <c r="ED6" s="174">
        <v>44040</v>
      </c>
      <c r="EE6" s="174"/>
      <c r="EF6" s="174"/>
      <c r="EG6" s="174"/>
      <c r="EH6" s="174"/>
      <c r="EI6" s="174"/>
      <c r="EJ6" s="174"/>
      <c r="EK6" s="174">
        <v>44034</v>
      </c>
      <c r="EL6" s="174"/>
      <c r="EM6" s="174"/>
      <c r="EN6" s="174"/>
      <c r="EO6" s="174"/>
      <c r="EP6" s="174"/>
      <c r="EQ6" s="174"/>
      <c r="ER6" s="174">
        <v>44033</v>
      </c>
      <c r="ES6" s="174"/>
      <c r="ET6" s="174"/>
      <c r="EU6" s="174"/>
      <c r="EV6" s="174"/>
      <c r="EW6" s="174"/>
      <c r="EX6" s="174"/>
      <c r="EY6" s="174">
        <v>44026</v>
      </c>
      <c r="EZ6" s="174"/>
      <c r="FA6" s="174"/>
      <c r="FB6" s="174"/>
      <c r="FC6" s="174"/>
      <c r="FD6" s="174"/>
      <c r="FE6" s="174"/>
      <c r="FF6" s="174">
        <v>44021</v>
      </c>
      <c r="FG6" s="174"/>
      <c r="FH6" s="174"/>
      <c r="FI6" s="174"/>
      <c r="FJ6" s="174"/>
      <c r="FK6" s="174"/>
      <c r="FL6" s="174"/>
      <c r="FM6" s="174">
        <v>44019</v>
      </c>
      <c r="FN6" s="174"/>
      <c r="FO6" s="174"/>
      <c r="FP6" s="174"/>
      <c r="FQ6" s="174"/>
      <c r="FR6" s="174"/>
      <c r="FS6" s="174"/>
      <c r="FT6" s="174">
        <v>44012</v>
      </c>
      <c r="FU6" s="174"/>
      <c r="FV6" s="174"/>
      <c r="FW6" s="174"/>
      <c r="FX6" s="174"/>
      <c r="FY6" s="174"/>
      <c r="FZ6" s="174"/>
      <c r="GA6" s="174">
        <v>44007</v>
      </c>
      <c r="GB6" s="174"/>
      <c r="GC6" s="174"/>
      <c r="GD6" s="174"/>
      <c r="GE6" s="174"/>
      <c r="GF6" s="174"/>
      <c r="GG6" s="174"/>
      <c r="GH6" s="174">
        <v>44005</v>
      </c>
      <c r="GI6" s="174"/>
      <c r="GJ6" s="174"/>
      <c r="GK6" s="174"/>
      <c r="GL6" s="174"/>
      <c r="GM6" s="174"/>
      <c r="GN6" s="174"/>
      <c r="GO6" s="174">
        <v>44000</v>
      </c>
      <c r="GP6" s="174"/>
      <c r="GQ6" s="174"/>
      <c r="GR6" s="174"/>
      <c r="GS6" s="174"/>
      <c r="GT6" s="174"/>
      <c r="GU6" s="174"/>
      <c r="GV6" s="174">
        <v>43998</v>
      </c>
      <c r="GW6" s="174"/>
      <c r="GX6" s="174"/>
      <c r="GY6" s="174"/>
      <c r="GZ6" s="174"/>
      <c r="HA6" s="174"/>
      <c r="HB6" s="174"/>
      <c r="HC6" s="174">
        <v>43993</v>
      </c>
      <c r="HD6" s="174"/>
      <c r="HE6" s="174"/>
      <c r="HF6" s="174"/>
      <c r="HG6" s="174"/>
      <c r="HH6" s="174"/>
      <c r="HI6" s="174"/>
      <c r="HJ6" s="174">
        <v>43991</v>
      </c>
      <c r="HK6" s="174"/>
      <c r="HL6" s="174"/>
      <c r="HM6" s="174"/>
      <c r="HN6" s="174"/>
      <c r="HO6" s="174"/>
      <c r="HP6" s="174"/>
      <c r="HQ6" s="174">
        <v>43986</v>
      </c>
      <c r="HR6" s="174"/>
      <c r="HS6" s="174"/>
      <c r="HT6" s="174"/>
      <c r="HU6" s="174"/>
      <c r="HV6" s="174"/>
      <c r="HW6" s="174"/>
      <c r="HX6" s="174">
        <v>43985</v>
      </c>
      <c r="HY6" s="174"/>
      <c r="HZ6" s="174"/>
      <c r="IA6" s="174"/>
      <c r="IB6" s="174"/>
      <c r="IC6" s="174"/>
      <c r="ID6" s="174"/>
      <c r="IE6" s="174">
        <v>43979</v>
      </c>
      <c r="IF6" s="174"/>
      <c r="IG6" s="174"/>
      <c r="IH6" s="174"/>
      <c r="II6" s="174"/>
      <c r="IJ6" s="174"/>
      <c r="IK6" s="174"/>
      <c r="IL6" s="174">
        <v>43972</v>
      </c>
      <c r="IM6" s="174"/>
      <c r="IN6" s="174"/>
      <c r="IO6" s="174"/>
      <c r="IP6" s="174"/>
      <c r="IQ6" s="174"/>
      <c r="IR6" s="174"/>
      <c r="IS6" s="174">
        <v>43965</v>
      </c>
      <c r="IT6" s="174"/>
      <c r="IU6" s="174"/>
      <c r="IV6" s="174"/>
      <c r="IW6" s="174"/>
      <c r="IX6" s="174"/>
      <c r="IY6" s="174"/>
      <c r="IZ6" s="174">
        <v>43958</v>
      </c>
      <c r="JA6" s="174"/>
      <c r="JB6" s="174"/>
      <c r="JC6" s="174"/>
      <c r="JD6" s="174"/>
      <c r="JE6" s="174"/>
      <c r="JF6" s="174"/>
      <c r="JG6" s="174">
        <v>43950</v>
      </c>
      <c r="JH6" s="174"/>
      <c r="JI6" s="174"/>
      <c r="JJ6" s="174"/>
      <c r="JK6" s="174"/>
      <c r="JL6" s="174"/>
      <c r="JM6" s="174"/>
      <c r="JN6" s="174">
        <v>43949</v>
      </c>
      <c r="JO6" s="174"/>
      <c r="JP6" s="174"/>
      <c r="JQ6" s="174"/>
      <c r="JR6" s="174"/>
      <c r="JS6" s="174"/>
      <c r="JT6" s="174"/>
      <c r="JU6" s="174">
        <v>43944</v>
      </c>
      <c r="JV6" s="174"/>
      <c r="JW6" s="174"/>
      <c r="JX6" s="174"/>
      <c r="JY6" s="174"/>
      <c r="JZ6" s="174"/>
      <c r="KA6" s="174"/>
      <c r="KB6" s="174">
        <v>43937</v>
      </c>
      <c r="KC6" s="174"/>
      <c r="KD6" s="174"/>
      <c r="KE6" s="174"/>
      <c r="KF6" s="174"/>
      <c r="KG6" s="174"/>
      <c r="KH6" s="174"/>
      <c r="KI6" s="174">
        <v>43934</v>
      </c>
      <c r="KJ6" s="174"/>
      <c r="KK6" s="174"/>
      <c r="KL6" s="174"/>
      <c r="KM6" s="174"/>
      <c r="KN6" s="174"/>
      <c r="KO6" s="174"/>
      <c r="KP6" s="174">
        <v>43930</v>
      </c>
      <c r="KQ6" s="174"/>
      <c r="KR6" s="174"/>
      <c r="KS6" s="174"/>
      <c r="KT6" s="174"/>
      <c r="KU6" s="174"/>
      <c r="KV6" s="174"/>
      <c r="KW6" s="174">
        <v>43927</v>
      </c>
      <c r="KX6" s="174"/>
      <c r="KY6" s="174"/>
      <c r="KZ6" s="174"/>
      <c r="LA6" s="174"/>
      <c r="LB6" s="174"/>
      <c r="LC6" s="174"/>
      <c r="LD6" s="174">
        <v>43923</v>
      </c>
      <c r="LE6" s="174"/>
      <c r="LF6" s="174"/>
      <c r="LG6" s="174"/>
      <c r="LH6" s="174"/>
      <c r="LI6" s="174"/>
      <c r="LJ6" s="174"/>
      <c r="LK6" s="174">
        <v>43920</v>
      </c>
      <c r="LL6" s="174"/>
      <c r="LM6" s="174"/>
      <c r="LN6" s="174"/>
      <c r="LO6" s="174"/>
      <c r="LP6" s="174"/>
      <c r="LQ6" s="174"/>
      <c r="LR6" s="174">
        <v>43916</v>
      </c>
      <c r="LS6" s="174"/>
      <c r="LT6" s="174"/>
      <c r="LU6" s="174"/>
      <c r="LV6" s="174"/>
      <c r="LW6" s="174"/>
      <c r="LX6" s="174"/>
      <c r="LY6" s="174">
        <v>43913</v>
      </c>
      <c r="LZ6" s="174"/>
      <c r="MA6" s="174"/>
      <c r="MB6" s="174"/>
      <c r="MC6" s="174"/>
      <c r="MD6" s="174"/>
      <c r="ME6" s="174"/>
      <c r="MF6" s="174">
        <v>43909</v>
      </c>
      <c r="MG6" s="174"/>
      <c r="MH6" s="174"/>
      <c r="MI6" s="174"/>
      <c r="MJ6" s="174"/>
      <c r="MK6" s="174"/>
      <c r="ML6" s="174"/>
      <c r="MM6" s="174">
        <v>43902</v>
      </c>
      <c r="MN6" s="174"/>
      <c r="MO6" s="174"/>
      <c r="MP6" s="174"/>
      <c r="MQ6" s="174"/>
      <c r="MR6" s="174"/>
      <c r="MS6" s="174"/>
    </row>
    <row r="7" spans="1:357" x14ac:dyDescent="0.3">
      <c r="A7" s="87"/>
      <c r="B7" s="88" t="s">
        <v>54</v>
      </c>
      <c r="C7" s="24" t="s">
        <v>25</v>
      </c>
      <c r="D7" s="88" t="s">
        <v>55</v>
      </c>
      <c r="E7" s="24" t="s">
        <v>25</v>
      </c>
      <c r="F7" s="89" t="s">
        <v>24</v>
      </c>
      <c r="G7" s="24" t="s">
        <v>25</v>
      </c>
      <c r="H7" s="23" t="s">
        <v>54</v>
      </c>
      <c r="I7" s="24" t="s">
        <v>25</v>
      </c>
      <c r="J7" s="88" t="s">
        <v>55</v>
      </c>
      <c r="K7" s="24" t="s">
        <v>25</v>
      </c>
      <c r="L7" s="88" t="s">
        <v>56</v>
      </c>
      <c r="M7" s="88" t="s">
        <v>24</v>
      </c>
      <c r="N7" s="22" t="s">
        <v>25</v>
      </c>
      <c r="O7" s="23" t="s">
        <v>54</v>
      </c>
      <c r="P7" s="24" t="s">
        <v>25</v>
      </c>
      <c r="Q7" s="88" t="s">
        <v>55</v>
      </c>
      <c r="R7" s="24" t="s">
        <v>25</v>
      </c>
      <c r="S7" s="88" t="s">
        <v>56</v>
      </c>
      <c r="T7" s="88" t="s">
        <v>24</v>
      </c>
      <c r="U7" s="22" t="s">
        <v>25</v>
      </c>
      <c r="V7" s="23" t="s">
        <v>54</v>
      </c>
      <c r="W7" s="24" t="s">
        <v>25</v>
      </c>
      <c r="X7" s="88" t="s">
        <v>55</v>
      </c>
      <c r="Y7" s="24" t="s">
        <v>25</v>
      </c>
      <c r="Z7" s="88" t="s">
        <v>56</v>
      </c>
      <c r="AA7" s="88" t="s">
        <v>24</v>
      </c>
      <c r="AB7" s="22" t="s">
        <v>25</v>
      </c>
      <c r="AC7" s="23" t="s">
        <v>54</v>
      </c>
      <c r="AD7" s="24" t="s">
        <v>25</v>
      </c>
      <c r="AE7" s="88" t="s">
        <v>55</v>
      </c>
      <c r="AF7" s="24" t="s">
        <v>25</v>
      </c>
      <c r="AG7" s="88" t="s">
        <v>56</v>
      </c>
      <c r="AH7" s="88" t="s">
        <v>24</v>
      </c>
      <c r="AI7" s="22" t="s">
        <v>25</v>
      </c>
      <c r="AJ7" s="23" t="s">
        <v>54</v>
      </c>
      <c r="AK7" s="24" t="s">
        <v>25</v>
      </c>
      <c r="AL7" s="88" t="s">
        <v>55</v>
      </c>
      <c r="AM7" s="24" t="s">
        <v>25</v>
      </c>
      <c r="AN7" s="88" t="s">
        <v>56</v>
      </c>
      <c r="AO7" s="88" t="s">
        <v>24</v>
      </c>
      <c r="AP7" s="22" t="s">
        <v>25</v>
      </c>
      <c r="AQ7" s="23" t="s">
        <v>54</v>
      </c>
      <c r="AR7" s="24" t="s">
        <v>25</v>
      </c>
      <c r="AS7" s="88" t="s">
        <v>55</v>
      </c>
      <c r="AT7" s="24" t="s">
        <v>25</v>
      </c>
      <c r="AU7" s="88" t="s">
        <v>56</v>
      </c>
      <c r="AV7" s="88" t="s">
        <v>24</v>
      </c>
      <c r="AW7" s="22" t="s">
        <v>25</v>
      </c>
      <c r="AX7" s="23" t="s">
        <v>54</v>
      </c>
      <c r="AY7" s="24" t="s">
        <v>25</v>
      </c>
      <c r="AZ7" s="88" t="s">
        <v>55</v>
      </c>
      <c r="BA7" s="24" t="s">
        <v>25</v>
      </c>
      <c r="BB7" s="88" t="s">
        <v>56</v>
      </c>
      <c r="BC7" s="88" t="s">
        <v>24</v>
      </c>
      <c r="BD7" s="22" t="s">
        <v>25</v>
      </c>
      <c r="BE7" s="23" t="s">
        <v>54</v>
      </c>
      <c r="BF7" s="24" t="s">
        <v>25</v>
      </c>
      <c r="BG7" s="88" t="s">
        <v>55</v>
      </c>
      <c r="BH7" s="24" t="s">
        <v>25</v>
      </c>
      <c r="BI7" s="88" t="s">
        <v>56</v>
      </c>
      <c r="BJ7" s="88" t="s">
        <v>24</v>
      </c>
      <c r="BK7" s="22" t="s">
        <v>25</v>
      </c>
      <c r="BL7" s="23" t="s">
        <v>54</v>
      </c>
      <c r="BM7" s="24" t="s">
        <v>25</v>
      </c>
      <c r="BN7" s="88" t="s">
        <v>55</v>
      </c>
      <c r="BO7" s="24" t="s">
        <v>25</v>
      </c>
      <c r="BP7" s="88" t="s">
        <v>56</v>
      </c>
      <c r="BQ7" s="88" t="s">
        <v>24</v>
      </c>
      <c r="BR7" s="22" t="s">
        <v>25</v>
      </c>
      <c r="BS7" s="23" t="s">
        <v>54</v>
      </c>
      <c r="BT7" s="24" t="s">
        <v>25</v>
      </c>
      <c r="BU7" s="88" t="s">
        <v>55</v>
      </c>
      <c r="BV7" s="24" t="s">
        <v>25</v>
      </c>
      <c r="BW7" s="88" t="s">
        <v>56</v>
      </c>
      <c r="BX7" s="88" t="s">
        <v>24</v>
      </c>
      <c r="BY7" s="22" t="s">
        <v>25</v>
      </c>
      <c r="BZ7" s="23" t="s">
        <v>54</v>
      </c>
      <c r="CA7" s="24" t="s">
        <v>25</v>
      </c>
      <c r="CB7" s="88" t="s">
        <v>55</v>
      </c>
      <c r="CC7" s="24" t="s">
        <v>25</v>
      </c>
      <c r="CD7" s="88" t="s">
        <v>56</v>
      </c>
      <c r="CE7" s="88" t="s">
        <v>24</v>
      </c>
      <c r="CF7" s="22" t="s">
        <v>25</v>
      </c>
      <c r="CG7" s="23" t="s">
        <v>54</v>
      </c>
      <c r="CH7" s="24" t="s">
        <v>25</v>
      </c>
      <c r="CI7" s="88" t="s">
        <v>55</v>
      </c>
      <c r="CJ7" s="24" t="s">
        <v>25</v>
      </c>
      <c r="CK7" s="88" t="s">
        <v>56</v>
      </c>
      <c r="CL7" s="88" t="s">
        <v>24</v>
      </c>
      <c r="CM7" s="22" t="s">
        <v>25</v>
      </c>
      <c r="CN7" s="23" t="s">
        <v>54</v>
      </c>
      <c r="CO7" s="24" t="s">
        <v>25</v>
      </c>
      <c r="CP7" s="88" t="s">
        <v>55</v>
      </c>
      <c r="CQ7" s="24" t="s">
        <v>25</v>
      </c>
      <c r="CR7" s="88" t="s">
        <v>56</v>
      </c>
      <c r="CS7" s="88" t="s">
        <v>24</v>
      </c>
      <c r="CT7" s="22" t="s">
        <v>25</v>
      </c>
      <c r="CU7" s="23" t="s">
        <v>54</v>
      </c>
      <c r="CV7" s="24" t="s">
        <v>25</v>
      </c>
      <c r="CW7" s="88" t="s">
        <v>55</v>
      </c>
      <c r="CX7" s="24" t="s">
        <v>25</v>
      </c>
      <c r="CY7" s="88" t="s">
        <v>56</v>
      </c>
      <c r="CZ7" s="88" t="s">
        <v>24</v>
      </c>
      <c r="DA7" s="22" t="s">
        <v>25</v>
      </c>
      <c r="DB7" s="23" t="s">
        <v>54</v>
      </c>
      <c r="DC7" s="24" t="s">
        <v>25</v>
      </c>
      <c r="DD7" s="88" t="s">
        <v>55</v>
      </c>
      <c r="DE7" s="24" t="s">
        <v>25</v>
      </c>
      <c r="DF7" s="88" t="s">
        <v>56</v>
      </c>
      <c r="DG7" s="88" t="s">
        <v>24</v>
      </c>
      <c r="DH7" s="22" t="s">
        <v>25</v>
      </c>
      <c r="DI7" s="23" t="s">
        <v>54</v>
      </c>
      <c r="DJ7" s="24" t="s">
        <v>25</v>
      </c>
      <c r="DK7" s="88" t="s">
        <v>55</v>
      </c>
      <c r="DL7" s="24" t="s">
        <v>25</v>
      </c>
      <c r="DM7" s="88" t="s">
        <v>56</v>
      </c>
      <c r="DN7" s="88" t="s">
        <v>24</v>
      </c>
      <c r="DO7" s="22" t="s">
        <v>25</v>
      </c>
      <c r="DP7" s="23" t="s">
        <v>54</v>
      </c>
      <c r="DQ7" s="24" t="s">
        <v>25</v>
      </c>
      <c r="DR7" s="88" t="s">
        <v>55</v>
      </c>
      <c r="DS7" s="24" t="s">
        <v>25</v>
      </c>
      <c r="DT7" s="88" t="s">
        <v>56</v>
      </c>
      <c r="DU7" s="88" t="s">
        <v>24</v>
      </c>
      <c r="DV7" s="22" t="s">
        <v>25</v>
      </c>
      <c r="DW7" s="23" t="s">
        <v>54</v>
      </c>
      <c r="DX7" s="24" t="s">
        <v>25</v>
      </c>
      <c r="DY7" s="88" t="s">
        <v>55</v>
      </c>
      <c r="DZ7" s="24" t="s">
        <v>25</v>
      </c>
      <c r="EA7" s="88" t="s">
        <v>56</v>
      </c>
      <c r="EB7" s="88" t="s">
        <v>24</v>
      </c>
      <c r="EC7" s="22" t="s">
        <v>25</v>
      </c>
      <c r="ED7" s="23" t="s">
        <v>54</v>
      </c>
      <c r="EE7" s="24" t="s">
        <v>25</v>
      </c>
      <c r="EF7" s="88" t="s">
        <v>55</v>
      </c>
      <c r="EG7" s="24" t="s">
        <v>25</v>
      </c>
      <c r="EH7" s="88" t="s">
        <v>56</v>
      </c>
      <c r="EI7" s="88" t="s">
        <v>24</v>
      </c>
      <c r="EJ7" s="22" t="s">
        <v>25</v>
      </c>
      <c r="EK7" s="23" t="s">
        <v>54</v>
      </c>
      <c r="EL7" s="24" t="s">
        <v>25</v>
      </c>
      <c r="EM7" s="88" t="s">
        <v>55</v>
      </c>
      <c r="EN7" s="24" t="s">
        <v>25</v>
      </c>
      <c r="EO7" s="88" t="s">
        <v>56</v>
      </c>
      <c r="EP7" s="88" t="s">
        <v>24</v>
      </c>
      <c r="EQ7" s="22" t="s">
        <v>25</v>
      </c>
      <c r="ER7" s="23" t="s">
        <v>54</v>
      </c>
      <c r="ES7" s="24" t="s">
        <v>25</v>
      </c>
      <c r="ET7" s="88" t="s">
        <v>55</v>
      </c>
      <c r="EU7" s="24" t="s">
        <v>25</v>
      </c>
      <c r="EV7" s="88" t="s">
        <v>56</v>
      </c>
      <c r="EW7" s="88" t="s">
        <v>24</v>
      </c>
      <c r="EX7" s="22" t="s">
        <v>25</v>
      </c>
      <c r="EY7" s="23" t="s">
        <v>54</v>
      </c>
      <c r="EZ7" s="24" t="s">
        <v>25</v>
      </c>
      <c r="FA7" s="88" t="s">
        <v>55</v>
      </c>
      <c r="FB7" s="24" t="s">
        <v>25</v>
      </c>
      <c r="FC7" s="88" t="s">
        <v>56</v>
      </c>
      <c r="FD7" s="88" t="s">
        <v>24</v>
      </c>
      <c r="FE7" s="22" t="s">
        <v>25</v>
      </c>
      <c r="FF7" s="23" t="s">
        <v>54</v>
      </c>
      <c r="FG7" s="24" t="s">
        <v>25</v>
      </c>
      <c r="FH7" s="88" t="s">
        <v>55</v>
      </c>
      <c r="FI7" s="24" t="s">
        <v>25</v>
      </c>
      <c r="FJ7" s="88" t="s">
        <v>56</v>
      </c>
      <c r="FK7" s="88" t="s">
        <v>24</v>
      </c>
      <c r="FL7" s="22" t="s">
        <v>25</v>
      </c>
      <c r="FM7" s="23" t="s">
        <v>54</v>
      </c>
      <c r="FN7" s="24" t="s">
        <v>25</v>
      </c>
      <c r="FO7" s="88" t="s">
        <v>55</v>
      </c>
      <c r="FP7" s="24" t="s">
        <v>25</v>
      </c>
      <c r="FQ7" s="88" t="s">
        <v>56</v>
      </c>
      <c r="FR7" s="88" t="s">
        <v>24</v>
      </c>
      <c r="FS7" s="22" t="s">
        <v>25</v>
      </c>
      <c r="FT7" s="23" t="s">
        <v>54</v>
      </c>
      <c r="FU7" s="24" t="s">
        <v>25</v>
      </c>
      <c r="FV7" s="88" t="s">
        <v>55</v>
      </c>
      <c r="FW7" s="24" t="s">
        <v>25</v>
      </c>
      <c r="FX7" s="88" t="s">
        <v>56</v>
      </c>
      <c r="FY7" s="88" t="s">
        <v>24</v>
      </c>
      <c r="FZ7" s="22" t="s">
        <v>25</v>
      </c>
      <c r="GA7" s="23" t="s">
        <v>54</v>
      </c>
      <c r="GB7" s="24" t="s">
        <v>25</v>
      </c>
      <c r="GC7" s="88" t="s">
        <v>55</v>
      </c>
      <c r="GD7" s="24" t="s">
        <v>25</v>
      </c>
      <c r="GE7" s="88" t="s">
        <v>56</v>
      </c>
      <c r="GF7" s="88" t="s">
        <v>24</v>
      </c>
      <c r="GG7" s="22" t="s">
        <v>25</v>
      </c>
      <c r="GH7" s="23" t="s">
        <v>54</v>
      </c>
      <c r="GI7" s="24" t="s">
        <v>25</v>
      </c>
      <c r="GJ7" s="88" t="s">
        <v>55</v>
      </c>
      <c r="GK7" s="24" t="s">
        <v>25</v>
      </c>
      <c r="GL7" s="88" t="s">
        <v>56</v>
      </c>
      <c r="GM7" s="88" t="s">
        <v>24</v>
      </c>
      <c r="GN7" s="22" t="s">
        <v>25</v>
      </c>
      <c r="GO7" s="23" t="s">
        <v>54</v>
      </c>
      <c r="GP7" s="24" t="s">
        <v>25</v>
      </c>
      <c r="GQ7" s="88" t="s">
        <v>55</v>
      </c>
      <c r="GR7" s="24" t="s">
        <v>25</v>
      </c>
      <c r="GS7" s="88" t="s">
        <v>56</v>
      </c>
      <c r="GT7" s="88" t="s">
        <v>24</v>
      </c>
      <c r="GU7" s="22" t="s">
        <v>25</v>
      </c>
      <c r="GV7" s="23" t="s">
        <v>54</v>
      </c>
      <c r="GW7" s="24" t="s">
        <v>25</v>
      </c>
      <c r="GX7" s="88" t="s">
        <v>55</v>
      </c>
      <c r="GY7" s="24" t="s">
        <v>25</v>
      </c>
      <c r="GZ7" s="88" t="s">
        <v>56</v>
      </c>
      <c r="HA7" s="88" t="s">
        <v>24</v>
      </c>
      <c r="HB7" s="22" t="s">
        <v>25</v>
      </c>
      <c r="HC7" s="23" t="s">
        <v>54</v>
      </c>
      <c r="HD7" s="24" t="s">
        <v>25</v>
      </c>
      <c r="HE7" s="88" t="s">
        <v>55</v>
      </c>
      <c r="HF7" s="24" t="s">
        <v>25</v>
      </c>
      <c r="HG7" s="88" t="s">
        <v>56</v>
      </c>
      <c r="HH7" s="88" t="s">
        <v>24</v>
      </c>
      <c r="HI7" s="22" t="s">
        <v>25</v>
      </c>
      <c r="HJ7" s="23" t="s">
        <v>54</v>
      </c>
      <c r="HK7" s="24" t="s">
        <v>25</v>
      </c>
      <c r="HL7" s="88" t="s">
        <v>55</v>
      </c>
      <c r="HM7" s="24" t="s">
        <v>25</v>
      </c>
      <c r="HN7" s="88" t="s">
        <v>56</v>
      </c>
      <c r="HO7" s="88" t="s">
        <v>24</v>
      </c>
      <c r="HP7" s="22" t="s">
        <v>25</v>
      </c>
      <c r="HQ7" s="23" t="s">
        <v>54</v>
      </c>
      <c r="HR7" s="24" t="s">
        <v>25</v>
      </c>
      <c r="HS7" s="88" t="s">
        <v>55</v>
      </c>
      <c r="HT7" s="24" t="s">
        <v>25</v>
      </c>
      <c r="HU7" s="88" t="s">
        <v>56</v>
      </c>
      <c r="HV7" s="88" t="s">
        <v>24</v>
      </c>
      <c r="HW7" s="22" t="s">
        <v>25</v>
      </c>
      <c r="HX7" s="23" t="s">
        <v>54</v>
      </c>
      <c r="HY7" s="24" t="s">
        <v>25</v>
      </c>
      <c r="HZ7" s="88" t="s">
        <v>55</v>
      </c>
      <c r="IA7" s="24" t="s">
        <v>25</v>
      </c>
      <c r="IB7" s="88" t="s">
        <v>56</v>
      </c>
      <c r="IC7" s="88" t="s">
        <v>24</v>
      </c>
      <c r="ID7" s="22" t="s">
        <v>25</v>
      </c>
      <c r="IE7" s="23" t="s">
        <v>54</v>
      </c>
      <c r="IF7" s="24" t="s">
        <v>25</v>
      </c>
      <c r="IG7" s="88" t="s">
        <v>55</v>
      </c>
      <c r="IH7" s="24" t="s">
        <v>25</v>
      </c>
      <c r="II7" s="88" t="s">
        <v>56</v>
      </c>
      <c r="IJ7" s="88" t="s">
        <v>24</v>
      </c>
      <c r="IK7" s="22" t="s">
        <v>25</v>
      </c>
      <c r="IL7" s="23" t="s">
        <v>54</v>
      </c>
      <c r="IM7" s="24" t="s">
        <v>25</v>
      </c>
      <c r="IN7" s="88" t="s">
        <v>55</v>
      </c>
      <c r="IO7" s="24" t="s">
        <v>25</v>
      </c>
      <c r="IP7" s="88" t="s">
        <v>56</v>
      </c>
      <c r="IQ7" s="88" t="s">
        <v>24</v>
      </c>
      <c r="IR7" s="22" t="s">
        <v>25</v>
      </c>
      <c r="IS7" s="23" t="s">
        <v>54</v>
      </c>
      <c r="IT7" s="24" t="s">
        <v>25</v>
      </c>
      <c r="IU7" s="88" t="s">
        <v>55</v>
      </c>
      <c r="IV7" s="24" t="s">
        <v>25</v>
      </c>
      <c r="IW7" s="88" t="s">
        <v>56</v>
      </c>
      <c r="IX7" s="88" t="s">
        <v>24</v>
      </c>
      <c r="IY7" s="22" t="s">
        <v>25</v>
      </c>
      <c r="IZ7" s="23" t="s">
        <v>54</v>
      </c>
      <c r="JA7" s="24" t="s">
        <v>25</v>
      </c>
      <c r="JB7" s="88" t="s">
        <v>55</v>
      </c>
      <c r="JC7" s="24" t="s">
        <v>25</v>
      </c>
      <c r="JD7" s="88" t="s">
        <v>56</v>
      </c>
      <c r="JE7" s="88" t="s">
        <v>24</v>
      </c>
      <c r="JF7" s="22" t="s">
        <v>25</v>
      </c>
      <c r="JG7" s="23" t="s">
        <v>54</v>
      </c>
      <c r="JH7" s="24" t="s">
        <v>25</v>
      </c>
      <c r="JI7" s="88" t="s">
        <v>55</v>
      </c>
      <c r="JJ7" s="24" t="s">
        <v>25</v>
      </c>
      <c r="JK7" s="88" t="s">
        <v>56</v>
      </c>
      <c r="JL7" s="88" t="s">
        <v>24</v>
      </c>
      <c r="JM7" s="22" t="s">
        <v>25</v>
      </c>
      <c r="JN7" s="23" t="s">
        <v>54</v>
      </c>
      <c r="JO7" s="24" t="s">
        <v>25</v>
      </c>
      <c r="JP7" s="88" t="s">
        <v>55</v>
      </c>
      <c r="JQ7" s="24" t="s">
        <v>25</v>
      </c>
      <c r="JR7" s="88" t="s">
        <v>56</v>
      </c>
      <c r="JS7" s="88" t="s">
        <v>24</v>
      </c>
      <c r="JT7" s="22" t="s">
        <v>25</v>
      </c>
      <c r="JU7" s="23" t="s">
        <v>54</v>
      </c>
      <c r="JV7" s="24" t="s">
        <v>25</v>
      </c>
      <c r="JW7" s="88" t="s">
        <v>55</v>
      </c>
      <c r="JX7" s="24" t="s">
        <v>25</v>
      </c>
      <c r="JY7" s="88" t="s">
        <v>56</v>
      </c>
      <c r="JZ7" s="88" t="s">
        <v>24</v>
      </c>
      <c r="KA7" s="22" t="s">
        <v>25</v>
      </c>
      <c r="KB7" s="23" t="s">
        <v>54</v>
      </c>
      <c r="KC7" s="24" t="s">
        <v>25</v>
      </c>
      <c r="KD7" s="88" t="s">
        <v>55</v>
      </c>
      <c r="KE7" s="24" t="s">
        <v>25</v>
      </c>
      <c r="KF7" s="88" t="s">
        <v>56</v>
      </c>
      <c r="KG7" s="88" t="s">
        <v>24</v>
      </c>
      <c r="KH7" s="22" t="s">
        <v>25</v>
      </c>
      <c r="KI7" s="23" t="s">
        <v>54</v>
      </c>
      <c r="KJ7" s="24" t="s">
        <v>25</v>
      </c>
      <c r="KK7" s="88" t="s">
        <v>55</v>
      </c>
      <c r="KL7" s="24" t="s">
        <v>25</v>
      </c>
      <c r="KM7" s="88" t="s">
        <v>56</v>
      </c>
      <c r="KN7" s="88" t="s">
        <v>24</v>
      </c>
      <c r="KO7" s="22" t="s">
        <v>25</v>
      </c>
      <c r="KP7" s="23" t="s">
        <v>54</v>
      </c>
      <c r="KQ7" s="24" t="s">
        <v>25</v>
      </c>
      <c r="KR7" s="88" t="s">
        <v>55</v>
      </c>
      <c r="KS7" s="24" t="s">
        <v>25</v>
      </c>
      <c r="KT7" s="88" t="s">
        <v>56</v>
      </c>
      <c r="KU7" s="88" t="s">
        <v>24</v>
      </c>
      <c r="KV7" s="22" t="s">
        <v>25</v>
      </c>
      <c r="KW7" s="23" t="s">
        <v>54</v>
      </c>
      <c r="KX7" s="24" t="s">
        <v>25</v>
      </c>
      <c r="KY7" s="88" t="s">
        <v>55</v>
      </c>
      <c r="KZ7" s="24" t="s">
        <v>25</v>
      </c>
      <c r="LA7" s="88" t="s">
        <v>56</v>
      </c>
      <c r="LB7" s="88" t="s">
        <v>24</v>
      </c>
      <c r="LC7" s="22" t="s">
        <v>25</v>
      </c>
      <c r="LD7" s="23" t="s">
        <v>54</v>
      </c>
      <c r="LE7" s="24" t="s">
        <v>25</v>
      </c>
      <c r="LF7" s="88" t="s">
        <v>55</v>
      </c>
      <c r="LG7" s="24" t="s">
        <v>25</v>
      </c>
      <c r="LH7" s="88" t="s">
        <v>56</v>
      </c>
      <c r="LI7" s="88" t="s">
        <v>24</v>
      </c>
      <c r="LJ7" s="22" t="s">
        <v>25</v>
      </c>
      <c r="LK7" s="23" t="s">
        <v>54</v>
      </c>
      <c r="LL7" s="24" t="s">
        <v>25</v>
      </c>
      <c r="LM7" s="88" t="s">
        <v>55</v>
      </c>
      <c r="LN7" s="24" t="s">
        <v>25</v>
      </c>
      <c r="LO7" s="88" t="s">
        <v>56</v>
      </c>
      <c r="LP7" s="88" t="s">
        <v>24</v>
      </c>
      <c r="LQ7" s="22" t="s">
        <v>25</v>
      </c>
      <c r="LR7" s="23" t="s">
        <v>54</v>
      </c>
      <c r="LS7" s="24" t="s">
        <v>25</v>
      </c>
      <c r="LT7" s="88" t="s">
        <v>55</v>
      </c>
      <c r="LU7" s="24" t="s">
        <v>25</v>
      </c>
      <c r="LV7" s="88" t="s">
        <v>56</v>
      </c>
      <c r="LW7" s="88" t="s">
        <v>24</v>
      </c>
      <c r="LX7" s="22" t="s">
        <v>25</v>
      </c>
      <c r="LY7" s="23" t="s">
        <v>54</v>
      </c>
      <c r="LZ7" s="24" t="s">
        <v>25</v>
      </c>
      <c r="MA7" s="88" t="s">
        <v>55</v>
      </c>
      <c r="MB7" s="24" t="s">
        <v>25</v>
      </c>
      <c r="MC7" s="88" t="s">
        <v>56</v>
      </c>
      <c r="MD7" s="88" t="s">
        <v>24</v>
      </c>
      <c r="ME7" s="22" t="s">
        <v>25</v>
      </c>
      <c r="MF7" s="23" t="s">
        <v>54</v>
      </c>
      <c r="MG7" s="24" t="s">
        <v>25</v>
      </c>
      <c r="MH7" s="88" t="s">
        <v>55</v>
      </c>
      <c r="MI7" s="24" t="s">
        <v>25</v>
      </c>
      <c r="MJ7" s="88" t="s">
        <v>56</v>
      </c>
      <c r="MK7" s="88" t="s">
        <v>24</v>
      </c>
      <c r="ML7" s="22" t="s">
        <v>25</v>
      </c>
      <c r="MM7" s="23" t="s">
        <v>54</v>
      </c>
      <c r="MN7" s="24" t="s">
        <v>25</v>
      </c>
      <c r="MO7" s="88" t="s">
        <v>55</v>
      </c>
      <c r="MP7" s="24" t="s">
        <v>25</v>
      </c>
      <c r="MQ7" s="88" t="s">
        <v>56</v>
      </c>
      <c r="MR7" s="88" t="s">
        <v>24</v>
      </c>
      <c r="MS7" s="22" t="s">
        <v>25</v>
      </c>
    </row>
    <row r="8" spans="1:357" x14ac:dyDescent="0.3">
      <c r="A8" s="90" t="s">
        <v>26</v>
      </c>
      <c r="B8" s="82">
        <v>2617094</v>
      </c>
      <c r="C8" s="31">
        <f t="shared" ref="C8:C17" si="0">B8/B$19*100</f>
        <v>8.9062951871047744</v>
      </c>
      <c r="D8" s="82">
        <v>2473388</v>
      </c>
      <c r="E8" s="31">
        <f t="shared" ref="E8:E17" si="1">D8/D$19*100</f>
        <v>7.9851672877095492</v>
      </c>
      <c r="F8" s="91">
        <f t="shared" ref="F8:F17" si="2">B8+D8</f>
        <v>5090482</v>
      </c>
      <c r="G8" s="31">
        <f t="shared" ref="G8:G17" si="3">F8/F$19*100</f>
        <v>8.4335988875728134</v>
      </c>
      <c r="H8" s="28">
        <v>1</v>
      </c>
      <c r="I8" s="31">
        <f t="shared" ref="I8:I17" si="4">H8/H$19*100</f>
        <v>4.4597065513089238E-3</v>
      </c>
      <c r="J8" s="92">
        <v>3</v>
      </c>
      <c r="K8" s="31">
        <f t="shared" ref="K8:K17" si="5">J8/J$19*100</f>
        <v>1.8041857108491703E-2</v>
      </c>
      <c r="L8" s="93">
        <f t="shared" ref="L8:L17" si="6">M8-H8-J8</f>
        <v>0</v>
      </c>
      <c r="M8" s="82">
        <v>4</v>
      </c>
      <c r="N8" s="27">
        <f t="shared" ref="N8:N17" si="7">M8/M$19*100</f>
        <v>1.0243015543776088E-2</v>
      </c>
      <c r="O8" s="28">
        <v>1</v>
      </c>
      <c r="P8" s="31">
        <f t="shared" ref="P8:P17" si="8">O8/O$19*100</f>
        <v>4.6587467971115773E-3</v>
      </c>
      <c r="Q8" s="92">
        <v>4</v>
      </c>
      <c r="R8" s="31">
        <f t="shared" ref="R8:R17" si="9">Q8/Q$19*100</f>
        <v>2.4996875390576177E-2</v>
      </c>
      <c r="S8" s="93">
        <f t="shared" ref="S8:S17" si="10">T8-O8-Q8</f>
        <v>0</v>
      </c>
      <c r="T8" s="82">
        <v>5</v>
      </c>
      <c r="U8" s="27">
        <f t="shared" ref="U8:U17" si="11">T8/T$19*100</f>
        <v>1.3345077001094297E-2</v>
      </c>
      <c r="V8" s="28">
        <v>1</v>
      </c>
      <c r="W8" s="31">
        <f t="shared" ref="W8:W17" si="12">V8/V$19*100</f>
        <v>4.6670089139870252E-3</v>
      </c>
      <c r="X8" s="92">
        <v>3</v>
      </c>
      <c r="Y8" s="31">
        <f t="shared" ref="Y8:Y17" si="13">X8/X$19*100</f>
        <v>1.8778167250876315E-2</v>
      </c>
      <c r="Z8" s="93">
        <f t="shared" ref="Z8:Z17" si="14">AA8-V8-X8</f>
        <v>0</v>
      </c>
      <c r="AA8" s="82">
        <v>4</v>
      </c>
      <c r="AB8" s="27">
        <f t="shared" ref="AB8:AB17" si="15">AA8/AA$19*100</f>
        <v>1.0694329331871776E-2</v>
      </c>
      <c r="AC8" s="28">
        <v>1</v>
      </c>
      <c r="AD8" s="31">
        <f t="shared" ref="AD8:AD17" si="16">AC8/AC$19*100</f>
        <v>4.7424831641847669E-3</v>
      </c>
      <c r="AE8" s="92">
        <v>3</v>
      </c>
      <c r="AF8" s="31">
        <f t="shared" ref="AF8:AF17" si="17">AE8/AE$19*100</f>
        <v>1.9085183535848337E-2</v>
      </c>
      <c r="AG8" s="93">
        <f t="shared" ref="AG8:AG17" si="18">AH8-AC8-AE8</f>
        <v>0</v>
      </c>
      <c r="AH8" s="82">
        <v>4</v>
      </c>
      <c r="AI8" s="27">
        <f t="shared" ref="AI8:AI17" si="19">AH8/AH$19*100</f>
        <v>1.0868088574921886E-2</v>
      </c>
      <c r="AJ8" s="28">
        <v>1</v>
      </c>
      <c r="AK8" s="31">
        <f t="shared" ref="AK8:AK17" si="20">AJ8/AJ$19*100</f>
        <v>4.7655356462066338E-3</v>
      </c>
      <c r="AL8" s="92">
        <v>3</v>
      </c>
      <c r="AM8" s="31">
        <f t="shared" ref="AM8:AM17" si="21">AL8/AL$19*100</f>
        <v>1.9161982626469086E-2</v>
      </c>
      <c r="AN8" s="93">
        <f t="shared" ref="AN8:AN17" si="22">AO8-AJ8-AL8</f>
        <v>0</v>
      </c>
      <c r="AO8" s="82">
        <v>4</v>
      </c>
      <c r="AP8" s="27">
        <f t="shared" ref="AP8:AP17" si="23">AO8/AO$19*100</f>
        <v>1.0917030567685589E-2</v>
      </c>
      <c r="AQ8" s="28">
        <v>1</v>
      </c>
      <c r="AR8" s="31">
        <f t="shared" ref="AR8:AR17" si="24">AQ8/AQ$19*100</f>
        <v>4.8171877258056748E-3</v>
      </c>
      <c r="AS8" s="92">
        <v>3</v>
      </c>
      <c r="AT8" s="31">
        <f t="shared" ref="AT8:AT17" si="25">AS8/AS$19*100</f>
        <v>1.9388612421637693E-2</v>
      </c>
      <c r="AU8" s="93">
        <f t="shared" ref="AU8:AU17" si="26">AV8-AQ8-AS8</f>
        <v>0</v>
      </c>
      <c r="AV8" s="82">
        <v>4</v>
      </c>
      <c r="AW8" s="27">
        <f t="shared" ref="AW8:AW17" si="27">AV8/AV$19*100</f>
        <v>1.1039964672113049E-2</v>
      </c>
      <c r="AX8" s="28">
        <v>1</v>
      </c>
      <c r="AY8" s="31">
        <f t="shared" ref="AY8:AY17" si="28">AX8/AX$19*100</f>
        <v>4.8393341076267901E-3</v>
      </c>
      <c r="AZ8" s="92">
        <v>3</v>
      </c>
      <c r="BA8" s="31">
        <f t="shared" ref="BA8:BA17" si="29">AZ8/AZ$19*100</f>
        <v>1.9498245157935783E-2</v>
      </c>
      <c r="BB8" s="93">
        <f t="shared" ref="BB8:BB17" si="30">BC8-AX8-AZ8</f>
        <v>0</v>
      </c>
      <c r="BC8" s="82">
        <v>4</v>
      </c>
      <c r="BD8" s="27">
        <f t="shared" ref="BD8:BD17" si="31">BC8/BC$19*100</f>
        <v>1.1095700416088766E-2</v>
      </c>
      <c r="BE8" s="28">
        <v>1</v>
      </c>
      <c r="BF8" s="31">
        <f t="shared" ref="BF8:BF17" si="32">BE8/BE$19*100</f>
        <v>4.844491812808837E-3</v>
      </c>
      <c r="BG8" s="92">
        <v>3</v>
      </c>
      <c r="BH8" s="31">
        <f t="shared" ref="BH8:BH17" si="33">BG8/BG$19*100</f>
        <v>1.9524894240156201E-2</v>
      </c>
      <c r="BI8" s="93">
        <f t="shared" ref="BI8:BI17" si="34">BJ8-BE8-BG8</f>
        <v>0</v>
      </c>
      <c r="BJ8" s="82">
        <v>4</v>
      </c>
      <c r="BK8" s="27">
        <f t="shared" ref="BK8:BK17" si="35">BJ8/BJ$19*100</f>
        <v>1.1108951037298304E-2</v>
      </c>
      <c r="BL8" s="28">
        <v>1</v>
      </c>
      <c r="BM8" s="31">
        <f t="shared" ref="BM8:BM17" si="36">BL8/BL$19*100</f>
        <v>4.8588503959963074E-3</v>
      </c>
      <c r="BN8" s="92">
        <v>3</v>
      </c>
      <c r="BO8" s="31">
        <f t="shared" ref="BO8:BO17" si="37">BN8/BN$19*100</f>
        <v>1.9584802193497845E-2</v>
      </c>
      <c r="BP8" s="93">
        <f t="shared" ref="BP8:BP17" si="38">BQ8-BL8-BN8</f>
        <v>0</v>
      </c>
      <c r="BQ8" s="82">
        <v>4</v>
      </c>
      <c r="BR8" s="27">
        <f t="shared" ref="BR8:BR17" si="39">BQ8/BQ$19*100</f>
        <v>1.1142371653806512E-2</v>
      </c>
      <c r="BS8" s="28">
        <v>1</v>
      </c>
      <c r="BT8" s="31">
        <f t="shared" ref="BT8:BT17" si="40">BS8/BS$19*100</f>
        <v>4.8801913034990973E-3</v>
      </c>
      <c r="BU8" s="92">
        <v>3</v>
      </c>
      <c r="BV8" s="31">
        <f t="shared" ref="BV8:BV17" si="41">BU8/BU$19*100</f>
        <v>1.9691499835904167E-2</v>
      </c>
      <c r="BW8" s="93">
        <f t="shared" ref="BW8:BW17" si="42">BX8-BS8-BU8</f>
        <v>0</v>
      </c>
      <c r="BX8" s="82">
        <v>4</v>
      </c>
      <c r="BY8" s="27">
        <f t="shared" ref="BY8:BY17" si="43">BX8/BX$19*100</f>
        <v>1.1196327604545709E-2</v>
      </c>
      <c r="BZ8" s="28">
        <v>1</v>
      </c>
      <c r="CA8" s="31">
        <f t="shared" ref="CA8:CA17" si="44">BZ8/BZ$19*100</f>
        <v>4.8906930111996868E-3</v>
      </c>
      <c r="CB8" s="92">
        <v>3</v>
      </c>
      <c r="CC8" s="31">
        <f t="shared" ref="CC8:CC17" si="45">CB8/CB$19*100</f>
        <v>1.9745935628249851E-2</v>
      </c>
      <c r="CD8" s="93">
        <f t="shared" ref="CD8:CD17" si="46">CE8-BZ8-CB8</f>
        <v>0</v>
      </c>
      <c r="CE8" s="82">
        <v>4</v>
      </c>
      <c r="CF8" s="27">
        <f t="shared" ref="CF8:CF17" si="47">CE8/CE$19*100</f>
        <v>1.1223344556677891E-2</v>
      </c>
      <c r="CG8" s="28">
        <v>1</v>
      </c>
      <c r="CH8" s="31">
        <f t="shared" ref="CH8:CH17" si="48">CG8/CG$19*100</f>
        <v>4.8997991082365619E-3</v>
      </c>
      <c r="CI8" s="92">
        <v>3</v>
      </c>
      <c r="CJ8" s="31">
        <f t="shared" ref="CJ8:CJ17" si="49">CI8/CI$19*100</f>
        <v>1.9790223629527013E-2</v>
      </c>
      <c r="CK8" s="93">
        <f t="shared" ref="CK8:CK17" si="50">CL8-CG8-CI8</f>
        <v>0</v>
      </c>
      <c r="CL8" s="82">
        <v>4</v>
      </c>
      <c r="CM8" s="27">
        <f t="shared" ref="CM8:CM17" si="51">CL8/CL$19*100</f>
        <v>1.1246063877642825E-2</v>
      </c>
      <c r="CN8" s="28">
        <v>1</v>
      </c>
      <c r="CO8" s="31">
        <f t="shared" ref="CO8:CO17" si="52">CN8/CN$19*100</f>
        <v>4.9002793159210077E-3</v>
      </c>
      <c r="CP8" s="92">
        <v>3</v>
      </c>
      <c r="CQ8" s="31">
        <f t="shared" ref="CQ8:CQ17" si="53">CP8/CP$19*100</f>
        <v>1.979544704717915E-2</v>
      </c>
      <c r="CR8" s="93">
        <f t="shared" ref="CR8:CR17" si="54">CS8-CN8-CP8</f>
        <v>0</v>
      </c>
      <c r="CS8" s="82">
        <v>4</v>
      </c>
      <c r="CT8" s="27">
        <f t="shared" ref="CT8:CT17" si="55">CS8/CS$19*100</f>
        <v>1.1247961307013105E-2</v>
      </c>
      <c r="CU8" s="28">
        <v>1</v>
      </c>
      <c r="CV8" s="31">
        <f t="shared" ref="CV8:CV17" si="56">CU8/CU$19*100</f>
        <v>4.864759680871765E-3</v>
      </c>
      <c r="CW8" s="92">
        <v>3</v>
      </c>
      <c r="CX8" s="31">
        <f t="shared" ref="CX8:CX17" si="57">CW8/CW$19*100</f>
        <v>1.9479254593857541E-2</v>
      </c>
      <c r="CY8" s="93">
        <f t="shared" ref="CY8:CY17" si="58">CZ8-CU8-CW8</f>
        <v>0</v>
      </c>
      <c r="CZ8" s="82">
        <v>4</v>
      </c>
      <c r="DA8" s="27">
        <f t="shared" ref="DA8:DA17" si="59">CZ8/CZ$19*100</f>
        <v>1.1124398587201378E-2</v>
      </c>
      <c r="DB8" s="28">
        <v>1</v>
      </c>
      <c r="DC8" s="31">
        <f t="shared" ref="DC8:DC17" si="60">DB8/DB$19*100</f>
        <v>4.8687862115974487E-3</v>
      </c>
      <c r="DD8" s="92">
        <v>3</v>
      </c>
      <c r="DE8" s="31">
        <f t="shared" ref="DE8:DE17" si="61">DD8/DD$19*100</f>
        <v>1.9514733623886032E-2</v>
      </c>
      <c r="DF8" s="93">
        <f t="shared" ref="DF8:DF17" si="62">DG8-DB8-DD8</f>
        <v>0</v>
      </c>
      <c r="DG8" s="82">
        <v>4</v>
      </c>
      <c r="DH8" s="27">
        <f t="shared" ref="DH8:DH17" si="63">DG8/DG$19*100</f>
        <v>1.1138338159946536E-2</v>
      </c>
      <c r="DI8" s="28">
        <v>1</v>
      </c>
      <c r="DJ8" s="31">
        <f t="shared" ref="DJ8:DJ17" si="64">DI8/DI$19*100</f>
        <v>4.8759081378906824E-3</v>
      </c>
      <c r="DK8" s="92">
        <v>3</v>
      </c>
      <c r="DL8" s="31">
        <f t="shared" ref="DL8:DL17" si="65">DK8/DK$19*100</f>
        <v>1.956436676666232E-2</v>
      </c>
      <c r="DM8" s="93">
        <f t="shared" ref="DM8:DM17" si="66">DN8-DI8-DK8</f>
        <v>0</v>
      </c>
      <c r="DN8" s="82">
        <v>4</v>
      </c>
      <c r="DO8" s="27">
        <f t="shared" ref="DO8:DO17" si="67">DN8/DN$19*100</f>
        <v>1.1159780152330998E-2</v>
      </c>
      <c r="DP8" s="28">
        <v>1</v>
      </c>
      <c r="DQ8" s="31">
        <f t="shared" ref="DQ8:DQ17" si="68">DP8/DP$19*100</f>
        <v>4.8990789731530471E-3</v>
      </c>
      <c r="DR8" s="92">
        <v>3</v>
      </c>
      <c r="DS8" s="31">
        <f t="shared" ref="DS8:DS17" si="69">DR8/DR$19*100</f>
        <v>1.9695378151260504E-2</v>
      </c>
      <c r="DT8" s="93">
        <f t="shared" ref="DT8:DT17" si="70">DU8-DP8-DR8</f>
        <v>0</v>
      </c>
      <c r="DU8" s="82">
        <v>4</v>
      </c>
      <c r="DV8" s="27">
        <f t="shared" ref="DV8:DV17" si="71">DU8/DU$19*100</f>
        <v>1.1222085063404781E-2</v>
      </c>
      <c r="DW8" s="28">
        <v>1</v>
      </c>
      <c r="DX8" s="31">
        <f t="shared" ref="DX8:DX17" si="72">DW8/DW$19*100</f>
        <v>5.0622658702035028E-3</v>
      </c>
      <c r="DY8" s="92">
        <v>3</v>
      </c>
      <c r="DZ8" s="31">
        <f t="shared" ref="DZ8:DZ17" si="73">DY8/DY$19*100</f>
        <v>2.0595908279555129E-2</v>
      </c>
      <c r="EA8" s="93">
        <f t="shared" ref="EA8:EA17" si="74">EB8-DW8-DY8</f>
        <v>0</v>
      </c>
      <c r="EB8" s="82">
        <v>4</v>
      </c>
      <c r="EC8" s="27">
        <f t="shared" ref="EC8:EC17" si="75">EB8/EB$19*100</f>
        <v>1.1655011655011656E-2</v>
      </c>
      <c r="ED8" s="28">
        <v>1</v>
      </c>
      <c r="EE8" s="31">
        <f t="shared" ref="EE8:EE17" si="76">ED8/ED$19*100</f>
        <v>5.074339067336479E-3</v>
      </c>
      <c r="EF8" s="92">
        <v>3</v>
      </c>
      <c r="EG8" s="31">
        <f t="shared" ref="EG8:EG17" si="77">EF8/EF$19*100</f>
        <v>2.0683949255377827E-2</v>
      </c>
      <c r="EH8" s="93">
        <f t="shared" ref="EH8:EH17" si="78">EI8-ED8-EF8</f>
        <v>0</v>
      </c>
      <c r="EI8" s="82">
        <v>4</v>
      </c>
      <c r="EJ8" s="27">
        <f t="shared" ref="EJ8:EJ17" si="79">EI8/EI$19*100</f>
        <v>1.1692145801058139E-2</v>
      </c>
      <c r="EK8" s="28">
        <v>1</v>
      </c>
      <c r="EL8" s="31">
        <f t="shared" ref="EL8:EL17" si="80">EK8/EK$19*100</f>
        <v>5.0818172578514075E-3</v>
      </c>
      <c r="EM8" s="92">
        <v>3</v>
      </c>
      <c r="EN8" s="31">
        <f t="shared" ref="EN8:EN17" si="81">EM8/EM$19*100</f>
        <v>2.0741150442477877E-2</v>
      </c>
      <c r="EO8" s="93">
        <f t="shared" ref="EO8:EO17" si="82">EP8-EK8-EM8</f>
        <v>0</v>
      </c>
      <c r="EP8" s="82">
        <v>4</v>
      </c>
      <c r="EQ8" s="27">
        <f t="shared" ref="EQ8:EQ17" si="83">EP8/EP$19*100</f>
        <v>1.1715775291429911E-2</v>
      </c>
      <c r="ER8" s="28">
        <v>1</v>
      </c>
      <c r="ES8" s="31">
        <f t="shared" ref="ES8:ES17" si="84">ER8/ER$19*100</f>
        <v>5.0833672224481494E-3</v>
      </c>
      <c r="ET8" s="92">
        <v>3</v>
      </c>
      <c r="EU8" s="31">
        <f t="shared" ref="EU8:EU17" si="85">ET8/ET$19*100</f>
        <v>2.0755500207555001E-2</v>
      </c>
      <c r="EV8" s="93">
        <f t="shared" ref="EV8:EV17" si="86">EW8-ER8-ET8</f>
        <v>0</v>
      </c>
      <c r="EW8" s="82">
        <v>4</v>
      </c>
      <c r="EX8" s="27">
        <f t="shared" ref="EX8:EX17" si="87">EW8/EW$19*100</f>
        <v>1.1721268241223701E-2</v>
      </c>
      <c r="EY8" s="28">
        <v>1</v>
      </c>
      <c r="EZ8" s="31">
        <f t="shared" ref="EZ8:EZ17" si="88">EY8/EY$19*100</f>
        <v>5.0849181328180611E-3</v>
      </c>
      <c r="FA8" s="92">
        <v>3</v>
      </c>
      <c r="FB8" s="31">
        <f t="shared" ref="FB8:FB17" si="89">FA8/FA$19*100</f>
        <v>2.0833333333333336E-2</v>
      </c>
      <c r="FC8" s="93">
        <f t="shared" ref="FC8:FC17" si="90">FD8-EY8-FA8</f>
        <v>0</v>
      </c>
      <c r="FD8" s="82">
        <v>4</v>
      </c>
      <c r="FE8" s="27">
        <f t="shared" ref="FE8:FE17" si="91">FD8/FD$19*100</f>
        <v>1.1741912757588211E-2</v>
      </c>
      <c r="FF8" s="28">
        <v>1</v>
      </c>
      <c r="FG8" s="31">
        <f t="shared" ref="FG8:FG17" si="92">FF8/FF$19*100</f>
        <v>5.0846595820409823E-3</v>
      </c>
      <c r="FH8" s="92">
        <v>3</v>
      </c>
      <c r="FI8" s="31">
        <f t="shared" ref="FI8:FI17" si="93">FH8/FH$19*100</f>
        <v>2.0892819834250294E-2</v>
      </c>
      <c r="FJ8" s="93">
        <f t="shared" ref="FJ8:FJ17" si="94">FK8-FF8-FH8</f>
        <v>0</v>
      </c>
      <c r="FK8" s="82">
        <v>4</v>
      </c>
      <c r="FL8" s="27">
        <f t="shared" ref="FL8:FL17" si="95">FK8/FK$19*100</f>
        <v>1.1755716217010522E-2</v>
      </c>
      <c r="FM8" s="28">
        <v>1</v>
      </c>
      <c r="FN8" s="31">
        <f t="shared" ref="FN8:FN17" si="96">FM8/FM$19*100</f>
        <v>5.0942435048395313E-3</v>
      </c>
      <c r="FO8" s="92">
        <v>3</v>
      </c>
      <c r="FP8" s="31">
        <f t="shared" ref="FP8:FP17" si="97">FO8/FO$19*100</f>
        <v>2.094972067039106E-2</v>
      </c>
      <c r="FQ8" s="93">
        <f t="shared" ref="FQ8:FQ17" si="98">FR8-FM8-FO8</f>
        <v>0</v>
      </c>
      <c r="FR8" s="82">
        <v>4</v>
      </c>
      <c r="FS8" s="27">
        <f t="shared" ref="FS8:FS17" si="99">FR8/FR$19*100</f>
        <v>1.1782032400589101E-2</v>
      </c>
      <c r="FT8" s="28">
        <v>1</v>
      </c>
      <c r="FU8" s="31">
        <f t="shared" ref="FU8:FU17" si="100">FT8/FT$19*100</f>
        <v>5.1166598444535409E-3</v>
      </c>
      <c r="FV8" s="92">
        <v>3</v>
      </c>
      <c r="FW8" s="31">
        <f t="shared" ref="FW8:FW17" si="101">FV8/FV$19*100</f>
        <v>2.1138669673055242E-2</v>
      </c>
      <c r="FX8" s="93">
        <f t="shared" ref="FX8:FX17" si="102">FY8-FT8-FV8</f>
        <v>0</v>
      </c>
      <c r="FY8" s="82">
        <v>4</v>
      </c>
      <c r="FZ8" s="27">
        <f t="shared" ref="FZ8:FZ17" si="103">FY8/FY$19*100</f>
        <v>1.1856770215793219E-2</v>
      </c>
      <c r="GA8" s="28">
        <v>1</v>
      </c>
      <c r="GB8" s="31">
        <f t="shared" ref="GB8:GB17" si="104">GA8/GA$19*100</f>
        <v>5.1379540666906436E-3</v>
      </c>
      <c r="GC8" s="92">
        <v>3</v>
      </c>
      <c r="GD8" s="31">
        <f t="shared" ref="GD8:GD17" si="105">GC8/GC$19*100</f>
        <v>2.1323477148340323E-2</v>
      </c>
      <c r="GE8" s="93">
        <f t="shared" ref="GE8:GE17" si="106">GF8-GA8-GC8</f>
        <v>0</v>
      </c>
      <c r="GF8" s="82">
        <v>4</v>
      </c>
      <c r="GG8" s="27">
        <f t="shared" ref="GG8:GG17" si="107">GF8/GF$19*100</f>
        <v>1.192890373374687E-2</v>
      </c>
      <c r="GH8" s="28">
        <v>1</v>
      </c>
      <c r="GI8" s="31">
        <f t="shared" ref="GI8:GI17" si="108">GH8/GH$19*100</f>
        <v>5.1347881899871635E-3</v>
      </c>
      <c r="GJ8" s="92">
        <v>3</v>
      </c>
      <c r="GK8" s="31">
        <f t="shared" ref="GK8:GK17" si="109">GJ8/GJ$19*100</f>
        <v>2.132650885050117E-2</v>
      </c>
      <c r="GL8" s="93">
        <f t="shared" ref="GL8:GL17" si="110">GM8-GH8-GJ8</f>
        <v>0</v>
      </c>
      <c r="GM8" s="82">
        <v>4</v>
      </c>
      <c r="GN8" s="27">
        <f t="shared" ref="GN8:GN17" si="111">GM8/GM$19*100</f>
        <v>1.1925347325740862E-2</v>
      </c>
      <c r="GO8" s="28">
        <v>1</v>
      </c>
      <c r="GP8" s="31">
        <f t="shared" ref="GP8:GP17" si="112">GO8/GO$19*100</f>
        <v>5.1557022066405448E-3</v>
      </c>
      <c r="GQ8" s="92">
        <v>3</v>
      </c>
      <c r="GR8" s="31">
        <f t="shared" ref="GR8:GR17" si="113">GQ8/GQ$19*100</f>
        <v>2.1562567383023073E-2</v>
      </c>
      <c r="GS8" s="93">
        <f t="shared" ref="GS8:GS17" si="114">GT8-GO8-GQ8</f>
        <v>0</v>
      </c>
      <c r="GT8" s="82">
        <v>4</v>
      </c>
      <c r="GU8" s="27">
        <f t="shared" ref="GU8:GU17" si="115">GT8/GT$19*100</f>
        <v>1.2008766399471614E-2</v>
      </c>
      <c r="GV8" s="28">
        <v>1</v>
      </c>
      <c r="GW8" s="31">
        <f t="shared" ref="GW8:GW17" si="116">GV8/GV$19*100</f>
        <v>5.1695616211745246E-3</v>
      </c>
      <c r="GX8" s="92">
        <v>3</v>
      </c>
      <c r="GY8" s="31">
        <f t="shared" ref="GY8:GY17" si="117">GX8/GX$19*100</f>
        <v>2.1637216011539846E-2</v>
      </c>
      <c r="GZ8" s="93">
        <f t="shared" ref="GZ8:GZ17" si="118">HA8-GV8-GX8</f>
        <v>0</v>
      </c>
      <c r="HA8" s="94">
        <f t="shared" ref="HA8:HA17" si="119">GV8+GX8</f>
        <v>4</v>
      </c>
      <c r="HB8" s="27">
        <f t="shared" ref="HB8:HB18" si="120">HA8/HA$19*100</f>
        <v>1.2044927579872926E-2</v>
      </c>
      <c r="HC8" s="28">
        <v>1</v>
      </c>
      <c r="HD8" s="31">
        <f t="shared" ref="HD8:HD17" si="121">HC8/HC$19*100</f>
        <v>5.1958848591915205E-3</v>
      </c>
      <c r="HE8" s="92">
        <v>3</v>
      </c>
      <c r="HF8" s="31">
        <f t="shared" ref="HF8:HF17" si="122">HE8/HE$19*100</f>
        <v>2.1910604732690624E-2</v>
      </c>
      <c r="HG8" s="93">
        <f t="shared" ref="HG8:HG17" si="123">HH8-HC8-HE8</f>
        <v>0</v>
      </c>
      <c r="HH8" s="82">
        <v>4</v>
      </c>
      <c r="HI8" s="27">
        <f t="shared" ref="HI8:HI17" si="124">HH8/HH$19*100</f>
        <v>1.2144028174145364E-2</v>
      </c>
      <c r="HJ8" s="28">
        <v>1</v>
      </c>
      <c r="HK8" s="31">
        <f t="shared" ref="HK8:HK17" si="125">HJ8/HJ$19*100</f>
        <v>5.2072484898979376E-3</v>
      </c>
      <c r="HL8" s="82">
        <v>3</v>
      </c>
      <c r="HM8" s="31">
        <f t="shared" ref="HM8:HM17" si="126">HL8/HL$19*100</f>
        <v>2.2024814624476911E-2</v>
      </c>
      <c r="HN8" s="93">
        <f t="shared" ref="HN8:HN17" si="127">HO8-HJ8-HL8</f>
        <v>0</v>
      </c>
      <c r="HO8" s="82">
        <v>4</v>
      </c>
      <c r="HP8" s="27">
        <f t="shared" ref="HP8:HP17" si="128">HO8/HO$19*100</f>
        <v>1.2185833968012186E-2</v>
      </c>
      <c r="HQ8" s="28">
        <v>1</v>
      </c>
      <c r="HR8" s="31">
        <f t="shared" ref="HR8:HR17" si="129">HQ8/HQ$19*100</f>
        <v>5.246039240373518E-3</v>
      </c>
      <c r="HS8" s="82">
        <v>4</v>
      </c>
      <c r="HT8" s="31">
        <f t="shared" ref="HT8:HT17" si="130">HS8/HS$19*100</f>
        <v>2.9881966233378153E-2</v>
      </c>
      <c r="HU8" s="93">
        <f t="shared" ref="HU8:HU17" si="131">HV8-HQ8-HS8</f>
        <v>0</v>
      </c>
      <c r="HV8" s="82">
        <v>5</v>
      </c>
      <c r="HW8" s="27">
        <f t="shared" ref="HW8:HW17" si="132">HV8/HV$19*100</f>
        <v>1.5409270216962525E-2</v>
      </c>
      <c r="HX8" s="28">
        <v>1</v>
      </c>
      <c r="HY8" s="31">
        <f t="shared" ref="HY8:HY17" si="133">HX8/HX$19*100</f>
        <v>5.2567944067707512E-3</v>
      </c>
      <c r="HZ8" s="82">
        <v>4</v>
      </c>
      <c r="IA8" s="31">
        <f t="shared" ref="IA8:IA17" si="134">HZ8/HZ$19*100</f>
        <v>3.000750187546887E-2</v>
      </c>
      <c r="IB8" s="93">
        <f t="shared" ref="IB8:IB17" si="135">IC8-HX8-HZ8</f>
        <v>0</v>
      </c>
      <c r="IC8" s="82">
        <v>5</v>
      </c>
      <c r="ID8" s="27">
        <f t="shared" ref="ID8:ID17" si="136">IC8/IC$19*100</f>
        <v>1.5454517355422991E-2</v>
      </c>
      <c r="IE8" s="28">
        <v>1</v>
      </c>
      <c r="IF8" s="31">
        <f t="shared" ref="IF8:IF17" si="137">IE8/IE$19*100</f>
        <v>5.3166037535222503E-3</v>
      </c>
      <c r="IG8" s="82">
        <v>3</v>
      </c>
      <c r="IH8" s="31">
        <f t="shared" ref="IH8:IH17" si="138">IG8/IG$19*100</f>
        <v>2.3002606962122373E-2</v>
      </c>
      <c r="II8" s="93">
        <f t="shared" ref="II8:II17" si="139">IJ8-IE8-IG8</f>
        <v>0</v>
      </c>
      <c r="IJ8" s="82">
        <v>4</v>
      </c>
      <c r="IK8" s="27">
        <f t="shared" ref="IK8:IK17" si="140">IJ8/IJ$19*100</f>
        <v>1.2558475401086309E-2</v>
      </c>
      <c r="IL8" s="28">
        <v>1</v>
      </c>
      <c r="IM8" s="31">
        <f t="shared" ref="IM8:IM17" si="141">IL8/IL$19*100</f>
        <v>5.4109626102483632E-3</v>
      </c>
      <c r="IN8" s="82">
        <v>3</v>
      </c>
      <c r="IO8" s="31">
        <f t="shared" ref="IO8:IO17" si="142">IN8/IN$19*100</f>
        <v>2.3781212841854936E-2</v>
      </c>
      <c r="IP8" s="93">
        <f t="shared" ref="IP8:IP17" si="143">IQ8-IL8-IN8</f>
        <v>0</v>
      </c>
      <c r="IQ8" s="82">
        <v>4</v>
      </c>
      <c r="IR8" s="27">
        <f t="shared" ref="IR8:IR17" si="144">IQ8/IQ$19*100</f>
        <v>1.2863390789812195E-2</v>
      </c>
      <c r="IS8" s="28">
        <v>1</v>
      </c>
      <c r="IT8" s="31">
        <f t="shared" ref="IT8:IT17" si="145">IS8/IS$19*100</f>
        <v>5.5937797169547466E-3</v>
      </c>
      <c r="IU8" s="82">
        <v>2</v>
      </c>
      <c r="IV8" s="31">
        <f t="shared" ref="IV8:IV17" si="146">IU8/IU$19*100</f>
        <v>1.6929067208396816E-2</v>
      </c>
      <c r="IW8" s="93">
        <f t="shared" ref="IW8:IW17" si="147">IX8-IS8-IU8</f>
        <v>0</v>
      </c>
      <c r="IX8" s="82">
        <v>3</v>
      </c>
      <c r="IY8" s="27">
        <f t="shared" ref="IY8:IY17" si="148">IX8/IX$19*100</f>
        <v>1.0104071940992221E-2</v>
      </c>
      <c r="IZ8" s="28">
        <v>1</v>
      </c>
      <c r="JA8" s="31">
        <f t="shared" ref="JA8:JA17" si="149">IZ8/IZ$19*100</f>
        <v>5.876131155247385E-3</v>
      </c>
      <c r="JB8" s="82">
        <v>2</v>
      </c>
      <c r="JC8" s="31">
        <f t="shared" ref="JC8:JC17" si="150">JB8/JB$19*100</f>
        <v>1.8291567587342236E-2</v>
      </c>
      <c r="JD8" s="93">
        <f t="shared" ref="JD8:JD17" si="151">JE8-IZ8-JB8</f>
        <v>0</v>
      </c>
      <c r="JE8" s="82">
        <v>3</v>
      </c>
      <c r="JF8" s="27">
        <f t="shared" ref="JF8:JF17" si="152">JE8/JE$19*100</f>
        <v>1.0731532820604543E-2</v>
      </c>
      <c r="JG8" s="28">
        <v>1</v>
      </c>
      <c r="JH8" s="31">
        <f t="shared" ref="JH8:JH17" si="153">JG8/JG$19*100</f>
        <v>6.3419583967529169E-3</v>
      </c>
      <c r="JI8" s="82">
        <v>1</v>
      </c>
      <c r="JJ8" s="31">
        <f t="shared" ref="JJ8:JJ17" si="154">JI8/JI$19*100</f>
        <v>1.0326311441553078E-2</v>
      </c>
      <c r="JK8" s="93">
        <f t="shared" ref="JK8:JK17" si="155">JL8-JG8-JI8</f>
        <v>0</v>
      </c>
      <c r="JL8" s="82">
        <v>2</v>
      </c>
      <c r="JM8" s="27">
        <f t="shared" ref="JM8:JM17" si="156">JL8/JL$19*100</f>
        <v>7.8579286500078584E-3</v>
      </c>
      <c r="JN8" s="28">
        <v>1</v>
      </c>
      <c r="JO8" s="31">
        <f t="shared" ref="JO8:JO17" si="157">JN8/JN$19*100</f>
        <v>6.3848806027327282E-3</v>
      </c>
      <c r="JP8" s="82">
        <v>1</v>
      </c>
      <c r="JQ8" s="31">
        <f t="shared" ref="JQ8:JQ17" si="158">JP8/JP$19*100</f>
        <v>1.0467915837956664E-2</v>
      </c>
      <c r="JR8" s="93">
        <f t="shared" ref="JR8:JR17" si="159">JS8-JN8-JP8</f>
        <v>0</v>
      </c>
      <c r="JS8" s="82">
        <v>2</v>
      </c>
      <c r="JT8" s="27">
        <f t="shared" ref="JT8:JT17" si="160">JS8/JS$19*100</f>
        <v>7.9317866349395208E-3</v>
      </c>
      <c r="JU8" s="28">
        <v>1</v>
      </c>
      <c r="JV8" s="31">
        <f t="shared" ref="JV8:JV17" si="161">JU8/JU$19*100</f>
        <v>6.8175620398145623E-3</v>
      </c>
      <c r="JW8" s="82">
        <v>1</v>
      </c>
      <c r="JX8" s="31">
        <f t="shared" ref="JX8:JX17" si="162">JW8/JW$19*100</f>
        <v>1.1770244821092278E-2</v>
      </c>
      <c r="JY8" s="93">
        <f t="shared" ref="JY8:JY17" si="163">JZ8-JU8-JW8</f>
        <v>0</v>
      </c>
      <c r="JZ8" s="82">
        <v>2</v>
      </c>
      <c r="KA8" s="27">
        <f t="shared" ref="KA8:KA17" si="164">JZ8/JZ$19*100</f>
        <v>8.6251509401414524E-3</v>
      </c>
      <c r="KB8" s="30" t="s">
        <v>57</v>
      </c>
      <c r="KC8" s="31">
        <f t="shared" ref="KC8:KC17" si="165">KB8/KB$19*100</f>
        <v>0</v>
      </c>
      <c r="KD8" s="82">
        <v>1</v>
      </c>
      <c r="KE8" s="31">
        <f t="shared" ref="KE8:KE17" si="166">KD8/KD$19*100</f>
        <v>1.4425851125216388E-2</v>
      </c>
      <c r="KF8" s="93">
        <f t="shared" ref="KF8:KF17" si="167">KG8-KB8-KD8</f>
        <v>0</v>
      </c>
      <c r="KG8" s="82">
        <v>1</v>
      </c>
      <c r="KH8" s="27">
        <f t="shared" ref="KH8:KH17" si="168">KG8/KG$19*100</f>
        <v>5.0015004501350402E-3</v>
      </c>
      <c r="KI8" s="30" t="s">
        <v>57</v>
      </c>
      <c r="KJ8" s="31">
        <f t="shared" ref="KJ8:KJ17" si="169">KI8/KI$19*100</f>
        <v>0</v>
      </c>
      <c r="KK8" s="82">
        <v>1</v>
      </c>
      <c r="KL8" s="31">
        <f t="shared" ref="KL8:KL17" si="170">KK8/KK$19*100</f>
        <v>1.5775358889414736E-2</v>
      </c>
      <c r="KM8" s="93">
        <f t="shared" ref="KM8:KM17" si="171">KN8-KI8-KK8</f>
        <v>0</v>
      </c>
      <c r="KN8" s="82">
        <v>1</v>
      </c>
      <c r="KO8" s="27">
        <f t="shared" ref="KO8:KO17" si="172">KN8/KN$19*100</f>
        <v>5.3648068669527897E-3</v>
      </c>
      <c r="KP8" s="30" t="s">
        <v>57</v>
      </c>
      <c r="KQ8" s="31">
        <f t="shared" ref="KQ8:KQ17" si="173">KP8/KP$19*100</f>
        <v>0</v>
      </c>
      <c r="KR8" s="82">
        <v>1</v>
      </c>
      <c r="KS8" s="31">
        <f t="shared" ref="KS8:KS17" si="174">KR8/KR$19*100</f>
        <v>1.826817683595177E-2</v>
      </c>
      <c r="KT8" s="93">
        <f t="shared" ref="KT8:KT17" si="175">KU8-KP8-KR8</f>
        <v>0</v>
      </c>
      <c r="KU8" s="43">
        <v>1</v>
      </c>
      <c r="KV8" s="27">
        <f t="shared" ref="KV8:KV17" si="176">KU8/KU$19*100</f>
        <v>6.004924037710923E-3</v>
      </c>
      <c r="KW8" s="94" t="s">
        <v>57</v>
      </c>
      <c r="KX8" s="31">
        <f t="shared" ref="KX8:KX17" si="177">KW8/KW$19*100</f>
        <v>0</v>
      </c>
      <c r="KY8" s="1">
        <v>1</v>
      </c>
      <c r="KZ8" s="31">
        <f t="shared" ref="KZ8:KZ17" si="178">KY8/KY$19*100</f>
        <v>2.0863759649488837E-2</v>
      </c>
      <c r="LA8" s="93">
        <f t="shared" ref="LA8:LA17" si="179">LB8-KW8-KY8</f>
        <v>0</v>
      </c>
      <c r="LB8" s="43">
        <v>1</v>
      </c>
      <c r="LC8" s="27">
        <f t="shared" ref="LC8:LC17" si="180">LB8/LB$19*100</f>
        <v>6.7299279897705087E-3</v>
      </c>
      <c r="LD8" s="92">
        <v>0</v>
      </c>
      <c r="LE8" s="31">
        <f t="shared" ref="LE8:LE17" si="181">LD8/LD$19*100</f>
        <v>0</v>
      </c>
      <c r="LF8" s="82">
        <v>0</v>
      </c>
      <c r="LG8" s="31">
        <f t="shared" ref="LG8:LG17" si="182">LF8/LF$19*100</f>
        <v>0</v>
      </c>
      <c r="LH8" s="93">
        <f t="shared" ref="LH8:LH17" si="183">LI8-LD8-LF8</f>
        <v>0</v>
      </c>
      <c r="LI8" s="43">
        <v>0</v>
      </c>
      <c r="LJ8" s="27">
        <f t="shared" ref="LJ8:LJ17" si="184">LI8/LI$19*100</f>
        <v>0</v>
      </c>
      <c r="LK8" s="92">
        <v>0</v>
      </c>
      <c r="LL8" s="31">
        <f t="shared" ref="LL8:LL17" si="185">LK8/LK$19*100</f>
        <v>0</v>
      </c>
      <c r="LM8" s="82">
        <v>0</v>
      </c>
      <c r="LN8" s="31">
        <f t="shared" ref="LN8:LN17" si="186">LM8/LM$19*100</f>
        <v>0</v>
      </c>
      <c r="LO8" s="93">
        <f t="shared" ref="LO8:LO17" si="187">LP8-LK8-LM8</f>
        <v>0</v>
      </c>
      <c r="LP8" s="43">
        <v>0</v>
      </c>
      <c r="LQ8" s="27">
        <f t="shared" ref="LQ8:LQ17" si="188">LP8/LP$19*100</f>
        <v>0</v>
      </c>
      <c r="LR8" s="92">
        <v>0</v>
      </c>
      <c r="LS8" s="31">
        <f t="shared" ref="LS8:LS17" si="189">LR8/LR$19*100</f>
        <v>0</v>
      </c>
      <c r="LT8" s="82">
        <v>0</v>
      </c>
      <c r="LU8" s="31">
        <f t="shared" ref="LU8:LU17" si="190">LT8/LT$19*100</f>
        <v>0</v>
      </c>
      <c r="LV8" s="93">
        <f t="shared" ref="LV8:LV17" si="191">LW8-LR8-LT8</f>
        <v>0</v>
      </c>
      <c r="LW8" s="43">
        <v>0</v>
      </c>
      <c r="LX8" s="27">
        <f t="shared" ref="LX8:LX17" si="192">LW8/LW$19*100</f>
        <v>0</v>
      </c>
      <c r="LY8" s="92">
        <v>0</v>
      </c>
      <c r="LZ8" s="31">
        <f t="shared" ref="LZ8:LZ17" si="193">LY8/LY$19*100</f>
        <v>0</v>
      </c>
      <c r="MA8" s="82">
        <v>0</v>
      </c>
      <c r="MB8" s="31">
        <f t="shared" ref="MB8:MB17" si="194">MA8/MA$19*100</f>
        <v>0</v>
      </c>
      <c r="MC8" s="93">
        <f t="shared" ref="MC8:MC17" si="195">MD8-LY8-MA8</f>
        <v>0</v>
      </c>
      <c r="MD8" s="43">
        <v>0</v>
      </c>
      <c r="ME8" s="27">
        <f t="shared" ref="ME8:ME17" si="196">MD8/MD$19*100</f>
        <v>0</v>
      </c>
      <c r="MF8" s="92">
        <v>0</v>
      </c>
      <c r="MG8" s="31">
        <f t="shared" ref="MG8:MG17" si="197">MF8/MF$19*100</f>
        <v>0</v>
      </c>
      <c r="MH8" s="82">
        <v>0</v>
      </c>
      <c r="MI8" s="31">
        <f t="shared" ref="MI8:MI17" si="198">MH8/MH$19*100</f>
        <v>0</v>
      </c>
      <c r="MJ8" s="93">
        <f t="shared" ref="MJ8:MJ17" si="199">MK8-MF8-MH8</f>
        <v>0</v>
      </c>
      <c r="MK8" s="43">
        <v>0</v>
      </c>
      <c r="ML8" s="27">
        <f t="shared" ref="ML8:ML17" si="200">MK8/MK$19*100</f>
        <v>0</v>
      </c>
      <c r="MM8" s="92">
        <v>0</v>
      </c>
      <c r="MN8" s="31">
        <f t="shared" ref="MN8:MN17" si="201">MM8/MM$19*100</f>
        <v>0</v>
      </c>
      <c r="MO8" s="82">
        <v>0</v>
      </c>
      <c r="MP8" s="31">
        <f t="shared" ref="MP8:MP17" si="202">MO8/MO$19*100</f>
        <v>0</v>
      </c>
      <c r="MQ8" s="93">
        <f t="shared" ref="MQ8:MQ17" si="203">MR8-MM8-MO8</f>
        <v>0</v>
      </c>
      <c r="MR8" s="43">
        <v>0</v>
      </c>
      <c r="MS8" s="27">
        <f t="shared" ref="MS8:MS17" si="204">MR8/MR$19*100</f>
        <v>0</v>
      </c>
    </row>
    <row r="9" spans="1:357" x14ac:dyDescent="0.3">
      <c r="A9" s="95" t="s">
        <v>27</v>
      </c>
      <c r="B9" s="82">
        <v>2980600</v>
      </c>
      <c r="C9" s="31">
        <f t="shared" si="0"/>
        <v>10.143351150048293</v>
      </c>
      <c r="D9" s="82">
        <v>2788274</v>
      </c>
      <c r="E9" s="31">
        <f t="shared" si="1"/>
        <v>9.0017556218316965</v>
      </c>
      <c r="F9" s="82">
        <f t="shared" si="2"/>
        <v>5768874</v>
      </c>
      <c r="G9" s="31">
        <f t="shared" si="3"/>
        <v>9.5575172152553964</v>
      </c>
      <c r="H9" s="28">
        <v>0</v>
      </c>
      <c r="I9" s="31">
        <f t="shared" si="4"/>
        <v>0</v>
      </c>
      <c r="J9" s="92">
        <v>0</v>
      </c>
      <c r="K9" s="31">
        <f t="shared" si="5"/>
        <v>0</v>
      </c>
      <c r="L9" s="93">
        <f t="shared" si="6"/>
        <v>0</v>
      </c>
      <c r="M9" s="82">
        <v>0</v>
      </c>
      <c r="N9" s="27">
        <f t="shared" si="7"/>
        <v>0</v>
      </c>
      <c r="O9" s="28">
        <v>0</v>
      </c>
      <c r="P9" s="31">
        <f t="shared" si="8"/>
        <v>0</v>
      </c>
      <c r="Q9" s="92">
        <v>0</v>
      </c>
      <c r="R9" s="31">
        <f t="shared" si="9"/>
        <v>0</v>
      </c>
      <c r="S9" s="93">
        <f t="shared" si="10"/>
        <v>0</v>
      </c>
      <c r="T9" s="82">
        <v>0</v>
      </c>
      <c r="U9" s="27">
        <f t="shared" si="11"/>
        <v>0</v>
      </c>
      <c r="V9" s="28">
        <v>0</v>
      </c>
      <c r="W9" s="31">
        <f t="shared" si="12"/>
        <v>0</v>
      </c>
      <c r="X9" s="92">
        <v>0</v>
      </c>
      <c r="Y9" s="31">
        <f t="shared" si="13"/>
        <v>0</v>
      </c>
      <c r="Z9" s="93">
        <f t="shared" si="14"/>
        <v>0</v>
      </c>
      <c r="AA9" s="82">
        <v>0</v>
      </c>
      <c r="AB9" s="27">
        <f t="shared" si="15"/>
        <v>0</v>
      </c>
      <c r="AC9" s="28">
        <v>0</v>
      </c>
      <c r="AD9" s="31">
        <f t="shared" si="16"/>
        <v>0</v>
      </c>
      <c r="AE9" s="92">
        <v>0</v>
      </c>
      <c r="AF9" s="31">
        <f t="shared" si="17"/>
        <v>0</v>
      </c>
      <c r="AG9" s="93">
        <f t="shared" si="18"/>
        <v>0</v>
      </c>
      <c r="AH9" s="82">
        <v>0</v>
      </c>
      <c r="AI9" s="27">
        <f t="shared" si="19"/>
        <v>0</v>
      </c>
      <c r="AJ9" s="28">
        <v>0</v>
      </c>
      <c r="AK9" s="31">
        <f t="shared" si="20"/>
        <v>0</v>
      </c>
      <c r="AL9" s="92">
        <v>0</v>
      </c>
      <c r="AM9" s="31">
        <f t="shared" si="21"/>
        <v>0</v>
      </c>
      <c r="AN9" s="93">
        <f t="shared" si="22"/>
        <v>0</v>
      </c>
      <c r="AO9" s="82">
        <v>0</v>
      </c>
      <c r="AP9" s="27">
        <f t="shared" si="23"/>
        <v>0</v>
      </c>
      <c r="AQ9" s="28">
        <v>0</v>
      </c>
      <c r="AR9" s="31">
        <f t="shared" si="24"/>
        <v>0</v>
      </c>
      <c r="AS9" s="92">
        <v>0</v>
      </c>
      <c r="AT9" s="31">
        <f t="shared" si="25"/>
        <v>0</v>
      </c>
      <c r="AU9" s="93">
        <f t="shared" si="26"/>
        <v>0</v>
      </c>
      <c r="AV9" s="82">
        <v>0</v>
      </c>
      <c r="AW9" s="27">
        <f t="shared" si="27"/>
        <v>0</v>
      </c>
      <c r="AX9" s="28">
        <v>0</v>
      </c>
      <c r="AY9" s="31">
        <f t="shared" si="28"/>
        <v>0</v>
      </c>
      <c r="AZ9" s="92">
        <v>0</v>
      </c>
      <c r="BA9" s="31">
        <f t="shared" si="29"/>
        <v>0</v>
      </c>
      <c r="BB9" s="93">
        <f t="shared" si="30"/>
        <v>0</v>
      </c>
      <c r="BC9" s="82">
        <v>0</v>
      </c>
      <c r="BD9" s="27">
        <f t="shared" si="31"/>
        <v>0</v>
      </c>
      <c r="BE9" s="28">
        <v>0</v>
      </c>
      <c r="BF9" s="31">
        <f t="shared" si="32"/>
        <v>0</v>
      </c>
      <c r="BG9" s="92">
        <v>0</v>
      </c>
      <c r="BH9" s="31">
        <f t="shared" si="33"/>
        <v>0</v>
      </c>
      <c r="BI9" s="93">
        <f t="shared" si="34"/>
        <v>0</v>
      </c>
      <c r="BJ9" s="82">
        <v>0</v>
      </c>
      <c r="BK9" s="27">
        <f t="shared" si="35"/>
        <v>0</v>
      </c>
      <c r="BL9" s="28">
        <v>0</v>
      </c>
      <c r="BM9" s="31">
        <f t="shared" si="36"/>
        <v>0</v>
      </c>
      <c r="BN9" s="92">
        <v>0</v>
      </c>
      <c r="BO9" s="31">
        <f t="shared" si="37"/>
        <v>0</v>
      </c>
      <c r="BP9" s="93">
        <f t="shared" si="38"/>
        <v>0</v>
      </c>
      <c r="BQ9" s="82">
        <v>0</v>
      </c>
      <c r="BR9" s="27">
        <f t="shared" si="39"/>
        <v>0</v>
      </c>
      <c r="BS9" s="28">
        <v>0</v>
      </c>
      <c r="BT9" s="31">
        <f t="shared" si="40"/>
        <v>0</v>
      </c>
      <c r="BU9" s="92">
        <v>0</v>
      </c>
      <c r="BV9" s="31">
        <f t="shared" si="41"/>
        <v>0</v>
      </c>
      <c r="BW9" s="93">
        <f t="shared" si="42"/>
        <v>0</v>
      </c>
      <c r="BX9" s="82">
        <v>0</v>
      </c>
      <c r="BY9" s="27">
        <f t="shared" si="43"/>
        <v>0</v>
      </c>
      <c r="BZ9" s="28">
        <v>0</v>
      </c>
      <c r="CA9" s="31">
        <f t="shared" si="44"/>
        <v>0</v>
      </c>
      <c r="CB9" s="92">
        <v>0</v>
      </c>
      <c r="CC9" s="31">
        <f t="shared" si="45"/>
        <v>0</v>
      </c>
      <c r="CD9" s="93">
        <f t="shared" si="46"/>
        <v>0</v>
      </c>
      <c r="CE9" s="82">
        <v>0</v>
      </c>
      <c r="CF9" s="27">
        <f t="shared" si="47"/>
        <v>0</v>
      </c>
      <c r="CG9" s="28">
        <v>0</v>
      </c>
      <c r="CH9" s="31">
        <f t="shared" si="48"/>
        <v>0</v>
      </c>
      <c r="CI9" s="92">
        <v>0</v>
      </c>
      <c r="CJ9" s="31">
        <f t="shared" si="49"/>
        <v>0</v>
      </c>
      <c r="CK9" s="93">
        <f t="shared" si="50"/>
        <v>0</v>
      </c>
      <c r="CL9" s="82">
        <v>0</v>
      </c>
      <c r="CM9" s="27">
        <f t="shared" si="51"/>
        <v>0</v>
      </c>
      <c r="CN9" s="28">
        <v>0</v>
      </c>
      <c r="CO9" s="31">
        <f t="shared" si="52"/>
        <v>0</v>
      </c>
      <c r="CP9" s="92">
        <v>0</v>
      </c>
      <c r="CQ9" s="31">
        <f t="shared" si="53"/>
        <v>0</v>
      </c>
      <c r="CR9" s="93">
        <f t="shared" si="54"/>
        <v>0</v>
      </c>
      <c r="CS9" s="82">
        <v>0</v>
      </c>
      <c r="CT9" s="27">
        <f t="shared" si="55"/>
        <v>0</v>
      </c>
      <c r="CU9" s="28">
        <v>0</v>
      </c>
      <c r="CV9" s="31">
        <f t="shared" si="56"/>
        <v>0</v>
      </c>
      <c r="CW9" s="92">
        <v>0</v>
      </c>
      <c r="CX9" s="31">
        <f t="shared" si="57"/>
        <v>0</v>
      </c>
      <c r="CY9" s="93">
        <f t="shared" si="58"/>
        <v>0</v>
      </c>
      <c r="CZ9" s="82">
        <v>0</v>
      </c>
      <c r="DA9" s="27">
        <f t="shared" si="59"/>
        <v>0</v>
      </c>
      <c r="DB9" s="28">
        <v>0</v>
      </c>
      <c r="DC9" s="31">
        <f t="shared" si="60"/>
        <v>0</v>
      </c>
      <c r="DD9" s="92">
        <v>0</v>
      </c>
      <c r="DE9" s="31">
        <f t="shared" si="61"/>
        <v>0</v>
      </c>
      <c r="DF9" s="93">
        <f t="shared" si="62"/>
        <v>0</v>
      </c>
      <c r="DG9" s="82">
        <v>0</v>
      </c>
      <c r="DH9" s="27">
        <f t="shared" si="63"/>
        <v>0</v>
      </c>
      <c r="DI9" s="28">
        <v>0</v>
      </c>
      <c r="DJ9" s="31">
        <f t="shared" si="64"/>
        <v>0</v>
      </c>
      <c r="DK9" s="92">
        <v>0</v>
      </c>
      <c r="DL9" s="31">
        <f t="shared" si="65"/>
        <v>0</v>
      </c>
      <c r="DM9" s="93">
        <f t="shared" si="66"/>
        <v>0</v>
      </c>
      <c r="DN9" s="82">
        <v>0</v>
      </c>
      <c r="DO9" s="27">
        <f t="shared" si="67"/>
        <v>0</v>
      </c>
      <c r="DP9" s="28">
        <v>0</v>
      </c>
      <c r="DQ9" s="31">
        <f t="shared" si="68"/>
        <v>0</v>
      </c>
      <c r="DR9" s="92">
        <v>0</v>
      </c>
      <c r="DS9" s="31">
        <f t="shared" si="69"/>
        <v>0</v>
      </c>
      <c r="DT9" s="93">
        <f t="shared" si="70"/>
        <v>0</v>
      </c>
      <c r="DU9" s="82">
        <v>0</v>
      </c>
      <c r="DV9" s="27">
        <f t="shared" si="71"/>
        <v>0</v>
      </c>
      <c r="DW9" s="28">
        <v>0</v>
      </c>
      <c r="DX9" s="31">
        <f t="shared" si="72"/>
        <v>0</v>
      </c>
      <c r="DY9" s="92">
        <v>0</v>
      </c>
      <c r="DZ9" s="31">
        <f t="shared" si="73"/>
        <v>0</v>
      </c>
      <c r="EA9" s="93">
        <f t="shared" si="74"/>
        <v>0</v>
      </c>
      <c r="EB9" s="82">
        <v>0</v>
      </c>
      <c r="EC9" s="27">
        <f t="shared" si="75"/>
        <v>0</v>
      </c>
      <c r="ED9" s="28">
        <v>0</v>
      </c>
      <c r="EE9" s="31">
        <f t="shared" si="76"/>
        <v>0</v>
      </c>
      <c r="EF9" s="92">
        <v>0</v>
      </c>
      <c r="EG9" s="31">
        <f t="shared" si="77"/>
        <v>0</v>
      </c>
      <c r="EH9" s="93">
        <f t="shared" si="78"/>
        <v>0</v>
      </c>
      <c r="EI9" s="82">
        <v>0</v>
      </c>
      <c r="EJ9" s="27">
        <f t="shared" si="79"/>
        <v>0</v>
      </c>
      <c r="EK9" s="28">
        <v>0</v>
      </c>
      <c r="EL9" s="31">
        <f t="shared" si="80"/>
        <v>0</v>
      </c>
      <c r="EM9" s="92">
        <v>0</v>
      </c>
      <c r="EN9" s="31">
        <f t="shared" si="81"/>
        <v>0</v>
      </c>
      <c r="EO9" s="93">
        <f t="shared" si="82"/>
        <v>0</v>
      </c>
      <c r="EP9" s="82">
        <v>0</v>
      </c>
      <c r="EQ9" s="27">
        <f t="shared" si="83"/>
        <v>0</v>
      </c>
      <c r="ER9" s="28">
        <v>0</v>
      </c>
      <c r="ES9" s="31">
        <f t="shared" si="84"/>
        <v>0</v>
      </c>
      <c r="ET9" s="92">
        <v>0</v>
      </c>
      <c r="EU9" s="31">
        <f t="shared" si="85"/>
        <v>0</v>
      </c>
      <c r="EV9" s="93">
        <f t="shared" si="86"/>
        <v>0</v>
      </c>
      <c r="EW9" s="82">
        <v>0</v>
      </c>
      <c r="EX9" s="27">
        <f t="shared" si="87"/>
        <v>0</v>
      </c>
      <c r="EY9" s="28">
        <v>0</v>
      </c>
      <c r="EZ9" s="31">
        <f t="shared" si="88"/>
        <v>0</v>
      </c>
      <c r="FA9" s="92">
        <v>0</v>
      </c>
      <c r="FB9" s="31">
        <f t="shared" si="89"/>
        <v>0</v>
      </c>
      <c r="FC9" s="93">
        <f t="shared" si="90"/>
        <v>0</v>
      </c>
      <c r="FD9" s="82">
        <v>0</v>
      </c>
      <c r="FE9" s="27">
        <f t="shared" si="91"/>
        <v>0</v>
      </c>
      <c r="FF9" s="28">
        <v>0</v>
      </c>
      <c r="FG9" s="31">
        <f t="shared" si="92"/>
        <v>0</v>
      </c>
      <c r="FH9" s="92">
        <v>0</v>
      </c>
      <c r="FI9" s="31">
        <f t="shared" si="93"/>
        <v>0</v>
      </c>
      <c r="FJ9" s="93">
        <f t="shared" si="94"/>
        <v>0</v>
      </c>
      <c r="FK9" s="82">
        <v>0</v>
      </c>
      <c r="FL9" s="27">
        <f t="shared" si="95"/>
        <v>0</v>
      </c>
      <c r="FM9" s="28">
        <v>0</v>
      </c>
      <c r="FN9" s="31">
        <f t="shared" si="96"/>
        <v>0</v>
      </c>
      <c r="FO9" s="92">
        <v>0</v>
      </c>
      <c r="FP9" s="31">
        <f t="shared" si="97"/>
        <v>0</v>
      </c>
      <c r="FQ9" s="93">
        <f t="shared" si="98"/>
        <v>0</v>
      </c>
      <c r="FR9" s="82">
        <v>0</v>
      </c>
      <c r="FS9" s="27">
        <f t="shared" si="99"/>
        <v>0</v>
      </c>
      <c r="FT9" s="28">
        <v>0</v>
      </c>
      <c r="FU9" s="31">
        <f t="shared" si="100"/>
        <v>0</v>
      </c>
      <c r="FV9" s="92">
        <v>0</v>
      </c>
      <c r="FW9" s="31">
        <f t="shared" si="101"/>
        <v>0</v>
      </c>
      <c r="FX9" s="93">
        <f t="shared" si="102"/>
        <v>0</v>
      </c>
      <c r="FY9" s="82">
        <v>0</v>
      </c>
      <c r="FZ9" s="27">
        <f t="shared" si="103"/>
        <v>0</v>
      </c>
      <c r="GA9" s="28">
        <v>0</v>
      </c>
      <c r="GB9" s="31">
        <f t="shared" si="104"/>
        <v>0</v>
      </c>
      <c r="GC9" s="92">
        <v>0</v>
      </c>
      <c r="GD9" s="31">
        <f t="shared" si="105"/>
        <v>0</v>
      </c>
      <c r="GE9" s="93">
        <f t="shared" si="106"/>
        <v>0</v>
      </c>
      <c r="GF9" s="82">
        <v>0</v>
      </c>
      <c r="GG9" s="27">
        <f t="shared" si="107"/>
        <v>0</v>
      </c>
      <c r="GH9" s="28">
        <v>0</v>
      </c>
      <c r="GI9" s="31">
        <f t="shared" si="108"/>
        <v>0</v>
      </c>
      <c r="GJ9" s="92">
        <v>0</v>
      </c>
      <c r="GK9" s="31">
        <f t="shared" si="109"/>
        <v>0</v>
      </c>
      <c r="GL9" s="93">
        <f t="shared" si="110"/>
        <v>0</v>
      </c>
      <c r="GM9" s="82">
        <v>0</v>
      </c>
      <c r="GN9" s="27">
        <f t="shared" si="111"/>
        <v>0</v>
      </c>
      <c r="GO9" s="28">
        <v>0</v>
      </c>
      <c r="GP9" s="31">
        <f t="shared" si="112"/>
        <v>0</v>
      </c>
      <c r="GQ9" s="92">
        <v>0</v>
      </c>
      <c r="GR9" s="31">
        <f t="shared" si="113"/>
        <v>0</v>
      </c>
      <c r="GS9" s="93">
        <f t="shared" si="114"/>
        <v>0</v>
      </c>
      <c r="GT9" s="82">
        <v>0</v>
      </c>
      <c r="GU9" s="27">
        <f t="shared" si="115"/>
        <v>0</v>
      </c>
      <c r="GV9" s="28">
        <v>0</v>
      </c>
      <c r="GW9" s="31">
        <f t="shared" si="116"/>
        <v>0</v>
      </c>
      <c r="GX9" s="92">
        <v>0</v>
      </c>
      <c r="GY9" s="31">
        <f t="shared" si="117"/>
        <v>0</v>
      </c>
      <c r="GZ9" s="93">
        <f t="shared" si="118"/>
        <v>0</v>
      </c>
      <c r="HA9" s="94">
        <f t="shared" si="119"/>
        <v>0</v>
      </c>
      <c r="HB9" s="27">
        <f t="shared" si="120"/>
        <v>0</v>
      </c>
      <c r="HC9" s="28">
        <v>0</v>
      </c>
      <c r="HD9" s="31">
        <f t="shared" si="121"/>
        <v>0</v>
      </c>
      <c r="HE9" s="92">
        <v>0</v>
      </c>
      <c r="HF9" s="31">
        <f t="shared" si="122"/>
        <v>0</v>
      </c>
      <c r="HG9" s="93">
        <f t="shared" si="123"/>
        <v>0</v>
      </c>
      <c r="HH9" s="82">
        <v>0</v>
      </c>
      <c r="HI9" s="27">
        <f t="shared" si="124"/>
        <v>0</v>
      </c>
      <c r="HJ9" s="28">
        <v>0</v>
      </c>
      <c r="HK9" s="31">
        <f t="shared" si="125"/>
        <v>0</v>
      </c>
      <c r="HL9" s="82">
        <v>0</v>
      </c>
      <c r="HM9" s="31">
        <f t="shared" si="126"/>
        <v>0</v>
      </c>
      <c r="HN9" s="93">
        <f t="shared" si="127"/>
        <v>0</v>
      </c>
      <c r="HO9" s="82">
        <v>0</v>
      </c>
      <c r="HP9" s="27">
        <f t="shared" si="128"/>
        <v>0</v>
      </c>
      <c r="HQ9" s="28">
        <v>0</v>
      </c>
      <c r="HR9" s="31">
        <f t="shared" si="129"/>
        <v>0</v>
      </c>
      <c r="HS9" s="82">
        <v>0</v>
      </c>
      <c r="HT9" s="31">
        <f t="shared" si="130"/>
        <v>0</v>
      </c>
      <c r="HU9" s="93">
        <f t="shared" si="131"/>
        <v>0</v>
      </c>
      <c r="HV9" s="82">
        <v>0</v>
      </c>
      <c r="HW9" s="27">
        <f t="shared" si="132"/>
        <v>0</v>
      </c>
      <c r="HX9" s="28">
        <v>0</v>
      </c>
      <c r="HY9" s="31">
        <f t="shared" si="133"/>
        <v>0</v>
      </c>
      <c r="HZ9" s="82">
        <v>0</v>
      </c>
      <c r="IA9" s="31">
        <f t="shared" si="134"/>
        <v>0</v>
      </c>
      <c r="IB9" s="93">
        <f t="shared" si="135"/>
        <v>0</v>
      </c>
      <c r="IC9" s="82">
        <v>0</v>
      </c>
      <c r="ID9" s="27">
        <f t="shared" si="136"/>
        <v>0</v>
      </c>
      <c r="IE9" s="28">
        <v>0</v>
      </c>
      <c r="IF9" s="31">
        <f t="shared" si="137"/>
        <v>0</v>
      </c>
      <c r="IG9" s="82">
        <v>0</v>
      </c>
      <c r="IH9" s="31">
        <f t="shared" si="138"/>
        <v>0</v>
      </c>
      <c r="II9" s="93">
        <f t="shared" si="139"/>
        <v>0</v>
      </c>
      <c r="IJ9" s="82">
        <v>0</v>
      </c>
      <c r="IK9" s="27">
        <f t="shared" si="140"/>
        <v>0</v>
      </c>
      <c r="IL9" s="28">
        <v>0</v>
      </c>
      <c r="IM9" s="31">
        <f t="shared" si="141"/>
        <v>0</v>
      </c>
      <c r="IN9" s="82">
        <v>0</v>
      </c>
      <c r="IO9" s="31">
        <f t="shared" si="142"/>
        <v>0</v>
      </c>
      <c r="IP9" s="93">
        <f t="shared" si="143"/>
        <v>0</v>
      </c>
      <c r="IQ9" s="82">
        <v>0</v>
      </c>
      <c r="IR9" s="27">
        <f t="shared" si="144"/>
        <v>0</v>
      </c>
      <c r="IS9" s="28">
        <v>0</v>
      </c>
      <c r="IT9" s="31">
        <f t="shared" si="145"/>
        <v>0</v>
      </c>
      <c r="IU9" s="82">
        <v>0</v>
      </c>
      <c r="IV9" s="31">
        <f t="shared" si="146"/>
        <v>0</v>
      </c>
      <c r="IW9" s="93">
        <f t="shared" si="147"/>
        <v>0</v>
      </c>
      <c r="IX9" s="82">
        <v>0</v>
      </c>
      <c r="IY9" s="27">
        <f t="shared" si="148"/>
        <v>0</v>
      </c>
      <c r="IZ9" s="28">
        <v>0</v>
      </c>
      <c r="JA9" s="31">
        <f t="shared" si="149"/>
        <v>0</v>
      </c>
      <c r="JB9" s="82">
        <v>0</v>
      </c>
      <c r="JC9" s="31">
        <f t="shared" si="150"/>
        <v>0</v>
      </c>
      <c r="JD9" s="93">
        <f t="shared" si="151"/>
        <v>0</v>
      </c>
      <c r="JE9" s="82">
        <v>0</v>
      </c>
      <c r="JF9" s="27">
        <f t="shared" si="152"/>
        <v>0</v>
      </c>
      <c r="JG9" s="28">
        <v>0</v>
      </c>
      <c r="JH9" s="31">
        <f t="shared" si="153"/>
        <v>0</v>
      </c>
      <c r="JI9" s="82">
        <v>0</v>
      </c>
      <c r="JJ9" s="31">
        <f t="shared" si="154"/>
        <v>0</v>
      </c>
      <c r="JK9" s="93">
        <f t="shared" si="155"/>
        <v>0</v>
      </c>
      <c r="JL9" s="82">
        <v>0</v>
      </c>
      <c r="JM9" s="27">
        <f t="shared" si="156"/>
        <v>0</v>
      </c>
      <c r="JN9" s="28">
        <v>0</v>
      </c>
      <c r="JO9" s="31">
        <f t="shared" si="157"/>
        <v>0</v>
      </c>
      <c r="JP9" s="82">
        <v>0</v>
      </c>
      <c r="JQ9" s="31">
        <f t="shared" si="158"/>
        <v>0</v>
      </c>
      <c r="JR9" s="93">
        <f t="shared" si="159"/>
        <v>0</v>
      </c>
      <c r="JS9" s="82">
        <v>0</v>
      </c>
      <c r="JT9" s="27">
        <f t="shared" si="160"/>
        <v>0</v>
      </c>
      <c r="JU9" s="28">
        <v>0</v>
      </c>
      <c r="JV9" s="31">
        <f t="shared" si="161"/>
        <v>0</v>
      </c>
      <c r="JW9" s="82">
        <v>0</v>
      </c>
      <c r="JX9" s="31">
        <f t="shared" si="162"/>
        <v>0</v>
      </c>
      <c r="JY9" s="93">
        <f t="shared" si="163"/>
        <v>0</v>
      </c>
      <c r="JZ9" s="82">
        <v>0</v>
      </c>
      <c r="KA9" s="27">
        <f t="shared" si="164"/>
        <v>0</v>
      </c>
      <c r="KB9" s="28">
        <v>0</v>
      </c>
      <c r="KC9" s="31">
        <f t="shared" si="165"/>
        <v>0</v>
      </c>
      <c r="KD9" s="82">
        <v>0</v>
      </c>
      <c r="KE9" s="31">
        <f t="shared" si="166"/>
        <v>0</v>
      </c>
      <c r="KF9" s="93">
        <f t="shared" si="167"/>
        <v>0</v>
      </c>
      <c r="KG9" s="82">
        <v>0</v>
      </c>
      <c r="KH9" s="27">
        <f t="shared" si="168"/>
        <v>0</v>
      </c>
      <c r="KI9" s="28">
        <v>0</v>
      </c>
      <c r="KJ9" s="31">
        <f t="shared" si="169"/>
        <v>0</v>
      </c>
      <c r="KK9" s="82">
        <v>0</v>
      </c>
      <c r="KL9" s="31">
        <f t="shared" si="170"/>
        <v>0</v>
      </c>
      <c r="KM9" s="93">
        <f t="shared" si="171"/>
        <v>0</v>
      </c>
      <c r="KN9" s="82">
        <v>0</v>
      </c>
      <c r="KO9" s="27">
        <f t="shared" si="172"/>
        <v>0</v>
      </c>
      <c r="KP9" s="28">
        <v>0</v>
      </c>
      <c r="KQ9" s="31">
        <f t="shared" si="173"/>
        <v>0</v>
      </c>
      <c r="KR9" s="82">
        <v>0</v>
      </c>
      <c r="KS9" s="31">
        <f t="shared" si="174"/>
        <v>0</v>
      </c>
      <c r="KT9" s="93">
        <f t="shared" si="175"/>
        <v>0</v>
      </c>
      <c r="KU9" s="43">
        <v>0</v>
      </c>
      <c r="KV9" s="27">
        <f t="shared" si="176"/>
        <v>0</v>
      </c>
      <c r="KW9" s="92">
        <v>0</v>
      </c>
      <c r="KX9" s="31">
        <f t="shared" si="177"/>
        <v>0</v>
      </c>
      <c r="KY9" s="1">
        <v>0</v>
      </c>
      <c r="KZ9" s="31">
        <f t="shared" si="178"/>
        <v>0</v>
      </c>
      <c r="LA9" s="93">
        <f t="shared" si="179"/>
        <v>0</v>
      </c>
      <c r="LB9" s="43">
        <v>0</v>
      </c>
      <c r="LC9" s="27">
        <f t="shared" si="180"/>
        <v>0</v>
      </c>
      <c r="LD9" s="92">
        <v>0</v>
      </c>
      <c r="LE9" s="31">
        <f t="shared" si="181"/>
        <v>0</v>
      </c>
      <c r="LF9" s="82">
        <v>0</v>
      </c>
      <c r="LG9" s="31">
        <f t="shared" si="182"/>
        <v>0</v>
      </c>
      <c r="LH9" s="93">
        <f t="shared" si="183"/>
        <v>0</v>
      </c>
      <c r="LI9" s="43">
        <v>0</v>
      </c>
      <c r="LJ9" s="27">
        <f t="shared" si="184"/>
        <v>0</v>
      </c>
      <c r="LK9" s="92">
        <v>0</v>
      </c>
      <c r="LL9" s="31">
        <f t="shared" si="185"/>
        <v>0</v>
      </c>
      <c r="LM9" s="82">
        <v>0</v>
      </c>
      <c r="LN9" s="31">
        <f t="shared" si="186"/>
        <v>0</v>
      </c>
      <c r="LO9" s="93">
        <f t="shared" si="187"/>
        <v>0</v>
      </c>
      <c r="LP9" s="43">
        <v>0</v>
      </c>
      <c r="LQ9" s="27">
        <f t="shared" si="188"/>
        <v>0</v>
      </c>
      <c r="LR9" s="92">
        <v>0</v>
      </c>
      <c r="LS9" s="31">
        <f t="shared" si="189"/>
        <v>0</v>
      </c>
      <c r="LT9" s="82">
        <v>0</v>
      </c>
      <c r="LU9" s="31">
        <f t="shared" si="190"/>
        <v>0</v>
      </c>
      <c r="LV9" s="93">
        <f t="shared" si="191"/>
        <v>0</v>
      </c>
      <c r="LW9" s="43">
        <v>0</v>
      </c>
      <c r="LX9" s="27">
        <f t="shared" si="192"/>
        <v>0</v>
      </c>
      <c r="LY9" s="92">
        <v>0</v>
      </c>
      <c r="LZ9" s="31">
        <f t="shared" si="193"/>
        <v>0</v>
      </c>
      <c r="MA9" s="82">
        <v>0</v>
      </c>
      <c r="MB9" s="31">
        <f t="shared" si="194"/>
        <v>0</v>
      </c>
      <c r="MC9" s="93">
        <f t="shared" si="195"/>
        <v>0</v>
      </c>
      <c r="MD9" s="43">
        <v>0</v>
      </c>
      <c r="ME9" s="27">
        <f t="shared" si="196"/>
        <v>0</v>
      </c>
      <c r="MF9" s="92">
        <v>0</v>
      </c>
      <c r="MG9" s="31">
        <f t="shared" si="197"/>
        <v>0</v>
      </c>
      <c r="MH9" s="82">
        <v>0</v>
      </c>
      <c r="MI9" s="31">
        <f t="shared" si="198"/>
        <v>0</v>
      </c>
      <c r="MJ9" s="93">
        <f t="shared" si="199"/>
        <v>0</v>
      </c>
      <c r="MK9" s="43">
        <v>0</v>
      </c>
      <c r="ML9" s="27">
        <f t="shared" si="200"/>
        <v>0</v>
      </c>
      <c r="MM9" s="92">
        <v>0</v>
      </c>
      <c r="MN9" s="31">
        <f t="shared" si="201"/>
        <v>0</v>
      </c>
      <c r="MO9" s="82">
        <v>0</v>
      </c>
      <c r="MP9" s="31">
        <f t="shared" si="202"/>
        <v>0</v>
      </c>
      <c r="MQ9" s="93">
        <f t="shared" si="203"/>
        <v>0</v>
      </c>
      <c r="MR9" s="43">
        <v>0</v>
      </c>
      <c r="MS9" s="27">
        <f t="shared" si="204"/>
        <v>0</v>
      </c>
    </row>
    <row r="10" spans="1:357" x14ac:dyDescent="0.3">
      <c r="A10" s="90" t="s">
        <v>28</v>
      </c>
      <c r="B10" s="82">
        <v>3212204</v>
      </c>
      <c r="C10" s="31">
        <f t="shared" si="0"/>
        <v>10.931528261957233</v>
      </c>
      <c r="D10" s="82">
        <v>2989066</v>
      </c>
      <c r="E10" s="31">
        <f t="shared" si="1"/>
        <v>9.6499991283231079</v>
      </c>
      <c r="F10" s="82">
        <f t="shared" si="2"/>
        <v>6201270</v>
      </c>
      <c r="G10" s="31">
        <f t="shared" si="3"/>
        <v>10.273884432464088</v>
      </c>
      <c r="H10" s="28">
        <v>11</v>
      </c>
      <c r="I10" s="31">
        <f t="shared" si="4"/>
        <v>4.9056772064398159E-2</v>
      </c>
      <c r="J10" s="92">
        <v>3</v>
      </c>
      <c r="K10" s="31">
        <f t="shared" si="5"/>
        <v>1.8041857108491703E-2</v>
      </c>
      <c r="L10" s="93">
        <f t="shared" si="6"/>
        <v>0</v>
      </c>
      <c r="M10" s="82">
        <v>14</v>
      </c>
      <c r="N10" s="27">
        <f t="shared" si="7"/>
        <v>3.5850554403216307E-2</v>
      </c>
      <c r="O10" s="28">
        <v>12</v>
      </c>
      <c r="P10" s="31">
        <f t="shared" si="8"/>
        <v>5.5904961565338918E-2</v>
      </c>
      <c r="Q10" s="92">
        <v>3</v>
      </c>
      <c r="R10" s="31">
        <f t="shared" si="9"/>
        <v>1.8747656542932135E-2</v>
      </c>
      <c r="S10" s="93">
        <f t="shared" si="10"/>
        <v>0</v>
      </c>
      <c r="T10" s="82">
        <v>15</v>
      </c>
      <c r="U10" s="27">
        <f t="shared" si="11"/>
        <v>4.0035231003282885E-2</v>
      </c>
      <c r="V10" s="28">
        <v>11</v>
      </c>
      <c r="W10" s="31">
        <f t="shared" si="12"/>
        <v>5.1337098053857284E-2</v>
      </c>
      <c r="X10" s="92">
        <v>3</v>
      </c>
      <c r="Y10" s="31">
        <f t="shared" si="13"/>
        <v>1.8778167250876315E-2</v>
      </c>
      <c r="Z10" s="93">
        <f t="shared" si="14"/>
        <v>0</v>
      </c>
      <c r="AA10" s="82">
        <v>14</v>
      </c>
      <c r="AB10" s="27">
        <f t="shared" si="15"/>
        <v>3.7430152661551211E-2</v>
      </c>
      <c r="AC10" s="28">
        <v>12</v>
      </c>
      <c r="AD10" s="31">
        <f t="shared" si="16"/>
        <v>5.690979797021721E-2</v>
      </c>
      <c r="AE10" s="92">
        <v>3</v>
      </c>
      <c r="AF10" s="31">
        <f t="shared" si="17"/>
        <v>1.9085183535848337E-2</v>
      </c>
      <c r="AG10" s="93">
        <f t="shared" si="18"/>
        <v>0</v>
      </c>
      <c r="AH10" s="82">
        <v>15</v>
      </c>
      <c r="AI10" s="27">
        <f t="shared" si="19"/>
        <v>4.0755332155957072E-2</v>
      </c>
      <c r="AJ10" s="28">
        <v>12</v>
      </c>
      <c r="AK10" s="31">
        <f t="shared" si="20"/>
        <v>5.7186427754479602E-2</v>
      </c>
      <c r="AL10" s="92">
        <v>3</v>
      </c>
      <c r="AM10" s="31">
        <f t="shared" si="21"/>
        <v>1.9161982626469086E-2</v>
      </c>
      <c r="AN10" s="93">
        <f t="shared" si="22"/>
        <v>0</v>
      </c>
      <c r="AO10" s="82">
        <v>15</v>
      </c>
      <c r="AP10" s="27">
        <f t="shared" si="23"/>
        <v>4.0938864628820959E-2</v>
      </c>
      <c r="AQ10" s="28">
        <v>12</v>
      </c>
      <c r="AR10" s="31">
        <f t="shared" si="24"/>
        <v>5.7806252709668091E-2</v>
      </c>
      <c r="AS10" s="92">
        <v>3</v>
      </c>
      <c r="AT10" s="31">
        <f t="shared" si="25"/>
        <v>1.9388612421637693E-2</v>
      </c>
      <c r="AU10" s="93">
        <f t="shared" si="26"/>
        <v>0</v>
      </c>
      <c r="AV10" s="82">
        <v>15</v>
      </c>
      <c r="AW10" s="27">
        <f t="shared" si="27"/>
        <v>4.1399867520423933E-2</v>
      </c>
      <c r="AX10" s="28">
        <v>12</v>
      </c>
      <c r="AY10" s="31">
        <f t="shared" si="28"/>
        <v>5.8072009291521488E-2</v>
      </c>
      <c r="AZ10" s="92">
        <v>3</v>
      </c>
      <c r="BA10" s="31">
        <f t="shared" si="29"/>
        <v>1.9498245157935783E-2</v>
      </c>
      <c r="BB10" s="93">
        <f t="shared" si="30"/>
        <v>0</v>
      </c>
      <c r="BC10" s="82">
        <v>15</v>
      </c>
      <c r="BD10" s="27">
        <f t="shared" si="31"/>
        <v>4.1608876560332873E-2</v>
      </c>
      <c r="BE10" s="28">
        <v>12</v>
      </c>
      <c r="BF10" s="31">
        <f t="shared" si="32"/>
        <v>5.8133901753706037E-2</v>
      </c>
      <c r="BG10" s="92">
        <v>3</v>
      </c>
      <c r="BH10" s="31">
        <f t="shared" si="33"/>
        <v>1.9524894240156201E-2</v>
      </c>
      <c r="BI10" s="93">
        <f t="shared" si="34"/>
        <v>0</v>
      </c>
      <c r="BJ10" s="82">
        <v>15</v>
      </c>
      <c r="BK10" s="27">
        <f t="shared" si="35"/>
        <v>4.1658566389868638E-2</v>
      </c>
      <c r="BL10" s="28">
        <v>12</v>
      </c>
      <c r="BM10" s="31">
        <f t="shared" si="36"/>
        <v>5.8306204751955686E-2</v>
      </c>
      <c r="BN10" s="92">
        <v>3</v>
      </c>
      <c r="BO10" s="31">
        <f t="shared" si="37"/>
        <v>1.9584802193497845E-2</v>
      </c>
      <c r="BP10" s="93">
        <f t="shared" si="38"/>
        <v>0</v>
      </c>
      <c r="BQ10" s="82">
        <v>15</v>
      </c>
      <c r="BR10" s="27">
        <f t="shared" si="39"/>
        <v>4.1783893701774426E-2</v>
      </c>
      <c r="BS10" s="28">
        <v>12</v>
      </c>
      <c r="BT10" s="31">
        <f t="shared" si="40"/>
        <v>5.856229564198917E-2</v>
      </c>
      <c r="BU10" s="92">
        <v>3</v>
      </c>
      <c r="BV10" s="31">
        <f t="shared" si="41"/>
        <v>1.9691499835904167E-2</v>
      </c>
      <c r="BW10" s="93">
        <f t="shared" si="42"/>
        <v>0</v>
      </c>
      <c r="BX10" s="82">
        <v>15</v>
      </c>
      <c r="BY10" s="27">
        <f t="shared" si="43"/>
        <v>4.1986228517046406E-2</v>
      </c>
      <c r="BZ10" s="28">
        <v>12</v>
      </c>
      <c r="CA10" s="31">
        <f t="shared" si="44"/>
        <v>5.8688316134396248E-2</v>
      </c>
      <c r="CB10" s="92">
        <v>3</v>
      </c>
      <c r="CC10" s="31">
        <f t="shared" si="45"/>
        <v>1.9745935628249851E-2</v>
      </c>
      <c r="CD10" s="93">
        <f t="shared" si="46"/>
        <v>0</v>
      </c>
      <c r="CE10" s="82">
        <v>15</v>
      </c>
      <c r="CF10" s="27">
        <f t="shared" si="47"/>
        <v>4.2087542087542083E-2</v>
      </c>
      <c r="CG10" s="28">
        <v>12</v>
      </c>
      <c r="CH10" s="31">
        <f t="shared" si="48"/>
        <v>5.879758929883875E-2</v>
      </c>
      <c r="CI10" s="92">
        <v>3</v>
      </c>
      <c r="CJ10" s="31">
        <f t="shared" si="49"/>
        <v>1.9790223629527013E-2</v>
      </c>
      <c r="CK10" s="93">
        <f t="shared" si="50"/>
        <v>0</v>
      </c>
      <c r="CL10" s="82">
        <v>15</v>
      </c>
      <c r="CM10" s="27">
        <f t="shared" si="51"/>
        <v>4.2172739541160596E-2</v>
      </c>
      <c r="CN10" s="28">
        <v>12</v>
      </c>
      <c r="CO10" s="31">
        <f t="shared" si="52"/>
        <v>5.8803351791052089E-2</v>
      </c>
      <c r="CP10" s="92">
        <v>3</v>
      </c>
      <c r="CQ10" s="31">
        <f t="shared" si="53"/>
        <v>1.979544704717915E-2</v>
      </c>
      <c r="CR10" s="93">
        <f t="shared" si="54"/>
        <v>0</v>
      </c>
      <c r="CS10" s="82">
        <v>15</v>
      </c>
      <c r="CT10" s="27">
        <f t="shared" si="55"/>
        <v>4.2179854901299142E-2</v>
      </c>
      <c r="CU10" s="28">
        <v>12</v>
      </c>
      <c r="CV10" s="31">
        <f t="shared" si="56"/>
        <v>5.837711617046118E-2</v>
      </c>
      <c r="CW10" s="92">
        <v>4</v>
      </c>
      <c r="CX10" s="31">
        <f t="shared" si="57"/>
        <v>2.5972339458476722E-2</v>
      </c>
      <c r="CY10" s="93">
        <f t="shared" si="58"/>
        <v>0</v>
      </c>
      <c r="CZ10" s="82">
        <v>16</v>
      </c>
      <c r="DA10" s="27">
        <f t="shared" si="59"/>
        <v>4.4497594348805514E-2</v>
      </c>
      <c r="DB10" s="28">
        <v>12</v>
      </c>
      <c r="DC10" s="31">
        <f t="shared" si="60"/>
        <v>5.8425434539169388E-2</v>
      </c>
      <c r="DD10" s="92">
        <v>4</v>
      </c>
      <c r="DE10" s="31">
        <f t="shared" si="61"/>
        <v>2.6019644831848047E-2</v>
      </c>
      <c r="DF10" s="93">
        <f t="shared" si="62"/>
        <v>0</v>
      </c>
      <c r="DG10" s="82">
        <v>16</v>
      </c>
      <c r="DH10" s="27">
        <f t="shared" si="63"/>
        <v>4.4553352639786145E-2</v>
      </c>
      <c r="DI10" s="28">
        <v>12</v>
      </c>
      <c r="DJ10" s="31">
        <f t="shared" si="64"/>
        <v>5.8510897654688185E-2</v>
      </c>
      <c r="DK10" s="92">
        <v>4</v>
      </c>
      <c r="DL10" s="31">
        <f t="shared" si="65"/>
        <v>2.6085822355549758E-2</v>
      </c>
      <c r="DM10" s="93">
        <f t="shared" si="66"/>
        <v>0</v>
      </c>
      <c r="DN10" s="82">
        <v>16</v>
      </c>
      <c r="DO10" s="27">
        <f t="shared" si="67"/>
        <v>4.4639120609323991E-2</v>
      </c>
      <c r="DP10" s="28">
        <v>12</v>
      </c>
      <c r="DQ10" s="31">
        <f t="shared" si="68"/>
        <v>5.8788947677836566E-2</v>
      </c>
      <c r="DR10" s="92">
        <v>4</v>
      </c>
      <c r="DS10" s="31">
        <f t="shared" si="69"/>
        <v>2.6260504201680673E-2</v>
      </c>
      <c r="DT10" s="93">
        <f t="shared" si="70"/>
        <v>0</v>
      </c>
      <c r="DU10" s="82">
        <v>16</v>
      </c>
      <c r="DV10" s="27">
        <f t="shared" si="71"/>
        <v>4.4888340253619124E-2</v>
      </c>
      <c r="DW10" s="28">
        <v>12</v>
      </c>
      <c r="DX10" s="31">
        <f t="shared" si="72"/>
        <v>6.0747190442442041E-2</v>
      </c>
      <c r="DY10" s="92">
        <v>4</v>
      </c>
      <c r="DZ10" s="31">
        <f t="shared" si="73"/>
        <v>2.7461211039406838E-2</v>
      </c>
      <c r="EA10" s="93">
        <f t="shared" si="74"/>
        <v>0</v>
      </c>
      <c r="EB10" s="82">
        <v>16</v>
      </c>
      <c r="EC10" s="27">
        <f t="shared" si="75"/>
        <v>4.6620046620046623E-2</v>
      </c>
      <c r="ED10" s="28">
        <v>12</v>
      </c>
      <c r="EE10" s="31">
        <f t="shared" si="76"/>
        <v>6.0892068808037748E-2</v>
      </c>
      <c r="EF10" s="92">
        <v>4</v>
      </c>
      <c r="EG10" s="31">
        <f t="shared" si="77"/>
        <v>2.7578599007170437E-2</v>
      </c>
      <c r="EH10" s="93">
        <f t="shared" si="78"/>
        <v>0</v>
      </c>
      <c r="EI10" s="82">
        <v>16</v>
      </c>
      <c r="EJ10" s="27">
        <f t="shared" si="79"/>
        <v>4.6768583204232557E-2</v>
      </c>
      <c r="EK10" s="28">
        <v>12</v>
      </c>
      <c r="EL10" s="31">
        <f t="shared" si="80"/>
        <v>6.0981807094216897E-2</v>
      </c>
      <c r="EM10" s="92">
        <v>4</v>
      </c>
      <c r="EN10" s="31">
        <f t="shared" si="81"/>
        <v>2.7654867256637169E-2</v>
      </c>
      <c r="EO10" s="93">
        <f t="shared" si="82"/>
        <v>0</v>
      </c>
      <c r="EP10" s="82">
        <v>16</v>
      </c>
      <c r="EQ10" s="27">
        <f t="shared" si="83"/>
        <v>4.6863101165719644E-2</v>
      </c>
      <c r="ER10" s="28">
        <v>12</v>
      </c>
      <c r="ES10" s="31">
        <f t="shared" si="84"/>
        <v>6.1000406669377789E-2</v>
      </c>
      <c r="ET10" s="92">
        <v>4</v>
      </c>
      <c r="EU10" s="31">
        <f t="shared" si="85"/>
        <v>2.767400027674E-2</v>
      </c>
      <c r="EV10" s="93">
        <f t="shared" si="86"/>
        <v>0</v>
      </c>
      <c r="EW10" s="82">
        <v>16</v>
      </c>
      <c r="EX10" s="27">
        <f t="shared" si="87"/>
        <v>4.6885072964894803E-2</v>
      </c>
      <c r="EY10" s="28">
        <v>12</v>
      </c>
      <c r="EZ10" s="31">
        <f t="shared" si="88"/>
        <v>6.1019017593816741E-2</v>
      </c>
      <c r="FA10" s="92">
        <v>4</v>
      </c>
      <c r="FB10" s="31">
        <f t="shared" si="89"/>
        <v>2.7777777777777776E-2</v>
      </c>
      <c r="FC10" s="93">
        <f t="shared" si="90"/>
        <v>0</v>
      </c>
      <c r="FD10" s="82">
        <v>16</v>
      </c>
      <c r="FE10" s="27">
        <f t="shared" si="91"/>
        <v>4.6967651030352844E-2</v>
      </c>
      <c r="FF10" s="28">
        <v>12</v>
      </c>
      <c r="FG10" s="31">
        <f t="shared" si="92"/>
        <v>6.1015914984491791E-2</v>
      </c>
      <c r="FH10" s="92">
        <v>4</v>
      </c>
      <c r="FI10" s="31">
        <f t="shared" si="93"/>
        <v>2.7857093112333729E-2</v>
      </c>
      <c r="FJ10" s="93">
        <f t="shared" si="94"/>
        <v>0</v>
      </c>
      <c r="FK10" s="82">
        <v>16</v>
      </c>
      <c r="FL10" s="27">
        <f t="shared" si="95"/>
        <v>4.7022864868042087E-2</v>
      </c>
      <c r="FM10" s="28">
        <v>12</v>
      </c>
      <c r="FN10" s="31">
        <f t="shared" si="96"/>
        <v>6.1130922058074376E-2</v>
      </c>
      <c r="FO10" s="92">
        <v>4</v>
      </c>
      <c r="FP10" s="31">
        <f t="shared" si="97"/>
        <v>2.7932960893854747E-2</v>
      </c>
      <c r="FQ10" s="93">
        <f t="shared" si="98"/>
        <v>0</v>
      </c>
      <c r="FR10" s="82">
        <v>16</v>
      </c>
      <c r="FS10" s="27">
        <f t="shared" si="99"/>
        <v>4.7128129602356406E-2</v>
      </c>
      <c r="FT10" s="28">
        <v>12</v>
      </c>
      <c r="FU10" s="31">
        <f t="shared" si="100"/>
        <v>6.1399918133442484E-2</v>
      </c>
      <c r="FV10" s="92">
        <v>4</v>
      </c>
      <c r="FW10" s="31">
        <f t="shared" si="101"/>
        <v>2.8184892897406989E-2</v>
      </c>
      <c r="FX10" s="93">
        <f t="shared" si="102"/>
        <v>0</v>
      </c>
      <c r="FY10" s="82">
        <v>16</v>
      </c>
      <c r="FZ10" s="27">
        <f t="shared" si="103"/>
        <v>4.7427080863172877E-2</v>
      </c>
      <c r="GA10" s="28">
        <v>12</v>
      </c>
      <c r="GB10" s="31">
        <f t="shared" si="104"/>
        <v>6.165544880028772E-2</v>
      </c>
      <c r="GC10" s="92">
        <v>4</v>
      </c>
      <c r="GD10" s="31">
        <f t="shared" si="105"/>
        <v>2.8431302864453764E-2</v>
      </c>
      <c r="GE10" s="93">
        <f t="shared" si="106"/>
        <v>0</v>
      </c>
      <c r="GF10" s="82">
        <v>16</v>
      </c>
      <c r="GG10" s="27">
        <f t="shared" si="107"/>
        <v>4.771561493498748E-2</v>
      </c>
      <c r="GH10" s="28">
        <v>12</v>
      </c>
      <c r="GI10" s="31">
        <f t="shared" si="108"/>
        <v>6.1617458279845959E-2</v>
      </c>
      <c r="GJ10" s="92">
        <v>4</v>
      </c>
      <c r="GK10" s="31">
        <f t="shared" si="109"/>
        <v>2.8435345134001564E-2</v>
      </c>
      <c r="GL10" s="93">
        <f t="shared" si="110"/>
        <v>0</v>
      </c>
      <c r="GM10" s="82">
        <v>16</v>
      </c>
      <c r="GN10" s="27">
        <f t="shared" si="111"/>
        <v>4.770138930296345E-2</v>
      </c>
      <c r="GO10" s="28">
        <v>11</v>
      </c>
      <c r="GP10" s="31">
        <f t="shared" si="112"/>
        <v>5.6712724273045995E-2</v>
      </c>
      <c r="GQ10" s="92">
        <v>4</v>
      </c>
      <c r="GR10" s="31">
        <f t="shared" si="113"/>
        <v>2.8750089844030761E-2</v>
      </c>
      <c r="GS10" s="93">
        <f t="shared" si="114"/>
        <v>0</v>
      </c>
      <c r="GT10" s="82">
        <v>15</v>
      </c>
      <c r="GU10" s="27">
        <f t="shared" si="115"/>
        <v>4.5032873998018551E-2</v>
      </c>
      <c r="GV10" s="28">
        <v>11</v>
      </c>
      <c r="GW10" s="31">
        <f t="shared" si="116"/>
        <v>5.6865177832919771E-2</v>
      </c>
      <c r="GX10" s="92">
        <v>4</v>
      </c>
      <c r="GY10" s="31">
        <f t="shared" si="117"/>
        <v>2.8849621348719798E-2</v>
      </c>
      <c r="GZ10" s="93">
        <f t="shared" si="118"/>
        <v>0</v>
      </c>
      <c r="HA10" s="94">
        <f t="shared" si="119"/>
        <v>15</v>
      </c>
      <c r="HB10" s="27">
        <f t="shared" si="120"/>
        <v>4.516847842452347E-2</v>
      </c>
      <c r="HC10" s="28">
        <v>11</v>
      </c>
      <c r="HD10" s="31">
        <f t="shared" si="121"/>
        <v>5.7154733451106721E-2</v>
      </c>
      <c r="HE10" s="92">
        <v>4</v>
      </c>
      <c r="HF10" s="31">
        <f t="shared" si="122"/>
        <v>2.9214139643587496E-2</v>
      </c>
      <c r="HG10" s="93">
        <f t="shared" si="123"/>
        <v>0</v>
      </c>
      <c r="HH10" s="82">
        <v>15</v>
      </c>
      <c r="HI10" s="27">
        <f t="shared" si="124"/>
        <v>4.5540105653045115E-2</v>
      </c>
      <c r="HJ10" s="28">
        <v>11</v>
      </c>
      <c r="HK10" s="31">
        <f t="shared" si="125"/>
        <v>5.7279733388877319E-2</v>
      </c>
      <c r="HL10" s="82">
        <v>4</v>
      </c>
      <c r="HM10" s="31">
        <f t="shared" si="126"/>
        <v>2.9366419499302548E-2</v>
      </c>
      <c r="HN10" s="93">
        <f t="shared" si="127"/>
        <v>0</v>
      </c>
      <c r="HO10" s="82">
        <v>15</v>
      </c>
      <c r="HP10" s="27">
        <f t="shared" si="128"/>
        <v>4.5696877380045693E-2</v>
      </c>
      <c r="HQ10" s="28">
        <v>11</v>
      </c>
      <c r="HR10" s="31">
        <f t="shared" si="129"/>
        <v>5.7706431644108692E-2</v>
      </c>
      <c r="HS10" s="82">
        <v>4</v>
      </c>
      <c r="HT10" s="31">
        <f t="shared" si="130"/>
        <v>2.9881966233378153E-2</v>
      </c>
      <c r="HU10" s="93">
        <f t="shared" si="131"/>
        <v>0</v>
      </c>
      <c r="HV10" s="82">
        <v>15</v>
      </c>
      <c r="HW10" s="27">
        <f t="shared" si="132"/>
        <v>4.6227810650887574E-2</v>
      </c>
      <c r="HX10" s="28">
        <v>11</v>
      </c>
      <c r="HY10" s="31">
        <f t="shared" si="133"/>
        <v>5.7824738474478263E-2</v>
      </c>
      <c r="HZ10" s="82">
        <v>4</v>
      </c>
      <c r="IA10" s="31">
        <f t="shared" si="134"/>
        <v>3.000750187546887E-2</v>
      </c>
      <c r="IB10" s="93">
        <f t="shared" si="135"/>
        <v>0</v>
      </c>
      <c r="IC10" s="82">
        <v>15</v>
      </c>
      <c r="ID10" s="27">
        <f t="shared" si="136"/>
        <v>4.6363552066268972E-2</v>
      </c>
      <c r="IE10" s="28">
        <v>10</v>
      </c>
      <c r="IF10" s="31">
        <f t="shared" si="137"/>
        <v>5.3166037535222498E-2</v>
      </c>
      <c r="IG10" s="82">
        <v>3</v>
      </c>
      <c r="IH10" s="31">
        <f t="shared" si="138"/>
        <v>2.3002606962122373E-2</v>
      </c>
      <c r="II10" s="93">
        <f t="shared" si="139"/>
        <v>0</v>
      </c>
      <c r="IJ10" s="82">
        <v>13</v>
      </c>
      <c r="IK10" s="27">
        <f t="shared" si="140"/>
        <v>4.0815045053530501E-2</v>
      </c>
      <c r="IL10" s="28">
        <v>10</v>
      </c>
      <c r="IM10" s="31">
        <f t="shared" si="141"/>
        <v>5.4109626102483634E-2</v>
      </c>
      <c r="IN10" s="82">
        <v>3</v>
      </c>
      <c r="IO10" s="31">
        <f t="shared" si="142"/>
        <v>2.3781212841854936E-2</v>
      </c>
      <c r="IP10" s="93">
        <f t="shared" si="143"/>
        <v>0</v>
      </c>
      <c r="IQ10" s="82">
        <v>13</v>
      </c>
      <c r="IR10" s="27">
        <f t="shared" si="144"/>
        <v>4.1806020066889632E-2</v>
      </c>
      <c r="IS10" s="28">
        <v>8</v>
      </c>
      <c r="IT10" s="31">
        <f t="shared" si="145"/>
        <v>4.4750237735637972E-2</v>
      </c>
      <c r="IU10" s="82">
        <v>4</v>
      </c>
      <c r="IV10" s="31">
        <f t="shared" si="146"/>
        <v>3.3858134416793632E-2</v>
      </c>
      <c r="IW10" s="93">
        <f t="shared" si="147"/>
        <v>0</v>
      </c>
      <c r="IX10" s="82">
        <v>12</v>
      </c>
      <c r="IY10" s="27">
        <f t="shared" si="148"/>
        <v>4.0416287763968883E-2</v>
      </c>
      <c r="IZ10" s="28">
        <v>6</v>
      </c>
      <c r="JA10" s="31">
        <f t="shared" si="149"/>
        <v>3.5256786931484312E-2</v>
      </c>
      <c r="JB10" s="82">
        <v>3</v>
      </c>
      <c r="JC10" s="31">
        <f t="shared" si="150"/>
        <v>2.7437351381013352E-2</v>
      </c>
      <c r="JD10" s="93">
        <f t="shared" si="151"/>
        <v>0</v>
      </c>
      <c r="JE10" s="82">
        <v>9</v>
      </c>
      <c r="JF10" s="27">
        <f t="shared" si="152"/>
        <v>3.2194598461813627E-2</v>
      </c>
      <c r="JG10" s="28">
        <v>6</v>
      </c>
      <c r="JH10" s="31">
        <f t="shared" si="153"/>
        <v>3.8051750380517502E-2</v>
      </c>
      <c r="JI10" s="82">
        <v>2</v>
      </c>
      <c r="JJ10" s="31">
        <f t="shared" si="154"/>
        <v>2.0652622883106157E-2</v>
      </c>
      <c r="JK10" s="93">
        <f t="shared" si="155"/>
        <v>0</v>
      </c>
      <c r="JL10" s="82">
        <v>8</v>
      </c>
      <c r="JM10" s="27">
        <f t="shared" si="156"/>
        <v>3.1431714600031434E-2</v>
      </c>
      <c r="JN10" s="28">
        <v>6</v>
      </c>
      <c r="JO10" s="31">
        <f t="shared" si="157"/>
        <v>3.8309283616396371E-2</v>
      </c>
      <c r="JP10" s="82">
        <v>2</v>
      </c>
      <c r="JQ10" s="31">
        <f t="shared" si="158"/>
        <v>2.0935831675913327E-2</v>
      </c>
      <c r="JR10" s="93">
        <f t="shared" si="159"/>
        <v>0</v>
      </c>
      <c r="JS10" s="82">
        <v>8</v>
      </c>
      <c r="JT10" s="27">
        <f t="shared" si="160"/>
        <v>3.1727146539758083E-2</v>
      </c>
      <c r="JU10" s="28">
        <v>5</v>
      </c>
      <c r="JV10" s="31">
        <f t="shared" si="161"/>
        <v>3.408781019907281E-2</v>
      </c>
      <c r="JW10" s="82">
        <v>2</v>
      </c>
      <c r="JX10" s="31">
        <f t="shared" si="162"/>
        <v>2.3540489642184557E-2</v>
      </c>
      <c r="JY10" s="93">
        <f t="shared" si="163"/>
        <v>0</v>
      </c>
      <c r="JZ10" s="82">
        <v>7</v>
      </c>
      <c r="KA10" s="27">
        <f t="shared" si="164"/>
        <v>3.0188028290495085E-2</v>
      </c>
      <c r="KB10" s="28">
        <v>5</v>
      </c>
      <c r="KC10" s="31">
        <f t="shared" si="165"/>
        <v>3.8337678270203956E-2</v>
      </c>
      <c r="KD10" s="82">
        <v>2</v>
      </c>
      <c r="KE10" s="31">
        <f t="shared" si="166"/>
        <v>2.8851702250432775E-2</v>
      </c>
      <c r="KF10" s="93">
        <f t="shared" si="167"/>
        <v>0</v>
      </c>
      <c r="KG10" s="82">
        <v>7</v>
      </c>
      <c r="KH10" s="27">
        <f t="shared" si="168"/>
        <v>3.5010503150945282E-2</v>
      </c>
      <c r="KI10" s="28">
        <v>5</v>
      </c>
      <c r="KJ10" s="31">
        <f t="shared" si="169"/>
        <v>4.0647101861637266E-2</v>
      </c>
      <c r="KK10" s="82">
        <v>2</v>
      </c>
      <c r="KL10" s="31">
        <f t="shared" si="170"/>
        <v>3.1550717778829472E-2</v>
      </c>
      <c r="KM10" s="93">
        <f t="shared" si="171"/>
        <v>0</v>
      </c>
      <c r="KN10" s="82">
        <v>7</v>
      </c>
      <c r="KO10" s="27">
        <f t="shared" si="172"/>
        <v>3.755364806866953E-2</v>
      </c>
      <c r="KP10" s="28">
        <v>5</v>
      </c>
      <c r="KQ10" s="31">
        <f t="shared" si="173"/>
        <v>4.4790826838663443E-2</v>
      </c>
      <c r="KR10" s="82">
        <v>2</v>
      </c>
      <c r="KS10" s="31">
        <f t="shared" si="174"/>
        <v>3.653635367190354E-2</v>
      </c>
      <c r="KT10" s="93">
        <f t="shared" si="175"/>
        <v>0</v>
      </c>
      <c r="KU10" s="43">
        <v>7</v>
      </c>
      <c r="KV10" s="27">
        <f t="shared" si="176"/>
        <v>4.2034468263976457E-2</v>
      </c>
      <c r="KW10" s="92">
        <v>4</v>
      </c>
      <c r="KX10" s="31">
        <f t="shared" si="177"/>
        <v>3.9816842524387816E-2</v>
      </c>
      <c r="KY10" s="1">
        <v>3</v>
      </c>
      <c r="KZ10" s="31">
        <f t="shared" si="178"/>
        <v>6.2591278948466514E-2</v>
      </c>
      <c r="LA10" s="93">
        <f t="shared" si="179"/>
        <v>0</v>
      </c>
      <c r="LB10" s="43">
        <v>7</v>
      </c>
      <c r="LC10" s="27">
        <f t="shared" si="180"/>
        <v>4.7109495928393565E-2</v>
      </c>
      <c r="LD10" s="92">
        <v>4</v>
      </c>
      <c r="LE10" s="31">
        <f t="shared" si="181"/>
        <v>4.6560353858689327E-2</v>
      </c>
      <c r="LF10" s="82">
        <v>2</v>
      </c>
      <c r="LG10" s="31">
        <f t="shared" si="182"/>
        <v>5.0800101600203193E-2</v>
      </c>
      <c r="LH10" s="93">
        <f t="shared" si="183"/>
        <v>0</v>
      </c>
      <c r="LI10" s="43">
        <v>6</v>
      </c>
      <c r="LJ10" s="27">
        <f t="shared" si="184"/>
        <v>4.7816385081287854E-2</v>
      </c>
      <c r="LK10" s="92">
        <v>1</v>
      </c>
      <c r="LL10" s="31">
        <f t="shared" si="185"/>
        <v>1.4438348252959862E-2</v>
      </c>
      <c r="LM10" s="82">
        <v>1</v>
      </c>
      <c r="LN10" s="31">
        <f t="shared" si="186"/>
        <v>3.2446463335496431E-2</v>
      </c>
      <c r="LO10" s="93">
        <f t="shared" si="187"/>
        <v>0</v>
      </c>
      <c r="LP10" s="43">
        <v>2</v>
      </c>
      <c r="LQ10" s="27">
        <f t="shared" si="188"/>
        <v>1.9958088015168147E-2</v>
      </c>
      <c r="LR10" s="92">
        <v>0</v>
      </c>
      <c r="LS10" s="31">
        <f t="shared" si="189"/>
        <v>0</v>
      </c>
      <c r="LT10" s="82">
        <v>0</v>
      </c>
      <c r="LU10" s="31">
        <f t="shared" si="190"/>
        <v>0</v>
      </c>
      <c r="LV10" s="93">
        <f t="shared" si="191"/>
        <v>0</v>
      </c>
      <c r="LW10" s="43">
        <v>0</v>
      </c>
      <c r="LX10" s="27">
        <f t="shared" si="192"/>
        <v>0</v>
      </c>
      <c r="LY10" s="92">
        <v>0</v>
      </c>
      <c r="LZ10" s="31">
        <f t="shared" si="193"/>
        <v>0</v>
      </c>
      <c r="MA10" s="82">
        <v>0</v>
      </c>
      <c r="MB10" s="31">
        <f t="shared" si="194"/>
        <v>0</v>
      </c>
      <c r="MC10" s="93">
        <f t="shared" si="195"/>
        <v>0</v>
      </c>
      <c r="MD10" s="43">
        <v>0</v>
      </c>
      <c r="ME10" s="27">
        <f t="shared" si="196"/>
        <v>0</v>
      </c>
      <c r="MF10" s="92">
        <v>0</v>
      </c>
      <c r="MG10" s="31">
        <f t="shared" si="197"/>
        <v>0</v>
      </c>
      <c r="MH10" s="82">
        <v>0</v>
      </c>
      <c r="MI10" s="31">
        <f t="shared" si="198"/>
        <v>0</v>
      </c>
      <c r="MJ10" s="93">
        <f t="shared" si="199"/>
        <v>0</v>
      </c>
      <c r="MK10" s="43">
        <v>0</v>
      </c>
      <c r="ML10" s="27">
        <f t="shared" si="200"/>
        <v>0</v>
      </c>
      <c r="MM10" s="92">
        <v>0</v>
      </c>
      <c r="MN10" s="31">
        <f t="shared" si="201"/>
        <v>0</v>
      </c>
      <c r="MO10" s="82">
        <v>0</v>
      </c>
      <c r="MP10" s="31">
        <f t="shared" si="202"/>
        <v>0</v>
      </c>
      <c r="MQ10" s="93">
        <f t="shared" si="203"/>
        <v>0</v>
      </c>
      <c r="MR10" s="43">
        <v>0</v>
      </c>
      <c r="MS10" s="27">
        <f t="shared" si="204"/>
        <v>0</v>
      </c>
    </row>
    <row r="11" spans="1:357" x14ac:dyDescent="0.3">
      <c r="A11" s="90" t="s">
        <v>29</v>
      </c>
      <c r="B11" s="82">
        <v>3559151</v>
      </c>
      <c r="C11" s="31">
        <f t="shared" si="0"/>
        <v>12.112231895942271</v>
      </c>
      <c r="D11" s="82">
        <v>3515067</v>
      </c>
      <c r="E11" s="31">
        <f t="shared" si="1"/>
        <v>11.348158082155869</v>
      </c>
      <c r="F11" s="82">
        <f t="shared" si="2"/>
        <v>7074218</v>
      </c>
      <c r="G11" s="31">
        <f t="shared" si="3"/>
        <v>11.720131228289889</v>
      </c>
      <c r="H11" s="28">
        <v>53</v>
      </c>
      <c r="I11" s="31">
        <f t="shared" si="4"/>
        <v>0.23636444721937297</v>
      </c>
      <c r="J11" s="92">
        <v>24</v>
      </c>
      <c r="K11" s="31">
        <f t="shared" si="5"/>
        <v>0.14433485686793363</v>
      </c>
      <c r="L11" s="93">
        <f t="shared" si="6"/>
        <v>0</v>
      </c>
      <c r="M11" s="82">
        <v>77</v>
      </c>
      <c r="N11" s="27">
        <f t="shared" si="7"/>
        <v>0.19717804921768967</v>
      </c>
      <c r="O11" s="28">
        <v>49</v>
      </c>
      <c r="P11" s="31">
        <f t="shared" si="8"/>
        <v>0.22827859305846726</v>
      </c>
      <c r="Q11" s="92">
        <v>24</v>
      </c>
      <c r="R11" s="31">
        <f t="shared" si="9"/>
        <v>0.14998125234345708</v>
      </c>
      <c r="S11" s="93">
        <f t="shared" si="10"/>
        <v>0</v>
      </c>
      <c r="T11" s="82">
        <v>73</v>
      </c>
      <c r="U11" s="27">
        <f t="shared" si="11"/>
        <v>0.19483812421597671</v>
      </c>
      <c r="V11" s="28">
        <v>49</v>
      </c>
      <c r="W11" s="31">
        <f t="shared" si="12"/>
        <v>0.22868343678536426</v>
      </c>
      <c r="X11" s="92">
        <v>25</v>
      </c>
      <c r="Y11" s="31">
        <f t="shared" si="13"/>
        <v>0.15648472709063596</v>
      </c>
      <c r="Z11" s="93">
        <f t="shared" si="14"/>
        <v>0</v>
      </c>
      <c r="AA11" s="82">
        <v>74</v>
      </c>
      <c r="AB11" s="27">
        <f t="shared" si="15"/>
        <v>0.19784509263962782</v>
      </c>
      <c r="AC11" s="28">
        <v>47</v>
      </c>
      <c r="AD11" s="31">
        <f t="shared" si="16"/>
        <v>0.22289670871668407</v>
      </c>
      <c r="AE11" s="92">
        <v>24</v>
      </c>
      <c r="AF11" s="31">
        <f t="shared" si="17"/>
        <v>0.15268146828678669</v>
      </c>
      <c r="AG11" s="93">
        <f t="shared" si="18"/>
        <v>0</v>
      </c>
      <c r="AH11" s="82">
        <v>71</v>
      </c>
      <c r="AI11" s="27">
        <f t="shared" si="19"/>
        <v>0.19290857220486346</v>
      </c>
      <c r="AJ11" s="28">
        <v>47</v>
      </c>
      <c r="AK11" s="31">
        <f t="shared" si="20"/>
        <v>0.22398017537171178</v>
      </c>
      <c r="AL11" s="92">
        <v>24</v>
      </c>
      <c r="AM11" s="31">
        <f t="shared" si="21"/>
        <v>0.15329586101175269</v>
      </c>
      <c r="AN11" s="93">
        <f t="shared" si="22"/>
        <v>0</v>
      </c>
      <c r="AO11" s="82">
        <v>71</v>
      </c>
      <c r="AP11" s="27">
        <f t="shared" si="23"/>
        <v>0.19377729257641924</v>
      </c>
      <c r="AQ11" s="28">
        <v>46</v>
      </c>
      <c r="AR11" s="31">
        <f t="shared" si="24"/>
        <v>0.22159063538706106</v>
      </c>
      <c r="AS11" s="92">
        <v>24</v>
      </c>
      <c r="AT11" s="31">
        <f t="shared" si="25"/>
        <v>0.15510889937310154</v>
      </c>
      <c r="AU11" s="93">
        <f t="shared" si="26"/>
        <v>0</v>
      </c>
      <c r="AV11" s="82">
        <v>70</v>
      </c>
      <c r="AW11" s="27">
        <f t="shared" si="27"/>
        <v>0.19319938176197837</v>
      </c>
      <c r="AX11" s="28">
        <v>46</v>
      </c>
      <c r="AY11" s="31">
        <f t="shared" si="28"/>
        <v>0.22260936895083239</v>
      </c>
      <c r="AZ11" s="92">
        <v>24</v>
      </c>
      <c r="BA11" s="31">
        <f t="shared" si="29"/>
        <v>0.15598596126348627</v>
      </c>
      <c r="BB11" s="93">
        <f t="shared" si="30"/>
        <v>0</v>
      </c>
      <c r="BC11" s="82">
        <v>70</v>
      </c>
      <c r="BD11" s="27">
        <f t="shared" si="31"/>
        <v>0.1941747572815534</v>
      </c>
      <c r="BE11" s="28">
        <v>46</v>
      </c>
      <c r="BF11" s="31">
        <f t="shared" si="32"/>
        <v>0.22284662338920647</v>
      </c>
      <c r="BG11" s="92">
        <v>24</v>
      </c>
      <c r="BH11" s="31">
        <f t="shared" si="33"/>
        <v>0.15619915392124961</v>
      </c>
      <c r="BI11" s="93">
        <f t="shared" si="34"/>
        <v>0</v>
      </c>
      <c r="BJ11" s="82">
        <v>70</v>
      </c>
      <c r="BK11" s="27">
        <f t="shared" si="35"/>
        <v>0.1944066431527203</v>
      </c>
      <c r="BL11" s="28">
        <v>46</v>
      </c>
      <c r="BM11" s="31">
        <f t="shared" si="36"/>
        <v>0.22350711821583014</v>
      </c>
      <c r="BN11" s="92">
        <v>24</v>
      </c>
      <c r="BO11" s="31">
        <f t="shared" si="37"/>
        <v>0.15667841754798276</v>
      </c>
      <c r="BP11" s="93">
        <f t="shared" si="38"/>
        <v>0</v>
      </c>
      <c r="BQ11" s="82">
        <v>70</v>
      </c>
      <c r="BR11" s="27">
        <f t="shared" si="39"/>
        <v>0.19499150394161399</v>
      </c>
      <c r="BS11" s="28">
        <v>45</v>
      </c>
      <c r="BT11" s="31">
        <f t="shared" si="40"/>
        <v>0.21960860865745938</v>
      </c>
      <c r="BU11" s="92">
        <v>24</v>
      </c>
      <c r="BV11" s="31">
        <f t="shared" si="41"/>
        <v>0.15753199868723333</v>
      </c>
      <c r="BW11" s="93">
        <f t="shared" si="42"/>
        <v>0</v>
      </c>
      <c r="BX11" s="82">
        <v>69</v>
      </c>
      <c r="BY11" s="27">
        <f t="shared" si="43"/>
        <v>0.19313665117841347</v>
      </c>
      <c r="BZ11" s="28">
        <v>45</v>
      </c>
      <c r="CA11" s="31">
        <f t="shared" si="44"/>
        <v>0.22008118550398592</v>
      </c>
      <c r="CB11" s="92">
        <v>23</v>
      </c>
      <c r="CC11" s="31">
        <f t="shared" si="45"/>
        <v>0.15138550648324886</v>
      </c>
      <c r="CD11" s="93">
        <f t="shared" si="46"/>
        <v>0</v>
      </c>
      <c r="CE11" s="82">
        <v>68</v>
      </c>
      <c r="CF11" s="27">
        <f t="shared" si="47"/>
        <v>0.19079685746352412</v>
      </c>
      <c r="CG11" s="28">
        <v>45</v>
      </c>
      <c r="CH11" s="31">
        <f t="shared" si="48"/>
        <v>0.22049095987064529</v>
      </c>
      <c r="CI11" s="92">
        <v>23</v>
      </c>
      <c r="CJ11" s="31">
        <f t="shared" si="49"/>
        <v>0.15172504782637378</v>
      </c>
      <c r="CK11" s="93">
        <f t="shared" si="50"/>
        <v>0</v>
      </c>
      <c r="CL11" s="82">
        <v>68</v>
      </c>
      <c r="CM11" s="27">
        <f t="shared" si="51"/>
        <v>0.19118308591992803</v>
      </c>
      <c r="CN11" s="28">
        <v>45</v>
      </c>
      <c r="CO11" s="31">
        <f t="shared" si="52"/>
        <v>0.22051256921644535</v>
      </c>
      <c r="CP11" s="92">
        <v>23</v>
      </c>
      <c r="CQ11" s="31">
        <f t="shared" si="53"/>
        <v>0.15176509402837346</v>
      </c>
      <c r="CR11" s="93">
        <f t="shared" si="54"/>
        <v>0</v>
      </c>
      <c r="CS11" s="82">
        <v>68</v>
      </c>
      <c r="CT11" s="27">
        <f t="shared" si="55"/>
        <v>0.19121534221922276</v>
      </c>
      <c r="CU11" s="28">
        <v>45</v>
      </c>
      <c r="CV11" s="31">
        <f t="shared" si="56"/>
        <v>0.21891418563922943</v>
      </c>
      <c r="CW11" s="92">
        <v>23</v>
      </c>
      <c r="CX11" s="31">
        <f t="shared" si="57"/>
        <v>0.14934095188624116</v>
      </c>
      <c r="CY11" s="93">
        <f t="shared" si="58"/>
        <v>0</v>
      </c>
      <c r="CZ11" s="82">
        <v>68</v>
      </c>
      <c r="DA11" s="27">
        <f t="shared" si="59"/>
        <v>0.18911477598242346</v>
      </c>
      <c r="DB11" s="28">
        <v>45</v>
      </c>
      <c r="DC11" s="31">
        <f t="shared" si="60"/>
        <v>0.21909537952188521</v>
      </c>
      <c r="DD11" s="92">
        <v>23</v>
      </c>
      <c r="DE11" s="31">
        <f t="shared" si="61"/>
        <v>0.14961295778312625</v>
      </c>
      <c r="DF11" s="93">
        <f t="shared" si="62"/>
        <v>0</v>
      </c>
      <c r="DG11" s="82">
        <v>68</v>
      </c>
      <c r="DH11" s="27">
        <f t="shared" si="63"/>
        <v>0.18935174871909111</v>
      </c>
      <c r="DI11" s="28">
        <v>44</v>
      </c>
      <c r="DJ11" s="31">
        <f t="shared" si="64"/>
        <v>0.21453995806719001</v>
      </c>
      <c r="DK11" s="92">
        <v>23</v>
      </c>
      <c r="DL11" s="31">
        <f t="shared" si="65"/>
        <v>0.14999347854441111</v>
      </c>
      <c r="DM11" s="93">
        <f t="shared" si="66"/>
        <v>0</v>
      </c>
      <c r="DN11" s="82">
        <v>67</v>
      </c>
      <c r="DO11" s="27">
        <f t="shared" si="67"/>
        <v>0.18692631755154424</v>
      </c>
      <c r="DP11" s="28">
        <v>44</v>
      </c>
      <c r="DQ11" s="31">
        <f t="shared" si="68"/>
        <v>0.21555947481873408</v>
      </c>
      <c r="DR11" s="92">
        <v>23</v>
      </c>
      <c r="DS11" s="31">
        <f t="shared" si="69"/>
        <v>0.15099789915966388</v>
      </c>
      <c r="DT11" s="93">
        <f t="shared" si="70"/>
        <v>0</v>
      </c>
      <c r="DU11" s="82">
        <v>67</v>
      </c>
      <c r="DV11" s="27">
        <f t="shared" si="71"/>
        <v>0.18796992481203006</v>
      </c>
      <c r="DW11" s="28">
        <v>44</v>
      </c>
      <c r="DX11" s="31">
        <f t="shared" si="72"/>
        <v>0.22273969828895415</v>
      </c>
      <c r="DY11" s="92">
        <v>23</v>
      </c>
      <c r="DZ11" s="31">
        <f t="shared" si="73"/>
        <v>0.1579019634765893</v>
      </c>
      <c r="EA11" s="93">
        <f t="shared" si="74"/>
        <v>0</v>
      </c>
      <c r="EB11" s="82">
        <v>67</v>
      </c>
      <c r="EC11" s="27">
        <f t="shared" si="75"/>
        <v>0.19522144522144522</v>
      </c>
      <c r="ED11" s="28">
        <v>43</v>
      </c>
      <c r="EE11" s="31">
        <f t="shared" si="76"/>
        <v>0.21819657989546859</v>
      </c>
      <c r="EF11" s="92">
        <v>23</v>
      </c>
      <c r="EG11" s="31">
        <f t="shared" si="77"/>
        <v>0.15857694429123001</v>
      </c>
      <c r="EH11" s="93">
        <f t="shared" si="78"/>
        <v>0</v>
      </c>
      <c r="EI11" s="82">
        <v>66</v>
      </c>
      <c r="EJ11" s="27">
        <f t="shared" si="79"/>
        <v>0.19292040571745928</v>
      </c>
      <c r="EK11" s="28">
        <v>43</v>
      </c>
      <c r="EL11" s="31">
        <f t="shared" si="80"/>
        <v>0.21851814208761053</v>
      </c>
      <c r="EM11" s="92">
        <v>23</v>
      </c>
      <c r="EN11" s="31">
        <f t="shared" si="81"/>
        <v>0.15901548672566373</v>
      </c>
      <c r="EO11" s="93">
        <f t="shared" si="82"/>
        <v>0</v>
      </c>
      <c r="EP11" s="82">
        <v>66</v>
      </c>
      <c r="EQ11" s="27">
        <f t="shared" si="83"/>
        <v>0.19331029230859353</v>
      </c>
      <c r="ER11" s="28">
        <v>43</v>
      </c>
      <c r="ES11" s="31">
        <f t="shared" si="84"/>
        <v>0.21858479056527041</v>
      </c>
      <c r="ET11" s="92">
        <v>23</v>
      </c>
      <c r="EU11" s="31">
        <f t="shared" si="85"/>
        <v>0.15912550159125502</v>
      </c>
      <c r="EV11" s="93">
        <f t="shared" si="86"/>
        <v>0</v>
      </c>
      <c r="EW11" s="82">
        <v>66</v>
      </c>
      <c r="EX11" s="27">
        <f t="shared" si="87"/>
        <v>0.19340092598019107</v>
      </c>
      <c r="EY11" s="28">
        <v>43</v>
      </c>
      <c r="EZ11" s="31">
        <f t="shared" si="88"/>
        <v>0.21865147971117666</v>
      </c>
      <c r="FA11" s="92">
        <v>23</v>
      </c>
      <c r="FB11" s="31">
        <f t="shared" si="89"/>
        <v>0.15972222222222224</v>
      </c>
      <c r="FC11" s="93">
        <f t="shared" si="90"/>
        <v>0</v>
      </c>
      <c r="FD11" s="82">
        <v>66</v>
      </c>
      <c r="FE11" s="27">
        <f t="shared" si="91"/>
        <v>0.19374156050020547</v>
      </c>
      <c r="FF11" s="28">
        <v>43</v>
      </c>
      <c r="FG11" s="31">
        <f t="shared" si="92"/>
        <v>0.21864036202776227</v>
      </c>
      <c r="FH11" s="92">
        <v>23</v>
      </c>
      <c r="FI11" s="31">
        <f t="shared" si="93"/>
        <v>0.16017828539591894</v>
      </c>
      <c r="FJ11" s="93">
        <f t="shared" si="94"/>
        <v>0</v>
      </c>
      <c r="FK11" s="82">
        <v>66</v>
      </c>
      <c r="FL11" s="27">
        <f t="shared" si="95"/>
        <v>0.19396931758067359</v>
      </c>
      <c r="FM11" s="28">
        <v>43</v>
      </c>
      <c r="FN11" s="31">
        <f t="shared" si="96"/>
        <v>0.21905247070809986</v>
      </c>
      <c r="FO11" s="92">
        <v>23</v>
      </c>
      <c r="FP11" s="31">
        <f t="shared" si="97"/>
        <v>0.16061452513966482</v>
      </c>
      <c r="FQ11" s="93">
        <f t="shared" si="98"/>
        <v>0</v>
      </c>
      <c r="FR11" s="82">
        <v>66</v>
      </c>
      <c r="FS11" s="27">
        <f t="shared" si="99"/>
        <v>0.19440353460972018</v>
      </c>
      <c r="FT11" s="28">
        <v>43</v>
      </c>
      <c r="FU11" s="31">
        <f t="shared" si="100"/>
        <v>0.22001637331150226</v>
      </c>
      <c r="FV11" s="92">
        <v>23</v>
      </c>
      <c r="FW11" s="31">
        <f t="shared" si="101"/>
        <v>0.16206313416009019</v>
      </c>
      <c r="FX11" s="93">
        <f t="shared" si="102"/>
        <v>0</v>
      </c>
      <c r="FY11" s="82">
        <v>66</v>
      </c>
      <c r="FZ11" s="27">
        <f t="shared" si="103"/>
        <v>0.1956367085605881</v>
      </c>
      <c r="GA11" s="28">
        <v>43</v>
      </c>
      <c r="GB11" s="31">
        <f t="shared" si="104"/>
        <v>0.2209320248676977</v>
      </c>
      <c r="GC11" s="92">
        <v>23</v>
      </c>
      <c r="GD11" s="31">
        <f t="shared" si="105"/>
        <v>0.16347999147060915</v>
      </c>
      <c r="GE11" s="93">
        <f t="shared" si="106"/>
        <v>0</v>
      </c>
      <c r="GF11" s="82">
        <v>66</v>
      </c>
      <c r="GG11" s="27">
        <f t="shared" si="107"/>
        <v>0.19682691160682336</v>
      </c>
      <c r="GH11" s="28">
        <v>43</v>
      </c>
      <c r="GI11" s="31">
        <f t="shared" si="108"/>
        <v>0.220795892169448</v>
      </c>
      <c r="GJ11" s="92">
        <v>23</v>
      </c>
      <c r="GK11" s="31">
        <f t="shared" si="109"/>
        <v>0.16350323452050899</v>
      </c>
      <c r="GL11" s="93">
        <f t="shared" si="110"/>
        <v>0</v>
      </c>
      <c r="GM11" s="82">
        <v>66</v>
      </c>
      <c r="GN11" s="27">
        <f t="shared" si="111"/>
        <v>0.19676823087472423</v>
      </c>
      <c r="GO11" s="28">
        <v>42</v>
      </c>
      <c r="GP11" s="31">
        <f t="shared" si="112"/>
        <v>0.21653949267890285</v>
      </c>
      <c r="GQ11" s="92">
        <v>23</v>
      </c>
      <c r="GR11" s="31">
        <f t="shared" si="113"/>
        <v>0.16531301660317688</v>
      </c>
      <c r="GS11" s="93">
        <f t="shared" si="114"/>
        <v>0</v>
      </c>
      <c r="GT11" s="82">
        <v>65</v>
      </c>
      <c r="GU11" s="27">
        <f t="shared" si="115"/>
        <v>0.19514245399141372</v>
      </c>
      <c r="GV11" s="28">
        <v>42</v>
      </c>
      <c r="GW11" s="31">
        <f t="shared" si="116"/>
        <v>0.21712158808933005</v>
      </c>
      <c r="GX11" s="92">
        <v>23</v>
      </c>
      <c r="GY11" s="31">
        <f t="shared" si="117"/>
        <v>0.16588532275513884</v>
      </c>
      <c r="GZ11" s="93">
        <f t="shared" si="118"/>
        <v>0</v>
      </c>
      <c r="HA11" s="94">
        <f t="shared" si="119"/>
        <v>65</v>
      </c>
      <c r="HB11" s="27">
        <f t="shared" si="120"/>
        <v>0.19573007317293506</v>
      </c>
      <c r="HC11" s="28">
        <v>41</v>
      </c>
      <c r="HD11" s="31">
        <f t="shared" si="121"/>
        <v>0.21303127922685233</v>
      </c>
      <c r="HE11" s="92">
        <v>23</v>
      </c>
      <c r="HF11" s="31">
        <f t="shared" si="122"/>
        <v>0.1679813029506281</v>
      </c>
      <c r="HG11" s="93">
        <f t="shared" si="123"/>
        <v>0</v>
      </c>
      <c r="HH11" s="82">
        <v>64</v>
      </c>
      <c r="HI11" s="27">
        <f t="shared" si="124"/>
        <v>0.19430445078632583</v>
      </c>
      <c r="HJ11" s="28">
        <v>41</v>
      </c>
      <c r="HK11" s="31">
        <f t="shared" si="125"/>
        <v>0.21349718808581544</v>
      </c>
      <c r="HL11" s="82">
        <v>23</v>
      </c>
      <c r="HM11" s="31">
        <f t="shared" si="126"/>
        <v>0.16885691212098966</v>
      </c>
      <c r="HN11" s="93">
        <f t="shared" si="127"/>
        <v>0</v>
      </c>
      <c r="HO11" s="82">
        <v>64</v>
      </c>
      <c r="HP11" s="27">
        <f t="shared" si="128"/>
        <v>0.19497334348819498</v>
      </c>
      <c r="HQ11" s="28">
        <v>41</v>
      </c>
      <c r="HR11" s="31">
        <f t="shared" si="129"/>
        <v>0.21508760885531422</v>
      </c>
      <c r="HS11" s="82">
        <v>23</v>
      </c>
      <c r="HT11" s="31">
        <f t="shared" si="130"/>
        <v>0.1718213058419244</v>
      </c>
      <c r="HU11" s="93">
        <f t="shared" si="131"/>
        <v>0</v>
      </c>
      <c r="HV11" s="82">
        <v>64</v>
      </c>
      <c r="HW11" s="27">
        <f t="shared" si="132"/>
        <v>0.19723865877712032</v>
      </c>
      <c r="HX11" s="28">
        <v>41</v>
      </c>
      <c r="HY11" s="31">
        <f t="shared" si="133"/>
        <v>0.21552857067760078</v>
      </c>
      <c r="HZ11" s="82">
        <v>22</v>
      </c>
      <c r="IA11" s="31">
        <f t="shared" si="134"/>
        <v>0.16504126031507876</v>
      </c>
      <c r="IB11" s="93">
        <f t="shared" si="135"/>
        <v>0</v>
      </c>
      <c r="IC11" s="82">
        <v>63</v>
      </c>
      <c r="ID11" s="27">
        <f t="shared" si="136"/>
        <v>0.19472691867832967</v>
      </c>
      <c r="IE11" s="28">
        <v>41</v>
      </c>
      <c r="IF11" s="31">
        <f t="shared" si="137"/>
        <v>0.21798075389441227</v>
      </c>
      <c r="IG11" s="82">
        <v>21</v>
      </c>
      <c r="IH11" s="31">
        <f t="shared" si="138"/>
        <v>0.16101824873485662</v>
      </c>
      <c r="II11" s="93">
        <f t="shared" si="139"/>
        <v>0</v>
      </c>
      <c r="IJ11" s="82">
        <v>62</v>
      </c>
      <c r="IK11" s="27">
        <f t="shared" si="140"/>
        <v>0.19465636871683775</v>
      </c>
      <c r="IL11" s="28">
        <v>41</v>
      </c>
      <c r="IM11" s="31">
        <f t="shared" si="141"/>
        <v>0.22184946702018291</v>
      </c>
      <c r="IN11" s="82">
        <v>20</v>
      </c>
      <c r="IO11" s="31">
        <f t="shared" si="142"/>
        <v>0.15854141894569956</v>
      </c>
      <c r="IP11" s="93">
        <f t="shared" si="143"/>
        <v>0</v>
      </c>
      <c r="IQ11" s="82">
        <v>61</v>
      </c>
      <c r="IR11" s="27">
        <f t="shared" si="144"/>
        <v>0.196166709544636</v>
      </c>
      <c r="IS11" s="28">
        <v>40</v>
      </c>
      <c r="IT11" s="31">
        <f t="shared" si="145"/>
        <v>0.22375118867818986</v>
      </c>
      <c r="IU11" s="82">
        <v>19</v>
      </c>
      <c r="IV11" s="31">
        <f t="shared" si="146"/>
        <v>0.16082613847976976</v>
      </c>
      <c r="IW11" s="93">
        <f t="shared" si="147"/>
        <v>0</v>
      </c>
      <c r="IX11" s="82">
        <v>59</v>
      </c>
      <c r="IY11" s="27">
        <f t="shared" si="148"/>
        <v>0.19871341483951366</v>
      </c>
      <c r="IZ11" s="28">
        <v>35</v>
      </c>
      <c r="JA11" s="31">
        <f t="shared" si="149"/>
        <v>0.20566459043365851</v>
      </c>
      <c r="JB11" s="82">
        <v>19</v>
      </c>
      <c r="JC11" s="31">
        <f t="shared" si="150"/>
        <v>0.17376989207975124</v>
      </c>
      <c r="JD11" s="93">
        <f t="shared" si="151"/>
        <v>0</v>
      </c>
      <c r="JE11" s="82">
        <v>54</v>
      </c>
      <c r="JF11" s="27">
        <f t="shared" si="152"/>
        <v>0.19316759077088178</v>
      </c>
      <c r="JG11" s="28">
        <v>33</v>
      </c>
      <c r="JH11" s="31">
        <f t="shared" si="153"/>
        <v>0.20928462709284626</v>
      </c>
      <c r="JI11" s="82">
        <v>17</v>
      </c>
      <c r="JJ11" s="31">
        <f t="shared" si="154"/>
        <v>0.1755472945064023</v>
      </c>
      <c r="JK11" s="93">
        <f t="shared" si="155"/>
        <v>0</v>
      </c>
      <c r="JL11" s="82">
        <v>50</v>
      </c>
      <c r="JM11" s="27">
        <f t="shared" si="156"/>
        <v>0.19644821625019646</v>
      </c>
      <c r="JN11" s="28">
        <v>32</v>
      </c>
      <c r="JO11" s="31">
        <f t="shared" si="157"/>
        <v>0.2043161792874473</v>
      </c>
      <c r="JP11" s="82">
        <v>17</v>
      </c>
      <c r="JQ11" s="31">
        <f t="shared" si="158"/>
        <v>0.17795456924526329</v>
      </c>
      <c r="JR11" s="93">
        <f t="shared" si="159"/>
        <v>0</v>
      </c>
      <c r="JS11" s="82">
        <v>49</v>
      </c>
      <c r="JT11" s="27">
        <f t="shared" si="160"/>
        <v>0.19432877255601824</v>
      </c>
      <c r="JU11" s="28">
        <v>30</v>
      </c>
      <c r="JV11" s="31">
        <f t="shared" si="161"/>
        <v>0.20452686119443686</v>
      </c>
      <c r="JW11" s="82">
        <v>18</v>
      </c>
      <c r="JX11" s="31">
        <f t="shared" si="162"/>
        <v>0.21186440677966101</v>
      </c>
      <c r="JY11" s="93">
        <f t="shared" si="163"/>
        <v>0</v>
      </c>
      <c r="JZ11" s="82">
        <v>48</v>
      </c>
      <c r="KA11" s="27">
        <f t="shared" si="164"/>
        <v>0.20700362256339486</v>
      </c>
      <c r="KB11" s="28">
        <v>28</v>
      </c>
      <c r="KC11" s="31">
        <f t="shared" si="165"/>
        <v>0.21469099831314215</v>
      </c>
      <c r="KD11" s="82">
        <v>12</v>
      </c>
      <c r="KE11" s="31">
        <f t="shared" si="166"/>
        <v>0.17311021350259664</v>
      </c>
      <c r="KF11" s="93">
        <f t="shared" si="167"/>
        <v>0</v>
      </c>
      <c r="KG11" s="82">
        <v>40</v>
      </c>
      <c r="KH11" s="27">
        <f t="shared" si="168"/>
        <v>0.20006001800540163</v>
      </c>
      <c r="KI11" s="28">
        <v>27</v>
      </c>
      <c r="KJ11" s="31">
        <f t="shared" si="169"/>
        <v>0.21949435005284126</v>
      </c>
      <c r="KK11" s="82">
        <v>12</v>
      </c>
      <c r="KL11" s="31">
        <f t="shared" si="170"/>
        <v>0.18930430667297682</v>
      </c>
      <c r="KM11" s="93">
        <f t="shared" si="171"/>
        <v>0</v>
      </c>
      <c r="KN11" s="82">
        <v>39</v>
      </c>
      <c r="KO11" s="27">
        <f t="shared" si="172"/>
        <v>0.20922746781115881</v>
      </c>
      <c r="KP11" s="28">
        <v>25</v>
      </c>
      <c r="KQ11" s="31">
        <f t="shared" si="173"/>
        <v>0.22395413419331722</v>
      </c>
      <c r="KR11" s="82">
        <v>11</v>
      </c>
      <c r="KS11" s="31">
        <f t="shared" si="174"/>
        <v>0.20094994519546952</v>
      </c>
      <c r="KT11" s="93">
        <f t="shared" si="175"/>
        <v>0</v>
      </c>
      <c r="KU11" s="43">
        <v>36</v>
      </c>
      <c r="KV11" s="27">
        <f t="shared" si="176"/>
        <v>0.21617726535759324</v>
      </c>
      <c r="KW11" s="92">
        <v>24</v>
      </c>
      <c r="KX11" s="31">
        <f t="shared" si="177"/>
        <v>0.23890105514632692</v>
      </c>
      <c r="KY11" s="1">
        <v>10</v>
      </c>
      <c r="KZ11" s="31">
        <f t="shared" si="178"/>
        <v>0.20863759649488839</v>
      </c>
      <c r="LA11" s="93">
        <f t="shared" si="179"/>
        <v>0</v>
      </c>
      <c r="LB11" s="43">
        <v>34</v>
      </c>
      <c r="LC11" s="27">
        <f t="shared" si="180"/>
        <v>0.2288175516521973</v>
      </c>
      <c r="LD11" s="92">
        <v>22</v>
      </c>
      <c r="LE11" s="31">
        <f t="shared" si="181"/>
        <v>0.25608194622279129</v>
      </c>
      <c r="LF11" s="82">
        <v>7</v>
      </c>
      <c r="LG11" s="31">
        <f t="shared" si="182"/>
        <v>0.17780035560071122</v>
      </c>
      <c r="LH11" s="93">
        <f t="shared" si="183"/>
        <v>0</v>
      </c>
      <c r="LI11" s="43">
        <v>29</v>
      </c>
      <c r="LJ11" s="27">
        <f t="shared" si="184"/>
        <v>0.23111252789289127</v>
      </c>
      <c r="LK11" s="92">
        <v>18</v>
      </c>
      <c r="LL11" s="31">
        <f t="shared" si="185"/>
        <v>0.25989026855327751</v>
      </c>
      <c r="LM11" s="82">
        <v>2</v>
      </c>
      <c r="LN11" s="31">
        <f t="shared" si="186"/>
        <v>6.4892926670992862E-2</v>
      </c>
      <c r="LO11" s="93">
        <f t="shared" si="187"/>
        <v>0</v>
      </c>
      <c r="LP11" s="43">
        <v>20</v>
      </c>
      <c r="LQ11" s="27">
        <f t="shared" si="188"/>
        <v>0.19958088015168146</v>
      </c>
      <c r="LR11" s="92">
        <v>14</v>
      </c>
      <c r="LS11" s="31">
        <f t="shared" si="189"/>
        <v>0.29251984956122024</v>
      </c>
      <c r="LT11" s="82">
        <v>3</v>
      </c>
      <c r="LU11" s="31">
        <f t="shared" si="190"/>
        <v>0.1492537313432836</v>
      </c>
      <c r="LV11" s="93">
        <f t="shared" si="191"/>
        <v>0</v>
      </c>
      <c r="LW11" s="43">
        <v>17</v>
      </c>
      <c r="LX11" s="27">
        <f t="shared" si="192"/>
        <v>0.24996324069989709</v>
      </c>
      <c r="LY11" s="92">
        <v>9</v>
      </c>
      <c r="LZ11" s="31">
        <f t="shared" si="193"/>
        <v>0.2540220152413209</v>
      </c>
      <c r="MA11" s="82">
        <v>3</v>
      </c>
      <c r="MB11" s="31">
        <f t="shared" si="194"/>
        <v>0.20703933747412009</v>
      </c>
      <c r="MC11" s="93">
        <f t="shared" si="195"/>
        <v>0</v>
      </c>
      <c r="MD11" s="43">
        <v>12</v>
      </c>
      <c r="ME11" s="27">
        <f t="shared" si="196"/>
        <v>0.23913909924272617</v>
      </c>
      <c r="MF11" s="92">
        <v>7</v>
      </c>
      <c r="MG11" s="31">
        <f t="shared" si="197"/>
        <v>0.32725572697522209</v>
      </c>
      <c r="MH11" s="82">
        <v>2</v>
      </c>
      <c r="MI11" s="31">
        <f t="shared" si="198"/>
        <v>0.22471910112359553</v>
      </c>
      <c r="MJ11" s="93">
        <f t="shared" si="199"/>
        <v>0</v>
      </c>
      <c r="MK11" s="43">
        <v>9</v>
      </c>
      <c r="ML11" s="27">
        <f t="shared" si="200"/>
        <v>0.29537249753856254</v>
      </c>
      <c r="MM11" s="92">
        <v>1</v>
      </c>
      <c r="MN11" s="31">
        <f t="shared" si="201"/>
        <v>0.17482517482517482</v>
      </c>
      <c r="MO11" s="82">
        <v>0</v>
      </c>
      <c r="MP11" s="31">
        <f t="shared" si="202"/>
        <v>0</v>
      </c>
      <c r="MQ11" s="93">
        <f t="shared" si="203"/>
        <v>0</v>
      </c>
      <c r="MR11" s="43">
        <v>1</v>
      </c>
      <c r="MS11" s="27">
        <f t="shared" si="204"/>
        <v>0.12738853503184713</v>
      </c>
    </row>
    <row r="12" spans="1:357" x14ac:dyDescent="0.3">
      <c r="A12" s="90" t="s">
        <v>30</v>
      </c>
      <c r="B12" s="82">
        <v>4593789</v>
      </c>
      <c r="C12" s="31">
        <f t="shared" si="0"/>
        <v>15.633233220233913</v>
      </c>
      <c r="D12" s="82">
        <v>4648865</v>
      </c>
      <c r="E12" s="31">
        <f t="shared" si="1"/>
        <v>15.008548890419885</v>
      </c>
      <c r="F12" s="82">
        <f t="shared" si="2"/>
        <v>9242654</v>
      </c>
      <c r="G12" s="31">
        <f t="shared" si="3"/>
        <v>15.3126632198327</v>
      </c>
      <c r="H12" s="28">
        <v>245</v>
      </c>
      <c r="I12" s="31">
        <f t="shared" si="4"/>
        <v>1.0926281050706863</v>
      </c>
      <c r="J12" s="92">
        <v>94</v>
      </c>
      <c r="K12" s="31">
        <f t="shared" si="5"/>
        <v>0.56531152273273988</v>
      </c>
      <c r="L12" s="93">
        <f t="shared" si="6"/>
        <v>0</v>
      </c>
      <c r="M12" s="82">
        <v>339</v>
      </c>
      <c r="N12" s="27">
        <f t="shared" si="7"/>
        <v>0.86809556733502335</v>
      </c>
      <c r="O12" s="28">
        <v>234</v>
      </c>
      <c r="P12" s="31">
        <f t="shared" si="8"/>
        <v>1.0901467505241089</v>
      </c>
      <c r="Q12" s="92">
        <v>93</v>
      </c>
      <c r="R12" s="31">
        <f t="shared" si="9"/>
        <v>0.58117735283089622</v>
      </c>
      <c r="S12" s="93">
        <f t="shared" si="10"/>
        <v>0</v>
      </c>
      <c r="T12" s="82">
        <v>327</v>
      </c>
      <c r="U12" s="27">
        <f t="shared" si="11"/>
        <v>0.87276803587156704</v>
      </c>
      <c r="V12" s="28">
        <v>233</v>
      </c>
      <c r="W12" s="31">
        <f t="shared" si="12"/>
        <v>1.0874130769589769</v>
      </c>
      <c r="X12" s="92">
        <v>93</v>
      </c>
      <c r="Y12" s="31">
        <f t="shared" si="13"/>
        <v>0.58212318477716574</v>
      </c>
      <c r="Z12" s="93">
        <f t="shared" si="14"/>
        <v>0</v>
      </c>
      <c r="AA12" s="82">
        <v>326</v>
      </c>
      <c r="AB12" s="27">
        <f t="shared" si="15"/>
        <v>0.87158784054754967</v>
      </c>
      <c r="AC12" s="28">
        <v>233</v>
      </c>
      <c r="AD12" s="31">
        <f t="shared" si="16"/>
        <v>1.1049985772550508</v>
      </c>
      <c r="AE12" s="92">
        <v>89</v>
      </c>
      <c r="AF12" s="31">
        <f t="shared" si="17"/>
        <v>0.56619377823016726</v>
      </c>
      <c r="AG12" s="93">
        <f t="shared" si="18"/>
        <v>0</v>
      </c>
      <c r="AH12" s="82">
        <v>322</v>
      </c>
      <c r="AI12" s="27">
        <f t="shared" si="19"/>
        <v>0.87488113028121184</v>
      </c>
      <c r="AJ12" s="28">
        <v>232</v>
      </c>
      <c r="AK12" s="31">
        <f t="shared" si="20"/>
        <v>1.1056042699199389</v>
      </c>
      <c r="AL12" s="92">
        <v>89</v>
      </c>
      <c r="AM12" s="31">
        <f t="shared" si="21"/>
        <v>0.56847215125191619</v>
      </c>
      <c r="AN12" s="93">
        <f t="shared" si="22"/>
        <v>0</v>
      </c>
      <c r="AO12" s="82">
        <v>321</v>
      </c>
      <c r="AP12" s="27">
        <f t="shared" si="23"/>
        <v>0.87609170305676853</v>
      </c>
      <c r="AQ12" s="28">
        <v>231</v>
      </c>
      <c r="AR12" s="31">
        <f t="shared" si="24"/>
        <v>1.1127703646611107</v>
      </c>
      <c r="AS12" s="92">
        <v>89</v>
      </c>
      <c r="AT12" s="31">
        <f t="shared" si="25"/>
        <v>0.57519550184191814</v>
      </c>
      <c r="AU12" s="93">
        <f t="shared" si="26"/>
        <v>0</v>
      </c>
      <c r="AV12" s="82">
        <v>320</v>
      </c>
      <c r="AW12" s="27">
        <f t="shared" si="27"/>
        <v>0.88319717376904394</v>
      </c>
      <c r="AX12" s="28">
        <v>230</v>
      </c>
      <c r="AY12" s="31">
        <f t="shared" si="28"/>
        <v>1.1130468447541617</v>
      </c>
      <c r="AZ12" s="92">
        <v>89</v>
      </c>
      <c r="BA12" s="31">
        <f t="shared" si="29"/>
        <v>0.57844793968542829</v>
      </c>
      <c r="BB12" s="93">
        <f t="shared" si="30"/>
        <v>0</v>
      </c>
      <c r="BC12" s="82">
        <v>319</v>
      </c>
      <c r="BD12" s="27">
        <f t="shared" si="31"/>
        <v>0.884882108183079</v>
      </c>
      <c r="BE12" s="28">
        <v>229</v>
      </c>
      <c r="BF12" s="31">
        <f t="shared" si="32"/>
        <v>1.1093886251332234</v>
      </c>
      <c r="BG12" s="92">
        <v>89</v>
      </c>
      <c r="BH12" s="31">
        <f t="shared" si="33"/>
        <v>0.57923852912463392</v>
      </c>
      <c r="BI12" s="93">
        <f t="shared" si="34"/>
        <v>0</v>
      </c>
      <c r="BJ12" s="82">
        <v>318</v>
      </c>
      <c r="BK12" s="27">
        <f t="shared" si="35"/>
        <v>0.8831616074652151</v>
      </c>
      <c r="BL12" s="28">
        <v>229</v>
      </c>
      <c r="BM12" s="31">
        <f t="shared" si="36"/>
        <v>1.1126767406831544</v>
      </c>
      <c r="BN12" s="92">
        <v>89</v>
      </c>
      <c r="BO12" s="31">
        <f t="shared" si="37"/>
        <v>0.58101579840710271</v>
      </c>
      <c r="BP12" s="93">
        <f t="shared" si="38"/>
        <v>0</v>
      </c>
      <c r="BQ12" s="82">
        <v>318</v>
      </c>
      <c r="BR12" s="27">
        <f t="shared" si="39"/>
        <v>0.88581854647761771</v>
      </c>
      <c r="BS12" s="28">
        <v>225</v>
      </c>
      <c r="BT12" s="31">
        <f t="shared" si="40"/>
        <v>1.098043043287297</v>
      </c>
      <c r="BU12" s="92">
        <v>89</v>
      </c>
      <c r="BV12" s="31">
        <f t="shared" si="41"/>
        <v>0.58418116179849033</v>
      </c>
      <c r="BW12" s="93">
        <f t="shared" si="42"/>
        <v>0</v>
      </c>
      <c r="BX12" s="82">
        <v>314</v>
      </c>
      <c r="BY12" s="27">
        <f t="shared" si="43"/>
        <v>0.87891171695683812</v>
      </c>
      <c r="BZ12" s="28">
        <v>224</v>
      </c>
      <c r="CA12" s="31">
        <f t="shared" si="44"/>
        <v>1.0955152345087298</v>
      </c>
      <c r="CB12" s="92">
        <v>89</v>
      </c>
      <c r="CC12" s="31">
        <f t="shared" si="45"/>
        <v>0.58579609030474555</v>
      </c>
      <c r="CD12" s="93">
        <f t="shared" si="46"/>
        <v>0</v>
      </c>
      <c r="CE12" s="82">
        <v>313</v>
      </c>
      <c r="CF12" s="27">
        <f t="shared" si="47"/>
        <v>0.87822671156004495</v>
      </c>
      <c r="CG12" s="28">
        <v>223</v>
      </c>
      <c r="CH12" s="31">
        <f t="shared" si="48"/>
        <v>1.0926552011367534</v>
      </c>
      <c r="CI12" s="92">
        <v>89</v>
      </c>
      <c r="CJ12" s="31">
        <f t="shared" si="49"/>
        <v>0.58710996767596813</v>
      </c>
      <c r="CK12" s="93">
        <f t="shared" si="50"/>
        <v>0</v>
      </c>
      <c r="CL12" s="82">
        <v>312</v>
      </c>
      <c r="CM12" s="27">
        <f t="shared" si="51"/>
        <v>0.8771929824561403</v>
      </c>
      <c r="CN12" s="28">
        <v>223</v>
      </c>
      <c r="CO12" s="31">
        <f t="shared" si="52"/>
        <v>1.0927622874503848</v>
      </c>
      <c r="CP12" s="92">
        <v>89</v>
      </c>
      <c r="CQ12" s="31">
        <f t="shared" si="53"/>
        <v>0.58726492906631478</v>
      </c>
      <c r="CR12" s="93">
        <f t="shared" si="54"/>
        <v>0</v>
      </c>
      <c r="CS12" s="82">
        <v>312</v>
      </c>
      <c r="CT12" s="27">
        <f t="shared" si="55"/>
        <v>0.87734098194702204</v>
      </c>
      <c r="CU12" s="28">
        <v>224</v>
      </c>
      <c r="CV12" s="31">
        <f t="shared" si="56"/>
        <v>1.0897061685152754</v>
      </c>
      <c r="CW12" s="92">
        <v>90</v>
      </c>
      <c r="CX12" s="31">
        <f t="shared" si="57"/>
        <v>0.58437763781572627</v>
      </c>
      <c r="CY12" s="93">
        <f t="shared" si="58"/>
        <v>0</v>
      </c>
      <c r="CZ12" s="82">
        <v>314</v>
      </c>
      <c r="DA12" s="27">
        <f t="shared" si="59"/>
        <v>0.87326528909530832</v>
      </c>
      <c r="DB12" s="28">
        <v>223</v>
      </c>
      <c r="DC12" s="31">
        <f t="shared" si="60"/>
        <v>1.0857393251862311</v>
      </c>
      <c r="DD12" s="92">
        <v>89</v>
      </c>
      <c r="DE12" s="31">
        <f t="shared" si="61"/>
        <v>0.57893709750861899</v>
      </c>
      <c r="DF12" s="93">
        <f t="shared" si="62"/>
        <v>0</v>
      </c>
      <c r="DG12" s="82">
        <v>312</v>
      </c>
      <c r="DH12" s="27">
        <f t="shared" si="63"/>
        <v>0.86879037647582991</v>
      </c>
      <c r="DI12" s="28">
        <v>224</v>
      </c>
      <c r="DJ12" s="31">
        <f t="shared" si="64"/>
        <v>1.0922034228875128</v>
      </c>
      <c r="DK12" s="92">
        <v>89</v>
      </c>
      <c r="DL12" s="31">
        <f t="shared" si="65"/>
        <v>0.58040954741098216</v>
      </c>
      <c r="DM12" s="93">
        <f t="shared" si="66"/>
        <v>0</v>
      </c>
      <c r="DN12" s="82">
        <v>313</v>
      </c>
      <c r="DO12" s="27">
        <f t="shared" si="67"/>
        <v>0.87325279691990065</v>
      </c>
      <c r="DP12" s="28">
        <v>224</v>
      </c>
      <c r="DQ12" s="31">
        <f t="shared" si="68"/>
        <v>1.0973936899862824</v>
      </c>
      <c r="DR12" s="92">
        <v>89</v>
      </c>
      <c r="DS12" s="31">
        <f t="shared" si="69"/>
        <v>0.58429621848739499</v>
      </c>
      <c r="DT12" s="93">
        <f t="shared" si="70"/>
        <v>0</v>
      </c>
      <c r="DU12" s="82">
        <v>313</v>
      </c>
      <c r="DV12" s="27">
        <f t="shared" si="71"/>
        <v>0.87812815621142404</v>
      </c>
      <c r="DW12" s="28">
        <v>220</v>
      </c>
      <c r="DX12" s="31">
        <f t="shared" si="72"/>
        <v>1.1136984914447707</v>
      </c>
      <c r="DY12" s="92">
        <v>86</v>
      </c>
      <c r="DZ12" s="31">
        <f t="shared" si="73"/>
        <v>0.59041603734724701</v>
      </c>
      <c r="EA12" s="93">
        <f t="shared" si="74"/>
        <v>0</v>
      </c>
      <c r="EB12" s="82">
        <v>306</v>
      </c>
      <c r="EC12" s="27">
        <f t="shared" si="75"/>
        <v>0.89160839160839156</v>
      </c>
      <c r="ED12" s="28">
        <v>217</v>
      </c>
      <c r="EE12" s="31">
        <f t="shared" si="76"/>
        <v>1.1011315776120161</v>
      </c>
      <c r="EF12" s="92">
        <v>86</v>
      </c>
      <c r="EG12" s="31">
        <f t="shared" si="77"/>
        <v>0.59293987865416442</v>
      </c>
      <c r="EH12" s="93">
        <f t="shared" si="78"/>
        <v>0</v>
      </c>
      <c r="EI12" s="82">
        <v>303</v>
      </c>
      <c r="EJ12" s="27">
        <f t="shared" si="79"/>
        <v>0.88568004443015402</v>
      </c>
      <c r="EK12" s="28">
        <v>217</v>
      </c>
      <c r="EL12" s="31">
        <f t="shared" si="80"/>
        <v>1.1027543449537553</v>
      </c>
      <c r="EM12" s="92">
        <v>86</v>
      </c>
      <c r="EN12" s="31">
        <f t="shared" si="81"/>
        <v>0.59457964601769908</v>
      </c>
      <c r="EO12" s="93">
        <f t="shared" si="82"/>
        <v>0</v>
      </c>
      <c r="EP12" s="82">
        <v>303</v>
      </c>
      <c r="EQ12" s="27">
        <f t="shared" si="83"/>
        <v>0.88746997832581576</v>
      </c>
      <c r="ER12" s="28">
        <v>217</v>
      </c>
      <c r="ES12" s="31">
        <f t="shared" si="84"/>
        <v>1.1030906872712485</v>
      </c>
      <c r="ET12" s="92">
        <v>86</v>
      </c>
      <c r="EU12" s="31">
        <f t="shared" si="85"/>
        <v>0.59499100594991006</v>
      </c>
      <c r="EV12" s="93">
        <f t="shared" si="86"/>
        <v>0</v>
      </c>
      <c r="EW12" s="82">
        <v>303</v>
      </c>
      <c r="EX12" s="27">
        <f t="shared" si="87"/>
        <v>0.88788606927269531</v>
      </c>
      <c r="EY12" s="28">
        <v>215</v>
      </c>
      <c r="EZ12" s="31">
        <f t="shared" si="88"/>
        <v>1.0932573985558831</v>
      </c>
      <c r="FA12" s="92">
        <v>85</v>
      </c>
      <c r="FB12" s="31">
        <f t="shared" si="89"/>
        <v>0.59027777777777779</v>
      </c>
      <c r="FC12" s="93">
        <f t="shared" si="90"/>
        <v>0</v>
      </c>
      <c r="FD12" s="82">
        <v>300</v>
      </c>
      <c r="FE12" s="27">
        <f t="shared" si="91"/>
        <v>0.88064345681911593</v>
      </c>
      <c r="FF12" s="28">
        <v>215</v>
      </c>
      <c r="FG12" s="31">
        <f t="shared" si="92"/>
        <v>1.0932018101388112</v>
      </c>
      <c r="FH12" s="92">
        <v>84</v>
      </c>
      <c r="FI12" s="31">
        <f t="shared" si="93"/>
        <v>0.58499895535900825</v>
      </c>
      <c r="FJ12" s="93">
        <f t="shared" si="94"/>
        <v>0</v>
      </c>
      <c r="FK12" s="82">
        <v>299</v>
      </c>
      <c r="FL12" s="27">
        <f t="shared" si="95"/>
        <v>0.87873978722153645</v>
      </c>
      <c r="FM12" s="28">
        <v>214</v>
      </c>
      <c r="FN12" s="31">
        <f t="shared" si="96"/>
        <v>1.0901681100356597</v>
      </c>
      <c r="FO12" s="92">
        <v>84</v>
      </c>
      <c r="FP12" s="31">
        <f t="shared" si="97"/>
        <v>0.58659217877094971</v>
      </c>
      <c r="FQ12" s="93">
        <f t="shared" si="98"/>
        <v>0</v>
      </c>
      <c r="FR12" s="82">
        <v>298</v>
      </c>
      <c r="FS12" s="27">
        <f t="shared" si="99"/>
        <v>0.87776141384388817</v>
      </c>
      <c r="FT12" s="28">
        <v>213</v>
      </c>
      <c r="FU12" s="31">
        <f t="shared" si="100"/>
        <v>1.0898485468686043</v>
      </c>
      <c r="FV12" s="92">
        <v>83</v>
      </c>
      <c r="FW12" s="31">
        <f t="shared" si="101"/>
        <v>0.58483652762119509</v>
      </c>
      <c r="FX12" s="93">
        <f t="shared" si="102"/>
        <v>0</v>
      </c>
      <c r="FY12" s="82">
        <v>296</v>
      </c>
      <c r="FZ12" s="27">
        <f t="shared" si="103"/>
        <v>0.87740099596869814</v>
      </c>
      <c r="GA12" s="28">
        <v>211</v>
      </c>
      <c r="GB12" s="31">
        <f t="shared" si="104"/>
        <v>1.084108308071726</v>
      </c>
      <c r="GC12" s="92">
        <v>81</v>
      </c>
      <c r="GD12" s="31">
        <f t="shared" si="105"/>
        <v>0.57573388300518868</v>
      </c>
      <c r="GE12" s="93">
        <f t="shared" si="106"/>
        <v>0</v>
      </c>
      <c r="GF12" s="82">
        <v>292</v>
      </c>
      <c r="GG12" s="27">
        <f t="shared" si="107"/>
        <v>0.87080997256352133</v>
      </c>
      <c r="GH12" s="28">
        <v>211</v>
      </c>
      <c r="GI12" s="31">
        <f t="shared" si="108"/>
        <v>1.0834403080872914</v>
      </c>
      <c r="GJ12" s="92">
        <v>81</v>
      </c>
      <c r="GK12" s="31">
        <f t="shared" si="109"/>
        <v>0.57581573896353166</v>
      </c>
      <c r="GL12" s="93">
        <f t="shared" si="110"/>
        <v>0</v>
      </c>
      <c r="GM12" s="82">
        <v>292</v>
      </c>
      <c r="GN12" s="27">
        <f t="shared" si="111"/>
        <v>0.87055035477908294</v>
      </c>
      <c r="GO12" s="28">
        <v>208</v>
      </c>
      <c r="GP12" s="31">
        <f t="shared" si="112"/>
        <v>1.0723860589812333</v>
      </c>
      <c r="GQ12" s="92">
        <v>79</v>
      </c>
      <c r="GR12" s="31">
        <f t="shared" si="113"/>
        <v>0.56781427441960763</v>
      </c>
      <c r="GS12" s="93">
        <f t="shared" si="114"/>
        <v>0</v>
      </c>
      <c r="GT12" s="82">
        <v>287</v>
      </c>
      <c r="GU12" s="27">
        <f t="shared" si="115"/>
        <v>0.86162898916208841</v>
      </c>
      <c r="GV12" s="28">
        <v>208</v>
      </c>
      <c r="GW12" s="31">
        <f t="shared" si="116"/>
        <v>1.0752688172043012</v>
      </c>
      <c r="GX12" s="92">
        <v>78</v>
      </c>
      <c r="GY12" s="31">
        <f t="shared" si="117"/>
        <v>0.56256761630003604</v>
      </c>
      <c r="GZ12" s="93">
        <f t="shared" si="118"/>
        <v>0</v>
      </c>
      <c r="HA12" s="94">
        <f t="shared" si="119"/>
        <v>286</v>
      </c>
      <c r="HB12" s="27">
        <f t="shared" si="120"/>
        <v>0.86121232196091424</v>
      </c>
      <c r="HC12" s="28">
        <v>207</v>
      </c>
      <c r="HD12" s="31">
        <f t="shared" si="121"/>
        <v>1.0755481658526447</v>
      </c>
      <c r="HE12" s="92">
        <v>76</v>
      </c>
      <c r="HF12" s="31">
        <f t="shared" si="122"/>
        <v>0.55506865322816246</v>
      </c>
      <c r="HG12" s="93">
        <f t="shared" si="123"/>
        <v>0</v>
      </c>
      <c r="HH12" s="82">
        <v>283</v>
      </c>
      <c r="HI12" s="27">
        <f t="shared" si="124"/>
        <v>0.8591899933207845</v>
      </c>
      <c r="HJ12" s="28">
        <v>205</v>
      </c>
      <c r="HK12" s="31">
        <f t="shared" si="125"/>
        <v>1.0674859404290773</v>
      </c>
      <c r="HL12" s="82">
        <v>77</v>
      </c>
      <c r="HM12" s="31">
        <f t="shared" si="126"/>
        <v>0.56530357536157405</v>
      </c>
      <c r="HN12" s="93">
        <f t="shared" si="127"/>
        <v>0</v>
      </c>
      <c r="HO12" s="82">
        <v>282</v>
      </c>
      <c r="HP12" s="27">
        <f t="shared" si="128"/>
        <v>0.85910129474485908</v>
      </c>
      <c r="HQ12" s="28">
        <v>205</v>
      </c>
      <c r="HR12" s="31">
        <f t="shared" si="129"/>
        <v>1.0754380442765712</v>
      </c>
      <c r="HS12" s="82">
        <v>76</v>
      </c>
      <c r="HT12" s="31">
        <f t="shared" si="130"/>
        <v>0.56775735843418496</v>
      </c>
      <c r="HU12" s="93">
        <f t="shared" si="131"/>
        <v>0</v>
      </c>
      <c r="HV12" s="82">
        <v>281</v>
      </c>
      <c r="HW12" s="27">
        <f t="shared" si="132"/>
        <v>0.86600098619329402</v>
      </c>
      <c r="HX12" s="28">
        <v>203</v>
      </c>
      <c r="HY12" s="31">
        <f t="shared" si="133"/>
        <v>1.0671292645744626</v>
      </c>
      <c r="HZ12" s="82">
        <v>76</v>
      </c>
      <c r="IA12" s="31">
        <f t="shared" si="134"/>
        <v>0.57014253563390849</v>
      </c>
      <c r="IB12" s="93">
        <f t="shared" si="135"/>
        <v>0</v>
      </c>
      <c r="IC12" s="82">
        <v>279</v>
      </c>
      <c r="ID12" s="27">
        <f t="shared" si="136"/>
        <v>0.86236206843260288</v>
      </c>
      <c r="IE12" s="28">
        <v>201</v>
      </c>
      <c r="IF12" s="31">
        <f t="shared" si="137"/>
        <v>1.0686373544579721</v>
      </c>
      <c r="IG12" s="82">
        <v>76</v>
      </c>
      <c r="IH12" s="31">
        <f t="shared" si="138"/>
        <v>0.58273270970710012</v>
      </c>
      <c r="II12" s="93">
        <f t="shared" si="139"/>
        <v>0</v>
      </c>
      <c r="IJ12" s="82">
        <v>277</v>
      </c>
      <c r="IK12" s="27">
        <f t="shared" si="140"/>
        <v>0.86967442152522689</v>
      </c>
      <c r="IL12" s="28">
        <v>199</v>
      </c>
      <c r="IM12" s="31">
        <f t="shared" si="141"/>
        <v>1.0767815594394241</v>
      </c>
      <c r="IN12" s="82">
        <v>70</v>
      </c>
      <c r="IO12" s="31">
        <f t="shared" si="142"/>
        <v>0.5548949663099485</v>
      </c>
      <c r="IP12" s="93">
        <f t="shared" si="143"/>
        <v>0</v>
      </c>
      <c r="IQ12" s="82">
        <v>269</v>
      </c>
      <c r="IR12" s="27">
        <f t="shared" si="144"/>
        <v>0.86506303061487011</v>
      </c>
      <c r="IS12" s="28">
        <v>191</v>
      </c>
      <c r="IT12" s="31">
        <f t="shared" si="145"/>
        <v>1.0684119259383567</v>
      </c>
      <c r="IU12" s="82">
        <v>67</v>
      </c>
      <c r="IV12" s="31">
        <f t="shared" si="146"/>
        <v>0.56712375148129335</v>
      </c>
      <c r="IW12" s="93">
        <f t="shared" si="147"/>
        <v>0</v>
      </c>
      <c r="IX12" s="82">
        <v>258</v>
      </c>
      <c r="IY12" s="27">
        <f t="shared" si="148"/>
        <v>0.86895018692533088</v>
      </c>
      <c r="IZ12" s="28">
        <v>184</v>
      </c>
      <c r="JA12" s="31">
        <f t="shared" si="149"/>
        <v>1.0812081325655187</v>
      </c>
      <c r="JB12" s="82">
        <v>62</v>
      </c>
      <c r="JC12" s="31">
        <f t="shared" si="150"/>
        <v>0.56703859520760935</v>
      </c>
      <c r="JD12" s="93">
        <f t="shared" si="151"/>
        <v>0</v>
      </c>
      <c r="JE12" s="82">
        <v>246</v>
      </c>
      <c r="JF12" s="27">
        <f t="shared" si="152"/>
        <v>0.8799856912895726</v>
      </c>
      <c r="JG12" s="28">
        <v>168</v>
      </c>
      <c r="JH12" s="31">
        <f t="shared" si="153"/>
        <v>1.06544901065449</v>
      </c>
      <c r="JI12" s="82">
        <v>56</v>
      </c>
      <c r="JJ12" s="31">
        <f t="shared" si="154"/>
        <v>0.5782734407269724</v>
      </c>
      <c r="JK12" s="93">
        <f t="shared" si="155"/>
        <v>0</v>
      </c>
      <c r="JL12" s="82">
        <v>224</v>
      </c>
      <c r="JM12" s="27">
        <f t="shared" si="156"/>
        <v>0.88008800880088001</v>
      </c>
      <c r="JN12" s="28">
        <v>168</v>
      </c>
      <c r="JO12" s="31">
        <f t="shared" si="157"/>
        <v>1.0726599412590985</v>
      </c>
      <c r="JP12" s="82">
        <v>56</v>
      </c>
      <c r="JQ12" s="31">
        <f t="shared" si="158"/>
        <v>0.58620328692557311</v>
      </c>
      <c r="JR12" s="93">
        <f t="shared" si="159"/>
        <v>0</v>
      </c>
      <c r="JS12" s="82">
        <v>224</v>
      </c>
      <c r="JT12" s="27">
        <f t="shared" si="160"/>
        <v>0.88836010311322633</v>
      </c>
      <c r="JU12" s="28">
        <v>154</v>
      </c>
      <c r="JV12" s="31">
        <f t="shared" si="161"/>
        <v>1.0499045541314427</v>
      </c>
      <c r="JW12" s="82">
        <v>49</v>
      </c>
      <c r="JX12" s="31">
        <f t="shared" si="162"/>
        <v>0.57674199623352174</v>
      </c>
      <c r="JY12" s="93">
        <f t="shared" si="163"/>
        <v>0</v>
      </c>
      <c r="JZ12" s="82">
        <v>203</v>
      </c>
      <c r="KA12" s="27">
        <f t="shared" si="164"/>
        <v>0.87545282042435746</v>
      </c>
      <c r="KB12" s="28">
        <v>133</v>
      </c>
      <c r="KC12" s="31">
        <f t="shared" si="165"/>
        <v>1.0197822419874252</v>
      </c>
      <c r="KD12" s="82">
        <v>45</v>
      </c>
      <c r="KE12" s="31">
        <f t="shared" si="166"/>
        <v>0.64916330063473737</v>
      </c>
      <c r="KF12" s="93">
        <f t="shared" si="167"/>
        <v>0</v>
      </c>
      <c r="KG12" s="82">
        <v>178</v>
      </c>
      <c r="KH12" s="27">
        <f t="shared" si="168"/>
        <v>0.89026708012403721</v>
      </c>
      <c r="KI12" s="28">
        <v>128</v>
      </c>
      <c r="KJ12" s="31">
        <f t="shared" si="169"/>
        <v>1.0405658076579141</v>
      </c>
      <c r="KK12" s="82">
        <v>42</v>
      </c>
      <c r="KL12" s="31">
        <f t="shared" si="170"/>
        <v>0.66256507335541881</v>
      </c>
      <c r="KM12" s="93">
        <f t="shared" si="171"/>
        <v>0</v>
      </c>
      <c r="KN12" s="82">
        <v>170</v>
      </c>
      <c r="KO12" s="27">
        <f t="shared" si="172"/>
        <v>0.91201716738197425</v>
      </c>
      <c r="KP12" s="28">
        <v>114</v>
      </c>
      <c r="KQ12" s="31">
        <f t="shared" si="173"/>
        <v>1.0212308519215265</v>
      </c>
      <c r="KR12" s="82">
        <v>39</v>
      </c>
      <c r="KS12" s="31">
        <f t="shared" si="174"/>
        <v>0.71245889660211914</v>
      </c>
      <c r="KT12" s="93">
        <f t="shared" si="175"/>
        <v>0</v>
      </c>
      <c r="KU12" s="43">
        <v>153</v>
      </c>
      <c r="KV12" s="27">
        <f t="shared" si="176"/>
        <v>0.91875337776977128</v>
      </c>
      <c r="KW12" s="92">
        <v>102</v>
      </c>
      <c r="KX12" s="31">
        <f t="shared" si="177"/>
        <v>1.0153294843718894</v>
      </c>
      <c r="KY12" s="1">
        <v>34</v>
      </c>
      <c r="KZ12" s="31">
        <f t="shared" si="178"/>
        <v>0.70936782808262056</v>
      </c>
      <c r="LA12" s="93">
        <f t="shared" si="179"/>
        <v>0</v>
      </c>
      <c r="LB12" s="43">
        <v>136</v>
      </c>
      <c r="LC12" s="27">
        <f t="shared" si="180"/>
        <v>0.91527020660878922</v>
      </c>
      <c r="LD12" s="92">
        <v>81</v>
      </c>
      <c r="LE12" s="31">
        <f t="shared" si="181"/>
        <v>0.94284716563845883</v>
      </c>
      <c r="LF12" s="82">
        <v>29</v>
      </c>
      <c r="LG12" s="31">
        <f t="shared" si="182"/>
        <v>0.73660147320294633</v>
      </c>
      <c r="LH12" s="93">
        <f t="shared" si="183"/>
        <v>0</v>
      </c>
      <c r="LI12" s="43">
        <v>110</v>
      </c>
      <c r="LJ12" s="27">
        <f t="shared" si="184"/>
        <v>0.87663372649027738</v>
      </c>
      <c r="LK12" s="92">
        <v>66</v>
      </c>
      <c r="LL12" s="31">
        <f t="shared" si="185"/>
        <v>0.95293098469535087</v>
      </c>
      <c r="LM12" s="82">
        <v>23</v>
      </c>
      <c r="LN12" s="31">
        <f t="shared" si="186"/>
        <v>0.74626865671641784</v>
      </c>
      <c r="LO12" s="93">
        <f t="shared" si="187"/>
        <v>0</v>
      </c>
      <c r="LP12" s="43">
        <v>89</v>
      </c>
      <c r="LQ12" s="27">
        <f t="shared" si="188"/>
        <v>0.88813491667498257</v>
      </c>
      <c r="LR12" s="92">
        <v>49</v>
      </c>
      <c r="LS12" s="31">
        <f t="shared" si="189"/>
        <v>1.0238194734642709</v>
      </c>
      <c r="LT12" s="82">
        <v>18</v>
      </c>
      <c r="LU12" s="31">
        <f t="shared" si="190"/>
        <v>0.89552238805970152</v>
      </c>
      <c r="LV12" s="93">
        <f t="shared" si="191"/>
        <v>0</v>
      </c>
      <c r="LW12" s="43">
        <v>67</v>
      </c>
      <c r="LX12" s="27">
        <f t="shared" si="192"/>
        <v>0.98514924275841775</v>
      </c>
      <c r="LY12" s="92">
        <v>31</v>
      </c>
      <c r="LZ12" s="31">
        <f t="shared" si="193"/>
        <v>0.87496471916454976</v>
      </c>
      <c r="MA12" s="82">
        <v>10</v>
      </c>
      <c r="MB12" s="31">
        <f t="shared" si="194"/>
        <v>0.69013112491373363</v>
      </c>
      <c r="MC12" s="93">
        <f t="shared" si="195"/>
        <v>0</v>
      </c>
      <c r="MD12" s="43">
        <v>41</v>
      </c>
      <c r="ME12" s="27">
        <f t="shared" si="196"/>
        <v>0.8170585890793145</v>
      </c>
      <c r="MF12" s="92">
        <v>16</v>
      </c>
      <c r="MG12" s="31">
        <f t="shared" si="197"/>
        <v>0.74801309022907903</v>
      </c>
      <c r="MH12" s="82">
        <v>9</v>
      </c>
      <c r="MI12" s="31">
        <f t="shared" si="198"/>
        <v>1.0112359550561798</v>
      </c>
      <c r="MJ12" s="93">
        <f t="shared" si="199"/>
        <v>0</v>
      </c>
      <c r="MK12" s="43">
        <v>25</v>
      </c>
      <c r="ML12" s="27">
        <f t="shared" si="200"/>
        <v>0.82047915982934039</v>
      </c>
      <c r="MM12" s="92">
        <v>0</v>
      </c>
      <c r="MN12" s="31">
        <f t="shared" si="201"/>
        <v>0</v>
      </c>
      <c r="MO12" s="82">
        <v>1</v>
      </c>
      <c r="MP12" s="31">
        <f t="shared" si="202"/>
        <v>0.47169811320754718</v>
      </c>
      <c r="MQ12" s="93">
        <f t="shared" si="203"/>
        <v>0</v>
      </c>
      <c r="MR12" s="43">
        <v>1</v>
      </c>
      <c r="MS12" s="27">
        <f t="shared" si="204"/>
        <v>0.12738853503184713</v>
      </c>
    </row>
    <row r="13" spans="1:357" x14ac:dyDescent="0.3">
      <c r="A13" s="90" t="s">
        <v>31</v>
      </c>
      <c r="B13" s="82">
        <v>4578610</v>
      </c>
      <c r="C13" s="31">
        <f t="shared" si="0"/>
        <v>15.581577202282299</v>
      </c>
      <c r="D13" s="82">
        <v>4773621</v>
      </c>
      <c r="E13" s="31">
        <f t="shared" si="1"/>
        <v>15.411315270035816</v>
      </c>
      <c r="F13" s="82">
        <f t="shared" si="2"/>
        <v>9352231</v>
      </c>
      <c r="G13" s="31">
        <f t="shared" si="3"/>
        <v>15.494203684036986</v>
      </c>
      <c r="H13" s="28">
        <v>1035</v>
      </c>
      <c r="I13" s="31">
        <f t="shared" si="4"/>
        <v>4.6157962806047363</v>
      </c>
      <c r="J13" s="92">
        <v>323</v>
      </c>
      <c r="K13" s="31">
        <f t="shared" si="5"/>
        <v>1.9425066153476063</v>
      </c>
      <c r="L13" s="93">
        <f t="shared" si="6"/>
        <v>0</v>
      </c>
      <c r="M13" s="82">
        <v>1358</v>
      </c>
      <c r="N13" s="27">
        <f t="shared" si="7"/>
        <v>3.4775037771119814</v>
      </c>
      <c r="O13" s="28">
        <v>1000</v>
      </c>
      <c r="P13" s="31">
        <f t="shared" si="8"/>
        <v>4.6587467971115775</v>
      </c>
      <c r="Q13" s="92">
        <v>316</v>
      </c>
      <c r="R13" s="31">
        <f t="shared" si="9"/>
        <v>1.974753155855518</v>
      </c>
      <c r="S13" s="93">
        <f t="shared" si="10"/>
        <v>0</v>
      </c>
      <c r="T13" s="82">
        <v>1316</v>
      </c>
      <c r="U13" s="27">
        <f t="shared" si="11"/>
        <v>3.512424266688019</v>
      </c>
      <c r="V13" s="28">
        <v>998</v>
      </c>
      <c r="W13" s="31">
        <f t="shared" si="12"/>
        <v>4.6576748961590519</v>
      </c>
      <c r="X13" s="92">
        <v>316</v>
      </c>
      <c r="Y13" s="31">
        <f t="shared" si="13"/>
        <v>1.9779669504256383</v>
      </c>
      <c r="Z13" s="93">
        <f t="shared" si="14"/>
        <v>0</v>
      </c>
      <c r="AA13" s="82">
        <v>1314</v>
      </c>
      <c r="AB13" s="27">
        <f t="shared" si="15"/>
        <v>3.5130871855198782</v>
      </c>
      <c r="AC13" s="28">
        <v>983</v>
      </c>
      <c r="AD13" s="31">
        <f t="shared" si="16"/>
        <v>4.6618609503936259</v>
      </c>
      <c r="AE13" s="92">
        <v>311</v>
      </c>
      <c r="AF13" s="31">
        <f t="shared" si="17"/>
        <v>1.9784973598829443</v>
      </c>
      <c r="AG13" s="93">
        <f t="shared" si="18"/>
        <v>0</v>
      </c>
      <c r="AH13" s="82">
        <v>1294</v>
      </c>
      <c r="AI13" s="27">
        <f t="shared" si="19"/>
        <v>3.5158266539872298</v>
      </c>
      <c r="AJ13" s="28">
        <v>979</v>
      </c>
      <c r="AK13" s="31">
        <f t="shared" si="20"/>
        <v>4.6654593976362939</v>
      </c>
      <c r="AL13" s="92">
        <v>309</v>
      </c>
      <c r="AM13" s="31">
        <f t="shared" si="21"/>
        <v>1.9736842105263157</v>
      </c>
      <c r="AN13" s="93">
        <f t="shared" si="22"/>
        <v>0</v>
      </c>
      <c r="AO13" s="82">
        <v>1288</v>
      </c>
      <c r="AP13" s="27">
        <f t="shared" si="23"/>
        <v>3.5152838427947599</v>
      </c>
      <c r="AQ13" s="28">
        <v>968</v>
      </c>
      <c r="AR13" s="31">
        <f t="shared" si="24"/>
        <v>4.6630377185798935</v>
      </c>
      <c r="AS13" s="92">
        <v>302</v>
      </c>
      <c r="AT13" s="31">
        <f t="shared" si="25"/>
        <v>1.951786983778194</v>
      </c>
      <c r="AU13" s="93">
        <f t="shared" si="26"/>
        <v>0</v>
      </c>
      <c r="AV13" s="82">
        <v>1270</v>
      </c>
      <c r="AW13" s="27">
        <f t="shared" si="27"/>
        <v>3.5051887833958935</v>
      </c>
      <c r="AX13" s="28">
        <v>961</v>
      </c>
      <c r="AY13" s="31">
        <f t="shared" si="28"/>
        <v>4.6506000774293454</v>
      </c>
      <c r="AZ13" s="92">
        <v>302</v>
      </c>
      <c r="BA13" s="31">
        <f t="shared" si="29"/>
        <v>1.9628233458988693</v>
      </c>
      <c r="BB13" s="93">
        <f t="shared" si="30"/>
        <v>0</v>
      </c>
      <c r="BC13" s="82">
        <v>1263</v>
      </c>
      <c r="BD13" s="27">
        <f t="shared" si="31"/>
        <v>3.503467406380028</v>
      </c>
      <c r="BE13" s="28">
        <v>959</v>
      </c>
      <c r="BF13" s="31">
        <f t="shared" si="32"/>
        <v>4.6458676484836738</v>
      </c>
      <c r="BG13" s="92">
        <v>302</v>
      </c>
      <c r="BH13" s="31">
        <f t="shared" si="33"/>
        <v>1.9655060201757242</v>
      </c>
      <c r="BI13" s="93">
        <f t="shared" si="34"/>
        <v>0</v>
      </c>
      <c r="BJ13" s="82">
        <v>1261</v>
      </c>
      <c r="BK13" s="27">
        <f t="shared" si="35"/>
        <v>3.5020968145082905</v>
      </c>
      <c r="BL13" s="28">
        <v>953</v>
      </c>
      <c r="BM13" s="31">
        <f t="shared" si="36"/>
        <v>4.6304844273844807</v>
      </c>
      <c r="BN13" s="92">
        <v>302</v>
      </c>
      <c r="BO13" s="31">
        <f t="shared" si="37"/>
        <v>1.9715367541454496</v>
      </c>
      <c r="BP13" s="93">
        <f t="shared" si="38"/>
        <v>0</v>
      </c>
      <c r="BQ13" s="82">
        <v>1255</v>
      </c>
      <c r="BR13" s="27">
        <f t="shared" si="39"/>
        <v>3.4959191063817929</v>
      </c>
      <c r="BS13" s="28">
        <v>947</v>
      </c>
      <c r="BT13" s="31">
        <f t="shared" si="40"/>
        <v>4.621541164413645</v>
      </c>
      <c r="BU13" s="92">
        <v>301</v>
      </c>
      <c r="BV13" s="31">
        <f t="shared" si="41"/>
        <v>1.9757138168690518</v>
      </c>
      <c r="BW13" s="93">
        <f t="shared" si="42"/>
        <v>0</v>
      </c>
      <c r="BX13" s="82">
        <v>1248</v>
      </c>
      <c r="BY13" s="27">
        <f t="shared" si="43"/>
        <v>3.4932542126182611</v>
      </c>
      <c r="BZ13" s="28">
        <v>944</v>
      </c>
      <c r="CA13" s="31">
        <f t="shared" si="44"/>
        <v>4.6168142025725043</v>
      </c>
      <c r="CB13" s="92">
        <v>301</v>
      </c>
      <c r="CC13" s="31">
        <f t="shared" si="45"/>
        <v>1.9811755413677352</v>
      </c>
      <c r="CD13" s="93">
        <f t="shared" si="46"/>
        <v>0</v>
      </c>
      <c r="CE13" s="82">
        <v>1245</v>
      </c>
      <c r="CF13" s="27">
        <f t="shared" si="47"/>
        <v>3.4932659932659935</v>
      </c>
      <c r="CG13" s="28">
        <v>941</v>
      </c>
      <c r="CH13" s="31">
        <f t="shared" si="48"/>
        <v>4.6107109608506054</v>
      </c>
      <c r="CI13" s="92">
        <v>301</v>
      </c>
      <c r="CJ13" s="31">
        <f t="shared" si="49"/>
        <v>1.9856191041625437</v>
      </c>
      <c r="CK13" s="93">
        <f t="shared" si="50"/>
        <v>0</v>
      </c>
      <c r="CL13" s="82">
        <v>1242</v>
      </c>
      <c r="CM13" s="27">
        <f t="shared" si="51"/>
        <v>3.4919028340080973</v>
      </c>
      <c r="CN13" s="28">
        <v>940</v>
      </c>
      <c r="CO13" s="31">
        <f t="shared" si="52"/>
        <v>4.6062625569657474</v>
      </c>
      <c r="CP13" s="92">
        <v>301</v>
      </c>
      <c r="CQ13" s="31">
        <f t="shared" si="53"/>
        <v>1.9861431870669748</v>
      </c>
      <c r="CR13" s="93">
        <f t="shared" si="54"/>
        <v>0</v>
      </c>
      <c r="CS13" s="82">
        <v>1241</v>
      </c>
      <c r="CT13" s="27">
        <f t="shared" si="55"/>
        <v>3.4896799955008153</v>
      </c>
      <c r="CU13" s="28">
        <v>942</v>
      </c>
      <c r="CV13" s="31">
        <f t="shared" si="56"/>
        <v>4.5826036193812021</v>
      </c>
      <c r="CW13" s="92">
        <v>304</v>
      </c>
      <c r="CX13" s="31">
        <f t="shared" si="57"/>
        <v>1.9738977988442308</v>
      </c>
      <c r="CY13" s="93">
        <f t="shared" si="58"/>
        <v>0</v>
      </c>
      <c r="CZ13" s="82">
        <v>1246</v>
      </c>
      <c r="DA13" s="27">
        <f t="shared" si="59"/>
        <v>3.4652501599132295</v>
      </c>
      <c r="DB13" s="28">
        <v>943</v>
      </c>
      <c r="DC13" s="31">
        <f t="shared" si="60"/>
        <v>4.591265397536394</v>
      </c>
      <c r="DD13" s="92">
        <v>302</v>
      </c>
      <c r="DE13" s="31">
        <f t="shared" si="61"/>
        <v>1.9644831848045274</v>
      </c>
      <c r="DF13" s="93">
        <f t="shared" si="62"/>
        <v>0</v>
      </c>
      <c r="DG13" s="82">
        <v>1245</v>
      </c>
      <c r="DH13" s="27">
        <f t="shared" si="63"/>
        <v>3.4668077522833594</v>
      </c>
      <c r="DI13" s="28">
        <v>941</v>
      </c>
      <c r="DJ13" s="31">
        <f t="shared" si="64"/>
        <v>4.588229557755132</v>
      </c>
      <c r="DK13" s="92">
        <v>300</v>
      </c>
      <c r="DL13" s="31">
        <f t="shared" si="65"/>
        <v>1.956436676666232</v>
      </c>
      <c r="DM13" s="93">
        <f t="shared" si="66"/>
        <v>0</v>
      </c>
      <c r="DN13" s="82">
        <v>1241</v>
      </c>
      <c r="DO13" s="27">
        <f t="shared" si="67"/>
        <v>3.4623217922606928</v>
      </c>
      <c r="DP13" s="28">
        <v>935</v>
      </c>
      <c r="DQ13" s="31">
        <f t="shared" si="68"/>
        <v>4.5806388398980991</v>
      </c>
      <c r="DR13" s="92">
        <v>298</v>
      </c>
      <c r="DS13" s="31">
        <f t="shared" si="69"/>
        <v>1.95640756302521</v>
      </c>
      <c r="DT13" s="93">
        <f t="shared" si="70"/>
        <v>0</v>
      </c>
      <c r="DU13" s="82">
        <v>1233</v>
      </c>
      <c r="DV13" s="27">
        <f t="shared" si="71"/>
        <v>3.4592077207945238</v>
      </c>
      <c r="DW13" s="28">
        <v>905</v>
      </c>
      <c r="DX13" s="31">
        <f t="shared" si="72"/>
        <v>4.5813506125341705</v>
      </c>
      <c r="DY13" s="92">
        <v>285</v>
      </c>
      <c r="DZ13" s="31">
        <f t="shared" si="73"/>
        <v>1.956611286557737</v>
      </c>
      <c r="EA13" s="93">
        <f t="shared" si="74"/>
        <v>0</v>
      </c>
      <c r="EB13" s="82">
        <v>1190</v>
      </c>
      <c r="EC13" s="27">
        <f t="shared" si="75"/>
        <v>3.4673659673659674</v>
      </c>
      <c r="ED13" s="28">
        <v>905</v>
      </c>
      <c r="EE13" s="31">
        <f t="shared" si="76"/>
        <v>4.592276855939514</v>
      </c>
      <c r="EF13" s="92">
        <v>283</v>
      </c>
      <c r="EG13" s="31">
        <f t="shared" si="77"/>
        <v>1.9511858797573085</v>
      </c>
      <c r="EH13" s="93">
        <f t="shared" si="78"/>
        <v>0</v>
      </c>
      <c r="EI13" s="82">
        <v>1188</v>
      </c>
      <c r="EJ13" s="27">
        <f t="shared" si="79"/>
        <v>3.4725673029142672</v>
      </c>
      <c r="EK13" s="28">
        <v>903</v>
      </c>
      <c r="EL13" s="31">
        <f t="shared" si="80"/>
        <v>4.5888809838398217</v>
      </c>
      <c r="EM13" s="92">
        <v>283</v>
      </c>
      <c r="EN13" s="31">
        <f t="shared" si="81"/>
        <v>1.9565818584070798</v>
      </c>
      <c r="EO13" s="93">
        <f t="shared" si="82"/>
        <v>0</v>
      </c>
      <c r="EP13" s="82">
        <v>1186</v>
      </c>
      <c r="EQ13" s="27">
        <f t="shared" si="83"/>
        <v>3.4737273739089685</v>
      </c>
      <c r="ER13" s="28">
        <v>902</v>
      </c>
      <c r="ES13" s="31">
        <f t="shared" si="84"/>
        <v>4.5851972346482315</v>
      </c>
      <c r="ET13" s="92">
        <v>283</v>
      </c>
      <c r="EU13" s="31">
        <f t="shared" si="85"/>
        <v>1.9579355195793551</v>
      </c>
      <c r="EV13" s="93">
        <f t="shared" si="86"/>
        <v>0</v>
      </c>
      <c r="EW13" s="82">
        <v>1185</v>
      </c>
      <c r="EX13" s="27">
        <f t="shared" si="87"/>
        <v>3.4724257164625212</v>
      </c>
      <c r="EY13" s="28">
        <v>903</v>
      </c>
      <c r="EZ13" s="31">
        <f t="shared" si="88"/>
        <v>4.5916810739347103</v>
      </c>
      <c r="FA13" s="92">
        <v>284</v>
      </c>
      <c r="FB13" s="31">
        <f t="shared" si="89"/>
        <v>1.9722222222222221</v>
      </c>
      <c r="FC13" s="93">
        <f t="shared" si="90"/>
        <v>0</v>
      </c>
      <c r="FD13" s="82">
        <v>1187</v>
      </c>
      <c r="FE13" s="27">
        <f t="shared" si="91"/>
        <v>3.4844126108143016</v>
      </c>
      <c r="FF13" s="28">
        <v>900</v>
      </c>
      <c r="FG13" s="31">
        <f t="shared" si="92"/>
        <v>4.5761936238368843</v>
      </c>
      <c r="FH13" s="92">
        <v>284</v>
      </c>
      <c r="FI13" s="31">
        <f t="shared" si="93"/>
        <v>1.9778536109756946</v>
      </c>
      <c r="FJ13" s="93">
        <f t="shared" si="94"/>
        <v>0</v>
      </c>
      <c r="FK13" s="82">
        <v>1184</v>
      </c>
      <c r="FL13" s="27">
        <f t="shared" si="95"/>
        <v>3.4796920002351142</v>
      </c>
      <c r="FM13" s="28">
        <v>895</v>
      </c>
      <c r="FN13" s="31">
        <f t="shared" si="96"/>
        <v>4.5593479368313803</v>
      </c>
      <c r="FO13" s="92">
        <v>281</v>
      </c>
      <c r="FP13" s="31">
        <f t="shared" si="97"/>
        <v>1.9622905027932962</v>
      </c>
      <c r="FQ13" s="93">
        <f t="shared" si="98"/>
        <v>0</v>
      </c>
      <c r="FR13" s="82">
        <v>1176</v>
      </c>
      <c r="FS13" s="27">
        <f t="shared" si="99"/>
        <v>3.463917525773196</v>
      </c>
      <c r="FT13" s="28">
        <v>893</v>
      </c>
      <c r="FU13" s="31">
        <f t="shared" si="100"/>
        <v>4.5691772410970115</v>
      </c>
      <c r="FV13" s="92">
        <v>281</v>
      </c>
      <c r="FW13" s="31">
        <f t="shared" si="101"/>
        <v>1.979988726042841</v>
      </c>
      <c r="FX13" s="93">
        <f t="shared" si="102"/>
        <v>0</v>
      </c>
      <c r="FY13" s="82">
        <v>1174</v>
      </c>
      <c r="FZ13" s="27">
        <f t="shared" si="103"/>
        <v>3.479962058335309</v>
      </c>
      <c r="GA13" s="28">
        <v>889</v>
      </c>
      <c r="GB13" s="31">
        <f t="shared" si="104"/>
        <v>4.5676411652879825</v>
      </c>
      <c r="GC13" s="92">
        <v>280</v>
      </c>
      <c r="GD13" s="31">
        <f t="shared" si="105"/>
        <v>1.9901912005117632</v>
      </c>
      <c r="GE13" s="93">
        <f t="shared" si="106"/>
        <v>0</v>
      </c>
      <c r="GF13" s="82">
        <v>1169</v>
      </c>
      <c r="GG13" s="27">
        <f t="shared" si="107"/>
        <v>3.486222116187522</v>
      </c>
      <c r="GH13" s="28">
        <v>889</v>
      </c>
      <c r="GI13" s="31">
        <f t="shared" si="108"/>
        <v>4.5648267008985881</v>
      </c>
      <c r="GJ13" s="92">
        <v>281</v>
      </c>
      <c r="GK13" s="31">
        <f t="shared" si="109"/>
        <v>1.9975829956636098</v>
      </c>
      <c r="GL13" s="93">
        <f t="shared" si="110"/>
        <v>0</v>
      </c>
      <c r="GM13" s="82">
        <v>1170</v>
      </c>
      <c r="GN13" s="27">
        <f t="shared" si="111"/>
        <v>3.4881640927792024</v>
      </c>
      <c r="GO13" s="28">
        <v>886</v>
      </c>
      <c r="GP13" s="31">
        <f t="shared" si="112"/>
        <v>4.5679521550835229</v>
      </c>
      <c r="GQ13" s="92">
        <v>278</v>
      </c>
      <c r="GR13" s="31">
        <f t="shared" si="113"/>
        <v>1.9981312441601382</v>
      </c>
      <c r="GS13" s="93">
        <f t="shared" si="114"/>
        <v>0</v>
      </c>
      <c r="GT13" s="82">
        <v>1164</v>
      </c>
      <c r="GU13" s="27">
        <f t="shared" si="115"/>
        <v>3.4945510222462395</v>
      </c>
      <c r="GV13" s="28">
        <v>883</v>
      </c>
      <c r="GW13" s="31">
        <f t="shared" si="116"/>
        <v>4.5647229114971051</v>
      </c>
      <c r="GX13" s="92">
        <v>276</v>
      </c>
      <c r="GY13" s="31">
        <f t="shared" si="117"/>
        <v>1.9906238730616661</v>
      </c>
      <c r="GZ13" s="93">
        <f t="shared" si="118"/>
        <v>0</v>
      </c>
      <c r="HA13" s="94">
        <f t="shared" si="119"/>
        <v>1159</v>
      </c>
      <c r="HB13" s="27">
        <f t="shared" si="120"/>
        <v>3.4900177662681804</v>
      </c>
      <c r="HC13" s="28">
        <v>879</v>
      </c>
      <c r="HD13" s="31">
        <f t="shared" si="121"/>
        <v>4.5671827912293459</v>
      </c>
      <c r="HE13" s="92">
        <v>269</v>
      </c>
      <c r="HF13" s="31">
        <f t="shared" si="122"/>
        <v>1.9646508910312592</v>
      </c>
      <c r="HG13" s="93">
        <f t="shared" si="123"/>
        <v>0</v>
      </c>
      <c r="HH13" s="82">
        <v>1148</v>
      </c>
      <c r="HI13" s="27">
        <f t="shared" si="124"/>
        <v>3.4853360859797191</v>
      </c>
      <c r="HJ13" s="28">
        <v>876</v>
      </c>
      <c r="HK13" s="31">
        <f t="shared" si="125"/>
        <v>4.5615496771505937</v>
      </c>
      <c r="HL13" s="82">
        <v>267</v>
      </c>
      <c r="HM13" s="31">
        <f t="shared" si="126"/>
        <v>1.9602085015784452</v>
      </c>
      <c r="HN13" s="93">
        <f t="shared" si="127"/>
        <v>0</v>
      </c>
      <c r="HO13" s="82">
        <v>1143</v>
      </c>
      <c r="HP13" s="27">
        <f t="shared" si="128"/>
        <v>3.4821020563594818</v>
      </c>
      <c r="HQ13" s="28">
        <v>870</v>
      </c>
      <c r="HR13" s="31">
        <f t="shared" si="129"/>
        <v>4.5640541391249609</v>
      </c>
      <c r="HS13" s="82">
        <v>265</v>
      </c>
      <c r="HT13" s="31">
        <f t="shared" si="130"/>
        <v>1.9796802629613026</v>
      </c>
      <c r="HU13" s="93">
        <f t="shared" si="131"/>
        <v>0</v>
      </c>
      <c r="HV13" s="82">
        <v>1135</v>
      </c>
      <c r="HW13" s="27">
        <f t="shared" si="132"/>
        <v>3.4979043392504932</v>
      </c>
      <c r="HX13" s="28">
        <v>869</v>
      </c>
      <c r="HY13" s="31">
        <f t="shared" si="133"/>
        <v>4.5681543394837831</v>
      </c>
      <c r="HZ13" s="82">
        <v>264</v>
      </c>
      <c r="IA13" s="31">
        <f t="shared" si="134"/>
        <v>1.9804951237809454</v>
      </c>
      <c r="IB13" s="93">
        <f t="shared" si="135"/>
        <v>0</v>
      </c>
      <c r="IC13" s="82">
        <v>1133</v>
      </c>
      <c r="ID13" s="27">
        <f t="shared" si="136"/>
        <v>3.5019936327388494</v>
      </c>
      <c r="IE13" s="28">
        <v>862</v>
      </c>
      <c r="IF13" s="31">
        <f t="shared" si="137"/>
        <v>4.5829124355361799</v>
      </c>
      <c r="IG13" s="82">
        <v>252</v>
      </c>
      <c r="IH13" s="31">
        <f t="shared" si="138"/>
        <v>1.9322189848182796</v>
      </c>
      <c r="II13" s="93">
        <f t="shared" si="139"/>
        <v>0</v>
      </c>
      <c r="IJ13" s="82">
        <v>1114</v>
      </c>
      <c r="IK13" s="27">
        <f t="shared" si="140"/>
        <v>3.4975353992025364</v>
      </c>
      <c r="IL13" s="28">
        <v>852</v>
      </c>
      <c r="IM13" s="31">
        <f t="shared" si="141"/>
        <v>4.6101401439316056</v>
      </c>
      <c r="IN13" s="82">
        <v>250</v>
      </c>
      <c r="IO13" s="31">
        <f t="shared" si="142"/>
        <v>1.9817677368212445</v>
      </c>
      <c r="IP13" s="93">
        <f t="shared" si="143"/>
        <v>0</v>
      </c>
      <c r="IQ13" s="82">
        <v>1102</v>
      </c>
      <c r="IR13" s="27">
        <f t="shared" si="144"/>
        <v>3.5438641625932599</v>
      </c>
      <c r="IS13" s="28">
        <v>824</v>
      </c>
      <c r="IT13" s="31">
        <f t="shared" si="145"/>
        <v>4.6092744867707109</v>
      </c>
      <c r="IU13" s="82">
        <v>239</v>
      </c>
      <c r="IV13" s="31">
        <f t="shared" si="146"/>
        <v>2.0230235314034197</v>
      </c>
      <c r="IW13" s="93">
        <f t="shared" si="147"/>
        <v>0</v>
      </c>
      <c r="IX13" s="82">
        <v>1063</v>
      </c>
      <c r="IY13" s="27">
        <f t="shared" si="148"/>
        <v>3.5802094910915767</v>
      </c>
      <c r="IZ13" s="28">
        <v>778</v>
      </c>
      <c r="JA13" s="31">
        <f t="shared" si="149"/>
        <v>4.571630038782466</v>
      </c>
      <c r="JB13" s="82">
        <v>215</v>
      </c>
      <c r="JC13" s="31">
        <f t="shared" si="150"/>
        <v>1.9663435156392901</v>
      </c>
      <c r="JD13" s="93">
        <f t="shared" si="151"/>
        <v>0</v>
      </c>
      <c r="JE13" s="82">
        <v>993</v>
      </c>
      <c r="JF13" s="27">
        <f t="shared" si="152"/>
        <v>3.5521373636201039</v>
      </c>
      <c r="JG13" s="28">
        <v>728</v>
      </c>
      <c r="JH13" s="31">
        <f t="shared" si="153"/>
        <v>4.6169457128361238</v>
      </c>
      <c r="JI13" s="82">
        <v>195</v>
      </c>
      <c r="JJ13" s="31">
        <f t="shared" si="154"/>
        <v>2.0136307311028503</v>
      </c>
      <c r="JK13" s="93">
        <f t="shared" si="155"/>
        <v>0</v>
      </c>
      <c r="JL13" s="82">
        <v>923</v>
      </c>
      <c r="JM13" s="27">
        <f t="shared" si="156"/>
        <v>3.6264340719786263</v>
      </c>
      <c r="JN13" s="28">
        <v>724</v>
      </c>
      <c r="JO13" s="31">
        <f t="shared" si="157"/>
        <v>4.6226535563784958</v>
      </c>
      <c r="JP13" s="82">
        <v>194</v>
      </c>
      <c r="JQ13" s="31">
        <f t="shared" si="158"/>
        <v>2.0307756725635926</v>
      </c>
      <c r="JR13" s="93">
        <f t="shared" si="159"/>
        <v>0</v>
      </c>
      <c r="JS13" s="82">
        <v>918</v>
      </c>
      <c r="JT13" s="27">
        <f t="shared" si="160"/>
        <v>3.6406900654372394</v>
      </c>
      <c r="JU13" s="28">
        <v>681</v>
      </c>
      <c r="JV13" s="31">
        <f t="shared" si="161"/>
        <v>4.6427597491137167</v>
      </c>
      <c r="JW13" s="82">
        <v>180</v>
      </c>
      <c r="JX13" s="31">
        <f t="shared" si="162"/>
        <v>2.1186440677966099</v>
      </c>
      <c r="JY13" s="93">
        <f t="shared" si="163"/>
        <v>0</v>
      </c>
      <c r="JZ13" s="82">
        <v>861</v>
      </c>
      <c r="KA13" s="27">
        <f t="shared" si="164"/>
        <v>3.7131274797308955</v>
      </c>
      <c r="KB13" s="28">
        <v>606</v>
      </c>
      <c r="KC13" s="31">
        <f t="shared" si="165"/>
        <v>4.6465266063487194</v>
      </c>
      <c r="KD13" s="82">
        <v>150</v>
      </c>
      <c r="KE13" s="31">
        <f t="shared" si="166"/>
        <v>2.1638776687824581</v>
      </c>
      <c r="KF13" s="93">
        <f t="shared" si="167"/>
        <v>0</v>
      </c>
      <c r="KG13" s="82">
        <v>756</v>
      </c>
      <c r="KH13" s="27">
        <f t="shared" si="168"/>
        <v>3.7811343403020907</v>
      </c>
      <c r="KI13" s="28">
        <v>568</v>
      </c>
      <c r="KJ13" s="31">
        <f t="shared" si="169"/>
        <v>4.6175107714819932</v>
      </c>
      <c r="KK13" s="82">
        <v>144</v>
      </c>
      <c r="KL13" s="31">
        <f t="shared" si="170"/>
        <v>2.2716516800757218</v>
      </c>
      <c r="KM13" s="93">
        <f t="shared" si="171"/>
        <v>0</v>
      </c>
      <c r="KN13" s="82">
        <v>712</v>
      </c>
      <c r="KO13" s="27">
        <f t="shared" si="172"/>
        <v>3.8197424892703862</v>
      </c>
      <c r="KP13" s="28">
        <v>504</v>
      </c>
      <c r="KQ13" s="31">
        <f t="shared" si="173"/>
        <v>4.5149153453372746</v>
      </c>
      <c r="KR13" s="82">
        <v>133</v>
      </c>
      <c r="KS13" s="31">
        <f t="shared" si="174"/>
        <v>2.4296675191815855</v>
      </c>
      <c r="KT13" s="93">
        <f t="shared" si="175"/>
        <v>1</v>
      </c>
      <c r="KU13" s="43">
        <v>638</v>
      </c>
      <c r="KV13" s="27">
        <f t="shared" si="176"/>
        <v>3.8311415360595689</v>
      </c>
      <c r="KW13" s="92">
        <v>447</v>
      </c>
      <c r="KX13" s="31">
        <f t="shared" si="177"/>
        <v>4.4495321521003381</v>
      </c>
      <c r="KY13" s="1">
        <v>118</v>
      </c>
      <c r="KZ13" s="31">
        <f t="shared" si="178"/>
        <v>2.461923638639683</v>
      </c>
      <c r="LA13" s="93">
        <f t="shared" si="179"/>
        <v>2</v>
      </c>
      <c r="LB13" s="43">
        <v>567</v>
      </c>
      <c r="LC13" s="27">
        <f t="shared" si="180"/>
        <v>3.8158691701998788</v>
      </c>
      <c r="LD13" s="92">
        <v>377</v>
      </c>
      <c r="LE13" s="31">
        <f t="shared" si="181"/>
        <v>4.3883133511814689</v>
      </c>
      <c r="LF13" s="82">
        <v>100</v>
      </c>
      <c r="LG13" s="31">
        <f t="shared" si="182"/>
        <v>2.5400050800101601</v>
      </c>
      <c r="LH13" s="93">
        <f t="shared" si="183"/>
        <v>2</v>
      </c>
      <c r="LI13" s="43">
        <v>479</v>
      </c>
      <c r="LJ13" s="27">
        <f t="shared" si="184"/>
        <v>3.8173414089894804</v>
      </c>
      <c r="LK13" s="92">
        <v>294</v>
      </c>
      <c r="LL13" s="31">
        <f t="shared" si="185"/>
        <v>4.2448743863701992</v>
      </c>
      <c r="LM13" s="82">
        <v>74</v>
      </c>
      <c r="LN13" s="31">
        <f t="shared" si="186"/>
        <v>2.4010382868267359</v>
      </c>
      <c r="LO13" s="93">
        <f t="shared" si="187"/>
        <v>1</v>
      </c>
      <c r="LP13" s="43">
        <v>369</v>
      </c>
      <c r="LQ13" s="27">
        <f t="shared" si="188"/>
        <v>3.6822672387985227</v>
      </c>
      <c r="LR13" s="92">
        <v>190</v>
      </c>
      <c r="LS13" s="31">
        <f t="shared" si="189"/>
        <v>3.9699122440451315</v>
      </c>
      <c r="LT13" s="82">
        <v>52</v>
      </c>
      <c r="LU13" s="31">
        <f t="shared" si="190"/>
        <v>2.5870646766169152</v>
      </c>
      <c r="LV13" s="93">
        <f t="shared" si="191"/>
        <v>1</v>
      </c>
      <c r="LW13" s="43">
        <v>243</v>
      </c>
      <c r="LX13" s="27">
        <f t="shared" si="192"/>
        <v>3.5730039700044109</v>
      </c>
      <c r="LY13" s="92">
        <v>129</v>
      </c>
      <c r="LZ13" s="31">
        <f t="shared" si="193"/>
        <v>3.6409822184589333</v>
      </c>
      <c r="MA13" s="82">
        <v>38</v>
      </c>
      <c r="MB13" s="31">
        <f t="shared" si="194"/>
        <v>2.6224982746721874</v>
      </c>
      <c r="MC13" s="93">
        <f t="shared" si="195"/>
        <v>1</v>
      </c>
      <c r="MD13" s="43">
        <v>168</v>
      </c>
      <c r="ME13" s="27">
        <f t="shared" si="196"/>
        <v>3.3479473893981671</v>
      </c>
      <c r="MF13" s="92">
        <v>63</v>
      </c>
      <c r="MG13" s="31">
        <f t="shared" si="197"/>
        <v>2.9453015427769986</v>
      </c>
      <c r="MH13" s="82">
        <v>19</v>
      </c>
      <c r="MI13" s="31">
        <f t="shared" si="198"/>
        <v>2.1348314606741572</v>
      </c>
      <c r="MJ13" s="93">
        <f t="shared" si="199"/>
        <v>1</v>
      </c>
      <c r="MK13" s="43">
        <v>83</v>
      </c>
      <c r="ML13" s="27">
        <f t="shared" si="200"/>
        <v>2.7239908106334099</v>
      </c>
      <c r="MM13" s="92">
        <v>10</v>
      </c>
      <c r="MN13" s="31">
        <f t="shared" si="201"/>
        <v>1.7482517482517483</v>
      </c>
      <c r="MO13" s="82">
        <v>4</v>
      </c>
      <c r="MP13" s="31">
        <f t="shared" si="202"/>
        <v>1.8867924528301887</v>
      </c>
      <c r="MQ13" s="93">
        <f t="shared" si="203"/>
        <v>0</v>
      </c>
      <c r="MR13" s="43">
        <v>14</v>
      </c>
      <c r="MS13" s="27">
        <f t="shared" si="204"/>
        <v>1.7834394904458599</v>
      </c>
    </row>
    <row r="14" spans="1:357" x14ac:dyDescent="0.3">
      <c r="A14" s="90" t="s">
        <v>32</v>
      </c>
      <c r="B14" s="82">
        <v>3511037</v>
      </c>
      <c r="C14" s="31">
        <f t="shared" si="0"/>
        <v>11.948493991750691</v>
      </c>
      <c r="D14" s="82">
        <v>3826173</v>
      </c>
      <c r="E14" s="31">
        <f t="shared" si="1"/>
        <v>12.352542939772292</v>
      </c>
      <c r="F14" s="82">
        <f t="shared" si="2"/>
        <v>7337210</v>
      </c>
      <c r="G14" s="31">
        <f t="shared" si="3"/>
        <v>12.15584027089932</v>
      </c>
      <c r="H14" s="28">
        <v>2942</v>
      </c>
      <c r="I14" s="31">
        <f t="shared" si="4"/>
        <v>13.120456673950853</v>
      </c>
      <c r="J14" s="92">
        <v>933</v>
      </c>
      <c r="K14" s="31">
        <f t="shared" si="5"/>
        <v>5.611017560740919</v>
      </c>
      <c r="L14" s="93">
        <f t="shared" si="6"/>
        <v>0</v>
      </c>
      <c r="M14" s="82">
        <v>3875</v>
      </c>
      <c r="N14" s="27">
        <f t="shared" si="7"/>
        <v>9.9229213080330858</v>
      </c>
      <c r="O14" s="28">
        <v>2843</v>
      </c>
      <c r="P14" s="31">
        <f t="shared" si="8"/>
        <v>13.244817144188215</v>
      </c>
      <c r="Q14" s="92">
        <v>904</v>
      </c>
      <c r="R14" s="31">
        <f t="shared" si="9"/>
        <v>5.649293838270216</v>
      </c>
      <c r="S14" s="93">
        <f t="shared" si="10"/>
        <v>0</v>
      </c>
      <c r="T14" s="82">
        <v>3747</v>
      </c>
      <c r="U14" s="27">
        <f t="shared" si="11"/>
        <v>10.000800704620065</v>
      </c>
      <c r="V14" s="28">
        <v>2839</v>
      </c>
      <c r="W14" s="31">
        <f t="shared" si="12"/>
        <v>13.249638306809167</v>
      </c>
      <c r="X14" s="92">
        <v>900</v>
      </c>
      <c r="Y14" s="31">
        <f t="shared" si="13"/>
        <v>5.6334501752628938</v>
      </c>
      <c r="Z14" s="93">
        <f t="shared" si="14"/>
        <v>0</v>
      </c>
      <c r="AA14" s="82">
        <v>3739</v>
      </c>
      <c r="AB14" s="27">
        <f t="shared" si="15"/>
        <v>9.9965243429671418</v>
      </c>
      <c r="AC14" s="28">
        <v>2802</v>
      </c>
      <c r="AD14" s="31">
        <f t="shared" si="16"/>
        <v>13.288437826045719</v>
      </c>
      <c r="AE14" s="92">
        <v>884</v>
      </c>
      <c r="AF14" s="31">
        <f t="shared" si="17"/>
        <v>5.6237674152299766</v>
      </c>
      <c r="AG14" s="93">
        <f t="shared" si="18"/>
        <v>0</v>
      </c>
      <c r="AH14" s="82">
        <v>3686</v>
      </c>
      <c r="AI14" s="27">
        <f t="shared" si="19"/>
        <v>10.014943621790518</v>
      </c>
      <c r="AJ14" s="28">
        <v>2789</v>
      </c>
      <c r="AK14" s="31">
        <f t="shared" si="20"/>
        <v>13.291078917270301</v>
      </c>
      <c r="AL14" s="92">
        <v>882</v>
      </c>
      <c r="AM14" s="31">
        <f t="shared" si="21"/>
        <v>5.6336228921819114</v>
      </c>
      <c r="AN14" s="93">
        <f t="shared" si="22"/>
        <v>0</v>
      </c>
      <c r="AO14" s="82">
        <v>3671</v>
      </c>
      <c r="AP14" s="27">
        <f t="shared" si="23"/>
        <v>10.01910480349345</v>
      </c>
      <c r="AQ14" s="28">
        <v>2758</v>
      </c>
      <c r="AR14" s="31">
        <f t="shared" si="24"/>
        <v>13.285803747772052</v>
      </c>
      <c r="AS14" s="92">
        <v>871</v>
      </c>
      <c r="AT14" s="31">
        <f t="shared" si="25"/>
        <v>5.629160473082143</v>
      </c>
      <c r="AU14" s="93">
        <f t="shared" si="26"/>
        <v>0</v>
      </c>
      <c r="AV14" s="82">
        <v>3629</v>
      </c>
      <c r="AW14" s="27">
        <f t="shared" si="27"/>
        <v>10.016007948774563</v>
      </c>
      <c r="AX14" s="28">
        <v>2747</v>
      </c>
      <c r="AY14" s="31">
        <f t="shared" si="28"/>
        <v>13.293650793650794</v>
      </c>
      <c r="AZ14" s="92">
        <v>866</v>
      </c>
      <c r="BA14" s="31">
        <f t="shared" si="29"/>
        <v>5.628493435590797</v>
      </c>
      <c r="BB14" s="93">
        <f t="shared" si="30"/>
        <v>0</v>
      </c>
      <c r="BC14" s="82">
        <v>3613</v>
      </c>
      <c r="BD14" s="27">
        <f t="shared" si="31"/>
        <v>10.022191400832178</v>
      </c>
      <c r="BE14" s="28">
        <v>2742</v>
      </c>
      <c r="BF14" s="31">
        <f t="shared" si="32"/>
        <v>13.28359655072183</v>
      </c>
      <c r="BG14" s="92">
        <v>864</v>
      </c>
      <c r="BH14" s="31">
        <f t="shared" si="33"/>
        <v>5.6231695411649856</v>
      </c>
      <c r="BI14" s="93">
        <f t="shared" si="34"/>
        <v>0</v>
      </c>
      <c r="BJ14" s="82">
        <v>3606</v>
      </c>
      <c r="BK14" s="27">
        <f t="shared" si="35"/>
        <v>10.01471936012442</v>
      </c>
      <c r="BL14" s="28">
        <v>2736</v>
      </c>
      <c r="BM14" s="31">
        <f t="shared" si="36"/>
        <v>13.293814683445895</v>
      </c>
      <c r="BN14" s="92">
        <v>863</v>
      </c>
      <c r="BO14" s="31">
        <f t="shared" si="37"/>
        <v>5.6338947643295469</v>
      </c>
      <c r="BP14" s="93">
        <f t="shared" si="38"/>
        <v>0</v>
      </c>
      <c r="BQ14" s="82">
        <v>3599</v>
      </c>
      <c r="BR14" s="27">
        <f t="shared" si="39"/>
        <v>10.025348895512408</v>
      </c>
      <c r="BS14" s="28">
        <v>2729</v>
      </c>
      <c r="BT14" s="31">
        <f t="shared" si="40"/>
        <v>13.318042067249037</v>
      </c>
      <c r="BU14" s="92">
        <v>859</v>
      </c>
      <c r="BV14" s="31">
        <f t="shared" si="41"/>
        <v>5.6383327863472266</v>
      </c>
      <c r="BW14" s="93">
        <f t="shared" si="42"/>
        <v>0</v>
      </c>
      <c r="BX14" s="82">
        <v>3588</v>
      </c>
      <c r="BY14" s="27">
        <f t="shared" si="43"/>
        <v>10.043105861277501</v>
      </c>
      <c r="BZ14" s="28">
        <v>2718</v>
      </c>
      <c r="CA14" s="31">
        <f t="shared" si="44"/>
        <v>13.292903604440751</v>
      </c>
      <c r="CB14" s="92">
        <v>857</v>
      </c>
      <c r="CC14" s="31">
        <f t="shared" si="45"/>
        <v>5.6407556111367079</v>
      </c>
      <c r="CD14" s="93">
        <f t="shared" si="46"/>
        <v>0</v>
      </c>
      <c r="CE14" s="82">
        <v>3575</v>
      </c>
      <c r="CF14" s="27">
        <f t="shared" si="47"/>
        <v>10.030864197530864</v>
      </c>
      <c r="CG14" s="28">
        <v>2716</v>
      </c>
      <c r="CH14" s="31">
        <f t="shared" si="48"/>
        <v>13.307854377970504</v>
      </c>
      <c r="CI14" s="92">
        <v>856</v>
      </c>
      <c r="CJ14" s="31">
        <f t="shared" si="49"/>
        <v>5.6468104756250419</v>
      </c>
      <c r="CK14" s="93">
        <f t="shared" si="50"/>
        <v>0</v>
      </c>
      <c r="CL14" s="82">
        <v>3572</v>
      </c>
      <c r="CM14" s="27">
        <f t="shared" si="51"/>
        <v>10.042735042735043</v>
      </c>
      <c r="CN14" s="28">
        <v>2715</v>
      </c>
      <c r="CO14" s="31">
        <f t="shared" si="52"/>
        <v>13.304258342725536</v>
      </c>
      <c r="CP14" s="92">
        <v>856</v>
      </c>
      <c r="CQ14" s="31">
        <f t="shared" si="53"/>
        <v>5.6483008907951175</v>
      </c>
      <c r="CR14" s="93">
        <f t="shared" si="54"/>
        <v>0</v>
      </c>
      <c r="CS14" s="82">
        <v>3571</v>
      </c>
      <c r="CT14" s="27">
        <f t="shared" si="55"/>
        <v>10.041617456835947</v>
      </c>
      <c r="CU14" s="28">
        <v>2730</v>
      </c>
      <c r="CV14" s="31">
        <f t="shared" si="56"/>
        <v>13.280793928779918</v>
      </c>
      <c r="CW14" s="92">
        <v>867</v>
      </c>
      <c r="CX14" s="31">
        <f t="shared" si="57"/>
        <v>5.6295045776248296</v>
      </c>
      <c r="CY14" s="93">
        <f t="shared" si="58"/>
        <v>0</v>
      </c>
      <c r="CZ14" s="82">
        <v>3597</v>
      </c>
      <c r="DA14" s="27">
        <f t="shared" si="59"/>
        <v>10.00361542954084</v>
      </c>
      <c r="DB14" s="28">
        <v>2728</v>
      </c>
      <c r="DC14" s="31">
        <f t="shared" si="60"/>
        <v>13.282048785237841</v>
      </c>
      <c r="DD14" s="92">
        <v>866</v>
      </c>
      <c r="DE14" s="31">
        <f t="shared" si="61"/>
        <v>5.6332531060951023</v>
      </c>
      <c r="DF14" s="93">
        <f t="shared" si="62"/>
        <v>0</v>
      </c>
      <c r="DG14" s="82">
        <v>3594</v>
      </c>
      <c r="DH14" s="27">
        <f t="shared" si="63"/>
        <v>10.007796836711963</v>
      </c>
      <c r="DI14" s="28">
        <v>2726</v>
      </c>
      <c r="DJ14" s="31">
        <f t="shared" si="64"/>
        <v>13.291725583889999</v>
      </c>
      <c r="DK14" s="92">
        <v>866</v>
      </c>
      <c r="DL14" s="31">
        <f t="shared" si="65"/>
        <v>5.6475805399765227</v>
      </c>
      <c r="DM14" s="93">
        <f t="shared" si="66"/>
        <v>0</v>
      </c>
      <c r="DN14" s="82">
        <v>3592</v>
      </c>
      <c r="DO14" s="27">
        <f t="shared" si="67"/>
        <v>10.021482576793238</v>
      </c>
      <c r="DP14" s="28">
        <v>2721</v>
      </c>
      <c r="DQ14" s="31">
        <f t="shared" si="68"/>
        <v>13.330393885949441</v>
      </c>
      <c r="DR14" s="92">
        <v>861</v>
      </c>
      <c r="DS14" s="31">
        <f t="shared" si="69"/>
        <v>5.6525735294117645</v>
      </c>
      <c r="DT14" s="93">
        <f t="shared" si="70"/>
        <v>0</v>
      </c>
      <c r="DU14" s="82">
        <v>3582</v>
      </c>
      <c r="DV14" s="27">
        <f t="shared" si="71"/>
        <v>10.04937717427898</v>
      </c>
      <c r="DW14" s="28">
        <v>2619</v>
      </c>
      <c r="DX14" s="31">
        <f t="shared" si="72"/>
        <v>13.258074314062975</v>
      </c>
      <c r="DY14" s="92">
        <v>829</v>
      </c>
      <c r="DZ14" s="31">
        <f t="shared" si="73"/>
        <v>5.6913359879170669</v>
      </c>
      <c r="EA14" s="93">
        <f t="shared" si="74"/>
        <v>0</v>
      </c>
      <c r="EB14" s="82">
        <v>3448</v>
      </c>
      <c r="EC14" s="27">
        <f t="shared" si="75"/>
        <v>10.046620046620047</v>
      </c>
      <c r="ED14" s="28">
        <v>2613</v>
      </c>
      <c r="EE14" s="31">
        <f t="shared" si="76"/>
        <v>13.259247982950221</v>
      </c>
      <c r="EF14" s="92">
        <v>827</v>
      </c>
      <c r="EG14" s="31">
        <f t="shared" si="77"/>
        <v>5.7018753447324872</v>
      </c>
      <c r="EH14" s="93">
        <f t="shared" si="78"/>
        <v>0</v>
      </c>
      <c r="EI14" s="82">
        <v>3440</v>
      </c>
      <c r="EJ14" s="27">
        <f t="shared" si="79"/>
        <v>10.05524538891</v>
      </c>
      <c r="EK14" s="28">
        <v>2610</v>
      </c>
      <c r="EL14" s="31">
        <f t="shared" si="80"/>
        <v>13.263543042992174</v>
      </c>
      <c r="EM14" s="92">
        <v>823</v>
      </c>
      <c r="EN14" s="31">
        <f t="shared" si="81"/>
        <v>5.6899889380530979</v>
      </c>
      <c r="EO14" s="93">
        <f t="shared" si="82"/>
        <v>0</v>
      </c>
      <c r="EP14" s="82">
        <v>3433</v>
      </c>
      <c r="EQ14" s="27">
        <f t="shared" si="83"/>
        <v>10.055064143869719</v>
      </c>
      <c r="ER14" s="28">
        <v>2610</v>
      </c>
      <c r="ES14" s="31">
        <f t="shared" si="84"/>
        <v>13.26758845058967</v>
      </c>
      <c r="ET14" s="92">
        <v>823</v>
      </c>
      <c r="EU14" s="31">
        <f t="shared" si="85"/>
        <v>5.6939255569392557</v>
      </c>
      <c r="EV14" s="93">
        <f t="shared" si="86"/>
        <v>0</v>
      </c>
      <c r="EW14" s="82">
        <v>3433</v>
      </c>
      <c r="EX14" s="27">
        <f t="shared" si="87"/>
        <v>10.05977846803024</v>
      </c>
      <c r="EY14" s="28">
        <v>2612</v>
      </c>
      <c r="EZ14" s="31">
        <f t="shared" si="88"/>
        <v>13.281806162920775</v>
      </c>
      <c r="FA14" s="92">
        <v>819</v>
      </c>
      <c r="FB14" s="31">
        <f t="shared" si="89"/>
        <v>5.6875</v>
      </c>
      <c r="FC14" s="93">
        <f t="shared" si="90"/>
        <v>0</v>
      </c>
      <c r="FD14" s="82">
        <v>3431</v>
      </c>
      <c r="FE14" s="27">
        <f t="shared" si="91"/>
        <v>10.071625667821287</v>
      </c>
      <c r="FF14" s="28">
        <v>2617</v>
      </c>
      <c r="FG14" s="31">
        <f t="shared" si="92"/>
        <v>13.306554126201251</v>
      </c>
      <c r="FH14" s="92">
        <v>815</v>
      </c>
      <c r="FI14" s="31">
        <f t="shared" si="93"/>
        <v>5.675882721637997</v>
      </c>
      <c r="FJ14" s="93">
        <f t="shared" si="94"/>
        <v>0</v>
      </c>
      <c r="FK14" s="82">
        <v>3432</v>
      </c>
      <c r="FL14" s="27">
        <f t="shared" si="95"/>
        <v>10.086404514195028</v>
      </c>
      <c r="FM14" s="28">
        <v>2611</v>
      </c>
      <c r="FN14" s="31">
        <f t="shared" si="96"/>
        <v>13.301069791136017</v>
      </c>
      <c r="FO14" s="92">
        <v>812</v>
      </c>
      <c r="FP14" s="31">
        <f t="shared" si="97"/>
        <v>5.6703910614525146</v>
      </c>
      <c r="FQ14" s="93">
        <f t="shared" si="98"/>
        <v>0</v>
      </c>
      <c r="FR14" s="82">
        <v>3423</v>
      </c>
      <c r="FS14" s="27">
        <f t="shared" si="99"/>
        <v>10.082474226804123</v>
      </c>
      <c r="FT14" s="28">
        <v>2600</v>
      </c>
      <c r="FU14" s="31">
        <f t="shared" si="100"/>
        <v>13.303315595579207</v>
      </c>
      <c r="FV14" s="92">
        <v>811</v>
      </c>
      <c r="FW14" s="31">
        <f t="shared" si="101"/>
        <v>5.7144870349492667</v>
      </c>
      <c r="FX14" s="93">
        <f t="shared" si="102"/>
        <v>0</v>
      </c>
      <c r="FY14" s="82">
        <v>3411</v>
      </c>
      <c r="FZ14" s="27">
        <f t="shared" si="103"/>
        <v>10.110860801517667</v>
      </c>
      <c r="GA14" s="28">
        <v>2591</v>
      </c>
      <c r="GB14" s="31">
        <f t="shared" si="104"/>
        <v>13.312438986795458</v>
      </c>
      <c r="GC14" s="92">
        <v>808</v>
      </c>
      <c r="GD14" s="31">
        <f t="shared" si="105"/>
        <v>5.7431231786196602</v>
      </c>
      <c r="GE14" s="93">
        <f t="shared" si="106"/>
        <v>0</v>
      </c>
      <c r="GF14" s="82">
        <v>3399</v>
      </c>
      <c r="GG14" s="27">
        <f t="shared" si="107"/>
        <v>10.136585947751401</v>
      </c>
      <c r="GH14" s="28">
        <v>2590</v>
      </c>
      <c r="GI14" s="31">
        <f t="shared" si="108"/>
        <v>13.299101412066753</v>
      </c>
      <c r="GJ14" s="92">
        <v>807</v>
      </c>
      <c r="GK14" s="31">
        <f t="shared" si="109"/>
        <v>5.7368308807848152</v>
      </c>
      <c r="GL14" s="93">
        <f t="shared" si="110"/>
        <v>0</v>
      </c>
      <c r="GM14" s="82">
        <v>3397</v>
      </c>
      <c r="GN14" s="27">
        <f t="shared" si="111"/>
        <v>10.127601216385427</v>
      </c>
      <c r="GO14" s="28">
        <v>2580</v>
      </c>
      <c r="GP14" s="31">
        <f t="shared" si="112"/>
        <v>13.301711693132603</v>
      </c>
      <c r="GQ14" s="92">
        <v>797</v>
      </c>
      <c r="GR14" s="31">
        <f t="shared" si="113"/>
        <v>5.7284554014231288</v>
      </c>
      <c r="GS14" s="93">
        <f t="shared" si="114"/>
        <v>0</v>
      </c>
      <c r="GT14" s="82">
        <v>3377</v>
      </c>
      <c r="GU14" s="27">
        <f t="shared" si="115"/>
        <v>10.13840103275391</v>
      </c>
      <c r="GV14" s="28">
        <v>2572</v>
      </c>
      <c r="GW14" s="31">
        <f t="shared" si="116"/>
        <v>13.296112489660878</v>
      </c>
      <c r="GX14" s="92">
        <v>795</v>
      </c>
      <c r="GY14" s="31">
        <f t="shared" si="117"/>
        <v>5.7338622430580601</v>
      </c>
      <c r="GZ14" s="93">
        <f t="shared" si="118"/>
        <v>0</v>
      </c>
      <c r="HA14" s="94">
        <f t="shared" si="119"/>
        <v>3367</v>
      </c>
      <c r="HB14" s="27">
        <f t="shared" si="120"/>
        <v>10.138817790358036</v>
      </c>
      <c r="HC14" s="28">
        <v>2557</v>
      </c>
      <c r="HD14" s="31">
        <f t="shared" si="121"/>
        <v>13.285877584952718</v>
      </c>
      <c r="HE14" s="92">
        <v>793</v>
      </c>
      <c r="HF14" s="31">
        <f t="shared" si="122"/>
        <v>5.7917031843412206</v>
      </c>
      <c r="HG14" s="93">
        <f t="shared" si="123"/>
        <v>0</v>
      </c>
      <c r="HH14" s="82">
        <v>3350</v>
      </c>
      <c r="HI14" s="27">
        <f t="shared" si="124"/>
        <v>10.170623595846742</v>
      </c>
      <c r="HJ14" s="28">
        <v>2552</v>
      </c>
      <c r="HK14" s="31">
        <f t="shared" si="125"/>
        <v>13.288898146219537</v>
      </c>
      <c r="HL14" s="82">
        <v>790</v>
      </c>
      <c r="HM14" s="31">
        <f t="shared" si="126"/>
        <v>5.7998678511122534</v>
      </c>
      <c r="HN14" s="93">
        <f t="shared" si="127"/>
        <v>0</v>
      </c>
      <c r="HO14" s="82">
        <v>3342</v>
      </c>
      <c r="HP14" s="27">
        <f t="shared" si="128"/>
        <v>10.181264280274181</v>
      </c>
      <c r="HQ14" s="28">
        <v>2532</v>
      </c>
      <c r="HR14" s="31">
        <f t="shared" si="129"/>
        <v>13.282971356625747</v>
      </c>
      <c r="HS14" s="82">
        <v>785</v>
      </c>
      <c r="HT14" s="31">
        <f t="shared" si="130"/>
        <v>5.8643358733004627</v>
      </c>
      <c r="HU14" s="93">
        <f t="shared" si="131"/>
        <v>0</v>
      </c>
      <c r="HV14" s="82">
        <v>3317</v>
      </c>
      <c r="HW14" s="27">
        <f t="shared" si="132"/>
        <v>10.22250986193294</v>
      </c>
      <c r="HX14" s="28">
        <v>2528</v>
      </c>
      <c r="HY14" s="31">
        <f t="shared" si="133"/>
        <v>13.289176260316459</v>
      </c>
      <c r="HZ14" s="82">
        <v>779</v>
      </c>
      <c r="IA14" s="31">
        <f t="shared" si="134"/>
        <v>5.8439609902475622</v>
      </c>
      <c r="IB14" s="93">
        <f t="shared" si="135"/>
        <v>0</v>
      </c>
      <c r="IC14" s="82">
        <v>3307</v>
      </c>
      <c r="ID14" s="27">
        <f t="shared" si="136"/>
        <v>10.221617778876766</v>
      </c>
      <c r="IE14" s="28">
        <v>2499</v>
      </c>
      <c r="IF14" s="31">
        <f t="shared" si="137"/>
        <v>13.286192780052103</v>
      </c>
      <c r="IG14" s="82">
        <v>773</v>
      </c>
      <c r="IH14" s="31">
        <f t="shared" si="138"/>
        <v>5.9270050605735314</v>
      </c>
      <c r="II14" s="93">
        <f t="shared" si="139"/>
        <v>0</v>
      </c>
      <c r="IJ14" s="82">
        <v>3272</v>
      </c>
      <c r="IK14" s="27">
        <f t="shared" si="140"/>
        <v>10.2728328780886</v>
      </c>
      <c r="IL14" s="28">
        <v>2463</v>
      </c>
      <c r="IM14" s="31">
        <f t="shared" si="141"/>
        <v>13.32720090904172</v>
      </c>
      <c r="IN14" s="82">
        <v>762</v>
      </c>
      <c r="IO14" s="31">
        <f t="shared" si="142"/>
        <v>6.040428061831153</v>
      </c>
      <c r="IP14" s="93">
        <f t="shared" si="143"/>
        <v>0</v>
      </c>
      <c r="IQ14" s="82">
        <v>3225</v>
      </c>
      <c r="IR14" s="27">
        <f t="shared" si="144"/>
        <v>10.371108824286082</v>
      </c>
      <c r="IS14" s="28">
        <v>2399</v>
      </c>
      <c r="IT14" s="31">
        <f t="shared" si="145"/>
        <v>13.419477540974437</v>
      </c>
      <c r="IU14" s="82">
        <v>728</v>
      </c>
      <c r="IV14" s="31">
        <f t="shared" si="146"/>
        <v>6.1621804638564415</v>
      </c>
      <c r="IW14" s="93">
        <f t="shared" si="147"/>
        <v>0</v>
      </c>
      <c r="IX14" s="82">
        <v>3127</v>
      </c>
      <c r="IY14" s="27">
        <f t="shared" si="148"/>
        <v>10.531810986494223</v>
      </c>
      <c r="IZ14" s="28">
        <v>2299</v>
      </c>
      <c r="JA14" s="31">
        <f t="shared" si="149"/>
        <v>13.509225525913738</v>
      </c>
      <c r="JB14" s="82">
        <v>676</v>
      </c>
      <c r="JC14" s="31">
        <f t="shared" si="150"/>
        <v>6.1825498445216756</v>
      </c>
      <c r="JD14" s="93">
        <f t="shared" si="151"/>
        <v>1</v>
      </c>
      <c r="JE14" s="82">
        <v>2976</v>
      </c>
      <c r="JF14" s="27">
        <f t="shared" si="152"/>
        <v>10.645680558039707</v>
      </c>
      <c r="JG14" s="28">
        <v>2124</v>
      </c>
      <c r="JH14" s="31">
        <f t="shared" si="153"/>
        <v>13.470319634703195</v>
      </c>
      <c r="JI14" s="82">
        <v>632</v>
      </c>
      <c r="JJ14" s="31">
        <f t="shared" si="154"/>
        <v>6.5262288310615455</v>
      </c>
      <c r="JK14" s="93">
        <f t="shared" si="155"/>
        <v>0</v>
      </c>
      <c r="JL14" s="82">
        <v>2756</v>
      </c>
      <c r="JM14" s="27">
        <f t="shared" si="156"/>
        <v>10.828225679710828</v>
      </c>
      <c r="JN14" s="28">
        <v>2109</v>
      </c>
      <c r="JO14" s="31">
        <f t="shared" si="157"/>
        <v>13.465713191163326</v>
      </c>
      <c r="JP14" s="82">
        <v>618</v>
      </c>
      <c r="JQ14" s="31">
        <f t="shared" si="158"/>
        <v>6.4691719878572185</v>
      </c>
      <c r="JR14" s="93">
        <f t="shared" si="159"/>
        <v>0</v>
      </c>
      <c r="JS14" s="82">
        <v>2727</v>
      </c>
      <c r="JT14" s="27">
        <f t="shared" si="160"/>
        <v>10.814991076740036</v>
      </c>
      <c r="JU14" s="28">
        <v>1993</v>
      </c>
      <c r="JV14" s="31">
        <f t="shared" si="161"/>
        <v>13.587401145350423</v>
      </c>
      <c r="JW14" s="82">
        <v>578</v>
      </c>
      <c r="JX14" s="31">
        <f t="shared" si="162"/>
        <v>6.8032015065913374</v>
      </c>
      <c r="JY14" s="93">
        <f t="shared" si="163"/>
        <v>5</v>
      </c>
      <c r="JZ14" s="82">
        <v>2576</v>
      </c>
      <c r="KA14" s="27">
        <f t="shared" si="164"/>
        <v>11.109194410902191</v>
      </c>
      <c r="KB14" s="28">
        <v>1776</v>
      </c>
      <c r="KC14" s="31">
        <f t="shared" si="165"/>
        <v>13.617543321576445</v>
      </c>
      <c r="KD14" s="82">
        <v>504</v>
      </c>
      <c r="KE14" s="31">
        <f t="shared" si="166"/>
        <v>7.2706289671090589</v>
      </c>
      <c r="KF14" s="93">
        <f t="shared" si="167"/>
        <v>4</v>
      </c>
      <c r="KG14" s="82">
        <v>2284</v>
      </c>
      <c r="KH14" s="27">
        <f t="shared" si="168"/>
        <v>11.423427028108431</v>
      </c>
      <c r="KI14" s="28">
        <v>1674</v>
      </c>
      <c r="KJ14" s="31">
        <f t="shared" si="169"/>
        <v>13.608649703276157</v>
      </c>
      <c r="KK14" s="82">
        <v>468</v>
      </c>
      <c r="KL14" s="31">
        <f t="shared" si="170"/>
        <v>7.3828679602460952</v>
      </c>
      <c r="KM14" s="93">
        <f t="shared" si="171"/>
        <v>0</v>
      </c>
      <c r="KN14" s="82">
        <v>2142</v>
      </c>
      <c r="KO14" s="27">
        <f t="shared" si="172"/>
        <v>11.491416309012875</v>
      </c>
      <c r="KP14" s="28">
        <v>1532</v>
      </c>
      <c r="KQ14" s="31">
        <f t="shared" si="173"/>
        <v>13.723909343366477</v>
      </c>
      <c r="KR14" s="82">
        <v>423</v>
      </c>
      <c r="KS14" s="31">
        <f t="shared" si="174"/>
        <v>7.7274388016076001</v>
      </c>
      <c r="KT14" s="93">
        <f t="shared" si="175"/>
        <v>2</v>
      </c>
      <c r="KU14" s="43">
        <v>1957</v>
      </c>
      <c r="KV14" s="27">
        <f t="shared" si="176"/>
        <v>11.751636341800275</v>
      </c>
      <c r="KW14" s="92">
        <v>1349</v>
      </c>
      <c r="KX14" s="31">
        <f t="shared" si="177"/>
        <v>13.428230141349792</v>
      </c>
      <c r="KY14" s="1">
        <v>372</v>
      </c>
      <c r="KZ14" s="31">
        <f t="shared" si="178"/>
        <v>7.7613185896098473</v>
      </c>
      <c r="LA14" s="93">
        <f t="shared" si="179"/>
        <v>3</v>
      </c>
      <c r="LB14" s="43">
        <v>1724</v>
      </c>
      <c r="LC14" s="27">
        <f t="shared" si="180"/>
        <v>11.602395854364358</v>
      </c>
      <c r="LD14" s="92">
        <v>1144</v>
      </c>
      <c r="LE14" s="31">
        <f t="shared" si="181"/>
        <v>13.316261203585148</v>
      </c>
      <c r="LF14" s="82">
        <v>299</v>
      </c>
      <c r="LG14" s="31">
        <f t="shared" si="182"/>
        <v>7.594615189230379</v>
      </c>
      <c r="LH14" s="93">
        <f t="shared" si="183"/>
        <v>5</v>
      </c>
      <c r="LI14" s="43">
        <v>1448</v>
      </c>
      <c r="LJ14" s="27">
        <f t="shared" si="184"/>
        <v>11.539687599617469</v>
      </c>
      <c r="LK14" s="92">
        <v>923</v>
      </c>
      <c r="LL14" s="31">
        <f t="shared" si="185"/>
        <v>13.326595437481952</v>
      </c>
      <c r="LM14" s="82">
        <v>236</v>
      </c>
      <c r="LN14" s="31">
        <f t="shared" si="186"/>
        <v>7.6573653471771568</v>
      </c>
      <c r="LO14" s="93">
        <f t="shared" si="187"/>
        <v>3</v>
      </c>
      <c r="LP14" s="43">
        <v>1162</v>
      </c>
      <c r="LQ14" s="27">
        <f t="shared" si="188"/>
        <v>11.595649136812693</v>
      </c>
      <c r="LR14" s="92">
        <v>606</v>
      </c>
      <c r="LS14" s="31">
        <f t="shared" si="189"/>
        <v>12.661930631007104</v>
      </c>
      <c r="LT14" s="82">
        <v>154</v>
      </c>
      <c r="LU14" s="31">
        <f t="shared" si="190"/>
        <v>7.6616915422885565</v>
      </c>
      <c r="LV14" s="93">
        <f t="shared" si="191"/>
        <v>1</v>
      </c>
      <c r="LW14" s="43">
        <v>761</v>
      </c>
      <c r="LX14" s="27">
        <f t="shared" si="192"/>
        <v>11.189530951330687</v>
      </c>
      <c r="LY14" s="92">
        <v>437</v>
      </c>
      <c r="LZ14" s="31">
        <f t="shared" si="193"/>
        <v>12.334180073384138</v>
      </c>
      <c r="MA14" s="82">
        <v>99</v>
      </c>
      <c r="MB14" s="31">
        <f t="shared" si="194"/>
        <v>6.8322981366459627</v>
      </c>
      <c r="MC14" s="93">
        <f t="shared" si="195"/>
        <v>5</v>
      </c>
      <c r="MD14" s="43">
        <v>541</v>
      </c>
      <c r="ME14" s="27">
        <f t="shared" si="196"/>
        <v>10.781187724192906</v>
      </c>
      <c r="MF14" s="92">
        <v>252</v>
      </c>
      <c r="MG14" s="31">
        <f t="shared" si="197"/>
        <v>11.781206171107995</v>
      </c>
      <c r="MH14" s="82">
        <v>57</v>
      </c>
      <c r="MI14" s="31">
        <f t="shared" si="198"/>
        <v>6.4044943820224711</v>
      </c>
      <c r="MJ14" s="93">
        <f t="shared" si="199"/>
        <v>3</v>
      </c>
      <c r="MK14" s="43">
        <v>312</v>
      </c>
      <c r="ML14" s="27">
        <f t="shared" si="200"/>
        <v>10.239579914670168</v>
      </c>
      <c r="MM14" s="92">
        <v>53</v>
      </c>
      <c r="MN14" s="31">
        <f t="shared" si="201"/>
        <v>9.265734265734265</v>
      </c>
      <c r="MO14" s="82">
        <v>12</v>
      </c>
      <c r="MP14" s="31">
        <f t="shared" si="202"/>
        <v>5.6603773584905666</v>
      </c>
      <c r="MQ14" s="93">
        <f t="shared" si="203"/>
        <v>0</v>
      </c>
      <c r="MR14" s="43">
        <v>65</v>
      </c>
      <c r="MS14" s="27">
        <f t="shared" si="204"/>
        <v>8.2802547770700627</v>
      </c>
    </row>
    <row r="15" spans="1:357" x14ac:dyDescent="0.3">
      <c r="A15" s="90" t="s">
        <v>33</v>
      </c>
      <c r="B15" s="82">
        <v>2727000</v>
      </c>
      <c r="C15" s="31">
        <f t="shared" si="0"/>
        <v>9.2803189244386015</v>
      </c>
      <c r="D15" s="82">
        <v>3235533</v>
      </c>
      <c r="E15" s="31">
        <f t="shared" si="1"/>
        <v>10.445701309258695</v>
      </c>
      <c r="F15" s="82">
        <f t="shared" si="2"/>
        <v>5962533</v>
      </c>
      <c r="G15" s="31">
        <f t="shared" si="3"/>
        <v>9.8783595887218905</v>
      </c>
      <c r="H15" s="28">
        <v>6946</v>
      </c>
      <c r="I15" s="31">
        <f t="shared" si="4"/>
        <v>30.977121705391784</v>
      </c>
      <c r="J15" s="92">
        <v>3099</v>
      </c>
      <c r="K15" s="31">
        <f t="shared" si="5"/>
        <v>18.637238393071929</v>
      </c>
      <c r="L15" s="93">
        <f t="shared" si="6"/>
        <v>0</v>
      </c>
      <c r="M15" s="82">
        <v>10045</v>
      </c>
      <c r="N15" s="27">
        <f t="shared" si="7"/>
        <v>25.722772784307701</v>
      </c>
      <c r="O15" s="28">
        <v>6692</v>
      </c>
      <c r="P15" s="31">
        <f t="shared" si="8"/>
        <v>31.176333566270674</v>
      </c>
      <c r="Q15" s="92">
        <v>2986</v>
      </c>
      <c r="R15" s="31">
        <f t="shared" si="9"/>
        <v>18.66016747906512</v>
      </c>
      <c r="S15" s="93">
        <f t="shared" si="10"/>
        <v>0</v>
      </c>
      <c r="T15" s="82">
        <v>9678</v>
      </c>
      <c r="U15" s="27">
        <f t="shared" si="11"/>
        <v>25.830731043318124</v>
      </c>
      <c r="V15" s="28">
        <v>6686</v>
      </c>
      <c r="W15" s="31">
        <f t="shared" si="12"/>
        <v>31.203621598917252</v>
      </c>
      <c r="X15" s="92">
        <v>2980</v>
      </c>
      <c r="Y15" s="31">
        <f t="shared" si="13"/>
        <v>18.652979469203807</v>
      </c>
      <c r="Z15" s="93">
        <f t="shared" si="14"/>
        <v>0</v>
      </c>
      <c r="AA15" s="82">
        <v>9666</v>
      </c>
      <c r="AB15" s="27">
        <f t="shared" si="15"/>
        <v>25.842846830468147</v>
      </c>
      <c r="AC15" s="28">
        <v>6605</v>
      </c>
      <c r="AD15" s="31">
        <f t="shared" si="16"/>
        <v>31.324101299440386</v>
      </c>
      <c r="AE15" s="92">
        <v>2951</v>
      </c>
      <c r="AF15" s="31">
        <f t="shared" si="17"/>
        <v>18.773458871429479</v>
      </c>
      <c r="AG15" s="93">
        <f t="shared" si="18"/>
        <v>0</v>
      </c>
      <c r="AH15" s="82">
        <v>9556</v>
      </c>
      <c r="AI15" s="27">
        <f t="shared" si="19"/>
        <v>25.963863605488385</v>
      </c>
      <c r="AJ15" s="28">
        <v>6589</v>
      </c>
      <c r="AK15" s="31">
        <f t="shared" si="20"/>
        <v>31.400114372855509</v>
      </c>
      <c r="AL15" s="92">
        <v>2943</v>
      </c>
      <c r="AM15" s="31">
        <f t="shared" si="21"/>
        <v>18.797904956566171</v>
      </c>
      <c r="AN15" s="93">
        <f t="shared" si="22"/>
        <v>0</v>
      </c>
      <c r="AO15" s="82">
        <v>9532</v>
      </c>
      <c r="AP15" s="27">
        <f t="shared" si="23"/>
        <v>26.015283842794762</v>
      </c>
      <c r="AQ15" s="28">
        <v>6539</v>
      </c>
      <c r="AR15" s="31">
        <f t="shared" si="24"/>
        <v>31.499590539043304</v>
      </c>
      <c r="AS15" s="92">
        <v>2915</v>
      </c>
      <c r="AT15" s="31">
        <f t="shared" si="25"/>
        <v>18.839268403024622</v>
      </c>
      <c r="AU15" s="93">
        <f t="shared" si="26"/>
        <v>0</v>
      </c>
      <c r="AV15" s="82">
        <v>9454</v>
      </c>
      <c r="AW15" s="27">
        <f t="shared" si="27"/>
        <v>26.092956502539195</v>
      </c>
      <c r="AX15" s="28">
        <v>6512</v>
      </c>
      <c r="AY15" s="31">
        <f t="shared" si="28"/>
        <v>31.513743708865661</v>
      </c>
      <c r="AZ15" s="92">
        <v>2897</v>
      </c>
      <c r="BA15" s="31">
        <f t="shared" si="29"/>
        <v>18.828805407513325</v>
      </c>
      <c r="BB15" s="93">
        <f t="shared" si="30"/>
        <v>0</v>
      </c>
      <c r="BC15" s="82">
        <v>9409</v>
      </c>
      <c r="BD15" s="27">
        <f t="shared" si="31"/>
        <v>26.099861303744799</v>
      </c>
      <c r="BE15" s="28">
        <v>6505</v>
      </c>
      <c r="BF15" s="31">
        <f t="shared" si="32"/>
        <v>31.513419242321483</v>
      </c>
      <c r="BG15" s="92">
        <v>2892</v>
      </c>
      <c r="BH15" s="31">
        <f t="shared" si="33"/>
        <v>18.821998047510576</v>
      </c>
      <c r="BI15" s="93">
        <f t="shared" si="34"/>
        <v>0</v>
      </c>
      <c r="BJ15" s="82">
        <v>9397</v>
      </c>
      <c r="BK15" s="27">
        <f t="shared" si="35"/>
        <v>26.097703224373035</v>
      </c>
      <c r="BL15" s="28">
        <v>6489</v>
      </c>
      <c r="BM15" s="31">
        <f t="shared" si="36"/>
        <v>31.529080219620038</v>
      </c>
      <c r="BN15" s="92">
        <v>2883</v>
      </c>
      <c r="BO15" s="31">
        <f t="shared" si="37"/>
        <v>18.82099490795143</v>
      </c>
      <c r="BP15" s="93">
        <f t="shared" si="38"/>
        <v>0</v>
      </c>
      <c r="BQ15" s="82">
        <v>9372</v>
      </c>
      <c r="BR15" s="27">
        <f t="shared" si="39"/>
        <v>26.106576784868658</v>
      </c>
      <c r="BS15" s="28">
        <v>6466</v>
      </c>
      <c r="BT15" s="31">
        <f t="shared" si="40"/>
        <v>31.555316968425164</v>
      </c>
      <c r="BU15" s="92">
        <v>2873</v>
      </c>
      <c r="BV15" s="31">
        <f t="shared" si="41"/>
        <v>18.857893009517561</v>
      </c>
      <c r="BW15" s="93">
        <f t="shared" si="42"/>
        <v>0</v>
      </c>
      <c r="BX15" s="82">
        <v>9339</v>
      </c>
      <c r="BY15" s="27">
        <f t="shared" si="43"/>
        <v>26.140625874713091</v>
      </c>
      <c r="BZ15" s="28">
        <v>6456</v>
      </c>
      <c r="CA15" s="31">
        <f t="shared" si="44"/>
        <v>31.574314080305179</v>
      </c>
      <c r="CB15" s="92">
        <v>2865</v>
      </c>
      <c r="CC15" s="31">
        <f t="shared" si="45"/>
        <v>18.857368524978611</v>
      </c>
      <c r="CD15" s="93">
        <f t="shared" si="46"/>
        <v>0</v>
      </c>
      <c r="CE15" s="82">
        <v>9321</v>
      </c>
      <c r="CF15" s="27">
        <f t="shared" si="47"/>
        <v>26.15319865319865</v>
      </c>
      <c r="CG15" s="28">
        <v>6442</v>
      </c>
      <c r="CH15" s="31">
        <f t="shared" si="48"/>
        <v>31.564505855259934</v>
      </c>
      <c r="CI15" s="92">
        <v>2857</v>
      </c>
      <c r="CJ15" s="31">
        <f t="shared" si="49"/>
        <v>18.84688963651956</v>
      </c>
      <c r="CK15" s="93">
        <f t="shared" si="50"/>
        <v>0</v>
      </c>
      <c r="CL15" s="82">
        <v>9299</v>
      </c>
      <c r="CM15" s="27">
        <f t="shared" si="51"/>
        <v>26.144286999550161</v>
      </c>
      <c r="CN15" s="28">
        <v>6442</v>
      </c>
      <c r="CO15" s="31">
        <f t="shared" si="52"/>
        <v>31.567599353163128</v>
      </c>
      <c r="CP15" s="92">
        <v>2856</v>
      </c>
      <c r="CQ15" s="31">
        <f t="shared" si="53"/>
        <v>18.84526558891455</v>
      </c>
      <c r="CR15" s="93">
        <f t="shared" si="54"/>
        <v>0</v>
      </c>
      <c r="CS15" s="82">
        <v>9298</v>
      </c>
      <c r="CT15" s="27">
        <f t="shared" si="55"/>
        <v>26.145886058151962</v>
      </c>
      <c r="CU15" s="28">
        <v>6473</v>
      </c>
      <c r="CV15" s="31">
        <f t="shared" si="56"/>
        <v>31.489589414282936</v>
      </c>
      <c r="CW15" s="92">
        <v>2887</v>
      </c>
      <c r="CX15" s="31">
        <f t="shared" si="57"/>
        <v>18.745536004155575</v>
      </c>
      <c r="CY15" s="93">
        <f t="shared" si="58"/>
        <v>0</v>
      </c>
      <c r="CZ15" s="82">
        <v>9360</v>
      </c>
      <c r="DA15" s="27">
        <f t="shared" si="59"/>
        <v>26.031092694051228</v>
      </c>
      <c r="DB15" s="28">
        <v>6466</v>
      </c>
      <c r="DC15" s="31">
        <f t="shared" si="60"/>
        <v>31.481571644189106</v>
      </c>
      <c r="DD15" s="92">
        <v>2886</v>
      </c>
      <c r="DE15" s="31">
        <f t="shared" si="61"/>
        <v>18.773173746178365</v>
      </c>
      <c r="DF15" s="93">
        <f t="shared" si="62"/>
        <v>0</v>
      </c>
      <c r="DG15" s="82">
        <v>9352</v>
      </c>
      <c r="DH15" s="27">
        <f t="shared" si="63"/>
        <v>26.041434617955002</v>
      </c>
      <c r="DI15" s="28">
        <v>6458</v>
      </c>
      <c r="DJ15" s="31">
        <f t="shared" si="64"/>
        <v>31.488614754498023</v>
      </c>
      <c r="DK15" s="92">
        <v>2877</v>
      </c>
      <c r="DL15" s="31">
        <f t="shared" si="65"/>
        <v>18.762227729229163</v>
      </c>
      <c r="DM15" s="93">
        <f t="shared" si="66"/>
        <v>0</v>
      </c>
      <c r="DN15" s="82">
        <v>9335</v>
      </c>
      <c r="DO15" s="27">
        <f t="shared" si="67"/>
        <v>26.044136930502471</v>
      </c>
      <c r="DP15" s="28">
        <v>6423</v>
      </c>
      <c r="DQ15" s="31">
        <f t="shared" si="68"/>
        <v>31.466784244562024</v>
      </c>
      <c r="DR15" s="92">
        <v>2862</v>
      </c>
      <c r="DS15" s="31">
        <f t="shared" si="69"/>
        <v>18.78939075630252</v>
      </c>
      <c r="DT15" s="93">
        <f t="shared" si="70"/>
        <v>0</v>
      </c>
      <c r="DU15" s="82">
        <v>9285</v>
      </c>
      <c r="DV15" s="27">
        <f t="shared" si="71"/>
        <v>26.049264953428349</v>
      </c>
      <c r="DW15" s="28">
        <v>6257</v>
      </c>
      <c r="DX15" s="31">
        <f t="shared" si="72"/>
        <v>31.674597549863321</v>
      </c>
      <c r="DY15" s="92">
        <v>2760</v>
      </c>
      <c r="DZ15" s="31">
        <f t="shared" si="73"/>
        <v>18.948235617190718</v>
      </c>
      <c r="EA15" s="93">
        <f t="shared" si="74"/>
        <v>0</v>
      </c>
      <c r="EB15" s="82">
        <v>9017</v>
      </c>
      <c r="EC15" s="27">
        <f t="shared" si="75"/>
        <v>26.273310023310025</v>
      </c>
      <c r="ED15" s="28">
        <v>6250</v>
      </c>
      <c r="EE15" s="31">
        <f t="shared" si="76"/>
        <v>31.714619170852998</v>
      </c>
      <c r="EF15" s="92">
        <v>2749</v>
      </c>
      <c r="EG15" s="31">
        <f t="shared" si="77"/>
        <v>18.953392167677883</v>
      </c>
      <c r="EH15" s="93">
        <f t="shared" si="78"/>
        <v>0</v>
      </c>
      <c r="EI15" s="82">
        <v>8999</v>
      </c>
      <c r="EJ15" s="27">
        <f t="shared" si="79"/>
        <v>26.304405015930548</v>
      </c>
      <c r="EK15" s="28">
        <v>6245</v>
      </c>
      <c r="EL15" s="31">
        <f t="shared" si="80"/>
        <v>31.73594877528204</v>
      </c>
      <c r="EM15" s="92">
        <v>2744</v>
      </c>
      <c r="EN15" s="31">
        <f t="shared" si="81"/>
        <v>18.971238938053098</v>
      </c>
      <c r="EO15" s="93">
        <f t="shared" si="82"/>
        <v>0</v>
      </c>
      <c r="EP15" s="82">
        <v>8989</v>
      </c>
      <c r="EQ15" s="27">
        <f t="shared" si="83"/>
        <v>26.328276023665865</v>
      </c>
      <c r="ER15" s="28">
        <v>6245</v>
      </c>
      <c r="ES15" s="31">
        <f t="shared" si="84"/>
        <v>31.745628304188696</v>
      </c>
      <c r="ET15" s="92">
        <v>2743</v>
      </c>
      <c r="EU15" s="31">
        <f t="shared" si="85"/>
        <v>18.977445689774459</v>
      </c>
      <c r="EV15" s="93">
        <f t="shared" si="86"/>
        <v>0</v>
      </c>
      <c r="EW15" s="82">
        <v>8988</v>
      </c>
      <c r="EX15" s="27">
        <f t="shared" si="87"/>
        <v>26.337689738029656</v>
      </c>
      <c r="EY15" s="28">
        <v>6230</v>
      </c>
      <c r="EZ15" s="31">
        <f t="shared" si="88"/>
        <v>31.679039967456525</v>
      </c>
      <c r="FA15" s="92">
        <v>2737</v>
      </c>
      <c r="FB15" s="31">
        <f t="shared" si="89"/>
        <v>19.006944444444446</v>
      </c>
      <c r="FC15" s="93">
        <f t="shared" si="90"/>
        <v>0</v>
      </c>
      <c r="FD15" s="82">
        <v>8967</v>
      </c>
      <c r="FE15" s="27">
        <f t="shared" si="91"/>
        <v>26.322432924323376</v>
      </c>
      <c r="FF15" s="28">
        <v>6237</v>
      </c>
      <c r="FG15" s="31">
        <f t="shared" si="92"/>
        <v>31.713021813189606</v>
      </c>
      <c r="FH15" s="92">
        <v>2732</v>
      </c>
      <c r="FI15" s="31">
        <f t="shared" si="93"/>
        <v>19.026394595723936</v>
      </c>
      <c r="FJ15" s="93">
        <f t="shared" si="94"/>
        <v>0</v>
      </c>
      <c r="FK15" s="82">
        <v>8969</v>
      </c>
      <c r="FL15" s="27">
        <f t="shared" si="95"/>
        <v>26.359254687591843</v>
      </c>
      <c r="FM15" s="28">
        <v>6226</v>
      </c>
      <c r="FN15" s="31">
        <f t="shared" si="96"/>
        <v>31.716760061130923</v>
      </c>
      <c r="FO15" s="92">
        <v>2725</v>
      </c>
      <c r="FP15" s="31">
        <f t="shared" si="97"/>
        <v>19.029329608938546</v>
      </c>
      <c r="FQ15" s="93">
        <f t="shared" si="98"/>
        <v>0</v>
      </c>
      <c r="FR15" s="82">
        <v>8951</v>
      </c>
      <c r="FS15" s="27">
        <f t="shared" si="99"/>
        <v>26.365243004418261</v>
      </c>
      <c r="FT15" s="28">
        <v>6201</v>
      </c>
      <c r="FU15" s="31">
        <f t="shared" si="100"/>
        <v>31.728407695456408</v>
      </c>
      <c r="FV15" s="92">
        <v>2708</v>
      </c>
      <c r="FW15" s="31">
        <f t="shared" si="101"/>
        <v>19.081172491544532</v>
      </c>
      <c r="FX15" s="93">
        <f t="shared" si="102"/>
        <v>0</v>
      </c>
      <c r="FY15" s="82">
        <v>8909</v>
      </c>
      <c r="FZ15" s="27">
        <f t="shared" si="103"/>
        <v>26.407991463125448</v>
      </c>
      <c r="GA15" s="28">
        <v>6178</v>
      </c>
      <c r="GB15" s="31">
        <f t="shared" si="104"/>
        <v>31.742280224014795</v>
      </c>
      <c r="GC15" s="92">
        <v>2702</v>
      </c>
      <c r="GD15" s="31">
        <f t="shared" si="105"/>
        <v>19.205345084938514</v>
      </c>
      <c r="GE15" s="93">
        <f t="shared" si="106"/>
        <v>0</v>
      </c>
      <c r="GF15" s="82">
        <v>8880</v>
      </c>
      <c r="GG15" s="27">
        <f t="shared" si="107"/>
        <v>26.482166288918048</v>
      </c>
      <c r="GH15" s="28">
        <v>6177</v>
      </c>
      <c r="GI15" s="31">
        <f t="shared" si="108"/>
        <v>31.717586649550704</v>
      </c>
      <c r="GJ15" s="92">
        <v>2702</v>
      </c>
      <c r="GK15" s="31">
        <f t="shared" si="109"/>
        <v>19.208075638018059</v>
      </c>
      <c r="GL15" s="93">
        <f t="shared" si="110"/>
        <v>0</v>
      </c>
      <c r="GM15" s="82">
        <v>8879</v>
      </c>
      <c r="GN15" s="27">
        <f t="shared" si="111"/>
        <v>26.47128972631328</v>
      </c>
      <c r="GO15" s="28">
        <v>6163</v>
      </c>
      <c r="GP15" s="31">
        <f t="shared" si="112"/>
        <v>31.774592699525677</v>
      </c>
      <c r="GQ15" s="92">
        <v>2683</v>
      </c>
      <c r="GR15" s="31">
        <f t="shared" si="113"/>
        <v>19.284122762883634</v>
      </c>
      <c r="GS15" s="93">
        <f t="shared" si="114"/>
        <v>0</v>
      </c>
      <c r="GT15" s="82">
        <v>8846</v>
      </c>
      <c r="GU15" s="27">
        <f t="shared" si="115"/>
        <v>26.557386892431474</v>
      </c>
      <c r="GV15" s="28">
        <v>6154</v>
      </c>
      <c r="GW15" s="31">
        <f t="shared" si="116"/>
        <v>31.813482216708021</v>
      </c>
      <c r="GX15" s="92">
        <v>2676</v>
      </c>
      <c r="GY15" s="31">
        <f t="shared" si="117"/>
        <v>19.300396682293545</v>
      </c>
      <c r="GZ15" s="93">
        <f t="shared" si="118"/>
        <v>0</v>
      </c>
      <c r="HA15" s="94">
        <f t="shared" si="119"/>
        <v>8830</v>
      </c>
      <c r="HB15" s="27">
        <f t="shared" si="120"/>
        <v>26.589177632569484</v>
      </c>
      <c r="HC15" s="28">
        <v>6128</v>
      </c>
      <c r="HD15" s="31">
        <f t="shared" si="121"/>
        <v>31.840382417125635</v>
      </c>
      <c r="HE15" s="92">
        <v>2656</v>
      </c>
      <c r="HF15" s="31">
        <f t="shared" si="122"/>
        <v>19.398188723342098</v>
      </c>
      <c r="HG15" s="93">
        <f t="shared" si="123"/>
        <v>0</v>
      </c>
      <c r="HH15" s="82">
        <v>8784</v>
      </c>
      <c r="HI15" s="27">
        <f t="shared" si="124"/>
        <v>26.668285870423219</v>
      </c>
      <c r="HJ15" s="28">
        <v>6115</v>
      </c>
      <c r="HK15" s="31">
        <f t="shared" si="125"/>
        <v>31.842324515725888</v>
      </c>
      <c r="HL15" s="82">
        <v>2645</v>
      </c>
      <c r="HM15" s="31">
        <f t="shared" si="126"/>
        <v>19.418544893913808</v>
      </c>
      <c r="HN15" s="93">
        <f t="shared" si="127"/>
        <v>0</v>
      </c>
      <c r="HO15" s="82">
        <v>8760</v>
      </c>
      <c r="HP15" s="27">
        <f t="shared" si="128"/>
        <v>26.686976389946686</v>
      </c>
      <c r="HQ15" s="28">
        <v>6078</v>
      </c>
      <c r="HR15" s="31">
        <f t="shared" si="129"/>
        <v>31.885426502990242</v>
      </c>
      <c r="HS15" s="82">
        <v>2613</v>
      </c>
      <c r="HT15" s="31">
        <f t="shared" si="130"/>
        <v>19.520394441954281</v>
      </c>
      <c r="HU15" s="93">
        <f t="shared" si="131"/>
        <v>0</v>
      </c>
      <c r="HV15" s="82">
        <v>8691</v>
      </c>
      <c r="HW15" s="27">
        <f t="shared" si="132"/>
        <v>26.784393491124259</v>
      </c>
      <c r="HX15" s="28">
        <v>6071</v>
      </c>
      <c r="HY15" s="31">
        <f t="shared" si="133"/>
        <v>31.913998843505233</v>
      </c>
      <c r="HZ15" s="82">
        <v>2606</v>
      </c>
      <c r="IA15" s="31">
        <f t="shared" si="134"/>
        <v>19.549887471867965</v>
      </c>
      <c r="IB15" s="93">
        <f t="shared" si="135"/>
        <v>0</v>
      </c>
      <c r="IC15" s="82">
        <v>8677</v>
      </c>
      <c r="ID15" s="27">
        <f t="shared" si="136"/>
        <v>26.819769418601059</v>
      </c>
      <c r="IE15" s="28">
        <v>6012</v>
      </c>
      <c r="IF15" s="31">
        <f t="shared" si="137"/>
        <v>31.963421766175763</v>
      </c>
      <c r="IG15" s="82">
        <v>2575</v>
      </c>
      <c r="IH15" s="31">
        <f t="shared" si="138"/>
        <v>19.743904309155038</v>
      </c>
      <c r="II15" s="93">
        <f t="shared" si="139"/>
        <v>0</v>
      </c>
      <c r="IJ15" s="82">
        <v>8587</v>
      </c>
      <c r="IK15" s="27">
        <f t="shared" si="140"/>
        <v>26.959907067282028</v>
      </c>
      <c r="IL15" s="28">
        <v>5940</v>
      </c>
      <c r="IM15" s="31">
        <f t="shared" si="141"/>
        <v>32.14111790487528</v>
      </c>
      <c r="IN15" s="82">
        <v>2526</v>
      </c>
      <c r="IO15" s="31">
        <f t="shared" si="142"/>
        <v>20.023781212841854</v>
      </c>
      <c r="IP15" s="93">
        <f t="shared" si="143"/>
        <v>0</v>
      </c>
      <c r="IQ15" s="82">
        <v>8466</v>
      </c>
      <c r="IR15" s="27">
        <f t="shared" si="144"/>
        <v>27.225366606637508</v>
      </c>
      <c r="IS15" s="28">
        <v>5804</v>
      </c>
      <c r="IT15" s="31">
        <f t="shared" si="145"/>
        <v>32.466297477205345</v>
      </c>
      <c r="IU15" s="82">
        <v>2417</v>
      </c>
      <c r="IV15" s="31">
        <f t="shared" si="146"/>
        <v>20.458777721347555</v>
      </c>
      <c r="IW15" s="93">
        <f t="shared" si="147"/>
        <v>0</v>
      </c>
      <c r="IX15" s="82">
        <v>8221</v>
      </c>
      <c r="IY15" s="27">
        <f t="shared" si="148"/>
        <v>27.688525142299014</v>
      </c>
      <c r="IZ15" s="28">
        <v>5566</v>
      </c>
      <c r="JA15" s="31">
        <f t="shared" si="149"/>
        <v>32.706546010106948</v>
      </c>
      <c r="JB15" s="82">
        <v>2283</v>
      </c>
      <c r="JC15" s="31">
        <f t="shared" si="150"/>
        <v>20.879824400951161</v>
      </c>
      <c r="JD15" s="93">
        <f t="shared" si="151"/>
        <v>0</v>
      </c>
      <c r="JE15" s="82">
        <v>7849</v>
      </c>
      <c r="JF15" s="27">
        <f t="shared" si="152"/>
        <v>28.077267036308349</v>
      </c>
      <c r="JG15" s="28">
        <v>5239</v>
      </c>
      <c r="JH15" s="31">
        <f t="shared" si="153"/>
        <v>33.225520040588535</v>
      </c>
      <c r="JI15" s="82">
        <v>2088</v>
      </c>
      <c r="JJ15" s="31">
        <f t="shared" si="154"/>
        <v>21.561338289962826</v>
      </c>
      <c r="JK15" s="93">
        <f t="shared" si="155"/>
        <v>0</v>
      </c>
      <c r="JL15" s="82">
        <v>7327</v>
      </c>
      <c r="JM15" s="27">
        <f t="shared" si="156"/>
        <v>28.787521609303791</v>
      </c>
      <c r="JN15" s="28">
        <v>5214</v>
      </c>
      <c r="JO15" s="31">
        <f t="shared" si="157"/>
        <v>33.290767462648446</v>
      </c>
      <c r="JP15" s="82">
        <v>2077</v>
      </c>
      <c r="JQ15" s="31">
        <f t="shared" si="158"/>
        <v>21.741861195435987</v>
      </c>
      <c r="JR15" s="93">
        <f t="shared" si="159"/>
        <v>0</v>
      </c>
      <c r="JS15" s="82">
        <v>7291</v>
      </c>
      <c r="JT15" s="27">
        <f t="shared" si="160"/>
        <v>28.915328177672023</v>
      </c>
      <c r="JU15" s="28">
        <v>4952</v>
      </c>
      <c r="JV15" s="31">
        <f t="shared" si="161"/>
        <v>33.760567221161715</v>
      </c>
      <c r="JW15" s="82">
        <v>1923</v>
      </c>
      <c r="JX15" s="31">
        <f t="shared" si="162"/>
        <v>22.63418079096045</v>
      </c>
      <c r="JY15" s="93">
        <f t="shared" si="163"/>
        <v>7</v>
      </c>
      <c r="JZ15" s="82">
        <v>6882</v>
      </c>
      <c r="KA15" s="27">
        <f t="shared" si="164"/>
        <v>29.679144385026738</v>
      </c>
      <c r="KB15" s="28">
        <v>4532</v>
      </c>
      <c r="KC15" s="31">
        <f t="shared" si="165"/>
        <v>34.749271584112869</v>
      </c>
      <c r="KD15" s="82">
        <v>1664</v>
      </c>
      <c r="KE15" s="31">
        <f t="shared" si="166"/>
        <v>24.004616272360067</v>
      </c>
      <c r="KF15" s="93">
        <f t="shared" si="167"/>
        <v>7</v>
      </c>
      <c r="KG15" s="82">
        <v>6203</v>
      </c>
      <c r="KH15" s="27">
        <f t="shared" si="168"/>
        <v>31.024307292187657</v>
      </c>
      <c r="KI15" s="28">
        <v>4319</v>
      </c>
      <c r="KJ15" s="31">
        <f t="shared" si="169"/>
        <v>35.11096658808227</v>
      </c>
      <c r="KK15" s="82">
        <v>1555</v>
      </c>
      <c r="KL15" s="31">
        <f t="shared" si="170"/>
        <v>24.53068307303991</v>
      </c>
      <c r="KM15" s="93">
        <f t="shared" si="171"/>
        <v>0</v>
      </c>
      <c r="KN15" s="82">
        <v>5874</v>
      </c>
      <c r="KO15" s="27">
        <f t="shared" si="172"/>
        <v>31.512875536480689</v>
      </c>
      <c r="KP15" s="28">
        <v>3968</v>
      </c>
      <c r="KQ15" s="31">
        <f t="shared" si="173"/>
        <v>35.546000179163308</v>
      </c>
      <c r="KR15" s="82">
        <v>1393</v>
      </c>
      <c r="KS15" s="31">
        <f t="shared" si="174"/>
        <v>25.447570332480819</v>
      </c>
      <c r="KT15" s="93">
        <f t="shared" si="175"/>
        <v>5</v>
      </c>
      <c r="KU15" s="43">
        <v>5366</v>
      </c>
      <c r="KV15" s="27">
        <f t="shared" si="176"/>
        <v>32.222422386356811</v>
      </c>
      <c r="KW15" s="92">
        <v>3657</v>
      </c>
      <c r="KX15" s="31">
        <f t="shared" si="177"/>
        <v>36.402548277921561</v>
      </c>
      <c r="KY15" s="1">
        <v>1244</v>
      </c>
      <c r="KZ15" s="31">
        <f t="shared" si="178"/>
        <v>25.954517003964117</v>
      </c>
      <c r="LA15" s="93">
        <f t="shared" si="179"/>
        <v>8</v>
      </c>
      <c r="LB15" s="43">
        <v>4909</v>
      </c>
      <c r="LC15" s="27">
        <f t="shared" si="180"/>
        <v>33.037216501783426</v>
      </c>
      <c r="LD15" s="92">
        <v>3146</v>
      </c>
      <c r="LE15" s="31">
        <f t="shared" si="181"/>
        <v>36.619718309859159</v>
      </c>
      <c r="LF15" s="82">
        <v>1041</v>
      </c>
      <c r="LG15" s="31">
        <f t="shared" si="182"/>
        <v>26.441452882905764</v>
      </c>
      <c r="LH15" s="93">
        <f t="shared" si="183"/>
        <v>9</v>
      </c>
      <c r="LI15" s="43">
        <v>4196</v>
      </c>
      <c r="LJ15" s="27">
        <f t="shared" si="184"/>
        <v>33.439591966847303</v>
      </c>
      <c r="LK15" s="92">
        <v>2597</v>
      </c>
      <c r="LL15" s="31">
        <f t="shared" si="185"/>
        <v>37.496390412936762</v>
      </c>
      <c r="LM15" s="82">
        <v>854</v>
      </c>
      <c r="LN15" s="31">
        <f t="shared" si="186"/>
        <v>27.709279688513956</v>
      </c>
      <c r="LO15" s="93">
        <f t="shared" si="187"/>
        <v>5</v>
      </c>
      <c r="LP15" s="43">
        <v>3456</v>
      </c>
      <c r="LQ15" s="27">
        <f t="shared" si="188"/>
        <v>34.48757609021056</v>
      </c>
      <c r="LR15" s="92">
        <v>1846</v>
      </c>
      <c r="LS15" s="31">
        <f t="shared" si="189"/>
        <v>38.570831592143747</v>
      </c>
      <c r="LT15" s="82">
        <v>555</v>
      </c>
      <c r="LU15" s="31">
        <f t="shared" si="190"/>
        <v>27.611940298507463</v>
      </c>
      <c r="LV15" s="93">
        <f t="shared" si="191"/>
        <v>2</v>
      </c>
      <c r="LW15" s="43">
        <v>2403</v>
      </c>
      <c r="LX15" s="27">
        <f t="shared" si="192"/>
        <v>35.333039258932509</v>
      </c>
      <c r="LY15" s="92">
        <v>1371</v>
      </c>
      <c r="LZ15" s="31">
        <f t="shared" si="193"/>
        <v>38.696020321761218</v>
      </c>
      <c r="MA15" s="82">
        <v>390</v>
      </c>
      <c r="MB15" s="31">
        <f t="shared" si="194"/>
        <v>26.915113871635612</v>
      </c>
      <c r="MC15" s="93">
        <f t="shared" si="195"/>
        <v>7</v>
      </c>
      <c r="MD15" s="43">
        <v>1768</v>
      </c>
      <c r="ME15" s="27">
        <f t="shared" si="196"/>
        <v>35.233160621761655</v>
      </c>
      <c r="MF15" s="92">
        <v>837</v>
      </c>
      <c r="MG15" s="31">
        <f t="shared" si="197"/>
        <v>39.130434782608695</v>
      </c>
      <c r="MH15" s="82">
        <v>246</v>
      </c>
      <c r="MI15" s="31">
        <f t="shared" si="198"/>
        <v>27.640449438202246</v>
      </c>
      <c r="MJ15" s="93">
        <f t="shared" si="199"/>
        <v>7</v>
      </c>
      <c r="MK15" s="43">
        <v>1090</v>
      </c>
      <c r="ML15" s="27">
        <f t="shared" si="200"/>
        <v>35.772891368559243</v>
      </c>
      <c r="MM15" s="92">
        <v>216</v>
      </c>
      <c r="MN15" s="31">
        <f t="shared" si="201"/>
        <v>37.76223776223776</v>
      </c>
      <c r="MO15" s="82">
        <v>57</v>
      </c>
      <c r="MP15" s="31">
        <f t="shared" si="202"/>
        <v>26.886792452830189</v>
      </c>
      <c r="MQ15" s="93">
        <f t="shared" si="203"/>
        <v>1</v>
      </c>
      <c r="MR15" s="43">
        <v>274</v>
      </c>
      <c r="MS15" s="27">
        <f t="shared" si="204"/>
        <v>34.904458598726116</v>
      </c>
    </row>
    <row r="16" spans="1:357" x14ac:dyDescent="0.3">
      <c r="A16" s="90" t="s">
        <v>34</v>
      </c>
      <c r="B16" s="82">
        <v>1395953</v>
      </c>
      <c r="C16" s="31">
        <f t="shared" si="0"/>
        <v>4.7506010427307812</v>
      </c>
      <c r="D16" s="82">
        <v>2159593</v>
      </c>
      <c r="E16" s="31">
        <f t="shared" si="1"/>
        <v>6.9721011739227841</v>
      </c>
      <c r="F16" s="82">
        <f t="shared" si="2"/>
        <v>3555546</v>
      </c>
      <c r="G16" s="31">
        <f t="shared" si="3"/>
        <v>5.8906109068481065</v>
      </c>
      <c r="H16" s="28">
        <v>8799</v>
      </c>
      <c r="I16" s="31">
        <f t="shared" si="4"/>
        <v>39.240957944967221</v>
      </c>
      <c r="J16" s="92">
        <v>7238</v>
      </c>
      <c r="K16" s="31">
        <f t="shared" si="5"/>
        <v>43.528987250420975</v>
      </c>
      <c r="L16" s="93">
        <f t="shared" si="6"/>
        <v>0</v>
      </c>
      <c r="M16" s="82">
        <v>16037</v>
      </c>
      <c r="N16" s="27">
        <f t="shared" si="7"/>
        <v>41.06681006888428</v>
      </c>
      <c r="O16" s="28">
        <v>8398</v>
      </c>
      <c r="P16" s="31">
        <f t="shared" si="8"/>
        <v>39.124155602143027</v>
      </c>
      <c r="Q16" s="92">
        <v>6968</v>
      </c>
      <c r="R16" s="31">
        <f t="shared" si="9"/>
        <v>43.544556930383706</v>
      </c>
      <c r="S16" s="93">
        <f t="shared" si="10"/>
        <v>0</v>
      </c>
      <c r="T16" s="82">
        <v>15366</v>
      </c>
      <c r="U16" s="27">
        <f t="shared" si="11"/>
        <v>41.012090639762995</v>
      </c>
      <c r="V16" s="28">
        <v>8379</v>
      </c>
      <c r="W16" s="31">
        <f t="shared" si="12"/>
        <v>39.10486769029729</v>
      </c>
      <c r="X16" s="92">
        <v>6959</v>
      </c>
      <c r="Y16" s="31">
        <f t="shared" si="13"/>
        <v>43.559088632949425</v>
      </c>
      <c r="Z16" s="93">
        <f t="shared" si="14"/>
        <v>0</v>
      </c>
      <c r="AA16" s="82">
        <v>15338</v>
      </c>
      <c r="AB16" s="27">
        <f t="shared" si="15"/>
        <v>41.007405823062321</v>
      </c>
      <c r="AC16" s="28">
        <v>8237</v>
      </c>
      <c r="AD16" s="31">
        <f t="shared" si="16"/>
        <v>39.063833823389928</v>
      </c>
      <c r="AE16" s="92">
        <v>6834</v>
      </c>
      <c r="AF16" s="31">
        <f t="shared" si="17"/>
        <v>43.476048094662509</v>
      </c>
      <c r="AG16" s="93">
        <f t="shared" si="18"/>
        <v>0</v>
      </c>
      <c r="AH16" s="82">
        <v>15071</v>
      </c>
      <c r="AI16" s="27">
        <f t="shared" si="19"/>
        <v>40.948240728161934</v>
      </c>
      <c r="AJ16" s="28">
        <v>8190</v>
      </c>
      <c r="AK16" s="31">
        <f t="shared" si="20"/>
        <v>39.029736942432329</v>
      </c>
      <c r="AL16" s="92">
        <v>6803</v>
      </c>
      <c r="AM16" s="31">
        <f t="shared" si="21"/>
        <v>43.452989269289723</v>
      </c>
      <c r="AN16" s="93">
        <f t="shared" si="22"/>
        <v>0</v>
      </c>
      <c r="AO16" s="82">
        <v>14993</v>
      </c>
      <c r="AP16" s="27">
        <f t="shared" si="23"/>
        <v>40.91975982532751</v>
      </c>
      <c r="AQ16" s="28">
        <v>8090</v>
      </c>
      <c r="AR16" s="31">
        <f t="shared" si="24"/>
        <v>38.971048701767906</v>
      </c>
      <c r="AS16" s="92">
        <v>6718</v>
      </c>
      <c r="AT16" s="31">
        <f t="shared" si="25"/>
        <v>43.417566082854002</v>
      </c>
      <c r="AU16" s="93">
        <f t="shared" si="26"/>
        <v>0</v>
      </c>
      <c r="AV16" s="82">
        <v>14808</v>
      </c>
      <c r="AW16" s="27">
        <f t="shared" si="27"/>
        <v>40.86994921616251</v>
      </c>
      <c r="AX16" s="28">
        <v>8052</v>
      </c>
      <c r="AY16" s="31">
        <f t="shared" si="28"/>
        <v>38.966318234610917</v>
      </c>
      <c r="AZ16" s="92">
        <v>6684</v>
      </c>
      <c r="BA16" s="31">
        <f t="shared" si="29"/>
        <v>43.442090211880931</v>
      </c>
      <c r="BB16" s="93">
        <f t="shared" si="30"/>
        <v>0</v>
      </c>
      <c r="BC16" s="82">
        <v>14736</v>
      </c>
      <c r="BD16" s="27">
        <f t="shared" si="31"/>
        <v>40.876560332871016</v>
      </c>
      <c r="BE16" s="28">
        <v>8047</v>
      </c>
      <c r="BF16" s="31">
        <f t="shared" si="32"/>
        <v>38.983625617672708</v>
      </c>
      <c r="BG16" s="92">
        <v>6677</v>
      </c>
      <c r="BH16" s="31">
        <f t="shared" si="33"/>
        <v>43.455906280507648</v>
      </c>
      <c r="BI16" s="93">
        <f t="shared" si="34"/>
        <v>0</v>
      </c>
      <c r="BJ16" s="82">
        <v>14724</v>
      </c>
      <c r="BK16" s="27">
        <f t="shared" si="35"/>
        <v>40.892048768295055</v>
      </c>
      <c r="BL16" s="28">
        <v>8025</v>
      </c>
      <c r="BM16" s="31">
        <f t="shared" si="36"/>
        <v>38.992274427870363</v>
      </c>
      <c r="BN16" s="92">
        <v>6661</v>
      </c>
      <c r="BO16" s="31">
        <f t="shared" si="37"/>
        <v>43.484789136963045</v>
      </c>
      <c r="BP16" s="93">
        <f t="shared" si="38"/>
        <v>0</v>
      </c>
      <c r="BQ16" s="82">
        <v>14686</v>
      </c>
      <c r="BR16" s="27">
        <f t="shared" si="39"/>
        <v>40.909217526950613</v>
      </c>
      <c r="BS16" s="28">
        <v>7995</v>
      </c>
      <c r="BT16" s="31">
        <f t="shared" si="40"/>
        <v>39.017129471475279</v>
      </c>
      <c r="BU16" s="92">
        <v>6622</v>
      </c>
      <c r="BV16" s="31">
        <f t="shared" si="41"/>
        <v>43.465703971119133</v>
      </c>
      <c r="BW16" s="93">
        <f t="shared" si="42"/>
        <v>0</v>
      </c>
      <c r="BX16" s="82">
        <v>14617</v>
      </c>
      <c r="BY16" s="27">
        <f t="shared" si="43"/>
        <v>40.914180148911157</v>
      </c>
      <c r="BZ16" s="28">
        <v>7983</v>
      </c>
      <c r="CA16" s="31">
        <f t="shared" si="44"/>
        <v>39.042402308407105</v>
      </c>
      <c r="CB16" s="92">
        <v>6603</v>
      </c>
      <c r="CC16" s="31">
        <f t="shared" si="45"/>
        <v>43.460804317777921</v>
      </c>
      <c r="CD16" s="93">
        <f t="shared" si="46"/>
        <v>0</v>
      </c>
      <c r="CE16" s="82">
        <v>14586</v>
      </c>
      <c r="CF16" s="27">
        <f t="shared" si="47"/>
        <v>40.925925925925924</v>
      </c>
      <c r="CG16" s="28">
        <v>7971</v>
      </c>
      <c r="CH16" s="31">
        <f t="shared" si="48"/>
        <v>39.056298691753639</v>
      </c>
      <c r="CI16" s="92">
        <v>6586</v>
      </c>
      <c r="CJ16" s="31">
        <f t="shared" si="49"/>
        <v>43.446137608021637</v>
      </c>
      <c r="CK16" s="93">
        <f t="shared" si="50"/>
        <v>0</v>
      </c>
      <c r="CL16" s="82">
        <v>14557</v>
      </c>
      <c r="CM16" s="27">
        <f t="shared" si="51"/>
        <v>40.927237966711651</v>
      </c>
      <c r="CN16" s="28">
        <v>7971</v>
      </c>
      <c r="CO16" s="31">
        <f t="shared" si="52"/>
        <v>39.060126427206349</v>
      </c>
      <c r="CP16" s="92">
        <v>6583</v>
      </c>
      <c r="CQ16" s="31">
        <f t="shared" si="53"/>
        <v>43.437809303860114</v>
      </c>
      <c r="CR16" s="93">
        <f t="shared" si="54"/>
        <v>0</v>
      </c>
      <c r="CS16" s="82">
        <v>14554</v>
      </c>
      <c r="CT16" s="27">
        <f t="shared" si="55"/>
        <v>40.925707215567179</v>
      </c>
      <c r="CU16" s="28">
        <v>8046</v>
      </c>
      <c r="CV16" s="31">
        <f t="shared" si="56"/>
        <v>39.141856392294223</v>
      </c>
      <c r="CW16" s="92">
        <v>6690</v>
      </c>
      <c r="CX16" s="31">
        <f t="shared" si="57"/>
        <v>43.438737744302323</v>
      </c>
      <c r="CY16" s="93">
        <f t="shared" si="58"/>
        <v>0</v>
      </c>
      <c r="CZ16" s="82">
        <v>14736</v>
      </c>
      <c r="DA16" s="27">
        <f t="shared" si="59"/>
        <v>40.982284395249877</v>
      </c>
      <c r="DB16" s="28">
        <v>8040</v>
      </c>
      <c r="DC16" s="31">
        <f t="shared" si="60"/>
        <v>39.145041141243489</v>
      </c>
      <c r="DD16" s="92">
        <v>6680</v>
      </c>
      <c r="DE16" s="31">
        <f t="shared" si="61"/>
        <v>43.452806869186233</v>
      </c>
      <c r="DF16" s="93">
        <f t="shared" si="62"/>
        <v>0</v>
      </c>
      <c r="DG16" s="82">
        <v>14720</v>
      </c>
      <c r="DH16" s="27">
        <f t="shared" si="63"/>
        <v>40.989084428603249</v>
      </c>
      <c r="DI16" s="28">
        <v>8028</v>
      </c>
      <c r="DJ16" s="31">
        <f t="shared" si="64"/>
        <v>39.143790530986394</v>
      </c>
      <c r="DK16" s="92">
        <v>6659</v>
      </c>
      <c r="DL16" s="31">
        <f t="shared" si="65"/>
        <v>43.426372766401464</v>
      </c>
      <c r="DM16" s="93">
        <f t="shared" si="66"/>
        <v>0</v>
      </c>
      <c r="DN16" s="82">
        <v>14687</v>
      </c>
      <c r="DO16" s="27">
        <f t="shared" si="67"/>
        <v>40.975922774321347</v>
      </c>
      <c r="DP16" s="28">
        <v>7990</v>
      </c>
      <c r="DQ16" s="31">
        <f t="shared" si="68"/>
        <v>39.143640995492845</v>
      </c>
      <c r="DR16" s="92">
        <v>6619</v>
      </c>
      <c r="DS16" s="31">
        <f t="shared" si="69"/>
        <v>43.454569327731093</v>
      </c>
      <c r="DT16" s="93">
        <f t="shared" si="70"/>
        <v>0</v>
      </c>
      <c r="DU16" s="82">
        <v>14609</v>
      </c>
      <c r="DV16" s="27">
        <f t="shared" si="71"/>
        <v>40.985860172820111</v>
      </c>
      <c r="DW16" s="28">
        <v>7711</v>
      </c>
      <c r="DX16" s="31">
        <f t="shared" si="72"/>
        <v>39.035132125139214</v>
      </c>
      <c r="DY16" s="92">
        <v>6319</v>
      </c>
      <c r="DZ16" s="31">
        <f t="shared" si="73"/>
        <v>43.381848139502956</v>
      </c>
      <c r="EA16" s="93">
        <f t="shared" si="74"/>
        <v>0</v>
      </c>
      <c r="EB16" s="82">
        <v>14030</v>
      </c>
      <c r="EC16" s="27">
        <f t="shared" si="75"/>
        <v>40.879953379953385</v>
      </c>
      <c r="ED16" s="28">
        <v>7684</v>
      </c>
      <c r="EE16" s="31">
        <f t="shared" si="76"/>
        <v>38.991221393413504</v>
      </c>
      <c r="EF16" s="92">
        <v>6296</v>
      </c>
      <c r="EG16" s="31">
        <f t="shared" si="77"/>
        <v>43.408714837286269</v>
      </c>
      <c r="EH16" s="93">
        <f t="shared" si="78"/>
        <v>0</v>
      </c>
      <c r="EI16" s="82">
        <v>13980</v>
      </c>
      <c r="EJ16" s="27">
        <f t="shared" si="79"/>
        <v>40.8640495746982</v>
      </c>
      <c r="EK16" s="28">
        <v>7670</v>
      </c>
      <c r="EL16" s="31">
        <f t="shared" si="80"/>
        <v>38.9775383677203</v>
      </c>
      <c r="EM16" s="92">
        <v>6278</v>
      </c>
      <c r="EN16" s="31">
        <f t="shared" si="81"/>
        <v>43.404314159292035</v>
      </c>
      <c r="EO16" s="93">
        <f t="shared" si="82"/>
        <v>0</v>
      </c>
      <c r="EP16" s="82">
        <v>13948</v>
      </c>
      <c r="EQ16" s="27">
        <f t="shared" si="83"/>
        <v>40.852908441216094</v>
      </c>
      <c r="ER16" s="28">
        <v>7666</v>
      </c>
      <c r="ES16" s="31">
        <f t="shared" si="84"/>
        <v>38.969093127287515</v>
      </c>
      <c r="ET16" s="92">
        <v>6275</v>
      </c>
      <c r="EU16" s="31">
        <f t="shared" si="85"/>
        <v>43.413587934135876</v>
      </c>
      <c r="EV16" s="93">
        <f t="shared" si="86"/>
        <v>0</v>
      </c>
      <c r="EW16" s="82">
        <v>13941</v>
      </c>
      <c r="EX16" s="27">
        <f t="shared" si="87"/>
        <v>40.8515501377249</v>
      </c>
      <c r="EY16" s="28">
        <v>7676</v>
      </c>
      <c r="EZ16" s="31">
        <f t="shared" si="88"/>
        <v>39.031831587511441</v>
      </c>
      <c r="FA16" s="92">
        <v>6250</v>
      </c>
      <c r="FB16" s="31">
        <f t="shared" si="89"/>
        <v>43.402777777777779</v>
      </c>
      <c r="FC16" s="93">
        <f t="shared" si="90"/>
        <v>0</v>
      </c>
      <c r="FD16" s="82">
        <v>13926</v>
      </c>
      <c r="FE16" s="27">
        <f t="shared" si="91"/>
        <v>40.879469265543356</v>
      </c>
      <c r="FF16" s="28">
        <v>7671</v>
      </c>
      <c r="FG16" s="31">
        <f t="shared" si="92"/>
        <v>39.004423653836376</v>
      </c>
      <c r="FH16" s="92">
        <v>6235</v>
      </c>
      <c r="FI16" s="31">
        <f t="shared" si="93"/>
        <v>43.422243888850197</v>
      </c>
      <c r="FJ16" s="93">
        <f t="shared" si="94"/>
        <v>0</v>
      </c>
      <c r="FK16" s="82">
        <v>13906</v>
      </c>
      <c r="FL16" s="27">
        <f t="shared" si="95"/>
        <v>40.868747428437082</v>
      </c>
      <c r="FM16" s="28">
        <v>7660</v>
      </c>
      <c r="FN16" s="31">
        <f t="shared" si="96"/>
        <v>39.021905247070812</v>
      </c>
      <c r="FO16" s="92">
        <v>6220</v>
      </c>
      <c r="FP16" s="31">
        <f t="shared" si="97"/>
        <v>43.435754189944134</v>
      </c>
      <c r="FQ16" s="93">
        <f t="shared" si="98"/>
        <v>0</v>
      </c>
      <c r="FR16" s="82">
        <v>13880</v>
      </c>
      <c r="FS16" s="27">
        <f t="shared" si="99"/>
        <v>40.883652430044179</v>
      </c>
      <c r="FT16" s="28">
        <v>7621</v>
      </c>
      <c r="FU16" s="31">
        <f t="shared" si="100"/>
        <v>38.994064674580436</v>
      </c>
      <c r="FV16" s="92">
        <v>6171</v>
      </c>
      <c r="FW16" s="31">
        <f t="shared" si="101"/>
        <v>43.482243517474636</v>
      </c>
      <c r="FX16" s="93">
        <f t="shared" si="102"/>
        <v>0</v>
      </c>
      <c r="FY16" s="82">
        <v>13792</v>
      </c>
      <c r="FZ16" s="27">
        <f t="shared" si="103"/>
        <v>40.882143704055011</v>
      </c>
      <c r="GA16" s="28">
        <v>7592</v>
      </c>
      <c r="GB16" s="31">
        <f t="shared" si="104"/>
        <v>39.007347274315372</v>
      </c>
      <c r="GC16" s="92">
        <v>6116</v>
      </c>
      <c r="GD16" s="31">
        <f t="shared" si="105"/>
        <v>43.471462079749806</v>
      </c>
      <c r="GE16" s="93">
        <f t="shared" si="106"/>
        <v>0</v>
      </c>
      <c r="GF16" s="82">
        <v>13708</v>
      </c>
      <c r="GG16" s="27">
        <f t="shared" si="107"/>
        <v>40.880353095550518</v>
      </c>
      <c r="GH16" s="28">
        <v>7605</v>
      </c>
      <c r="GI16" s="31">
        <f t="shared" si="108"/>
        <v>39.050064184852374</v>
      </c>
      <c r="GJ16" s="92">
        <v>6113</v>
      </c>
      <c r="GK16" s="31">
        <f t="shared" si="109"/>
        <v>43.456316201037893</v>
      </c>
      <c r="GL16" s="93">
        <f t="shared" si="110"/>
        <v>0</v>
      </c>
      <c r="GM16" s="82">
        <v>13718</v>
      </c>
      <c r="GN16" s="27">
        <f t="shared" si="111"/>
        <v>40.897978653628286</v>
      </c>
      <c r="GO16" s="28">
        <v>7575</v>
      </c>
      <c r="GP16" s="31">
        <f t="shared" si="112"/>
        <v>39.054444215302127</v>
      </c>
      <c r="GQ16" s="92">
        <v>6053</v>
      </c>
      <c r="GR16" s="31">
        <f t="shared" si="113"/>
        <v>43.506073456479548</v>
      </c>
      <c r="GS16" s="93">
        <f t="shared" si="114"/>
        <v>0</v>
      </c>
      <c r="GT16" s="82">
        <v>13628</v>
      </c>
      <c r="GU16" s="27">
        <f t="shared" si="115"/>
        <v>40.91386712299979</v>
      </c>
      <c r="GV16" s="28">
        <v>7550</v>
      </c>
      <c r="GW16" s="31">
        <f t="shared" si="116"/>
        <v>39.030190239867657</v>
      </c>
      <c r="GX16" s="92">
        <v>6038</v>
      </c>
      <c r="GY16" s="31">
        <f t="shared" si="117"/>
        <v>43.548503425892534</v>
      </c>
      <c r="GZ16" s="93">
        <f t="shared" si="118"/>
        <v>0</v>
      </c>
      <c r="HA16" s="94">
        <f t="shared" si="119"/>
        <v>13588</v>
      </c>
      <c r="HB16" s="27">
        <f t="shared" si="120"/>
        <v>40.916618988828333</v>
      </c>
      <c r="HC16" s="28">
        <v>7508</v>
      </c>
      <c r="HD16" s="31">
        <f t="shared" si="121"/>
        <v>39.010703522809933</v>
      </c>
      <c r="HE16" s="92">
        <v>5962</v>
      </c>
      <c r="HF16" s="31">
        <f t="shared" si="122"/>
        <v>43.543675138767163</v>
      </c>
      <c r="HG16" s="93">
        <f t="shared" si="123"/>
        <v>0</v>
      </c>
      <c r="HH16" s="82">
        <v>13470</v>
      </c>
      <c r="HI16" s="27">
        <f t="shared" si="124"/>
        <v>40.895014876434516</v>
      </c>
      <c r="HJ16" s="28">
        <v>7493</v>
      </c>
      <c r="HK16" s="31">
        <f t="shared" si="125"/>
        <v>39.017912934805246</v>
      </c>
      <c r="HL16" s="82">
        <v>5934</v>
      </c>
      <c r="HM16" s="31">
        <f t="shared" si="126"/>
        <v>43.565083327215333</v>
      </c>
      <c r="HN16" s="93">
        <f t="shared" si="127"/>
        <v>0</v>
      </c>
      <c r="HO16" s="82">
        <v>13427</v>
      </c>
      <c r="HP16" s="27">
        <f t="shared" si="128"/>
        <v>40.904798172124906</v>
      </c>
      <c r="HQ16" s="28">
        <v>7446</v>
      </c>
      <c r="HR16" s="31">
        <f t="shared" si="129"/>
        <v>39.06200818382122</v>
      </c>
      <c r="HS16" s="82">
        <v>5822</v>
      </c>
      <c r="HT16" s="31">
        <f t="shared" si="130"/>
        <v>43.493201852681906</v>
      </c>
      <c r="HU16" s="93">
        <f t="shared" si="131"/>
        <v>0</v>
      </c>
      <c r="HV16" s="82">
        <v>13268</v>
      </c>
      <c r="HW16" s="27">
        <f t="shared" si="132"/>
        <v>40.890039447731759</v>
      </c>
      <c r="HX16" s="28">
        <v>7431</v>
      </c>
      <c r="HY16" s="31">
        <f t="shared" si="133"/>
        <v>39.063239236713457</v>
      </c>
      <c r="HZ16" s="82">
        <v>5802</v>
      </c>
      <c r="IA16" s="31">
        <f t="shared" si="134"/>
        <v>43.525881470367594</v>
      </c>
      <c r="IB16" s="93">
        <f t="shared" si="135"/>
        <v>0</v>
      </c>
      <c r="IC16" s="82">
        <v>13233</v>
      </c>
      <c r="ID16" s="27">
        <f t="shared" si="136"/>
        <v>40.901925632862486</v>
      </c>
      <c r="IE16" s="28">
        <v>7350</v>
      </c>
      <c r="IF16" s="31">
        <f t="shared" si="137"/>
        <v>39.077037588388535</v>
      </c>
      <c r="IG16" s="82">
        <v>5691</v>
      </c>
      <c r="IH16" s="31">
        <f t="shared" si="138"/>
        <v>43.635945407146146</v>
      </c>
      <c r="II16" s="93">
        <f t="shared" si="139"/>
        <v>0</v>
      </c>
      <c r="IJ16" s="82">
        <v>13041</v>
      </c>
      <c r="IK16" s="27">
        <f t="shared" si="140"/>
        <v>40.943769426391633</v>
      </c>
      <c r="IL16" s="28">
        <v>7202</v>
      </c>
      <c r="IM16" s="31">
        <f t="shared" si="141"/>
        <v>38.96975271900871</v>
      </c>
      <c r="IN16" s="82">
        <v>5527</v>
      </c>
      <c r="IO16" s="31">
        <f t="shared" si="142"/>
        <v>43.812921125644074</v>
      </c>
      <c r="IP16" s="93">
        <f t="shared" si="143"/>
        <v>0</v>
      </c>
      <c r="IQ16" s="82">
        <v>12729</v>
      </c>
      <c r="IR16" s="27">
        <f t="shared" si="144"/>
        <v>40.934525340879858</v>
      </c>
      <c r="IS16" s="28">
        <v>6942</v>
      </c>
      <c r="IT16" s="31">
        <f t="shared" si="145"/>
        <v>38.832018795099849</v>
      </c>
      <c r="IU16" s="82">
        <v>5162</v>
      </c>
      <c r="IV16" s="31">
        <f t="shared" si="146"/>
        <v>43.693922464872188</v>
      </c>
      <c r="IW16" s="93">
        <f t="shared" si="147"/>
        <v>0</v>
      </c>
      <c r="IX16" s="82">
        <v>12104</v>
      </c>
      <c r="IY16" s="27">
        <f t="shared" si="148"/>
        <v>40.766562257923276</v>
      </c>
      <c r="IZ16" s="28">
        <v>6593</v>
      </c>
      <c r="JA16" s="31">
        <f t="shared" si="149"/>
        <v>38.741332706546011</v>
      </c>
      <c r="JB16" s="82">
        <v>4801</v>
      </c>
      <c r="JC16" s="31">
        <f t="shared" si="150"/>
        <v>43.908907993415035</v>
      </c>
      <c r="JD16" s="93">
        <f t="shared" si="151"/>
        <v>1</v>
      </c>
      <c r="JE16" s="82">
        <v>11395</v>
      </c>
      <c r="JF16" s="27">
        <f t="shared" si="152"/>
        <v>40.76193883026292</v>
      </c>
      <c r="JG16" s="28">
        <v>6091</v>
      </c>
      <c r="JH16" s="31">
        <f t="shared" si="153"/>
        <v>38.62886859462202</v>
      </c>
      <c r="JI16" s="82">
        <v>4260</v>
      </c>
      <c r="JJ16" s="31">
        <f t="shared" si="154"/>
        <v>43.990086741016107</v>
      </c>
      <c r="JK16" s="93">
        <f t="shared" si="155"/>
        <v>0</v>
      </c>
      <c r="JL16" s="82">
        <v>10351</v>
      </c>
      <c r="JM16" s="27">
        <f t="shared" si="156"/>
        <v>40.668709728115672</v>
      </c>
      <c r="JN16" s="28">
        <v>6045</v>
      </c>
      <c r="JO16" s="31">
        <f t="shared" si="157"/>
        <v>38.596603243519347</v>
      </c>
      <c r="JP16" s="82">
        <v>4196</v>
      </c>
      <c r="JQ16" s="31">
        <f t="shared" si="158"/>
        <v>43.923374856066154</v>
      </c>
      <c r="JR16" s="93">
        <f t="shared" si="159"/>
        <v>0</v>
      </c>
      <c r="JS16" s="82">
        <v>10241</v>
      </c>
      <c r="JT16" s="27">
        <f t="shared" si="160"/>
        <v>40.61471346420781</v>
      </c>
      <c r="JU16" s="28">
        <v>5642</v>
      </c>
      <c r="JV16" s="31">
        <f t="shared" si="161"/>
        <v>38.46468502863376</v>
      </c>
      <c r="JW16" s="82">
        <v>3744</v>
      </c>
      <c r="JX16" s="31">
        <f t="shared" si="162"/>
        <v>44.067796610169488</v>
      </c>
      <c r="JY16" s="93">
        <f t="shared" si="163"/>
        <v>10</v>
      </c>
      <c r="JZ16" s="82">
        <v>9396</v>
      </c>
      <c r="KA16" s="27">
        <f t="shared" si="164"/>
        <v>40.520959116784546</v>
      </c>
      <c r="KB16" s="28">
        <v>4992</v>
      </c>
      <c r="KC16" s="31">
        <f t="shared" si="165"/>
        <v>38.276337984971633</v>
      </c>
      <c r="KD16" s="82">
        <v>3071</v>
      </c>
      <c r="KE16" s="31">
        <f t="shared" si="166"/>
        <v>44.30178880553953</v>
      </c>
      <c r="KF16" s="93">
        <f t="shared" si="167"/>
        <v>7</v>
      </c>
      <c r="KG16" s="82">
        <v>8070</v>
      </c>
      <c r="KH16" s="27">
        <f t="shared" si="168"/>
        <v>40.362108632589781</v>
      </c>
      <c r="KI16" s="28">
        <v>4704</v>
      </c>
      <c r="KJ16" s="31">
        <f t="shared" si="169"/>
        <v>38.240793431428337</v>
      </c>
      <c r="KK16" s="82">
        <v>2830</v>
      </c>
      <c r="KL16" s="31">
        <f t="shared" si="170"/>
        <v>44.644265657043697</v>
      </c>
      <c r="KM16" s="93">
        <f t="shared" si="171"/>
        <v>0</v>
      </c>
      <c r="KN16" s="82">
        <v>7534</v>
      </c>
      <c r="KO16" s="27">
        <f t="shared" si="172"/>
        <v>40.418454935622314</v>
      </c>
      <c r="KP16" s="28">
        <v>4255</v>
      </c>
      <c r="KQ16" s="31">
        <f t="shared" si="173"/>
        <v>38.116993639702592</v>
      </c>
      <c r="KR16" s="82">
        <v>2450</v>
      </c>
      <c r="KS16" s="31">
        <f t="shared" si="174"/>
        <v>44.757033248081839</v>
      </c>
      <c r="KT16" s="93">
        <f t="shared" si="175"/>
        <v>6</v>
      </c>
      <c r="KU16" s="43">
        <v>6711</v>
      </c>
      <c r="KV16" s="27">
        <f t="shared" si="176"/>
        <v>40.299045217078003</v>
      </c>
      <c r="KW16" s="92">
        <v>3793</v>
      </c>
      <c r="KX16" s="31">
        <f t="shared" si="177"/>
        <v>37.756320923750749</v>
      </c>
      <c r="KY16" s="1">
        <v>2157</v>
      </c>
      <c r="KZ16" s="31">
        <f t="shared" si="178"/>
        <v>45.003129563947425</v>
      </c>
      <c r="LA16" s="93">
        <f t="shared" si="179"/>
        <v>6</v>
      </c>
      <c r="LB16" s="43">
        <v>5956</v>
      </c>
      <c r="LC16" s="27">
        <f t="shared" si="180"/>
        <v>40.083451107073152</v>
      </c>
      <c r="LD16" s="92">
        <v>3259</v>
      </c>
      <c r="LE16" s="31">
        <f t="shared" si="181"/>
        <v>37.935048306367129</v>
      </c>
      <c r="LF16" s="82">
        <v>1767</v>
      </c>
      <c r="LG16" s="31">
        <f t="shared" si="182"/>
        <v>44.881889763779526</v>
      </c>
      <c r="LH16" s="93">
        <f t="shared" si="183"/>
        <v>3</v>
      </c>
      <c r="LI16" s="43">
        <v>5029</v>
      </c>
      <c r="LJ16" s="27">
        <f t="shared" si="184"/>
        <v>40.07810009563277</v>
      </c>
      <c r="LK16" s="92">
        <v>2603</v>
      </c>
      <c r="LL16" s="31">
        <f t="shared" si="185"/>
        <v>37.583020502454517</v>
      </c>
      <c r="LM16" s="82">
        <v>1378</v>
      </c>
      <c r="LN16" s="31">
        <f t="shared" si="186"/>
        <v>44.711226476314081</v>
      </c>
      <c r="LO16" s="93">
        <f t="shared" si="187"/>
        <v>3</v>
      </c>
      <c r="LP16" s="43">
        <v>3984</v>
      </c>
      <c r="LQ16" s="27">
        <f t="shared" si="188"/>
        <v>39.756511326214948</v>
      </c>
      <c r="LR16" s="92">
        <v>1808</v>
      </c>
      <c r="LS16" s="31">
        <f t="shared" si="189"/>
        <v>37.776849143334729</v>
      </c>
      <c r="LT16" s="82">
        <v>894</v>
      </c>
      <c r="LU16" s="31">
        <f t="shared" si="190"/>
        <v>44.477611940298509</v>
      </c>
      <c r="LV16" s="93">
        <f t="shared" si="191"/>
        <v>0</v>
      </c>
      <c r="LW16" s="43">
        <v>2702</v>
      </c>
      <c r="LX16" s="27">
        <f t="shared" si="192"/>
        <v>39.729451551242462</v>
      </c>
      <c r="LY16" s="92">
        <v>1358</v>
      </c>
      <c r="LZ16" s="31">
        <f t="shared" si="193"/>
        <v>38.329099633079309</v>
      </c>
      <c r="MA16" s="82">
        <v>656</v>
      </c>
      <c r="MB16" s="31">
        <f t="shared" si="194"/>
        <v>45.272601794340922</v>
      </c>
      <c r="MC16" s="93">
        <f t="shared" si="195"/>
        <v>9</v>
      </c>
      <c r="MD16" s="43">
        <v>2023</v>
      </c>
      <c r="ME16" s="27">
        <f t="shared" si="196"/>
        <v>40.314866480669593</v>
      </c>
      <c r="MF16" s="92">
        <v>835</v>
      </c>
      <c r="MG16" s="31">
        <f t="shared" si="197"/>
        <v>39.036933146330064</v>
      </c>
      <c r="MH16" s="82">
        <v>402</v>
      </c>
      <c r="MI16" s="31">
        <f t="shared" si="198"/>
        <v>45.168539325842701</v>
      </c>
      <c r="MJ16" s="93">
        <f t="shared" si="199"/>
        <v>6</v>
      </c>
      <c r="MK16" s="43">
        <v>1243</v>
      </c>
      <c r="ML16" s="27">
        <f t="shared" si="200"/>
        <v>40.794223826714806</v>
      </c>
      <c r="MM16" s="92">
        <v>252</v>
      </c>
      <c r="MN16" s="31">
        <f t="shared" si="201"/>
        <v>44.05594405594406</v>
      </c>
      <c r="MO16" s="82">
        <v>103</v>
      </c>
      <c r="MP16" s="31">
        <f t="shared" si="202"/>
        <v>48.584905660377359</v>
      </c>
      <c r="MQ16" s="93">
        <f t="shared" si="203"/>
        <v>0</v>
      </c>
      <c r="MR16" s="43">
        <v>355</v>
      </c>
      <c r="MS16" s="27">
        <f t="shared" si="204"/>
        <v>45.222929936305732</v>
      </c>
    </row>
    <row r="17" spans="1:357" x14ac:dyDescent="0.3">
      <c r="A17" s="90" t="s">
        <v>35</v>
      </c>
      <c r="B17" s="82">
        <v>209328</v>
      </c>
      <c r="C17" s="31">
        <f t="shared" si="0"/>
        <v>0.71236912351114179</v>
      </c>
      <c r="D17" s="82">
        <v>565200</v>
      </c>
      <c r="E17" s="31">
        <f t="shared" si="1"/>
        <v>1.8247102965703064</v>
      </c>
      <c r="F17" s="82">
        <f t="shared" si="2"/>
        <v>774528</v>
      </c>
      <c r="G17" s="31">
        <f t="shared" si="3"/>
        <v>1.2831905660788103</v>
      </c>
      <c r="H17" s="28">
        <v>2391</v>
      </c>
      <c r="I17" s="31">
        <f t="shared" si="4"/>
        <v>10.663158364179637</v>
      </c>
      <c r="J17" s="92">
        <v>4911</v>
      </c>
      <c r="K17" s="31">
        <f t="shared" si="5"/>
        <v>29.534520086600914</v>
      </c>
      <c r="L17" s="93">
        <f t="shared" si="6"/>
        <v>0</v>
      </c>
      <c r="M17" s="82">
        <v>7302</v>
      </c>
      <c r="N17" s="27">
        <f t="shared" si="7"/>
        <v>18.698624875163247</v>
      </c>
      <c r="O17" s="28">
        <v>2236</v>
      </c>
      <c r="P17" s="31">
        <f t="shared" si="8"/>
        <v>10.416957838341487</v>
      </c>
      <c r="Q17" s="92">
        <v>4704</v>
      </c>
      <c r="R17" s="31">
        <f t="shared" si="9"/>
        <v>29.396325459317584</v>
      </c>
      <c r="S17" s="93">
        <f t="shared" si="10"/>
        <v>0</v>
      </c>
      <c r="T17" s="82">
        <v>6940</v>
      </c>
      <c r="U17" s="27">
        <f t="shared" si="11"/>
        <v>18.522966877518883</v>
      </c>
      <c r="V17" s="28">
        <v>2231</v>
      </c>
      <c r="W17" s="31">
        <f t="shared" si="12"/>
        <v>10.412096887105054</v>
      </c>
      <c r="X17" s="92">
        <v>4697</v>
      </c>
      <c r="Y17" s="31">
        <f t="shared" si="13"/>
        <v>29.400350525788681</v>
      </c>
      <c r="Z17" s="93">
        <f t="shared" si="14"/>
        <v>0</v>
      </c>
      <c r="AA17" s="82">
        <v>6928</v>
      </c>
      <c r="AB17" s="27">
        <f t="shared" si="15"/>
        <v>18.522578402801916</v>
      </c>
      <c r="AC17" s="28">
        <v>2166</v>
      </c>
      <c r="AD17" s="31">
        <f t="shared" si="16"/>
        <v>10.272218533624205</v>
      </c>
      <c r="AE17" s="92">
        <v>4620</v>
      </c>
      <c r="AF17" s="31">
        <f t="shared" si="17"/>
        <v>29.391182645206438</v>
      </c>
      <c r="AG17" s="93">
        <f t="shared" si="18"/>
        <v>0</v>
      </c>
      <c r="AH17" s="82">
        <v>6786</v>
      </c>
      <c r="AI17" s="27">
        <f t="shared" si="19"/>
        <v>18.437712267354978</v>
      </c>
      <c r="AJ17" s="28">
        <v>2145</v>
      </c>
      <c r="AK17" s="31">
        <f t="shared" si="20"/>
        <v>10.222073961113228</v>
      </c>
      <c r="AL17" s="92">
        <v>4600</v>
      </c>
      <c r="AM17" s="31">
        <f t="shared" si="21"/>
        <v>29.381706693919263</v>
      </c>
      <c r="AN17" s="93">
        <f t="shared" si="22"/>
        <v>0</v>
      </c>
      <c r="AO17" s="82">
        <v>6745</v>
      </c>
      <c r="AP17" s="27">
        <f t="shared" si="23"/>
        <v>18.408842794759824</v>
      </c>
      <c r="AQ17" s="28">
        <v>2114</v>
      </c>
      <c r="AR17" s="31">
        <f t="shared" si="24"/>
        <v>10.183534852353196</v>
      </c>
      <c r="AS17" s="92">
        <v>4548</v>
      </c>
      <c r="AT17" s="31">
        <f t="shared" si="25"/>
        <v>29.393136431202738</v>
      </c>
      <c r="AU17" s="93">
        <f t="shared" si="26"/>
        <v>0</v>
      </c>
      <c r="AV17" s="82">
        <v>6662</v>
      </c>
      <c r="AW17" s="27">
        <f t="shared" si="27"/>
        <v>18.387061161404283</v>
      </c>
      <c r="AX17" s="28">
        <v>2103</v>
      </c>
      <c r="AY17" s="31">
        <f t="shared" si="28"/>
        <v>10.17711962833914</v>
      </c>
      <c r="AZ17" s="92">
        <v>4518</v>
      </c>
      <c r="BA17" s="31">
        <f t="shared" si="29"/>
        <v>29.364357207851295</v>
      </c>
      <c r="BB17" s="93">
        <f t="shared" si="30"/>
        <v>0</v>
      </c>
      <c r="BC17" s="82">
        <v>6621</v>
      </c>
      <c r="BD17" s="27">
        <f t="shared" si="31"/>
        <v>18.366158113730929</v>
      </c>
      <c r="BE17" s="28">
        <v>2101</v>
      </c>
      <c r="BF17" s="31">
        <f t="shared" si="32"/>
        <v>10.178277298711365</v>
      </c>
      <c r="BG17" s="92">
        <v>4511</v>
      </c>
      <c r="BH17" s="31">
        <f t="shared" si="33"/>
        <v>29.358932639114872</v>
      </c>
      <c r="BI17" s="93">
        <f t="shared" si="34"/>
        <v>0</v>
      </c>
      <c r="BJ17" s="82">
        <v>6612</v>
      </c>
      <c r="BK17" s="27">
        <f t="shared" si="35"/>
        <v>18.363096064654094</v>
      </c>
      <c r="BL17" s="28">
        <v>2090</v>
      </c>
      <c r="BM17" s="31">
        <f t="shared" si="36"/>
        <v>10.154997327632282</v>
      </c>
      <c r="BN17" s="92">
        <v>4490</v>
      </c>
      <c r="BO17" s="31">
        <f t="shared" si="37"/>
        <v>29.311920616268445</v>
      </c>
      <c r="BP17" s="93">
        <f t="shared" si="38"/>
        <v>0</v>
      </c>
      <c r="BQ17" s="82">
        <v>6580</v>
      </c>
      <c r="BR17" s="27">
        <f t="shared" si="39"/>
        <v>18.329201370511715</v>
      </c>
      <c r="BS17" s="28">
        <v>2071</v>
      </c>
      <c r="BT17" s="31">
        <f t="shared" si="40"/>
        <v>10.106876189546631</v>
      </c>
      <c r="BU17" s="92">
        <v>4461</v>
      </c>
      <c r="BV17" s="31">
        <f t="shared" si="41"/>
        <v>29.281260255989501</v>
      </c>
      <c r="BW17" s="93">
        <f t="shared" si="42"/>
        <v>0</v>
      </c>
      <c r="BX17" s="82">
        <v>6532</v>
      </c>
      <c r="BY17" s="27">
        <f t="shared" si="43"/>
        <v>18.283602978223144</v>
      </c>
      <c r="BZ17" s="28">
        <v>2064</v>
      </c>
      <c r="CA17" s="31">
        <f t="shared" si="44"/>
        <v>10.094390375116154</v>
      </c>
      <c r="CB17" s="92">
        <v>4449</v>
      </c>
      <c r="CC17" s="31">
        <f t="shared" si="45"/>
        <v>29.283222536694531</v>
      </c>
      <c r="CD17" s="93">
        <f t="shared" si="46"/>
        <v>0</v>
      </c>
      <c r="CE17" s="82">
        <v>6513</v>
      </c>
      <c r="CF17" s="27">
        <f t="shared" si="47"/>
        <v>18.274410774410775</v>
      </c>
      <c r="CG17" s="28">
        <v>2058</v>
      </c>
      <c r="CH17" s="31">
        <f t="shared" si="48"/>
        <v>10.083786564750845</v>
      </c>
      <c r="CI17" s="92">
        <v>4441</v>
      </c>
      <c r="CJ17" s="31">
        <f t="shared" si="49"/>
        <v>29.296127712909826</v>
      </c>
      <c r="CK17" s="93">
        <f t="shared" si="50"/>
        <v>0</v>
      </c>
      <c r="CL17" s="82">
        <v>6499</v>
      </c>
      <c r="CM17" s="27">
        <f t="shared" si="51"/>
        <v>18.272042285200179</v>
      </c>
      <c r="CN17" s="28">
        <v>2058</v>
      </c>
      <c r="CO17" s="31">
        <f t="shared" si="52"/>
        <v>10.084774832165433</v>
      </c>
      <c r="CP17" s="92">
        <v>4441</v>
      </c>
      <c r="CQ17" s="31">
        <f t="shared" si="53"/>
        <v>29.303860112174203</v>
      </c>
      <c r="CR17" s="93">
        <f t="shared" si="54"/>
        <v>0</v>
      </c>
      <c r="CS17" s="82">
        <v>6499</v>
      </c>
      <c r="CT17" s="27">
        <f t="shared" si="55"/>
        <v>18.275125133569539</v>
      </c>
      <c r="CU17" s="28">
        <v>2083</v>
      </c>
      <c r="CV17" s="31">
        <f t="shared" si="56"/>
        <v>10.133294415255886</v>
      </c>
      <c r="CW17" s="92">
        <v>4533</v>
      </c>
      <c r="CX17" s="31">
        <f t="shared" si="57"/>
        <v>29.433153691318747</v>
      </c>
      <c r="CY17" s="93">
        <f t="shared" si="58"/>
        <v>0</v>
      </c>
      <c r="CZ17" s="82">
        <v>6616</v>
      </c>
      <c r="DA17" s="27">
        <f t="shared" si="59"/>
        <v>18.399755263231082</v>
      </c>
      <c r="DB17" s="28">
        <v>2081</v>
      </c>
      <c r="DC17" s="31">
        <f t="shared" si="60"/>
        <v>10.131944106334291</v>
      </c>
      <c r="DD17" s="92">
        <v>4520</v>
      </c>
      <c r="DE17" s="31">
        <f t="shared" si="61"/>
        <v>29.402198659988294</v>
      </c>
      <c r="DF17" s="93">
        <f t="shared" si="62"/>
        <v>0</v>
      </c>
      <c r="DG17" s="82">
        <v>6601</v>
      </c>
      <c r="DH17" s="27">
        <f t="shared" si="63"/>
        <v>18.38104254845177</v>
      </c>
      <c r="DI17" s="28">
        <v>2075</v>
      </c>
      <c r="DJ17" s="31">
        <f t="shared" si="64"/>
        <v>10.117509386123166</v>
      </c>
      <c r="DK17" s="92">
        <v>4513</v>
      </c>
      <c r="DL17" s="31">
        <f t="shared" si="65"/>
        <v>29.431329072649014</v>
      </c>
      <c r="DM17" s="93">
        <f t="shared" si="66"/>
        <v>0</v>
      </c>
      <c r="DN17" s="82">
        <v>6588</v>
      </c>
      <c r="DO17" s="27">
        <f t="shared" si="67"/>
        <v>18.380157910889157</v>
      </c>
      <c r="DP17" s="28">
        <v>2062</v>
      </c>
      <c r="DQ17" s="31">
        <f t="shared" si="68"/>
        <v>10.101900842641584</v>
      </c>
      <c r="DR17" s="92">
        <v>4473</v>
      </c>
      <c r="DS17" s="31">
        <f t="shared" si="69"/>
        <v>29.365808823529409</v>
      </c>
      <c r="DT17" s="93">
        <f t="shared" si="70"/>
        <v>0</v>
      </c>
      <c r="DU17" s="82">
        <v>6535</v>
      </c>
      <c r="DV17" s="27">
        <f t="shared" si="71"/>
        <v>18.334081472337559</v>
      </c>
      <c r="DW17" s="28">
        <v>1985</v>
      </c>
      <c r="DX17" s="31">
        <f t="shared" si="72"/>
        <v>10.048597752353954</v>
      </c>
      <c r="DY17" s="92">
        <v>4257</v>
      </c>
      <c r="DZ17" s="31">
        <f t="shared" si="73"/>
        <v>29.225593848688725</v>
      </c>
      <c r="EA17" s="93">
        <f t="shared" si="74"/>
        <v>0</v>
      </c>
      <c r="EB17" s="82">
        <v>6242</v>
      </c>
      <c r="EC17" s="27">
        <f t="shared" si="75"/>
        <v>18.187645687645688</v>
      </c>
      <c r="ED17" s="28">
        <v>1982</v>
      </c>
      <c r="EE17" s="31">
        <f t="shared" si="76"/>
        <v>10.057340031460903</v>
      </c>
      <c r="EF17" s="92">
        <v>4233</v>
      </c>
      <c r="EG17" s="31">
        <f t="shared" si="77"/>
        <v>29.185052399338112</v>
      </c>
      <c r="EH17" s="93">
        <f t="shared" si="78"/>
        <v>0</v>
      </c>
      <c r="EI17" s="82">
        <v>6215</v>
      </c>
      <c r="EJ17" s="27">
        <f t="shared" si="79"/>
        <v>18.166671538394084</v>
      </c>
      <c r="EK17" s="28">
        <v>1977</v>
      </c>
      <c r="EL17" s="31">
        <f t="shared" si="80"/>
        <v>10.046752718772233</v>
      </c>
      <c r="EM17" s="92">
        <v>4220</v>
      </c>
      <c r="EN17" s="31">
        <f t="shared" si="81"/>
        <v>29.175884955752213</v>
      </c>
      <c r="EO17" s="93">
        <f t="shared" si="82"/>
        <v>0</v>
      </c>
      <c r="EP17" s="82">
        <v>6197</v>
      </c>
      <c r="EQ17" s="27">
        <f t="shared" si="83"/>
        <v>18.150664870247788</v>
      </c>
      <c r="ER17" s="28">
        <v>1976</v>
      </c>
      <c r="ES17" s="31">
        <f t="shared" si="84"/>
        <v>10.044733631557543</v>
      </c>
      <c r="ET17" s="92">
        <v>4214</v>
      </c>
      <c r="EU17" s="31">
        <f t="shared" si="85"/>
        <v>29.154559291545596</v>
      </c>
      <c r="EV17" s="93">
        <f t="shared" si="86"/>
        <v>0</v>
      </c>
      <c r="EW17" s="82">
        <v>6190</v>
      </c>
      <c r="EX17" s="27">
        <f t="shared" si="87"/>
        <v>18.138662603293675</v>
      </c>
      <c r="EY17" s="28">
        <v>1974</v>
      </c>
      <c r="EZ17" s="31">
        <f t="shared" si="88"/>
        <v>10.037628394182855</v>
      </c>
      <c r="FA17" s="92">
        <v>4195</v>
      </c>
      <c r="FB17" s="31">
        <f t="shared" si="89"/>
        <v>29.131944444444446</v>
      </c>
      <c r="FC17" s="93">
        <f t="shared" si="90"/>
        <v>0</v>
      </c>
      <c r="FD17" s="82">
        <v>6169</v>
      </c>
      <c r="FE17" s="27">
        <f t="shared" si="91"/>
        <v>18.108964950390419</v>
      </c>
      <c r="FF17" s="28">
        <v>1971</v>
      </c>
      <c r="FG17" s="31">
        <f t="shared" si="92"/>
        <v>10.021864036202777</v>
      </c>
      <c r="FH17" s="92">
        <v>4179</v>
      </c>
      <c r="FI17" s="31">
        <f t="shared" si="93"/>
        <v>29.103698029110664</v>
      </c>
      <c r="FJ17" s="93">
        <f t="shared" si="94"/>
        <v>0</v>
      </c>
      <c r="FK17" s="82">
        <v>6150</v>
      </c>
      <c r="FL17" s="27">
        <f t="shared" si="95"/>
        <v>18.074413683653674</v>
      </c>
      <c r="FM17" s="28">
        <v>1968</v>
      </c>
      <c r="FN17" s="31">
        <f t="shared" si="96"/>
        <v>10.025471217524199</v>
      </c>
      <c r="FO17" s="92">
        <v>4168</v>
      </c>
      <c r="FP17" s="31">
        <f t="shared" si="97"/>
        <v>29.106145251396647</v>
      </c>
      <c r="FQ17" s="93">
        <f t="shared" si="98"/>
        <v>0</v>
      </c>
      <c r="FR17" s="82">
        <v>6136</v>
      </c>
      <c r="FS17" s="27">
        <f t="shared" si="99"/>
        <v>18.073637702503682</v>
      </c>
      <c r="FT17" s="28">
        <v>1960</v>
      </c>
      <c r="FU17" s="31">
        <f t="shared" si="100"/>
        <v>10.028653295128938</v>
      </c>
      <c r="FV17" s="92">
        <v>4108</v>
      </c>
      <c r="FW17" s="31">
        <f t="shared" si="101"/>
        <v>28.945885005636978</v>
      </c>
      <c r="FX17" s="93">
        <f t="shared" si="102"/>
        <v>0</v>
      </c>
      <c r="FY17" s="82">
        <v>6068</v>
      </c>
      <c r="FZ17" s="27">
        <f t="shared" si="103"/>
        <v>17.986720417358313</v>
      </c>
      <c r="GA17" s="28">
        <v>1946</v>
      </c>
      <c r="GB17" s="31">
        <f t="shared" si="104"/>
        <v>9.9984586137799916</v>
      </c>
      <c r="GC17" s="92">
        <v>4052</v>
      </c>
      <c r="GD17" s="31">
        <f t="shared" si="105"/>
        <v>28.80090980169166</v>
      </c>
      <c r="GE17" s="93">
        <f t="shared" si="106"/>
        <v>0</v>
      </c>
      <c r="GF17" s="82">
        <v>5998</v>
      </c>
      <c r="GG17" s="27">
        <f t="shared" si="107"/>
        <v>17.88739114875343</v>
      </c>
      <c r="GH17" s="28">
        <v>1947</v>
      </c>
      <c r="GI17" s="31">
        <f t="shared" si="108"/>
        <v>9.997432605905006</v>
      </c>
      <c r="GJ17" s="92">
        <v>4053</v>
      </c>
      <c r="GK17" s="31">
        <f t="shared" si="109"/>
        <v>28.812113457027085</v>
      </c>
      <c r="GL17" s="93">
        <f t="shared" si="110"/>
        <v>0</v>
      </c>
      <c r="GM17" s="82">
        <v>6000</v>
      </c>
      <c r="GN17" s="27">
        <f t="shared" si="111"/>
        <v>17.888020988611295</v>
      </c>
      <c r="GO17" s="28">
        <v>1930</v>
      </c>
      <c r="GP17" s="31">
        <f t="shared" si="112"/>
        <v>9.9505052588162499</v>
      </c>
      <c r="GQ17" s="92">
        <v>3993</v>
      </c>
      <c r="GR17" s="31">
        <f t="shared" si="113"/>
        <v>28.699777186803711</v>
      </c>
      <c r="GS17" s="93">
        <f t="shared" si="114"/>
        <v>0</v>
      </c>
      <c r="GT17" s="82">
        <v>5923</v>
      </c>
      <c r="GU17" s="27">
        <f t="shared" si="115"/>
        <v>17.781980846017593</v>
      </c>
      <c r="GV17" s="28">
        <v>1923</v>
      </c>
      <c r="GW17" s="31">
        <f t="shared" si="116"/>
        <v>9.941066997518611</v>
      </c>
      <c r="GX17" s="92">
        <v>3972</v>
      </c>
      <c r="GY17" s="31">
        <f t="shared" si="117"/>
        <v>28.647673999278762</v>
      </c>
      <c r="GZ17" s="93">
        <f t="shared" si="118"/>
        <v>0</v>
      </c>
      <c r="HA17" s="94">
        <f t="shared" si="119"/>
        <v>5895</v>
      </c>
      <c r="HB17" s="27">
        <f t="shared" si="120"/>
        <v>17.751212020837727</v>
      </c>
      <c r="HC17" s="28">
        <v>1914</v>
      </c>
      <c r="HD17" s="31">
        <f t="shared" si="121"/>
        <v>9.9449236204925704</v>
      </c>
      <c r="HE17" s="92">
        <v>3906</v>
      </c>
      <c r="HF17" s="31">
        <f t="shared" si="122"/>
        <v>28.527607361963192</v>
      </c>
      <c r="HG17" s="93">
        <f t="shared" si="123"/>
        <v>0</v>
      </c>
      <c r="HH17" s="82">
        <v>5820</v>
      </c>
      <c r="HI17" s="27">
        <f t="shared" si="124"/>
        <v>17.669560993381506</v>
      </c>
      <c r="HJ17" s="28">
        <v>1910</v>
      </c>
      <c r="HK17" s="31">
        <f t="shared" si="125"/>
        <v>9.9458446157050613</v>
      </c>
      <c r="HL17" s="82">
        <v>3878</v>
      </c>
      <c r="HM17" s="31">
        <f t="shared" si="126"/>
        <v>28.47074370457382</v>
      </c>
      <c r="HN17" s="93">
        <f t="shared" si="127"/>
        <v>0</v>
      </c>
      <c r="HO17" s="82">
        <v>5788</v>
      </c>
      <c r="HP17" s="27">
        <f t="shared" si="128"/>
        <v>17.632901751713632</v>
      </c>
      <c r="HQ17" s="28">
        <v>1878</v>
      </c>
      <c r="HR17" s="31">
        <f t="shared" si="129"/>
        <v>9.8520616934214669</v>
      </c>
      <c r="HS17" s="82">
        <v>3794</v>
      </c>
      <c r="HT17" s="31">
        <f t="shared" si="130"/>
        <v>28.343044972359184</v>
      </c>
      <c r="HU17" s="93">
        <f t="shared" si="131"/>
        <v>0</v>
      </c>
      <c r="HV17" s="82">
        <v>5672</v>
      </c>
      <c r="HW17" s="27">
        <f t="shared" si="132"/>
        <v>17.480276134122288</v>
      </c>
      <c r="HX17" s="28">
        <v>1868</v>
      </c>
      <c r="HY17" s="31">
        <f t="shared" si="133"/>
        <v>9.8196919518477621</v>
      </c>
      <c r="HZ17" s="82">
        <v>3773</v>
      </c>
      <c r="IA17" s="31">
        <f t="shared" si="134"/>
        <v>28.304576144036009</v>
      </c>
      <c r="IB17" s="93">
        <f t="shared" si="135"/>
        <v>0</v>
      </c>
      <c r="IC17" s="82">
        <v>5641</v>
      </c>
      <c r="ID17" s="27">
        <f t="shared" si="136"/>
        <v>17.43578648038822</v>
      </c>
      <c r="IE17" s="28">
        <v>1833</v>
      </c>
      <c r="IF17" s="31">
        <f t="shared" si="137"/>
        <v>9.7453346802062839</v>
      </c>
      <c r="IG17" s="82">
        <v>3648</v>
      </c>
      <c r="IH17" s="31">
        <f t="shared" si="138"/>
        <v>27.971170065940811</v>
      </c>
      <c r="II17" s="93">
        <f t="shared" si="139"/>
        <v>0</v>
      </c>
      <c r="IJ17" s="82">
        <v>5481</v>
      </c>
      <c r="IK17" s="27">
        <f t="shared" si="140"/>
        <v>17.208250918338514</v>
      </c>
      <c r="IL17" s="28">
        <v>1773</v>
      </c>
      <c r="IM17" s="31">
        <f t="shared" si="141"/>
        <v>9.5936367079703473</v>
      </c>
      <c r="IN17" s="82">
        <v>3454</v>
      </c>
      <c r="IO17" s="31">
        <f t="shared" si="142"/>
        <v>27.380103051922315</v>
      </c>
      <c r="IP17" s="93">
        <f t="shared" si="143"/>
        <v>0</v>
      </c>
      <c r="IQ17" s="82">
        <v>5227</v>
      </c>
      <c r="IR17" s="27">
        <f t="shared" si="144"/>
        <v>16.809235914587084</v>
      </c>
      <c r="IS17" s="28">
        <v>1668</v>
      </c>
      <c r="IT17" s="31">
        <f t="shared" si="145"/>
        <v>9.3304245678805167</v>
      </c>
      <c r="IU17" s="82">
        <v>3176</v>
      </c>
      <c r="IV17" s="31">
        <f t="shared" si="146"/>
        <v>26.883358726934148</v>
      </c>
      <c r="IW17" s="93">
        <f t="shared" si="147"/>
        <v>0</v>
      </c>
      <c r="IX17" s="82">
        <v>4844</v>
      </c>
      <c r="IY17" s="27">
        <f t="shared" si="148"/>
        <v>16.314708160722105</v>
      </c>
      <c r="IZ17" s="28">
        <v>1556</v>
      </c>
      <c r="JA17" s="31">
        <f t="shared" si="149"/>
        <v>9.143260077564932</v>
      </c>
      <c r="JB17" s="82">
        <v>2873</v>
      </c>
      <c r="JC17" s="31">
        <f t="shared" si="150"/>
        <v>26.275836839217121</v>
      </c>
      <c r="JD17" s="93">
        <f t="shared" si="151"/>
        <v>1</v>
      </c>
      <c r="JE17" s="82">
        <v>4430</v>
      </c>
      <c r="JF17" s="27">
        <f t="shared" si="152"/>
        <v>15.846896798426041</v>
      </c>
      <c r="JG17" s="28">
        <v>1378</v>
      </c>
      <c r="JH17" s="31">
        <f t="shared" si="153"/>
        <v>8.7392186707255188</v>
      </c>
      <c r="JI17" s="82">
        <v>2433</v>
      </c>
      <c r="JJ17" s="31">
        <f t="shared" si="154"/>
        <v>25.123915737298635</v>
      </c>
      <c r="JK17" s="93">
        <f t="shared" si="155"/>
        <v>0</v>
      </c>
      <c r="JL17" s="82">
        <v>3811</v>
      </c>
      <c r="JM17" s="27">
        <f t="shared" si="156"/>
        <v>14.973283042589975</v>
      </c>
      <c r="JN17" s="28">
        <v>1363</v>
      </c>
      <c r="JO17" s="31">
        <f t="shared" si="157"/>
        <v>8.7025922615247087</v>
      </c>
      <c r="JP17" s="82">
        <v>2392</v>
      </c>
      <c r="JQ17" s="31">
        <f t="shared" si="158"/>
        <v>25.039254684392336</v>
      </c>
      <c r="JR17" s="93">
        <f t="shared" si="159"/>
        <v>0</v>
      </c>
      <c r="JS17" s="82">
        <v>3755</v>
      </c>
      <c r="JT17" s="27">
        <f t="shared" si="160"/>
        <v>14.891929407098949</v>
      </c>
      <c r="JU17" s="28">
        <v>1210</v>
      </c>
      <c r="JV17" s="31">
        <f t="shared" si="161"/>
        <v>8.2492500681756198</v>
      </c>
      <c r="JW17" s="82">
        <v>2001</v>
      </c>
      <c r="JX17" s="31">
        <f t="shared" si="162"/>
        <v>23.552259887005651</v>
      </c>
      <c r="JY17" s="93">
        <f t="shared" si="163"/>
        <v>2</v>
      </c>
      <c r="JZ17" s="82">
        <v>3213</v>
      </c>
      <c r="KA17" s="27">
        <f t="shared" si="164"/>
        <v>13.856304985337243</v>
      </c>
      <c r="KB17" s="28">
        <v>970</v>
      </c>
      <c r="KC17" s="31">
        <f t="shared" si="165"/>
        <v>7.4375095844195673</v>
      </c>
      <c r="KD17" s="82">
        <v>1483</v>
      </c>
      <c r="KE17" s="31">
        <f t="shared" si="166"/>
        <v>21.393537218695904</v>
      </c>
      <c r="KF17" s="93">
        <f t="shared" si="167"/>
        <v>2</v>
      </c>
      <c r="KG17" s="82">
        <v>2455</v>
      </c>
      <c r="KH17" s="27">
        <f t="shared" si="168"/>
        <v>12.278683605081525</v>
      </c>
      <c r="KI17" s="28">
        <v>876</v>
      </c>
      <c r="KJ17" s="31">
        <f t="shared" si="169"/>
        <v>7.121372246158848</v>
      </c>
      <c r="KK17" s="82">
        <v>1285</v>
      </c>
      <c r="KL17" s="31">
        <f t="shared" si="170"/>
        <v>20.271336172897932</v>
      </c>
      <c r="KM17" s="93">
        <f t="shared" si="171"/>
        <v>0</v>
      </c>
      <c r="KN17" s="82">
        <v>2161</v>
      </c>
      <c r="KO17" s="27">
        <f t="shared" si="172"/>
        <v>11.593347639484978</v>
      </c>
      <c r="KP17" s="28">
        <v>760</v>
      </c>
      <c r="KQ17" s="31">
        <f t="shared" si="173"/>
        <v>6.8082056794768437</v>
      </c>
      <c r="KR17" s="82">
        <v>1022</v>
      </c>
      <c r="KS17" s="31">
        <f t="shared" si="174"/>
        <v>18.67007672634271</v>
      </c>
      <c r="KT17" s="93">
        <f t="shared" si="175"/>
        <v>2</v>
      </c>
      <c r="KU17" s="43">
        <v>1784</v>
      </c>
      <c r="KV17" s="27">
        <f t="shared" si="176"/>
        <v>10.712784483276288</v>
      </c>
      <c r="KW17" s="92">
        <v>670</v>
      </c>
      <c r="KX17" s="31">
        <f t="shared" si="177"/>
        <v>6.6693211228349591</v>
      </c>
      <c r="KY17" s="1">
        <v>854</v>
      </c>
      <c r="KZ17" s="31">
        <f t="shared" si="178"/>
        <v>17.817650740663467</v>
      </c>
      <c r="LA17" s="93">
        <f t="shared" si="179"/>
        <v>1</v>
      </c>
      <c r="LB17" s="43">
        <v>1525</v>
      </c>
      <c r="LC17" s="27">
        <f t="shared" si="180"/>
        <v>10.263140184400028</v>
      </c>
      <c r="LD17" s="92">
        <v>558</v>
      </c>
      <c r="LE17" s="31">
        <f t="shared" si="181"/>
        <v>6.495169363287161</v>
      </c>
      <c r="LF17" s="82">
        <v>692</v>
      </c>
      <c r="LG17" s="31">
        <f t="shared" si="182"/>
        <v>17.576835153670306</v>
      </c>
      <c r="LH17" s="93">
        <f t="shared" si="183"/>
        <v>1</v>
      </c>
      <c r="LI17" s="43">
        <v>1251</v>
      </c>
      <c r="LJ17" s="27">
        <f t="shared" si="184"/>
        <v>9.9697162894485167</v>
      </c>
      <c r="LK17" s="1">
        <v>424</v>
      </c>
      <c r="LL17" s="31">
        <f t="shared" si="185"/>
        <v>6.1218596592549819</v>
      </c>
      <c r="LM17" s="82">
        <v>514</v>
      </c>
      <c r="LN17" s="31">
        <f t="shared" si="186"/>
        <v>16.677482154445165</v>
      </c>
      <c r="LO17" s="93">
        <f t="shared" si="187"/>
        <v>1</v>
      </c>
      <c r="LP17" s="43">
        <v>939</v>
      </c>
      <c r="LQ17" s="27">
        <f t="shared" si="188"/>
        <v>9.3703223231214459</v>
      </c>
      <c r="LR17" s="1">
        <v>273</v>
      </c>
      <c r="LS17" s="31">
        <f t="shared" si="189"/>
        <v>5.7041370664437947</v>
      </c>
      <c r="LT17" s="82">
        <v>334</v>
      </c>
      <c r="LU17" s="31">
        <f t="shared" si="190"/>
        <v>16.616915422885572</v>
      </c>
      <c r="LV17" s="93">
        <f t="shared" si="191"/>
        <v>1</v>
      </c>
      <c r="LW17" s="43">
        <v>608</v>
      </c>
      <c r="LX17" s="27">
        <f t="shared" si="192"/>
        <v>8.9398617850316136</v>
      </c>
      <c r="LY17" s="1">
        <v>208</v>
      </c>
      <c r="LZ17" s="31">
        <f t="shared" si="193"/>
        <v>5.8707310189105275</v>
      </c>
      <c r="MA17" s="82">
        <v>253</v>
      </c>
      <c r="MB17" s="31">
        <f t="shared" si="194"/>
        <v>17.460317460317459</v>
      </c>
      <c r="MC17" s="93">
        <f t="shared" si="195"/>
        <v>4</v>
      </c>
      <c r="MD17" s="43">
        <v>465</v>
      </c>
      <c r="ME17" s="27">
        <f t="shared" si="196"/>
        <v>9.2666400956556405</v>
      </c>
      <c r="MF17" s="1">
        <v>129</v>
      </c>
      <c r="MG17" s="31">
        <f t="shared" si="197"/>
        <v>6.0308555399719497</v>
      </c>
      <c r="MH17" s="82">
        <v>155</v>
      </c>
      <c r="MI17" s="31">
        <f t="shared" si="198"/>
        <v>17.415730337078653</v>
      </c>
      <c r="MJ17" s="93">
        <f t="shared" si="199"/>
        <v>1</v>
      </c>
      <c r="MK17" s="43">
        <v>285</v>
      </c>
      <c r="ML17" s="27">
        <f t="shared" si="200"/>
        <v>9.3534624220544806</v>
      </c>
      <c r="MM17" s="1">
        <v>40</v>
      </c>
      <c r="MN17" s="31">
        <f t="shared" si="201"/>
        <v>6.9930069930069934</v>
      </c>
      <c r="MO17" s="82">
        <v>35</v>
      </c>
      <c r="MP17" s="31">
        <f t="shared" si="202"/>
        <v>16.509433962264151</v>
      </c>
      <c r="MQ17" s="93">
        <f t="shared" si="203"/>
        <v>0</v>
      </c>
      <c r="MR17" s="43">
        <v>75</v>
      </c>
      <c r="MS17" s="27">
        <f t="shared" si="204"/>
        <v>9.5541401273885356</v>
      </c>
    </row>
    <row r="18" spans="1:357" x14ac:dyDescent="0.3">
      <c r="A18" s="90"/>
      <c r="B18" s="43"/>
      <c r="C18" s="36"/>
      <c r="D18" s="43"/>
      <c r="E18" s="36"/>
      <c r="F18" s="43"/>
      <c r="G18" s="36"/>
      <c r="H18" s="33"/>
      <c r="I18" s="36"/>
      <c r="J18" s="43"/>
      <c r="K18" s="36"/>
      <c r="L18" s="96"/>
      <c r="M18" s="43"/>
      <c r="N18" s="34"/>
      <c r="O18" s="33"/>
      <c r="P18" s="36"/>
      <c r="Q18" s="43"/>
      <c r="R18" s="36"/>
      <c r="S18" s="96"/>
      <c r="T18" s="43"/>
      <c r="U18" s="34"/>
      <c r="V18" s="33"/>
      <c r="W18" s="36"/>
      <c r="X18" s="43"/>
      <c r="Y18" s="36"/>
      <c r="Z18" s="96"/>
      <c r="AA18" s="43"/>
      <c r="AB18" s="34"/>
      <c r="AC18" s="33"/>
      <c r="AD18" s="36"/>
      <c r="AE18" s="43"/>
      <c r="AF18" s="36"/>
      <c r="AG18" s="96"/>
      <c r="AH18" s="43"/>
      <c r="AI18" s="34"/>
      <c r="AJ18" s="33"/>
      <c r="AK18" s="36"/>
      <c r="AL18" s="43"/>
      <c r="AM18" s="36"/>
      <c r="AN18" s="96"/>
      <c r="AO18" s="43"/>
      <c r="AP18" s="34"/>
      <c r="AQ18" s="33"/>
      <c r="AR18" s="36"/>
      <c r="AS18" s="43"/>
      <c r="AT18" s="36"/>
      <c r="AU18" s="96"/>
      <c r="AV18" s="43"/>
      <c r="AW18" s="34"/>
      <c r="AX18" s="33"/>
      <c r="AY18" s="36"/>
      <c r="AZ18" s="43"/>
      <c r="BA18" s="36"/>
      <c r="BB18" s="96"/>
      <c r="BC18" s="43"/>
      <c r="BD18" s="34"/>
      <c r="BE18" s="33"/>
      <c r="BF18" s="36"/>
      <c r="BG18" s="43"/>
      <c r="BH18" s="36"/>
      <c r="BI18" s="96"/>
      <c r="BJ18" s="43"/>
      <c r="BK18" s="34"/>
      <c r="BL18" s="33"/>
      <c r="BM18" s="36"/>
      <c r="BN18" s="43"/>
      <c r="BO18" s="36"/>
      <c r="BP18" s="96"/>
      <c r="BQ18" s="43"/>
      <c r="BR18" s="34"/>
      <c r="BS18" s="33"/>
      <c r="BT18" s="36"/>
      <c r="BU18" s="43"/>
      <c r="BV18" s="36"/>
      <c r="BW18" s="96"/>
      <c r="BX18" s="43"/>
      <c r="BY18" s="34"/>
      <c r="BZ18" s="33"/>
      <c r="CA18" s="36"/>
      <c r="CB18" s="43"/>
      <c r="CC18" s="36"/>
      <c r="CD18" s="96"/>
      <c r="CE18" s="43"/>
      <c r="CF18" s="34"/>
      <c r="CG18" s="33"/>
      <c r="CH18" s="36"/>
      <c r="CI18" s="43"/>
      <c r="CJ18" s="36"/>
      <c r="CK18" s="96"/>
      <c r="CL18" s="43"/>
      <c r="CM18" s="34"/>
      <c r="CN18" s="33"/>
      <c r="CO18" s="36"/>
      <c r="CP18" s="43"/>
      <c r="CQ18" s="36"/>
      <c r="CR18" s="96"/>
      <c r="CS18" s="43"/>
      <c r="CT18" s="34"/>
      <c r="CU18" s="33"/>
      <c r="CV18" s="36"/>
      <c r="CW18" s="43"/>
      <c r="CX18" s="36"/>
      <c r="CY18" s="96"/>
      <c r="CZ18" s="43"/>
      <c r="DA18" s="34"/>
      <c r="DB18" s="33"/>
      <c r="DC18" s="36"/>
      <c r="DD18" s="43"/>
      <c r="DE18" s="36"/>
      <c r="DF18" s="96"/>
      <c r="DG18" s="43"/>
      <c r="DH18" s="34"/>
      <c r="DI18" s="33"/>
      <c r="DJ18" s="36"/>
      <c r="DK18" s="43"/>
      <c r="DL18" s="36"/>
      <c r="DM18" s="96"/>
      <c r="DN18" s="43"/>
      <c r="DO18" s="34"/>
      <c r="DP18" s="33"/>
      <c r="DQ18" s="36"/>
      <c r="DR18" s="43"/>
      <c r="DS18" s="36"/>
      <c r="DT18" s="96"/>
      <c r="DU18" s="43"/>
      <c r="DV18" s="34"/>
      <c r="DW18" s="33"/>
      <c r="DX18" s="36"/>
      <c r="DY18" s="43"/>
      <c r="DZ18" s="36"/>
      <c r="EA18" s="96"/>
      <c r="EB18" s="43"/>
      <c r="EC18" s="34"/>
      <c r="ED18" s="33"/>
      <c r="EE18" s="36"/>
      <c r="EF18" s="43"/>
      <c r="EG18" s="36"/>
      <c r="EH18" s="96"/>
      <c r="EI18" s="43"/>
      <c r="EJ18" s="34"/>
      <c r="EK18" s="33"/>
      <c r="EL18" s="36"/>
      <c r="EM18" s="43"/>
      <c r="EN18" s="36"/>
      <c r="EO18" s="96"/>
      <c r="EP18" s="43"/>
      <c r="EQ18" s="34"/>
      <c r="ER18" s="33"/>
      <c r="ES18" s="36"/>
      <c r="ET18" s="43"/>
      <c r="EU18" s="36"/>
      <c r="EV18" s="96"/>
      <c r="EW18" s="43"/>
      <c r="EX18" s="34"/>
      <c r="EY18" s="33"/>
      <c r="EZ18" s="36"/>
      <c r="FA18" s="43"/>
      <c r="FB18" s="36"/>
      <c r="FC18" s="96"/>
      <c r="FD18" s="43"/>
      <c r="FE18" s="34"/>
      <c r="FF18" s="33"/>
      <c r="FG18" s="36"/>
      <c r="FH18" s="43"/>
      <c r="FI18" s="36"/>
      <c r="FJ18" s="96"/>
      <c r="FK18" s="43"/>
      <c r="FL18" s="34"/>
      <c r="FM18" s="33"/>
      <c r="FN18" s="36"/>
      <c r="FO18" s="43"/>
      <c r="FP18" s="36"/>
      <c r="FQ18" s="96"/>
      <c r="FR18" s="43"/>
      <c r="FS18" s="34"/>
      <c r="FT18" s="33"/>
      <c r="FU18" s="36"/>
      <c r="FV18" s="43"/>
      <c r="FW18" s="36"/>
      <c r="FX18" s="96"/>
      <c r="FY18" s="43"/>
      <c r="FZ18" s="34"/>
      <c r="GA18" s="33"/>
      <c r="GB18" s="36"/>
      <c r="GC18" s="43"/>
      <c r="GD18" s="36"/>
      <c r="GE18" s="96"/>
      <c r="GF18" s="43"/>
      <c r="GG18" s="34"/>
      <c r="GH18" s="33"/>
      <c r="GI18" s="36"/>
      <c r="GJ18" s="43"/>
      <c r="GK18" s="36"/>
      <c r="GL18" s="96"/>
      <c r="GM18" s="43"/>
      <c r="GN18" s="34"/>
      <c r="GO18" s="33"/>
      <c r="GP18" s="36"/>
      <c r="GQ18" s="43"/>
      <c r="GR18" s="36"/>
      <c r="GS18" s="96"/>
      <c r="GT18" s="43"/>
      <c r="GU18" s="34"/>
      <c r="GV18" s="33"/>
      <c r="GW18" s="36"/>
      <c r="GX18" s="43"/>
      <c r="GY18" s="36"/>
      <c r="GZ18" s="96"/>
      <c r="HA18" s="97"/>
      <c r="HB18" s="34">
        <f t="shared" si="120"/>
        <v>0</v>
      </c>
      <c r="HC18" s="33"/>
      <c r="HD18" s="36"/>
      <c r="HE18" s="43"/>
      <c r="HF18" s="36"/>
      <c r="HG18" s="96"/>
      <c r="HH18" s="43"/>
      <c r="HI18" s="34"/>
      <c r="HJ18" s="33"/>
      <c r="HK18" s="36"/>
      <c r="HL18" s="43"/>
      <c r="HM18" s="36"/>
      <c r="HN18" s="96"/>
      <c r="HO18" s="43"/>
      <c r="HP18" s="34"/>
      <c r="HQ18" s="33"/>
      <c r="HR18" s="36"/>
      <c r="HS18" s="43"/>
      <c r="HT18" s="36"/>
      <c r="HU18" s="96"/>
      <c r="HV18" s="43"/>
      <c r="HW18" s="34"/>
      <c r="HX18" s="33"/>
      <c r="HY18" s="36"/>
      <c r="HZ18" s="43"/>
      <c r="IA18" s="36"/>
      <c r="IB18" s="96"/>
      <c r="IC18" s="43"/>
      <c r="ID18" s="34"/>
      <c r="IE18" s="33"/>
      <c r="IF18" s="36"/>
      <c r="IG18" s="43"/>
      <c r="IH18" s="36"/>
      <c r="II18" s="96"/>
      <c r="IJ18" s="43"/>
      <c r="IK18" s="34"/>
      <c r="IL18" s="33"/>
      <c r="IM18" s="36"/>
      <c r="IN18" s="43"/>
      <c r="IO18" s="36"/>
      <c r="IP18" s="96"/>
      <c r="IQ18" s="43"/>
      <c r="IR18" s="34"/>
      <c r="IS18" s="33"/>
      <c r="IT18" s="36"/>
      <c r="IU18" s="43"/>
      <c r="IV18" s="36"/>
      <c r="IW18" s="96"/>
      <c r="IX18" s="43"/>
      <c r="IY18" s="34"/>
      <c r="IZ18" s="33"/>
      <c r="JA18" s="36"/>
      <c r="JB18" s="43"/>
      <c r="JC18" s="36"/>
      <c r="JD18" s="96"/>
      <c r="JE18" s="43"/>
      <c r="JF18" s="34"/>
      <c r="JG18" s="33"/>
      <c r="JH18" s="36"/>
      <c r="JI18" s="43"/>
      <c r="JJ18" s="36"/>
      <c r="JK18" s="96"/>
      <c r="JL18" s="43"/>
      <c r="JM18" s="34"/>
      <c r="JN18" s="33"/>
      <c r="JO18" s="36"/>
      <c r="JP18" s="43"/>
      <c r="JQ18" s="36"/>
      <c r="JR18" s="96"/>
      <c r="JS18" s="43"/>
      <c r="JT18" s="34"/>
      <c r="JU18" s="33"/>
      <c r="JV18" s="36"/>
      <c r="JW18" s="43"/>
      <c r="JX18" s="36"/>
      <c r="JY18" s="96"/>
      <c r="JZ18" s="43"/>
      <c r="KA18" s="34"/>
      <c r="KB18" s="33"/>
      <c r="KC18" s="36"/>
      <c r="KD18" s="43"/>
      <c r="KE18" s="36"/>
      <c r="KF18" s="96"/>
      <c r="KG18" s="43"/>
      <c r="KH18" s="34"/>
      <c r="KI18" s="33"/>
      <c r="KJ18" s="36"/>
      <c r="KK18" s="43"/>
      <c r="KL18" s="36"/>
      <c r="KM18" s="96"/>
      <c r="KN18" s="43"/>
      <c r="KO18" s="34"/>
      <c r="KP18" s="33"/>
      <c r="KQ18" s="36"/>
      <c r="KR18" s="43"/>
      <c r="KS18" s="36"/>
      <c r="KT18" s="96"/>
      <c r="KU18" s="43"/>
      <c r="KV18" s="34"/>
      <c r="KW18" s="33"/>
      <c r="KX18" s="36"/>
      <c r="KY18" s="43"/>
      <c r="KZ18" s="36"/>
      <c r="LA18" s="96"/>
      <c r="LB18" s="43"/>
      <c r="LC18" s="34"/>
      <c r="LD18" s="43"/>
      <c r="LE18" s="36"/>
      <c r="LF18" s="43"/>
      <c r="LG18" s="36"/>
      <c r="LH18" s="96"/>
      <c r="LI18" s="43"/>
      <c r="LJ18" s="34"/>
      <c r="LK18" s="43"/>
      <c r="LL18" s="36"/>
      <c r="LM18" s="43"/>
      <c r="LN18" s="36"/>
      <c r="LO18" s="96"/>
      <c r="LP18" s="43"/>
      <c r="LQ18" s="34"/>
      <c r="LR18" s="43"/>
      <c r="LS18" s="36"/>
      <c r="LT18" s="43"/>
      <c r="LU18" s="36"/>
      <c r="LV18" s="96"/>
      <c r="LW18" s="43"/>
      <c r="LX18" s="34"/>
      <c r="LY18" s="43"/>
      <c r="LZ18" s="36"/>
      <c r="MA18" s="43"/>
      <c r="MB18" s="36"/>
      <c r="MC18" s="96"/>
      <c r="MD18" s="43"/>
      <c r="ME18" s="34"/>
      <c r="MF18" s="43"/>
      <c r="MG18" s="36"/>
      <c r="MH18" s="43"/>
      <c r="MI18" s="36"/>
      <c r="MJ18" s="96"/>
      <c r="MK18" s="43"/>
      <c r="ML18" s="34"/>
      <c r="MM18" s="43"/>
      <c r="MN18" s="36"/>
      <c r="MO18" s="43"/>
      <c r="MP18" s="36"/>
      <c r="MQ18" s="96"/>
      <c r="MR18" s="43"/>
      <c r="MS18" s="34"/>
    </row>
    <row r="19" spans="1:357" x14ac:dyDescent="0.3">
      <c r="A19" s="98" t="s">
        <v>36</v>
      </c>
      <c r="B19" s="82">
        <f t="shared" ref="B19:BM19" si="205">SUM(B8:B17)</f>
        <v>29384766</v>
      </c>
      <c r="C19" s="99">
        <f t="shared" si="205"/>
        <v>100</v>
      </c>
      <c r="D19" s="82">
        <f t="shared" si="205"/>
        <v>30974780</v>
      </c>
      <c r="E19" s="99">
        <f t="shared" si="205"/>
        <v>99.999999999999986</v>
      </c>
      <c r="F19" s="82">
        <f t="shared" si="205"/>
        <v>60359546</v>
      </c>
      <c r="G19" s="99">
        <f t="shared" si="205"/>
        <v>100</v>
      </c>
      <c r="H19" s="100">
        <f t="shared" si="205"/>
        <v>22423</v>
      </c>
      <c r="I19" s="99">
        <f t="shared" si="205"/>
        <v>100</v>
      </c>
      <c r="J19" s="101">
        <f t="shared" si="205"/>
        <v>16628</v>
      </c>
      <c r="K19" s="99">
        <f t="shared" si="205"/>
        <v>100</v>
      </c>
      <c r="L19" s="102">
        <f t="shared" si="205"/>
        <v>0</v>
      </c>
      <c r="M19" s="101">
        <f t="shared" si="205"/>
        <v>39051</v>
      </c>
      <c r="N19" s="103">
        <f t="shared" si="205"/>
        <v>100</v>
      </c>
      <c r="O19" s="100">
        <f t="shared" si="205"/>
        <v>21465</v>
      </c>
      <c r="P19" s="99">
        <f t="shared" si="205"/>
        <v>100</v>
      </c>
      <c r="Q19" s="101">
        <f t="shared" si="205"/>
        <v>16002</v>
      </c>
      <c r="R19" s="99">
        <f t="shared" si="205"/>
        <v>100</v>
      </c>
      <c r="S19" s="102">
        <f t="shared" si="205"/>
        <v>0</v>
      </c>
      <c r="T19" s="101">
        <f t="shared" si="205"/>
        <v>37467</v>
      </c>
      <c r="U19" s="103">
        <f t="shared" si="205"/>
        <v>100</v>
      </c>
      <c r="V19" s="100">
        <f t="shared" si="205"/>
        <v>21427</v>
      </c>
      <c r="W19" s="99">
        <f t="shared" si="205"/>
        <v>99.999999999999986</v>
      </c>
      <c r="X19" s="101">
        <f t="shared" si="205"/>
        <v>15976</v>
      </c>
      <c r="Y19" s="99">
        <f t="shared" si="205"/>
        <v>100</v>
      </c>
      <c r="Z19" s="102">
        <f t="shared" si="205"/>
        <v>0</v>
      </c>
      <c r="AA19" s="101">
        <f t="shared" si="205"/>
        <v>37403</v>
      </c>
      <c r="AB19" s="103">
        <f t="shared" si="205"/>
        <v>100</v>
      </c>
      <c r="AC19" s="100">
        <f t="shared" si="205"/>
        <v>21086</v>
      </c>
      <c r="AD19" s="99">
        <f t="shared" si="205"/>
        <v>100</v>
      </c>
      <c r="AE19" s="101">
        <f t="shared" si="205"/>
        <v>15719</v>
      </c>
      <c r="AF19" s="99">
        <f t="shared" si="205"/>
        <v>100</v>
      </c>
      <c r="AG19" s="102">
        <f t="shared" si="205"/>
        <v>0</v>
      </c>
      <c r="AH19" s="101">
        <f t="shared" si="205"/>
        <v>36805</v>
      </c>
      <c r="AI19" s="103">
        <f t="shared" si="205"/>
        <v>100</v>
      </c>
      <c r="AJ19" s="100">
        <f t="shared" si="205"/>
        <v>20984</v>
      </c>
      <c r="AK19" s="99">
        <f t="shared" si="205"/>
        <v>99.999999999999986</v>
      </c>
      <c r="AL19" s="101">
        <f t="shared" si="205"/>
        <v>15656</v>
      </c>
      <c r="AM19" s="99">
        <f t="shared" si="205"/>
        <v>100</v>
      </c>
      <c r="AN19" s="102">
        <f t="shared" si="205"/>
        <v>0</v>
      </c>
      <c r="AO19" s="101">
        <f t="shared" si="205"/>
        <v>36640</v>
      </c>
      <c r="AP19" s="103">
        <f t="shared" si="205"/>
        <v>99.999999999999986</v>
      </c>
      <c r="AQ19" s="100">
        <f t="shared" si="205"/>
        <v>20759</v>
      </c>
      <c r="AR19" s="99">
        <f t="shared" si="205"/>
        <v>99.999999999999986</v>
      </c>
      <c r="AS19" s="101">
        <f t="shared" si="205"/>
        <v>15473</v>
      </c>
      <c r="AT19" s="99">
        <f t="shared" si="205"/>
        <v>99.999999999999986</v>
      </c>
      <c r="AU19" s="102">
        <f t="shared" si="205"/>
        <v>0</v>
      </c>
      <c r="AV19" s="101">
        <f t="shared" si="205"/>
        <v>36232</v>
      </c>
      <c r="AW19" s="103">
        <f t="shared" si="205"/>
        <v>100</v>
      </c>
      <c r="AX19" s="100">
        <f t="shared" si="205"/>
        <v>20664</v>
      </c>
      <c r="AY19" s="99">
        <f t="shared" si="205"/>
        <v>100</v>
      </c>
      <c r="AZ19" s="101">
        <f t="shared" si="205"/>
        <v>15386</v>
      </c>
      <c r="BA19" s="99">
        <f t="shared" si="205"/>
        <v>100</v>
      </c>
      <c r="BB19" s="102">
        <f t="shared" si="205"/>
        <v>0</v>
      </c>
      <c r="BC19" s="101">
        <f t="shared" si="205"/>
        <v>36050</v>
      </c>
      <c r="BD19" s="103">
        <f t="shared" si="205"/>
        <v>100</v>
      </c>
      <c r="BE19" s="100">
        <f t="shared" si="205"/>
        <v>20642</v>
      </c>
      <c r="BF19" s="99">
        <f t="shared" si="205"/>
        <v>100.00000000000001</v>
      </c>
      <c r="BG19" s="101">
        <f t="shared" si="205"/>
        <v>15365</v>
      </c>
      <c r="BH19" s="99">
        <f t="shared" si="205"/>
        <v>100</v>
      </c>
      <c r="BI19" s="102">
        <f t="shared" si="205"/>
        <v>0</v>
      </c>
      <c r="BJ19" s="101">
        <f t="shared" si="205"/>
        <v>36007</v>
      </c>
      <c r="BK19" s="103">
        <f t="shared" si="205"/>
        <v>100</v>
      </c>
      <c r="BL19" s="100">
        <f t="shared" si="205"/>
        <v>20581</v>
      </c>
      <c r="BM19" s="99">
        <f t="shared" si="205"/>
        <v>100</v>
      </c>
      <c r="BN19" s="101">
        <f t="shared" ref="BN19:DY19" si="206">SUM(BN8:BN17)</f>
        <v>15318</v>
      </c>
      <c r="BO19" s="99">
        <f t="shared" si="206"/>
        <v>100</v>
      </c>
      <c r="BP19" s="102">
        <f t="shared" si="206"/>
        <v>0</v>
      </c>
      <c r="BQ19" s="101">
        <f t="shared" si="206"/>
        <v>35899</v>
      </c>
      <c r="BR19" s="103">
        <f t="shared" si="206"/>
        <v>100</v>
      </c>
      <c r="BS19" s="100">
        <f t="shared" si="206"/>
        <v>20491</v>
      </c>
      <c r="BT19" s="99">
        <f t="shared" si="206"/>
        <v>100</v>
      </c>
      <c r="BU19" s="101">
        <f t="shared" si="206"/>
        <v>15235</v>
      </c>
      <c r="BV19" s="99">
        <f t="shared" si="206"/>
        <v>100</v>
      </c>
      <c r="BW19" s="102">
        <f t="shared" si="206"/>
        <v>0</v>
      </c>
      <c r="BX19" s="101">
        <f t="shared" si="206"/>
        <v>35726</v>
      </c>
      <c r="BY19" s="103">
        <f t="shared" si="206"/>
        <v>100</v>
      </c>
      <c r="BZ19" s="100">
        <f t="shared" si="206"/>
        <v>20447</v>
      </c>
      <c r="CA19" s="99">
        <f t="shared" si="206"/>
        <v>100</v>
      </c>
      <c r="CB19" s="101">
        <f t="shared" si="206"/>
        <v>15193</v>
      </c>
      <c r="CC19" s="99">
        <f t="shared" si="206"/>
        <v>100</v>
      </c>
      <c r="CD19" s="102">
        <f t="shared" si="206"/>
        <v>0</v>
      </c>
      <c r="CE19" s="101">
        <f t="shared" si="206"/>
        <v>35640</v>
      </c>
      <c r="CF19" s="103">
        <f t="shared" si="206"/>
        <v>100</v>
      </c>
      <c r="CG19" s="100">
        <f t="shared" si="206"/>
        <v>20409</v>
      </c>
      <c r="CH19" s="99">
        <f t="shared" si="206"/>
        <v>100</v>
      </c>
      <c r="CI19" s="101">
        <f t="shared" si="206"/>
        <v>15159</v>
      </c>
      <c r="CJ19" s="99">
        <f t="shared" si="206"/>
        <v>100</v>
      </c>
      <c r="CK19" s="102">
        <f t="shared" si="206"/>
        <v>0</v>
      </c>
      <c r="CL19" s="101">
        <f t="shared" si="206"/>
        <v>35568</v>
      </c>
      <c r="CM19" s="103">
        <f t="shared" si="206"/>
        <v>100</v>
      </c>
      <c r="CN19" s="100">
        <f t="shared" si="206"/>
        <v>20407</v>
      </c>
      <c r="CO19" s="99">
        <f t="shared" si="206"/>
        <v>100</v>
      </c>
      <c r="CP19" s="101">
        <f t="shared" si="206"/>
        <v>15155</v>
      </c>
      <c r="CQ19" s="99">
        <f t="shared" si="206"/>
        <v>100.00000000000001</v>
      </c>
      <c r="CR19" s="102">
        <f t="shared" si="206"/>
        <v>0</v>
      </c>
      <c r="CS19" s="101">
        <f t="shared" si="206"/>
        <v>35562</v>
      </c>
      <c r="CT19" s="103">
        <f t="shared" si="206"/>
        <v>100</v>
      </c>
      <c r="CU19" s="100">
        <f t="shared" si="206"/>
        <v>20556</v>
      </c>
      <c r="CV19" s="99">
        <f t="shared" si="206"/>
        <v>100.00000000000001</v>
      </c>
      <c r="CW19" s="101">
        <f t="shared" si="206"/>
        <v>15401</v>
      </c>
      <c r="CX19" s="99">
        <f t="shared" si="206"/>
        <v>100.00000000000001</v>
      </c>
      <c r="CY19" s="102">
        <f t="shared" si="206"/>
        <v>0</v>
      </c>
      <c r="CZ19" s="101">
        <f t="shared" si="206"/>
        <v>35957</v>
      </c>
      <c r="DA19" s="103">
        <f t="shared" si="206"/>
        <v>100</v>
      </c>
      <c r="DB19" s="100">
        <f t="shared" si="206"/>
        <v>20539</v>
      </c>
      <c r="DC19" s="99">
        <f t="shared" si="206"/>
        <v>100</v>
      </c>
      <c r="DD19" s="101">
        <f t="shared" si="206"/>
        <v>15373</v>
      </c>
      <c r="DE19" s="99">
        <f t="shared" si="206"/>
        <v>100</v>
      </c>
      <c r="DF19" s="102">
        <f t="shared" si="206"/>
        <v>0</v>
      </c>
      <c r="DG19" s="101">
        <f t="shared" si="206"/>
        <v>35912</v>
      </c>
      <c r="DH19" s="103">
        <f t="shared" si="206"/>
        <v>100</v>
      </c>
      <c r="DI19" s="100">
        <f t="shared" si="206"/>
        <v>20509</v>
      </c>
      <c r="DJ19" s="99">
        <f t="shared" si="206"/>
        <v>99.999999999999986</v>
      </c>
      <c r="DK19" s="101">
        <f t="shared" si="206"/>
        <v>15334</v>
      </c>
      <c r="DL19" s="99">
        <f t="shared" si="206"/>
        <v>100</v>
      </c>
      <c r="DM19" s="102">
        <f t="shared" si="206"/>
        <v>0</v>
      </c>
      <c r="DN19" s="101">
        <f t="shared" si="206"/>
        <v>35843</v>
      </c>
      <c r="DO19" s="103">
        <f t="shared" si="206"/>
        <v>100</v>
      </c>
      <c r="DP19" s="100">
        <f t="shared" si="206"/>
        <v>20412</v>
      </c>
      <c r="DQ19" s="99">
        <f t="shared" si="206"/>
        <v>100</v>
      </c>
      <c r="DR19" s="101">
        <f t="shared" si="206"/>
        <v>15232</v>
      </c>
      <c r="DS19" s="99">
        <f t="shared" si="206"/>
        <v>99.999999999999986</v>
      </c>
      <c r="DT19" s="102">
        <f t="shared" si="206"/>
        <v>0</v>
      </c>
      <c r="DU19" s="101">
        <f t="shared" si="206"/>
        <v>35644</v>
      </c>
      <c r="DV19" s="103">
        <f t="shared" si="206"/>
        <v>100</v>
      </c>
      <c r="DW19" s="100">
        <f t="shared" si="206"/>
        <v>19754</v>
      </c>
      <c r="DX19" s="99">
        <f t="shared" si="206"/>
        <v>100.00000000000001</v>
      </c>
      <c r="DY19" s="101">
        <f t="shared" si="206"/>
        <v>14566</v>
      </c>
      <c r="DZ19" s="99">
        <f t="shared" ref="DZ19:GK19" si="207">SUM(DZ8:DZ17)</f>
        <v>100</v>
      </c>
      <c r="EA19" s="102">
        <f t="shared" si="207"/>
        <v>0</v>
      </c>
      <c r="EB19" s="101">
        <f t="shared" si="207"/>
        <v>34320</v>
      </c>
      <c r="EC19" s="103">
        <f t="shared" si="207"/>
        <v>100.00000000000001</v>
      </c>
      <c r="ED19" s="100">
        <f t="shared" si="207"/>
        <v>19707</v>
      </c>
      <c r="EE19" s="99">
        <f t="shared" si="207"/>
        <v>100</v>
      </c>
      <c r="EF19" s="101">
        <f t="shared" si="207"/>
        <v>14504</v>
      </c>
      <c r="EG19" s="99">
        <f t="shared" si="207"/>
        <v>100</v>
      </c>
      <c r="EH19" s="102">
        <f t="shared" si="207"/>
        <v>0</v>
      </c>
      <c r="EI19" s="101">
        <f t="shared" si="207"/>
        <v>34211</v>
      </c>
      <c r="EJ19" s="103">
        <f t="shared" si="207"/>
        <v>100</v>
      </c>
      <c r="EK19" s="100">
        <f t="shared" si="207"/>
        <v>19678</v>
      </c>
      <c r="EL19" s="99">
        <f t="shared" si="207"/>
        <v>100</v>
      </c>
      <c r="EM19" s="101">
        <f t="shared" si="207"/>
        <v>14464</v>
      </c>
      <c r="EN19" s="99">
        <f t="shared" si="207"/>
        <v>100</v>
      </c>
      <c r="EO19" s="102">
        <f t="shared" si="207"/>
        <v>0</v>
      </c>
      <c r="EP19" s="101">
        <f t="shared" si="207"/>
        <v>34142</v>
      </c>
      <c r="EQ19" s="103">
        <f t="shared" si="207"/>
        <v>100</v>
      </c>
      <c r="ER19" s="100">
        <f t="shared" si="207"/>
        <v>19672</v>
      </c>
      <c r="ES19" s="99">
        <f t="shared" si="207"/>
        <v>100.00000000000001</v>
      </c>
      <c r="ET19" s="101">
        <f t="shared" si="207"/>
        <v>14454</v>
      </c>
      <c r="EU19" s="99">
        <f t="shared" si="207"/>
        <v>100</v>
      </c>
      <c r="EV19" s="102">
        <f t="shared" si="207"/>
        <v>0</v>
      </c>
      <c r="EW19" s="101">
        <f t="shared" si="207"/>
        <v>34126</v>
      </c>
      <c r="EX19" s="103">
        <f t="shared" si="207"/>
        <v>100</v>
      </c>
      <c r="EY19" s="100">
        <f t="shared" si="207"/>
        <v>19666</v>
      </c>
      <c r="EZ19" s="99">
        <f t="shared" si="207"/>
        <v>100</v>
      </c>
      <c r="FA19" s="101">
        <f t="shared" si="207"/>
        <v>14400</v>
      </c>
      <c r="FB19" s="99">
        <f t="shared" si="207"/>
        <v>100</v>
      </c>
      <c r="FC19" s="102">
        <f t="shared" si="207"/>
        <v>0</v>
      </c>
      <c r="FD19" s="101">
        <f t="shared" si="207"/>
        <v>34066</v>
      </c>
      <c r="FE19" s="103">
        <f t="shared" si="207"/>
        <v>100</v>
      </c>
      <c r="FF19" s="100">
        <f t="shared" si="207"/>
        <v>19667</v>
      </c>
      <c r="FG19" s="99">
        <f t="shared" si="207"/>
        <v>100</v>
      </c>
      <c r="FH19" s="101">
        <f t="shared" si="207"/>
        <v>14359</v>
      </c>
      <c r="FI19" s="99">
        <f t="shared" si="207"/>
        <v>100</v>
      </c>
      <c r="FJ19" s="102">
        <f t="shared" si="207"/>
        <v>0</v>
      </c>
      <c r="FK19" s="101">
        <f t="shared" si="207"/>
        <v>34026</v>
      </c>
      <c r="FL19" s="103">
        <f t="shared" si="207"/>
        <v>100.00000000000001</v>
      </c>
      <c r="FM19" s="100">
        <f t="shared" si="207"/>
        <v>19630</v>
      </c>
      <c r="FN19" s="99">
        <f t="shared" si="207"/>
        <v>100</v>
      </c>
      <c r="FO19" s="101">
        <f t="shared" si="207"/>
        <v>14320</v>
      </c>
      <c r="FP19" s="99">
        <f t="shared" si="207"/>
        <v>100</v>
      </c>
      <c r="FQ19" s="102">
        <f t="shared" si="207"/>
        <v>0</v>
      </c>
      <c r="FR19" s="101">
        <f t="shared" si="207"/>
        <v>33950</v>
      </c>
      <c r="FS19" s="103">
        <f t="shared" si="207"/>
        <v>100</v>
      </c>
      <c r="FT19" s="100">
        <f t="shared" si="207"/>
        <v>19544</v>
      </c>
      <c r="FU19" s="99">
        <f t="shared" si="207"/>
        <v>99.999999999999986</v>
      </c>
      <c r="FV19" s="101">
        <f t="shared" si="207"/>
        <v>14192</v>
      </c>
      <c r="FW19" s="99">
        <f t="shared" si="207"/>
        <v>100</v>
      </c>
      <c r="FX19" s="102">
        <f t="shared" si="207"/>
        <v>0</v>
      </c>
      <c r="FY19" s="101">
        <f t="shared" si="207"/>
        <v>33736</v>
      </c>
      <c r="FZ19" s="103">
        <f t="shared" si="207"/>
        <v>100</v>
      </c>
      <c r="GA19" s="100">
        <f t="shared" si="207"/>
        <v>19463</v>
      </c>
      <c r="GB19" s="99">
        <f t="shared" si="207"/>
        <v>99.999999999999986</v>
      </c>
      <c r="GC19" s="101">
        <f t="shared" si="207"/>
        <v>14069</v>
      </c>
      <c r="GD19" s="99">
        <f t="shared" si="207"/>
        <v>100</v>
      </c>
      <c r="GE19" s="102">
        <f t="shared" si="207"/>
        <v>0</v>
      </c>
      <c r="GF19" s="101">
        <f t="shared" si="207"/>
        <v>33532</v>
      </c>
      <c r="GG19" s="103">
        <f t="shared" si="207"/>
        <v>100</v>
      </c>
      <c r="GH19" s="100">
        <f t="shared" si="207"/>
        <v>19475</v>
      </c>
      <c r="GI19" s="99">
        <f t="shared" si="207"/>
        <v>100</v>
      </c>
      <c r="GJ19" s="101">
        <f t="shared" si="207"/>
        <v>14067</v>
      </c>
      <c r="GK19" s="99">
        <f t="shared" si="207"/>
        <v>100</v>
      </c>
      <c r="GL19" s="102">
        <f t="shared" ref="GL19:GZ19" si="208">SUM(GL8:GL17)</f>
        <v>0</v>
      </c>
      <c r="GM19" s="101">
        <f t="shared" si="208"/>
        <v>33542</v>
      </c>
      <c r="GN19" s="103">
        <f t="shared" si="208"/>
        <v>100</v>
      </c>
      <c r="GO19" s="100">
        <f t="shared" si="208"/>
        <v>19396</v>
      </c>
      <c r="GP19" s="99">
        <f t="shared" si="208"/>
        <v>100</v>
      </c>
      <c r="GQ19" s="101">
        <f t="shared" si="208"/>
        <v>13913</v>
      </c>
      <c r="GR19" s="99">
        <f t="shared" si="208"/>
        <v>100</v>
      </c>
      <c r="GS19" s="102">
        <f t="shared" si="208"/>
        <v>0</v>
      </c>
      <c r="GT19" s="101">
        <f t="shared" si="208"/>
        <v>33309</v>
      </c>
      <c r="GU19" s="103">
        <f t="shared" si="208"/>
        <v>99.999999999999986</v>
      </c>
      <c r="GV19" s="100">
        <f t="shared" si="208"/>
        <v>19344</v>
      </c>
      <c r="GW19" s="99">
        <f t="shared" si="208"/>
        <v>100</v>
      </c>
      <c r="GX19" s="104">
        <f t="shared" si="208"/>
        <v>13865</v>
      </c>
      <c r="GY19" s="99">
        <f t="shared" si="208"/>
        <v>100</v>
      </c>
      <c r="GZ19" s="102">
        <f t="shared" si="208"/>
        <v>0</v>
      </c>
      <c r="HA19" s="101">
        <f>SUM(HA8:HA18)</f>
        <v>33209</v>
      </c>
      <c r="HB19" s="103">
        <f>SUM(HB8:HB18)</f>
        <v>100</v>
      </c>
      <c r="HC19" s="100">
        <f t="shared" ref="HC19:IH19" si="209">SUM(HC8:HC17)</f>
        <v>19246</v>
      </c>
      <c r="HD19" s="99">
        <f t="shared" si="209"/>
        <v>100</v>
      </c>
      <c r="HE19" s="101">
        <f t="shared" si="209"/>
        <v>13692</v>
      </c>
      <c r="HF19" s="99">
        <f t="shared" si="209"/>
        <v>100</v>
      </c>
      <c r="HG19" s="102">
        <f t="shared" si="209"/>
        <v>0</v>
      </c>
      <c r="HH19" s="101">
        <f t="shared" si="209"/>
        <v>32938</v>
      </c>
      <c r="HI19" s="103">
        <f t="shared" si="209"/>
        <v>100</v>
      </c>
      <c r="HJ19" s="100">
        <f t="shared" si="209"/>
        <v>19204</v>
      </c>
      <c r="HK19" s="99">
        <f t="shared" si="209"/>
        <v>100</v>
      </c>
      <c r="HL19" s="101">
        <f t="shared" si="209"/>
        <v>13621</v>
      </c>
      <c r="HM19" s="105">
        <f t="shared" si="209"/>
        <v>100</v>
      </c>
      <c r="HN19" s="102">
        <f t="shared" si="209"/>
        <v>0</v>
      </c>
      <c r="HO19" s="101">
        <f t="shared" si="209"/>
        <v>32825</v>
      </c>
      <c r="HP19" s="103">
        <f t="shared" si="209"/>
        <v>100</v>
      </c>
      <c r="HQ19" s="100">
        <f t="shared" si="209"/>
        <v>19062</v>
      </c>
      <c r="HR19" s="99">
        <f t="shared" si="209"/>
        <v>100</v>
      </c>
      <c r="HS19" s="101">
        <f t="shared" si="209"/>
        <v>13386</v>
      </c>
      <c r="HT19" s="105">
        <f t="shared" si="209"/>
        <v>100</v>
      </c>
      <c r="HU19" s="102">
        <f t="shared" si="209"/>
        <v>0</v>
      </c>
      <c r="HV19" s="101">
        <f t="shared" si="209"/>
        <v>32448</v>
      </c>
      <c r="HW19" s="103">
        <f t="shared" si="209"/>
        <v>100.00000000000001</v>
      </c>
      <c r="HX19" s="100">
        <f t="shared" si="209"/>
        <v>19023</v>
      </c>
      <c r="HY19" s="99">
        <f t="shared" si="209"/>
        <v>100</v>
      </c>
      <c r="HZ19" s="101">
        <f t="shared" si="209"/>
        <v>13330</v>
      </c>
      <c r="IA19" s="105">
        <f t="shared" si="209"/>
        <v>100</v>
      </c>
      <c r="IB19" s="102">
        <f t="shared" si="209"/>
        <v>0</v>
      </c>
      <c r="IC19" s="101">
        <f t="shared" si="209"/>
        <v>32353</v>
      </c>
      <c r="ID19" s="103">
        <f t="shared" si="209"/>
        <v>100</v>
      </c>
      <c r="IE19" s="100">
        <f t="shared" si="209"/>
        <v>18809</v>
      </c>
      <c r="IF19" s="99">
        <f t="shared" si="209"/>
        <v>99.999999999999986</v>
      </c>
      <c r="IG19" s="101">
        <f t="shared" si="209"/>
        <v>13042</v>
      </c>
      <c r="IH19" s="105">
        <f t="shared" si="209"/>
        <v>100</v>
      </c>
      <c r="II19" s="102">
        <f t="shared" ref="II19:JN19" si="210">SUM(II8:II17)</f>
        <v>0</v>
      </c>
      <c r="IJ19" s="101">
        <f t="shared" si="210"/>
        <v>31851</v>
      </c>
      <c r="IK19" s="103">
        <f t="shared" si="210"/>
        <v>100</v>
      </c>
      <c r="IL19" s="100">
        <f t="shared" si="210"/>
        <v>18481</v>
      </c>
      <c r="IM19" s="99">
        <f t="shared" si="210"/>
        <v>100</v>
      </c>
      <c r="IN19" s="101">
        <f t="shared" si="210"/>
        <v>12615</v>
      </c>
      <c r="IO19" s="105">
        <f t="shared" si="210"/>
        <v>100</v>
      </c>
      <c r="IP19" s="102">
        <f t="shared" si="210"/>
        <v>0</v>
      </c>
      <c r="IQ19" s="101">
        <f t="shared" si="210"/>
        <v>31096</v>
      </c>
      <c r="IR19" s="103">
        <f t="shared" si="210"/>
        <v>100</v>
      </c>
      <c r="IS19" s="100">
        <f t="shared" si="210"/>
        <v>17877</v>
      </c>
      <c r="IT19" s="99">
        <f t="shared" si="210"/>
        <v>99.999999999999986</v>
      </c>
      <c r="IU19" s="101">
        <f t="shared" si="210"/>
        <v>11814</v>
      </c>
      <c r="IV19" s="105">
        <f t="shared" si="210"/>
        <v>100</v>
      </c>
      <c r="IW19" s="102">
        <f t="shared" si="210"/>
        <v>0</v>
      </c>
      <c r="IX19" s="101">
        <f t="shared" si="210"/>
        <v>29691</v>
      </c>
      <c r="IY19" s="103">
        <f t="shared" si="210"/>
        <v>100</v>
      </c>
      <c r="IZ19" s="100">
        <f t="shared" si="210"/>
        <v>17018</v>
      </c>
      <c r="JA19" s="99">
        <f t="shared" si="210"/>
        <v>100.00000000000001</v>
      </c>
      <c r="JB19" s="101">
        <f t="shared" si="210"/>
        <v>10934</v>
      </c>
      <c r="JC19" s="105">
        <f t="shared" si="210"/>
        <v>100</v>
      </c>
      <c r="JD19" s="102">
        <f t="shared" si="210"/>
        <v>3</v>
      </c>
      <c r="JE19" s="101">
        <f t="shared" si="210"/>
        <v>27955</v>
      </c>
      <c r="JF19" s="103">
        <f t="shared" si="210"/>
        <v>100</v>
      </c>
      <c r="JG19" s="100">
        <f t="shared" si="210"/>
        <v>15768</v>
      </c>
      <c r="JH19" s="99">
        <f t="shared" si="210"/>
        <v>100</v>
      </c>
      <c r="JI19" s="101">
        <f t="shared" si="210"/>
        <v>9684</v>
      </c>
      <c r="JJ19" s="105">
        <f t="shared" si="210"/>
        <v>100</v>
      </c>
      <c r="JK19" s="102">
        <f t="shared" si="210"/>
        <v>0</v>
      </c>
      <c r="JL19" s="101">
        <f t="shared" si="210"/>
        <v>25452</v>
      </c>
      <c r="JM19" s="103">
        <f t="shared" si="210"/>
        <v>100</v>
      </c>
      <c r="JN19" s="100">
        <f t="shared" si="210"/>
        <v>15662</v>
      </c>
      <c r="JO19" s="99">
        <f t="shared" ref="JO19:KT19" si="211">SUM(JO8:JO17)</f>
        <v>100.00000000000001</v>
      </c>
      <c r="JP19" s="101">
        <f t="shared" si="211"/>
        <v>9553</v>
      </c>
      <c r="JQ19" s="105">
        <f t="shared" si="211"/>
        <v>99.999999999999986</v>
      </c>
      <c r="JR19" s="102">
        <f t="shared" si="211"/>
        <v>0</v>
      </c>
      <c r="JS19" s="101">
        <f t="shared" si="211"/>
        <v>25215</v>
      </c>
      <c r="JT19" s="103">
        <f t="shared" si="211"/>
        <v>100</v>
      </c>
      <c r="JU19" s="100">
        <f t="shared" si="211"/>
        <v>14668</v>
      </c>
      <c r="JV19" s="99">
        <f t="shared" si="211"/>
        <v>100</v>
      </c>
      <c r="JW19" s="101">
        <f t="shared" si="211"/>
        <v>8496</v>
      </c>
      <c r="JX19" s="105">
        <f t="shared" si="211"/>
        <v>100</v>
      </c>
      <c r="JY19" s="102">
        <f t="shared" si="211"/>
        <v>24</v>
      </c>
      <c r="JZ19" s="101">
        <f t="shared" si="211"/>
        <v>23188</v>
      </c>
      <c r="KA19" s="103">
        <f t="shared" si="211"/>
        <v>100.00000000000001</v>
      </c>
      <c r="KB19" s="100">
        <f t="shared" si="211"/>
        <v>13042</v>
      </c>
      <c r="KC19" s="99">
        <f t="shared" si="211"/>
        <v>100.00000000000001</v>
      </c>
      <c r="KD19" s="101">
        <f t="shared" si="211"/>
        <v>6932</v>
      </c>
      <c r="KE19" s="105">
        <f t="shared" si="211"/>
        <v>100</v>
      </c>
      <c r="KF19" s="102">
        <f t="shared" si="211"/>
        <v>20</v>
      </c>
      <c r="KG19" s="101">
        <f t="shared" si="211"/>
        <v>19994</v>
      </c>
      <c r="KH19" s="103">
        <f t="shared" si="211"/>
        <v>100</v>
      </c>
      <c r="KI19" s="100">
        <f t="shared" si="211"/>
        <v>12301</v>
      </c>
      <c r="KJ19" s="99">
        <f t="shared" si="211"/>
        <v>100</v>
      </c>
      <c r="KK19" s="101">
        <f t="shared" si="211"/>
        <v>6339</v>
      </c>
      <c r="KL19" s="105">
        <f t="shared" si="211"/>
        <v>99.999999999999986</v>
      </c>
      <c r="KM19" s="102">
        <f t="shared" si="211"/>
        <v>0</v>
      </c>
      <c r="KN19" s="101">
        <f t="shared" si="211"/>
        <v>18640</v>
      </c>
      <c r="KO19" s="103">
        <f t="shared" si="211"/>
        <v>99.999999999999986</v>
      </c>
      <c r="KP19" s="100">
        <f t="shared" si="211"/>
        <v>11163</v>
      </c>
      <c r="KQ19" s="99">
        <f t="shared" si="211"/>
        <v>100</v>
      </c>
      <c r="KR19" s="101">
        <f t="shared" si="211"/>
        <v>5474</v>
      </c>
      <c r="KS19" s="105">
        <f t="shared" si="211"/>
        <v>100</v>
      </c>
      <c r="KT19" s="102">
        <f t="shared" si="211"/>
        <v>16</v>
      </c>
      <c r="KU19" s="101">
        <f t="shared" ref="KU19:LZ19" si="212">SUM(KU8:KU17)</f>
        <v>16653</v>
      </c>
      <c r="KV19" s="103">
        <f t="shared" si="212"/>
        <v>100</v>
      </c>
      <c r="KW19" s="100">
        <f t="shared" si="212"/>
        <v>10046</v>
      </c>
      <c r="KX19" s="99">
        <f t="shared" si="212"/>
        <v>100</v>
      </c>
      <c r="KY19" s="101">
        <f t="shared" si="212"/>
        <v>4793</v>
      </c>
      <c r="KZ19" s="105">
        <f t="shared" si="212"/>
        <v>100</v>
      </c>
      <c r="LA19" s="102">
        <f t="shared" si="212"/>
        <v>20</v>
      </c>
      <c r="LB19" s="101">
        <f t="shared" si="212"/>
        <v>14859</v>
      </c>
      <c r="LC19" s="103">
        <f t="shared" si="212"/>
        <v>99.999999999999986</v>
      </c>
      <c r="LD19" s="100">
        <f t="shared" si="212"/>
        <v>8591</v>
      </c>
      <c r="LE19" s="99">
        <f t="shared" si="212"/>
        <v>100.00000000000001</v>
      </c>
      <c r="LF19" s="101">
        <f t="shared" si="212"/>
        <v>3937</v>
      </c>
      <c r="LG19" s="105">
        <f t="shared" si="212"/>
        <v>99.999999999999986</v>
      </c>
      <c r="LH19" s="102">
        <f t="shared" si="212"/>
        <v>20</v>
      </c>
      <c r="LI19" s="101">
        <f t="shared" si="212"/>
        <v>12548</v>
      </c>
      <c r="LJ19" s="103">
        <f t="shared" si="212"/>
        <v>100</v>
      </c>
      <c r="LK19" s="100">
        <f t="shared" si="212"/>
        <v>6926</v>
      </c>
      <c r="LL19" s="99">
        <f t="shared" si="212"/>
        <v>100</v>
      </c>
      <c r="LM19" s="101">
        <f t="shared" si="212"/>
        <v>3082</v>
      </c>
      <c r="LN19" s="105">
        <f t="shared" si="212"/>
        <v>100</v>
      </c>
      <c r="LO19" s="102">
        <f t="shared" si="212"/>
        <v>13</v>
      </c>
      <c r="LP19" s="101">
        <f t="shared" si="212"/>
        <v>10021</v>
      </c>
      <c r="LQ19" s="103">
        <f t="shared" si="212"/>
        <v>100</v>
      </c>
      <c r="LR19" s="100">
        <f t="shared" si="212"/>
        <v>4786</v>
      </c>
      <c r="LS19" s="99">
        <f t="shared" si="212"/>
        <v>100</v>
      </c>
      <c r="LT19" s="101">
        <f t="shared" si="212"/>
        <v>2010</v>
      </c>
      <c r="LU19" s="105">
        <f t="shared" si="212"/>
        <v>100</v>
      </c>
      <c r="LV19" s="102">
        <f t="shared" si="212"/>
        <v>5</v>
      </c>
      <c r="LW19" s="101">
        <f t="shared" si="212"/>
        <v>6801</v>
      </c>
      <c r="LX19" s="103">
        <f t="shared" si="212"/>
        <v>100</v>
      </c>
      <c r="LY19" s="100">
        <f t="shared" si="212"/>
        <v>3543</v>
      </c>
      <c r="LZ19" s="99">
        <f t="shared" si="212"/>
        <v>100</v>
      </c>
      <c r="MA19" s="101">
        <f t="shared" ref="MA19:MS19" si="213">SUM(MA8:MA17)</f>
        <v>1449</v>
      </c>
      <c r="MB19" s="105">
        <f t="shared" si="213"/>
        <v>99.999999999999986</v>
      </c>
      <c r="MC19" s="102">
        <f t="shared" si="213"/>
        <v>26</v>
      </c>
      <c r="MD19" s="101">
        <f t="shared" si="213"/>
        <v>5018</v>
      </c>
      <c r="ME19" s="103">
        <f t="shared" si="213"/>
        <v>100</v>
      </c>
      <c r="MF19" s="100">
        <f t="shared" si="213"/>
        <v>2139</v>
      </c>
      <c r="MG19" s="99">
        <f t="shared" si="213"/>
        <v>100</v>
      </c>
      <c r="MH19" s="101">
        <f t="shared" si="213"/>
        <v>890</v>
      </c>
      <c r="MI19" s="105">
        <f t="shared" si="213"/>
        <v>100</v>
      </c>
      <c r="MJ19" s="102">
        <f t="shared" si="213"/>
        <v>18</v>
      </c>
      <c r="MK19" s="101">
        <f t="shared" si="213"/>
        <v>3047</v>
      </c>
      <c r="ML19" s="103">
        <f t="shared" si="213"/>
        <v>100.00000000000001</v>
      </c>
      <c r="MM19" s="100">
        <f t="shared" si="213"/>
        <v>572</v>
      </c>
      <c r="MN19" s="99">
        <f t="shared" si="213"/>
        <v>100</v>
      </c>
      <c r="MO19" s="101">
        <f t="shared" si="213"/>
        <v>212</v>
      </c>
      <c r="MP19" s="105">
        <f t="shared" si="213"/>
        <v>100</v>
      </c>
      <c r="MQ19" s="102">
        <f t="shared" si="213"/>
        <v>1</v>
      </c>
      <c r="MR19" s="101">
        <f t="shared" si="213"/>
        <v>785</v>
      </c>
      <c r="MS19" s="103">
        <f t="shared" si="213"/>
        <v>100</v>
      </c>
    </row>
    <row r="20" spans="1:357" x14ac:dyDescent="0.3">
      <c r="A20" s="106"/>
      <c r="B20" s="43"/>
      <c r="C20" s="43"/>
      <c r="D20" s="43"/>
      <c r="E20" s="43"/>
      <c r="F20" s="43"/>
      <c r="G20" s="43"/>
      <c r="H20" s="33"/>
      <c r="I20" s="43"/>
      <c r="J20" s="43"/>
      <c r="K20" s="43"/>
      <c r="L20" s="96"/>
      <c r="M20" s="43"/>
      <c r="N20" s="42"/>
      <c r="O20" s="33"/>
      <c r="P20" s="43"/>
      <c r="Q20" s="43"/>
      <c r="R20" s="43"/>
      <c r="S20" s="96"/>
      <c r="T20" s="43"/>
      <c r="U20" s="42"/>
      <c r="V20" s="33"/>
      <c r="W20" s="43"/>
      <c r="X20" s="43"/>
      <c r="Y20" s="43"/>
      <c r="Z20" s="96"/>
      <c r="AA20" s="43"/>
      <c r="AB20" s="42"/>
      <c r="AC20" s="33"/>
      <c r="AD20" s="43"/>
      <c r="AE20" s="43"/>
      <c r="AF20" s="43"/>
      <c r="AG20" s="96"/>
      <c r="AH20" s="43"/>
      <c r="AI20" s="42"/>
      <c r="AJ20" s="33"/>
      <c r="AK20" s="43"/>
      <c r="AL20" s="43"/>
      <c r="AM20" s="43"/>
      <c r="AN20" s="96"/>
      <c r="AO20" s="43"/>
      <c r="AP20" s="42"/>
      <c r="AQ20" s="33"/>
      <c r="AR20" s="43"/>
      <c r="AS20" s="43"/>
      <c r="AT20" s="43"/>
      <c r="AU20" s="96"/>
      <c r="AV20" s="43"/>
      <c r="AW20" s="42"/>
      <c r="AX20" s="33"/>
      <c r="AY20" s="43"/>
      <c r="AZ20" s="43"/>
      <c r="BA20" s="43"/>
      <c r="BB20" s="96"/>
      <c r="BC20" s="43"/>
      <c r="BD20" s="42"/>
      <c r="BE20" s="33"/>
      <c r="BF20" s="43"/>
      <c r="BG20" s="43"/>
      <c r="BH20" s="43"/>
      <c r="BI20" s="96"/>
      <c r="BJ20" s="43"/>
      <c r="BK20" s="42"/>
      <c r="BL20" s="33"/>
      <c r="BM20" s="43"/>
      <c r="BN20" s="43"/>
      <c r="BO20" s="43"/>
      <c r="BP20" s="96"/>
      <c r="BQ20" s="43"/>
      <c r="BR20" s="42"/>
      <c r="BS20" s="33"/>
      <c r="BT20" s="43"/>
      <c r="BU20" s="43"/>
      <c r="BV20" s="43"/>
      <c r="BW20" s="96"/>
      <c r="BX20" s="43"/>
      <c r="BY20" s="42"/>
      <c r="BZ20" s="33"/>
      <c r="CA20" s="43"/>
      <c r="CB20" s="43"/>
      <c r="CC20" s="43"/>
      <c r="CD20" s="96"/>
      <c r="CE20" s="43"/>
      <c r="CF20" s="42"/>
      <c r="CG20" s="33"/>
      <c r="CH20" s="43"/>
      <c r="CI20" s="43"/>
      <c r="CJ20" s="43"/>
      <c r="CK20" s="96"/>
      <c r="CL20" s="43"/>
      <c r="CM20" s="42"/>
      <c r="CN20" s="33"/>
      <c r="CO20" s="43"/>
      <c r="CP20" s="43"/>
      <c r="CQ20" s="43"/>
      <c r="CR20" s="96"/>
      <c r="CS20" s="43"/>
      <c r="CT20" s="42"/>
      <c r="CU20" s="33"/>
      <c r="CV20" s="43"/>
      <c r="CW20" s="43"/>
      <c r="CX20" s="43"/>
      <c r="CY20" s="96"/>
      <c r="CZ20" s="43"/>
      <c r="DA20" s="42"/>
      <c r="DB20" s="33"/>
      <c r="DC20" s="43"/>
      <c r="DD20" s="43"/>
      <c r="DE20" s="43"/>
      <c r="DF20" s="96"/>
      <c r="DG20" s="43"/>
      <c r="DH20" s="42"/>
      <c r="DI20" s="33"/>
      <c r="DJ20" s="43"/>
      <c r="DK20" s="43"/>
      <c r="DL20" s="43"/>
      <c r="DM20" s="96"/>
      <c r="DN20" s="43"/>
      <c r="DO20" s="42"/>
      <c r="DP20" s="33"/>
      <c r="DQ20" s="43"/>
      <c r="DR20" s="43"/>
      <c r="DS20" s="43"/>
      <c r="DT20" s="96"/>
      <c r="DU20" s="43"/>
      <c r="DV20" s="42"/>
      <c r="DW20" s="33"/>
      <c r="DX20" s="43"/>
      <c r="DY20" s="43"/>
      <c r="DZ20" s="43"/>
      <c r="EA20" s="96"/>
      <c r="EB20" s="43"/>
      <c r="EC20" s="42"/>
      <c r="ED20" s="33"/>
      <c r="EE20" s="43"/>
      <c r="EF20" s="43"/>
      <c r="EG20" s="43"/>
      <c r="EH20" s="96"/>
      <c r="EI20" s="43"/>
      <c r="EJ20" s="42"/>
      <c r="EK20" s="33"/>
      <c r="EL20" s="43"/>
      <c r="EM20" s="43"/>
      <c r="EN20" s="43"/>
      <c r="EO20" s="96"/>
      <c r="EP20" s="43"/>
      <c r="EQ20" s="42"/>
      <c r="ER20" s="33"/>
      <c r="ES20" s="43"/>
      <c r="ET20" s="43"/>
      <c r="EU20" s="43"/>
      <c r="EV20" s="96"/>
      <c r="EW20" s="43"/>
      <c r="EX20" s="42"/>
      <c r="EY20" s="33"/>
      <c r="EZ20" s="43"/>
      <c r="FA20" s="43"/>
      <c r="FB20" s="43"/>
      <c r="FC20" s="96"/>
      <c r="FD20" s="43"/>
      <c r="FE20" s="42"/>
      <c r="FF20" s="33"/>
      <c r="FG20" s="43"/>
      <c r="FH20" s="43"/>
      <c r="FI20" s="43"/>
      <c r="FJ20" s="96"/>
      <c r="FK20" s="43"/>
      <c r="FL20" s="42"/>
      <c r="FM20" s="33"/>
      <c r="FN20" s="43"/>
      <c r="FO20" s="43"/>
      <c r="FP20" s="43"/>
      <c r="FQ20" s="96"/>
      <c r="FR20" s="43"/>
      <c r="FS20" s="42"/>
      <c r="FT20" s="33"/>
      <c r="FU20" s="43"/>
      <c r="FV20" s="43"/>
      <c r="FW20" s="43"/>
      <c r="FX20" s="96"/>
      <c r="FY20" s="43"/>
      <c r="FZ20" s="42"/>
      <c r="GA20" s="33"/>
      <c r="GB20" s="43"/>
      <c r="GC20" s="43"/>
      <c r="GD20" s="43"/>
      <c r="GE20" s="96"/>
      <c r="GF20" s="43"/>
      <c r="GG20" s="42"/>
      <c r="GH20" s="33"/>
      <c r="GI20" s="43"/>
      <c r="GJ20" s="43"/>
      <c r="GK20" s="43"/>
      <c r="GL20" s="96"/>
      <c r="GM20" s="43"/>
      <c r="GN20" s="42"/>
      <c r="GO20" s="33"/>
      <c r="GP20" s="43"/>
      <c r="GQ20" s="43"/>
      <c r="GR20" s="43"/>
      <c r="GS20" s="96"/>
      <c r="GT20" s="43"/>
      <c r="GU20" s="42"/>
      <c r="GV20" s="33"/>
      <c r="GW20" s="43"/>
      <c r="GX20" s="43"/>
      <c r="GY20" s="43"/>
      <c r="GZ20" s="96"/>
      <c r="HA20" s="43"/>
      <c r="HB20" s="42"/>
      <c r="HC20" s="33"/>
      <c r="HD20" s="43"/>
      <c r="HE20" s="43"/>
      <c r="HF20" s="43"/>
      <c r="HG20" s="96"/>
      <c r="HH20" s="43"/>
      <c r="HI20" s="42"/>
      <c r="HJ20" s="33"/>
      <c r="HK20" s="43"/>
      <c r="HL20" s="43"/>
      <c r="HM20" s="43"/>
      <c r="HN20" s="96"/>
      <c r="HO20" s="43"/>
      <c r="HP20" s="42"/>
      <c r="HQ20" s="33"/>
      <c r="HR20" s="43"/>
      <c r="HS20" s="43"/>
      <c r="HT20" s="43"/>
      <c r="HU20" s="96"/>
      <c r="HV20" s="43"/>
      <c r="HW20" s="42"/>
      <c r="HX20" s="33"/>
      <c r="HY20" s="43"/>
      <c r="HZ20" s="43"/>
      <c r="IA20" s="43"/>
      <c r="IB20" s="96"/>
      <c r="IC20" s="43"/>
      <c r="ID20" s="42"/>
      <c r="IE20" s="33"/>
      <c r="IF20" s="43"/>
      <c r="IG20" s="43"/>
      <c r="IH20" s="43"/>
      <c r="II20" s="96"/>
      <c r="IJ20" s="43"/>
      <c r="IK20" s="42"/>
      <c r="IL20" s="33"/>
      <c r="IM20" s="43"/>
      <c r="IN20" s="43"/>
      <c r="IO20" s="43"/>
      <c r="IP20" s="96"/>
      <c r="IQ20" s="43"/>
      <c r="IR20" s="42"/>
      <c r="IS20" s="33"/>
      <c r="IT20" s="43"/>
      <c r="IU20" s="43"/>
      <c r="IV20" s="43"/>
      <c r="IW20" s="96"/>
      <c r="IX20" s="43"/>
      <c r="IY20" s="42"/>
      <c r="IZ20" s="33"/>
      <c r="JA20" s="43"/>
      <c r="JB20" s="43"/>
      <c r="JC20" s="43"/>
      <c r="JD20" s="96"/>
      <c r="JE20" s="43"/>
      <c r="JF20" s="42"/>
      <c r="JG20" s="33"/>
      <c r="JH20" s="43"/>
      <c r="JI20" s="43"/>
      <c r="JJ20" s="43"/>
      <c r="JK20" s="96"/>
      <c r="JL20" s="43"/>
      <c r="JM20" s="42"/>
      <c r="JN20" s="33"/>
      <c r="JO20" s="43"/>
      <c r="JP20" s="43"/>
      <c r="JQ20" s="43"/>
      <c r="JR20" s="96"/>
      <c r="JS20" s="43"/>
      <c r="JT20" s="42"/>
      <c r="JU20" s="33"/>
      <c r="JV20" s="43"/>
      <c r="JW20" s="43"/>
      <c r="JX20" s="43"/>
      <c r="JY20" s="96"/>
      <c r="JZ20" s="43"/>
      <c r="KA20" s="42"/>
      <c r="KB20" s="33"/>
      <c r="KC20" s="43"/>
      <c r="KD20" s="43"/>
      <c r="KE20" s="43"/>
      <c r="KF20" s="96"/>
      <c r="KG20" s="43"/>
      <c r="KH20" s="42"/>
      <c r="KI20" s="33"/>
      <c r="KJ20" s="43"/>
      <c r="KK20" s="43"/>
      <c r="KL20" s="43"/>
      <c r="KM20" s="96"/>
      <c r="KN20" s="43"/>
      <c r="KO20" s="42"/>
      <c r="KP20" s="33"/>
      <c r="KQ20" s="43"/>
      <c r="KR20" s="43"/>
      <c r="KS20" s="43"/>
      <c r="KT20" s="96"/>
      <c r="KU20" s="43"/>
      <c r="KV20" s="42"/>
      <c r="KW20" s="33"/>
      <c r="KX20" s="43"/>
      <c r="KY20" s="43"/>
      <c r="KZ20" s="43"/>
      <c r="LA20" s="96"/>
      <c r="LB20" s="43"/>
      <c r="LC20" s="42"/>
      <c r="LD20" s="33"/>
      <c r="LE20" s="43"/>
      <c r="LF20" s="43"/>
      <c r="LG20" s="43"/>
      <c r="LH20" s="96"/>
      <c r="LI20" s="43"/>
      <c r="LJ20" s="42"/>
      <c r="LK20" s="33"/>
      <c r="LL20" s="43"/>
      <c r="LM20" s="43"/>
      <c r="LN20" s="43"/>
      <c r="LO20" s="96"/>
      <c r="LP20" s="43"/>
      <c r="LQ20" s="42"/>
      <c r="LR20" s="33"/>
      <c r="LS20" s="43"/>
      <c r="LT20" s="43"/>
      <c r="LU20" s="43"/>
      <c r="LV20" s="96"/>
      <c r="LW20" s="43"/>
      <c r="LX20" s="42"/>
      <c r="LY20" s="33"/>
      <c r="LZ20" s="43"/>
      <c r="MA20" s="43"/>
      <c r="MB20" s="43"/>
      <c r="MC20" s="96"/>
      <c r="MD20" s="43"/>
      <c r="ME20" s="42"/>
      <c r="MF20" s="33"/>
      <c r="MG20" s="43"/>
      <c r="MH20" s="43"/>
      <c r="MI20" s="43"/>
      <c r="MJ20" s="96"/>
      <c r="MK20" s="43"/>
      <c r="ML20" s="42"/>
      <c r="MM20" s="33"/>
      <c r="MN20" s="43"/>
      <c r="MO20" s="43"/>
      <c r="MP20" s="43"/>
      <c r="MQ20" s="96"/>
      <c r="MR20" s="43"/>
      <c r="MS20" s="42"/>
    </row>
    <row r="21" spans="1:357" x14ac:dyDescent="0.3">
      <c r="A21" s="44" t="s">
        <v>37</v>
      </c>
      <c r="B21" s="45"/>
      <c r="C21" s="47"/>
      <c r="D21" s="47"/>
      <c r="E21" s="47"/>
      <c r="F21" s="47"/>
      <c r="G21" s="47"/>
      <c r="H21" s="45">
        <v>0</v>
      </c>
      <c r="I21" s="47"/>
      <c r="J21" s="47">
        <v>1</v>
      </c>
      <c r="K21" s="47"/>
      <c r="L21" s="107"/>
      <c r="M21" s="47">
        <f>H21+J21+L21</f>
        <v>1</v>
      </c>
      <c r="N21" s="46"/>
      <c r="O21" s="45">
        <v>0</v>
      </c>
      <c r="P21" s="47"/>
      <c r="Q21" s="47">
        <v>1</v>
      </c>
      <c r="R21" s="47"/>
      <c r="S21" s="107"/>
      <c r="T21" s="47">
        <f>O21+Q21+S21</f>
        <v>1</v>
      </c>
      <c r="U21" s="46"/>
      <c r="V21" s="45">
        <v>1</v>
      </c>
      <c r="W21" s="47"/>
      <c r="X21" s="47">
        <v>2</v>
      </c>
      <c r="Y21" s="47"/>
      <c r="Z21" s="107"/>
      <c r="AA21" s="47">
        <f>V21+X21+Z21</f>
        <v>3</v>
      </c>
      <c r="AB21" s="46"/>
      <c r="AC21" s="45">
        <v>0</v>
      </c>
      <c r="AD21" s="47"/>
      <c r="AE21" s="47">
        <v>1</v>
      </c>
      <c r="AF21" s="47"/>
      <c r="AG21" s="107"/>
      <c r="AH21" s="47">
        <f>AC21+AE21+AG21</f>
        <v>1</v>
      </c>
      <c r="AI21" s="46"/>
      <c r="AJ21" s="45">
        <v>0</v>
      </c>
      <c r="AK21" s="47"/>
      <c r="AL21" s="47">
        <v>1</v>
      </c>
      <c r="AM21" s="47"/>
      <c r="AN21" s="107"/>
      <c r="AO21" s="47">
        <f>AJ21+AL21+AN21</f>
        <v>1</v>
      </c>
      <c r="AP21" s="46"/>
      <c r="AQ21" s="45">
        <v>0</v>
      </c>
      <c r="AR21" s="47"/>
      <c r="AS21" s="47">
        <v>1</v>
      </c>
      <c r="AT21" s="47"/>
      <c r="AU21" s="107"/>
      <c r="AV21" s="47">
        <f>AQ21+AS21+AU21</f>
        <v>1</v>
      </c>
      <c r="AW21" s="46"/>
      <c r="AX21" s="45">
        <v>0</v>
      </c>
      <c r="AY21" s="47"/>
      <c r="AZ21" s="47">
        <v>1</v>
      </c>
      <c r="BA21" s="47"/>
      <c r="BB21" s="107"/>
      <c r="BC21" s="47">
        <f>AX21+AZ21+BB21</f>
        <v>1</v>
      </c>
      <c r="BD21" s="46"/>
      <c r="BE21" s="45">
        <v>0</v>
      </c>
      <c r="BF21" s="47"/>
      <c r="BG21" s="47">
        <v>1</v>
      </c>
      <c r="BH21" s="47"/>
      <c r="BI21" s="107"/>
      <c r="BJ21" s="47">
        <f>BE21+BG21+BI21</f>
        <v>1</v>
      </c>
      <c r="BK21" s="46"/>
      <c r="BL21" s="45">
        <v>0</v>
      </c>
      <c r="BM21" s="47"/>
      <c r="BN21" s="47">
        <v>1</v>
      </c>
      <c r="BO21" s="47"/>
      <c r="BP21" s="107"/>
      <c r="BQ21" s="47">
        <f>BL21+BN21+BP21</f>
        <v>1</v>
      </c>
      <c r="BR21" s="46"/>
      <c r="BS21" s="45">
        <v>0</v>
      </c>
      <c r="BT21" s="47"/>
      <c r="BU21" s="47">
        <v>1</v>
      </c>
      <c r="BV21" s="47"/>
      <c r="BW21" s="107"/>
      <c r="BX21" s="47">
        <f>BS21+BU21+BW21</f>
        <v>1</v>
      </c>
      <c r="BY21" s="46"/>
      <c r="BZ21" s="45">
        <v>0</v>
      </c>
      <c r="CA21" s="47"/>
      <c r="CB21" s="47">
        <v>1</v>
      </c>
      <c r="CC21" s="47"/>
      <c r="CD21" s="107"/>
      <c r="CE21" s="47">
        <f>BZ21+CB21+CD21</f>
        <v>1</v>
      </c>
      <c r="CF21" s="46"/>
      <c r="CG21" s="45">
        <v>0</v>
      </c>
      <c r="CH21" s="47"/>
      <c r="CI21" s="47">
        <v>1</v>
      </c>
      <c r="CJ21" s="47"/>
      <c r="CK21" s="107"/>
      <c r="CL21" s="47">
        <f>CG21+CI21+CK21</f>
        <v>1</v>
      </c>
      <c r="CM21" s="46"/>
      <c r="CN21" s="45">
        <v>0</v>
      </c>
      <c r="CO21" s="47"/>
      <c r="CP21" s="47">
        <v>0</v>
      </c>
      <c r="CQ21" s="47"/>
      <c r="CR21" s="107"/>
      <c r="CS21" s="47">
        <f>CN21+CP21+CR21</f>
        <v>0</v>
      </c>
      <c r="CT21" s="46"/>
      <c r="CU21" s="45">
        <v>0</v>
      </c>
      <c r="CV21" s="47"/>
      <c r="CW21" s="47">
        <v>0</v>
      </c>
      <c r="CX21" s="47"/>
      <c r="CY21" s="107"/>
      <c r="CZ21" s="47">
        <f>CU21+CW21+CY21</f>
        <v>0</v>
      </c>
      <c r="DA21" s="46"/>
      <c r="DB21" s="45">
        <v>0</v>
      </c>
      <c r="DC21" s="47"/>
      <c r="DD21" s="47">
        <v>0</v>
      </c>
      <c r="DE21" s="47"/>
      <c r="DF21" s="107"/>
      <c r="DG21" s="47">
        <f>DB21+DD21+DF21</f>
        <v>0</v>
      </c>
      <c r="DH21" s="46"/>
      <c r="DI21" s="45">
        <v>0</v>
      </c>
      <c r="DJ21" s="47"/>
      <c r="DK21" s="47">
        <v>0</v>
      </c>
      <c r="DL21" s="47"/>
      <c r="DM21" s="107"/>
      <c r="DN21" s="47">
        <f>DI21+DK21+DM21</f>
        <v>0</v>
      </c>
      <c r="DO21" s="46"/>
      <c r="DP21" s="45">
        <v>0</v>
      </c>
      <c r="DQ21" s="47"/>
      <c r="DR21" s="47">
        <v>0</v>
      </c>
      <c r="DS21" s="47"/>
      <c r="DT21" s="107"/>
      <c r="DU21" s="47">
        <f>DP21+DR21+DT21</f>
        <v>0</v>
      </c>
      <c r="DV21" s="46"/>
      <c r="DW21" s="45">
        <v>0</v>
      </c>
      <c r="DX21" s="47"/>
      <c r="DY21" s="47">
        <v>0</v>
      </c>
      <c r="DZ21" s="47"/>
      <c r="EA21" s="107"/>
      <c r="EB21" s="47">
        <f>DW21+DY21+EA21</f>
        <v>0</v>
      </c>
      <c r="EC21" s="46"/>
      <c r="ED21" s="45">
        <v>0</v>
      </c>
      <c r="EE21" s="47"/>
      <c r="EF21" s="47">
        <v>0</v>
      </c>
      <c r="EG21" s="47"/>
      <c r="EH21" s="107"/>
      <c r="EI21" s="47">
        <f>ED21+EF21+EH21</f>
        <v>0</v>
      </c>
      <c r="EJ21" s="46"/>
      <c r="EK21" s="45">
        <v>0</v>
      </c>
      <c r="EL21" s="47"/>
      <c r="EM21" s="47">
        <v>0</v>
      </c>
      <c r="EN21" s="47"/>
      <c r="EO21" s="107"/>
      <c r="EP21" s="47">
        <f>EK21+EM21+EO21</f>
        <v>0</v>
      </c>
      <c r="EQ21" s="46"/>
      <c r="ER21" s="45">
        <v>0</v>
      </c>
      <c r="ES21" s="47"/>
      <c r="ET21" s="47">
        <v>0</v>
      </c>
      <c r="EU21" s="47"/>
      <c r="EV21" s="107"/>
      <c r="EW21" s="47">
        <f>ER21+ET21+EV21</f>
        <v>0</v>
      </c>
      <c r="EX21" s="46"/>
      <c r="EY21" s="45">
        <v>0</v>
      </c>
      <c r="EZ21" s="47"/>
      <c r="FA21" s="47">
        <v>0</v>
      </c>
      <c r="FB21" s="47"/>
      <c r="FC21" s="107"/>
      <c r="FD21" s="47">
        <f>EY21+FA21+FC21</f>
        <v>0</v>
      </c>
      <c r="FE21" s="46"/>
      <c r="FF21" s="45">
        <v>0</v>
      </c>
      <c r="FG21" s="47"/>
      <c r="FH21" s="47">
        <v>0</v>
      </c>
      <c r="FI21" s="47"/>
      <c r="FJ21" s="107"/>
      <c r="FK21" s="47">
        <f>FF21+FH21+FJ21</f>
        <v>0</v>
      </c>
      <c r="FL21" s="46"/>
      <c r="FM21" s="45">
        <v>1</v>
      </c>
      <c r="FN21" s="47"/>
      <c r="FO21" s="47">
        <v>0</v>
      </c>
      <c r="FP21" s="47"/>
      <c r="FQ21" s="107"/>
      <c r="FR21" s="47">
        <f>FM21+FO21+FQ21</f>
        <v>1</v>
      </c>
      <c r="FS21" s="46"/>
      <c r="FT21" s="45">
        <v>0</v>
      </c>
      <c r="FU21" s="47"/>
      <c r="FV21" s="47">
        <v>0</v>
      </c>
      <c r="FW21" s="47"/>
      <c r="FX21" s="107"/>
      <c r="FY21" s="47">
        <f>FT21+FV21+FX21</f>
        <v>0</v>
      </c>
      <c r="FZ21" s="46"/>
      <c r="GA21" s="45">
        <v>0</v>
      </c>
      <c r="GB21" s="47"/>
      <c r="GC21" s="47">
        <v>0</v>
      </c>
      <c r="GD21" s="47"/>
      <c r="GE21" s="107"/>
      <c r="GF21" s="47">
        <f>GA21+GC21+GE21</f>
        <v>0</v>
      </c>
      <c r="GG21" s="46"/>
      <c r="GH21" s="45">
        <v>0</v>
      </c>
      <c r="GI21" s="47"/>
      <c r="GJ21" s="47">
        <v>0</v>
      </c>
      <c r="GK21" s="47"/>
      <c r="GL21" s="107"/>
      <c r="GM21" s="47">
        <f>GH21+GJ21+GL21</f>
        <v>0</v>
      </c>
      <c r="GN21" s="46"/>
      <c r="GO21" s="45">
        <v>0</v>
      </c>
      <c r="GP21" s="47"/>
      <c r="GQ21" s="47">
        <v>0</v>
      </c>
      <c r="GR21" s="47"/>
      <c r="GS21" s="107"/>
      <c r="GT21" s="47">
        <f>GO21+GQ21+GS21</f>
        <v>0</v>
      </c>
      <c r="GU21" s="46"/>
      <c r="GV21" s="45">
        <v>0</v>
      </c>
      <c r="GW21" s="47"/>
      <c r="GX21" s="47">
        <v>0</v>
      </c>
      <c r="GY21" s="47"/>
      <c r="GZ21" s="107"/>
      <c r="HA21" s="47">
        <f>GV21+GX21+GZ21</f>
        <v>0</v>
      </c>
      <c r="HB21" s="46"/>
      <c r="HC21" s="45">
        <v>0</v>
      </c>
      <c r="HD21" s="47"/>
      <c r="HE21" s="47">
        <v>0</v>
      </c>
      <c r="HF21" s="47"/>
      <c r="HG21" s="107"/>
      <c r="HH21" s="47">
        <f>HC21+HE21+HG21</f>
        <v>0</v>
      </c>
      <c r="HI21" s="46"/>
      <c r="HJ21" s="45">
        <v>0</v>
      </c>
      <c r="HK21" s="47"/>
      <c r="HL21" s="47">
        <v>0</v>
      </c>
      <c r="HM21" s="47"/>
      <c r="HN21" s="107"/>
      <c r="HO21" s="47">
        <f>HJ21+HL21+HN21</f>
        <v>0</v>
      </c>
      <c r="HP21" s="46"/>
      <c r="HQ21" s="45">
        <v>0</v>
      </c>
      <c r="HR21" s="47"/>
      <c r="HS21" s="47">
        <v>0</v>
      </c>
      <c r="HT21" s="47"/>
      <c r="HU21" s="107"/>
      <c r="HV21" s="47">
        <f>HQ21+HS21+HU21</f>
        <v>0</v>
      </c>
      <c r="HW21" s="46"/>
      <c r="HX21" s="45">
        <v>1</v>
      </c>
      <c r="HY21" s="47"/>
      <c r="HZ21" s="47">
        <v>0</v>
      </c>
      <c r="IA21" s="47"/>
      <c r="IB21" s="107"/>
      <c r="IC21" s="47">
        <f>HX21+HZ21+IB21</f>
        <v>1</v>
      </c>
      <c r="ID21" s="46"/>
      <c r="IE21" s="45">
        <v>0</v>
      </c>
      <c r="IF21" s="47"/>
      <c r="IG21" s="47">
        <v>0</v>
      </c>
      <c r="IH21" s="47"/>
      <c r="II21" s="107"/>
      <c r="IJ21" s="47">
        <f>IE21+IG21+II21</f>
        <v>0</v>
      </c>
      <c r="IK21" s="46"/>
      <c r="IL21" s="45">
        <v>0</v>
      </c>
      <c r="IM21" s="47"/>
      <c r="IN21" s="47">
        <v>0</v>
      </c>
      <c r="IO21" s="47"/>
      <c r="IP21" s="107"/>
      <c r="IQ21" s="47">
        <f>IL21+IN21+IP21</f>
        <v>0</v>
      </c>
      <c r="IR21" s="46"/>
      <c r="IS21" s="45">
        <v>0</v>
      </c>
      <c r="IT21" s="47"/>
      <c r="IU21" s="47">
        <v>0</v>
      </c>
      <c r="IV21" s="47"/>
      <c r="IW21" s="107"/>
      <c r="IX21" s="47">
        <f>IS21+IU21+IW21</f>
        <v>0</v>
      </c>
      <c r="IY21" s="46"/>
      <c r="IZ21" s="45">
        <v>0</v>
      </c>
      <c r="JA21" s="47"/>
      <c r="JB21" s="47">
        <v>0</v>
      </c>
      <c r="JC21" s="47"/>
      <c r="JD21" s="107"/>
      <c r="JE21" s="47">
        <f>IZ21+JB21+JD21</f>
        <v>0</v>
      </c>
      <c r="JF21" s="46"/>
      <c r="JG21" s="45">
        <v>0</v>
      </c>
      <c r="JH21" s="47"/>
      <c r="JI21" s="47">
        <v>0</v>
      </c>
      <c r="JJ21" s="47"/>
      <c r="JK21" s="107"/>
      <c r="JL21" s="47">
        <f>JG21+JI21+JK21</f>
        <v>0</v>
      </c>
      <c r="JM21" s="46"/>
      <c r="JN21" s="45">
        <v>0</v>
      </c>
      <c r="JO21" s="47"/>
      <c r="JP21" s="47">
        <v>0</v>
      </c>
      <c r="JQ21" s="47"/>
      <c r="JR21" s="107"/>
      <c r="JS21" s="47">
        <f>JN21+JP21+JR21</f>
        <v>0</v>
      </c>
      <c r="JT21" s="46"/>
      <c r="JU21" s="45">
        <v>0</v>
      </c>
      <c r="JV21" s="47"/>
      <c r="JW21" s="47">
        <v>0</v>
      </c>
      <c r="JX21" s="47"/>
      <c r="JY21" s="107"/>
      <c r="JZ21" s="47">
        <f>JU21+JW21+JY21</f>
        <v>0</v>
      </c>
      <c r="KA21" s="46"/>
      <c r="KB21" s="45">
        <v>2</v>
      </c>
      <c r="KC21" s="47"/>
      <c r="KD21" s="47">
        <v>0</v>
      </c>
      <c r="KE21" s="47"/>
      <c r="KF21" s="107"/>
      <c r="KG21" s="47">
        <f>KB21+KD21+KF21</f>
        <v>2</v>
      </c>
      <c r="KH21" s="46"/>
      <c r="KI21" s="45">
        <v>1</v>
      </c>
      <c r="KJ21" s="47"/>
      <c r="KK21" s="47">
        <v>0</v>
      </c>
      <c r="KL21" s="47"/>
      <c r="KM21" s="107"/>
      <c r="KN21" s="47">
        <f>KI21+KK21+KM21</f>
        <v>1</v>
      </c>
      <c r="KO21" s="46"/>
      <c r="KP21" s="45">
        <v>1</v>
      </c>
      <c r="KQ21" s="47"/>
      <c r="KR21" s="47">
        <v>0</v>
      </c>
      <c r="KS21" s="47"/>
      <c r="KT21" s="107"/>
      <c r="KU21" s="47">
        <f>KP21+KR21+KT21</f>
        <v>1</v>
      </c>
      <c r="KV21" s="46"/>
      <c r="KW21" s="45">
        <v>1</v>
      </c>
      <c r="KX21" s="47"/>
      <c r="KY21" s="47">
        <v>0</v>
      </c>
      <c r="KZ21" s="47"/>
      <c r="LA21" s="107"/>
      <c r="LB21" s="47">
        <f>KW21+KY21+LA21</f>
        <v>1</v>
      </c>
      <c r="LC21" s="46"/>
      <c r="LD21" s="45">
        <v>1</v>
      </c>
      <c r="LE21" s="47"/>
      <c r="LF21" s="47">
        <v>1</v>
      </c>
      <c r="LG21" s="47"/>
      <c r="LH21" s="107"/>
      <c r="LI21" s="47">
        <f>LD21+LF21+LH21</f>
        <v>2</v>
      </c>
      <c r="LJ21" s="46"/>
      <c r="LK21" s="45">
        <v>4</v>
      </c>
      <c r="LL21" s="47"/>
      <c r="LM21" s="47">
        <v>1</v>
      </c>
      <c r="LN21" s="47"/>
      <c r="LO21" s="107"/>
      <c r="LP21" s="47">
        <f>LK21+LM21+LO21</f>
        <v>5</v>
      </c>
      <c r="LQ21" s="46"/>
      <c r="LR21" s="45">
        <v>0</v>
      </c>
      <c r="LS21" s="47"/>
      <c r="LT21" s="47">
        <v>0</v>
      </c>
      <c r="LU21" s="47"/>
      <c r="LV21" s="107"/>
      <c r="LW21" s="47">
        <f>LR21+LT21+LV21</f>
        <v>0</v>
      </c>
      <c r="LX21" s="46"/>
      <c r="LY21" s="45">
        <v>1</v>
      </c>
      <c r="LZ21" s="47"/>
      <c r="MA21" s="47">
        <v>0</v>
      </c>
      <c r="MB21" s="47"/>
      <c r="MC21" s="107"/>
      <c r="MD21" s="47">
        <f>LY21+MA21+MC21</f>
        <v>1</v>
      </c>
      <c r="ME21" s="46"/>
      <c r="MF21" s="45">
        <v>0</v>
      </c>
      <c r="MG21" s="47"/>
      <c r="MH21" s="47">
        <v>0</v>
      </c>
      <c r="MI21" s="47"/>
      <c r="MJ21" s="107"/>
      <c r="MK21" s="47">
        <f>MF21+MH21+MJ21</f>
        <v>0</v>
      </c>
      <c r="ML21" s="46"/>
      <c r="MM21" s="45">
        <v>10</v>
      </c>
      <c r="MN21" s="47"/>
      <c r="MO21" s="47">
        <v>5</v>
      </c>
      <c r="MP21" s="47"/>
      <c r="MQ21" s="107">
        <v>3</v>
      </c>
      <c r="MR21" s="47">
        <f>MM21+MO21+MQ21</f>
        <v>18</v>
      </c>
      <c r="MS21" s="46"/>
    </row>
    <row r="22" spans="1:357" x14ac:dyDescent="0.3">
      <c r="A22" s="18" t="s">
        <v>38</v>
      </c>
      <c r="B22" s="108">
        <f>B19+B21</f>
        <v>29384766</v>
      </c>
      <c r="C22" s="109"/>
      <c r="D22" s="109">
        <f>D19+D21</f>
        <v>30974780</v>
      </c>
      <c r="E22" s="109"/>
      <c r="F22" s="110">
        <f>F19+F21</f>
        <v>60359546</v>
      </c>
      <c r="G22" s="109"/>
      <c r="H22" s="108">
        <f>H19+H21</f>
        <v>22423</v>
      </c>
      <c r="I22" s="109"/>
      <c r="J22" s="109">
        <f>J19+J21</f>
        <v>16629</v>
      </c>
      <c r="K22" s="109"/>
      <c r="L22" s="110">
        <f>L19+L21</f>
        <v>0</v>
      </c>
      <c r="M22" s="110">
        <f>M19+M21</f>
        <v>39052</v>
      </c>
      <c r="N22" s="111"/>
      <c r="O22" s="108">
        <f>O19+O21</f>
        <v>21465</v>
      </c>
      <c r="P22" s="109"/>
      <c r="Q22" s="109">
        <f>Q19+Q21</f>
        <v>16003</v>
      </c>
      <c r="R22" s="109"/>
      <c r="S22" s="110">
        <f>S19+S21</f>
        <v>0</v>
      </c>
      <c r="T22" s="110">
        <f>T19+T21</f>
        <v>37468</v>
      </c>
      <c r="U22" s="111"/>
      <c r="V22" s="108">
        <f>V19+V21</f>
        <v>21428</v>
      </c>
      <c r="W22" s="109"/>
      <c r="X22" s="109">
        <f>X19+X21</f>
        <v>15978</v>
      </c>
      <c r="Y22" s="109"/>
      <c r="Z22" s="110">
        <f>Z19+Z21</f>
        <v>0</v>
      </c>
      <c r="AA22" s="110">
        <f>AA19+AA21</f>
        <v>37406</v>
      </c>
      <c r="AB22" s="111"/>
      <c r="AC22" s="108">
        <f>AC19+AC21</f>
        <v>21086</v>
      </c>
      <c r="AD22" s="109"/>
      <c r="AE22" s="109">
        <f>AE19+AE21</f>
        <v>15720</v>
      </c>
      <c r="AF22" s="109"/>
      <c r="AG22" s="110">
        <f>AG19+AG21</f>
        <v>0</v>
      </c>
      <c r="AH22" s="110">
        <f>AH19+AH21</f>
        <v>36806</v>
      </c>
      <c r="AI22" s="111"/>
      <c r="AJ22" s="108">
        <f>AJ19+AJ21</f>
        <v>20984</v>
      </c>
      <c r="AK22" s="109"/>
      <c r="AL22" s="109">
        <f>AL19+AL21</f>
        <v>15657</v>
      </c>
      <c r="AM22" s="109"/>
      <c r="AN22" s="110">
        <f>AN19+AN21</f>
        <v>0</v>
      </c>
      <c r="AO22" s="110">
        <f>AO19+AO21</f>
        <v>36641</v>
      </c>
      <c r="AP22" s="111"/>
      <c r="AQ22" s="108">
        <f>AQ19+AQ21</f>
        <v>20759</v>
      </c>
      <c r="AR22" s="109"/>
      <c r="AS22" s="109">
        <f>AS19+AS21</f>
        <v>15474</v>
      </c>
      <c r="AT22" s="109"/>
      <c r="AU22" s="110">
        <f>AU19+AU21</f>
        <v>0</v>
      </c>
      <c r="AV22" s="110">
        <f>AV19+AV21</f>
        <v>36233</v>
      </c>
      <c r="AW22" s="111"/>
      <c r="AX22" s="108">
        <f>AX19+AX21</f>
        <v>20664</v>
      </c>
      <c r="AY22" s="109"/>
      <c r="AZ22" s="109">
        <f>AZ19+AZ21</f>
        <v>15387</v>
      </c>
      <c r="BA22" s="109"/>
      <c r="BB22" s="110">
        <f>BB19+BB21</f>
        <v>0</v>
      </c>
      <c r="BC22" s="110">
        <f>BC19+BC21</f>
        <v>36051</v>
      </c>
      <c r="BD22" s="111"/>
      <c r="BE22" s="108">
        <f>BE19+BE21</f>
        <v>20642</v>
      </c>
      <c r="BF22" s="109"/>
      <c r="BG22" s="109">
        <f>BG19+BG21</f>
        <v>15366</v>
      </c>
      <c r="BH22" s="109"/>
      <c r="BI22" s="110">
        <f>BI19+BI21</f>
        <v>0</v>
      </c>
      <c r="BJ22" s="110">
        <f>BJ19+BJ21</f>
        <v>36008</v>
      </c>
      <c r="BK22" s="111"/>
      <c r="BL22" s="108">
        <f>BL19+BL21</f>
        <v>20581</v>
      </c>
      <c r="BM22" s="109"/>
      <c r="BN22" s="109">
        <f>BN19+BN21</f>
        <v>15319</v>
      </c>
      <c r="BO22" s="109"/>
      <c r="BP22" s="110">
        <f>BP19+BP21</f>
        <v>0</v>
      </c>
      <c r="BQ22" s="110">
        <f>BQ19+BQ21</f>
        <v>35900</v>
      </c>
      <c r="BR22" s="111"/>
      <c r="BS22" s="108">
        <f>BS19+BS21</f>
        <v>20491</v>
      </c>
      <c r="BT22" s="109"/>
      <c r="BU22" s="109">
        <f>BU19+BU21</f>
        <v>15236</v>
      </c>
      <c r="BV22" s="109"/>
      <c r="BW22" s="110">
        <f>BW19+BW21</f>
        <v>0</v>
      </c>
      <c r="BX22" s="110">
        <f>BX19+BX21</f>
        <v>35727</v>
      </c>
      <c r="BY22" s="111"/>
      <c r="BZ22" s="108">
        <f>BZ19+BZ21</f>
        <v>20447</v>
      </c>
      <c r="CA22" s="109"/>
      <c r="CB22" s="109">
        <f>CB19+CB21</f>
        <v>15194</v>
      </c>
      <c r="CC22" s="109"/>
      <c r="CD22" s="110">
        <f>CD19+CD21</f>
        <v>0</v>
      </c>
      <c r="CE22" s="110">
        <f>CE19+CE21</f>
        <v>35641</v>
      </c>
      <c r="CF22" s="111"/>
      <c r="CG22" s="108">
        <f>CG19+CG21</f>
        <v>20409</v>
      </c>
      <c r="CH22" s="109"/>
      <c r="CI22" s="109">
        <f>CI19+CI21</f>
        <v>15160</v>
      </c>
      <c r="CJ22" s="109"/>
      <c r="CK22" s="110">
        <f>CK19+CK21</f>
        <v>0</v>
      </c>
      <c r="CL22" s="110">
        <f>CL19+CL21</f>
        <v>35569</v>
      </c>
      <c r="CM22" s="111"/>
      <c r="CN22" s="108">
        <f>CN19+CN21</f>
        <v>20407</v>
      </c>
      <c r="CO22" s="109"/>
      <c r="CP22" s="109">
        <f>CP19+CP21</f>
        <v>15155</v>
      </c>
      <c r="CQ22" s="109"/>
      <c r="CR22" s="110">
        <f>CR19+CR21</f>
        <v>0</v>
      </c>
      <c r="CS22" s="110">
        <f>CS19+CS21</f>
        <v>35562</v>
      </c>
      <c r="CT22" s="111"/>
      <c r="CU22" s="108">
        <f>CU19+CU21</f>
        <v>20556</v>
      </c>
      <c r="CV22" s="109"/>
      <c r="CW22" s="109">
        <f>CW19+CW21</f>
        <v>15401</v>
      </c>
      <c r="CX22" s="109"/>
      <c r="CY22" s="110">
        <f>CY19+CY21</f>
        <v>0</v>
      </c>
      <c r="CZ22" s="110">
        <f>CZ19+CZ21</f>
        <v>35957</v>
      </c>
      <c r="DA22" s="111"/>
      <c r="DB22" s="108">
        <f>DB19+DB21</f>
        <v>20539</v>
      </c>
      <c r="DC22" s="109"/>
      <c r="DD22" s="109">
        <f>DD19+DD21</f>
        <v>15373</v>
      </c>
      <c r="DE22" s="109"/>
      <c r="DF22" s="110">
        <f>DF19+DF21</f>
        <v>0</v>
      </c>
      <c r="DG22" s="110">
        <f>DG19+DG21</f>
        <v>35912</v>
      </c>
      <c r="DH22" s="111"/>
      <c r="DI22" s="108">
        <f>DI19+DI21</f>
        <v>20509</v>
      </c>
      <c r="DJ22" s="109"/>
      <c r="DK22" s="109">
        <f>DK19+DK21</f>
        <v>15334</v>
      </c>
      <c r="DL22" s="109"/>
      <c r="DM22" s="110">
        <f>DM19+DM21</f>
        <v>0</v>
      </c>
      <c r="DN22" s="110">
        <f>DN19+DN21</f>
        <v>35843</v>
      </c>
      <c r="DO22" s="111"/>
      <c r="DP22" s="108">
        <f>DP19+DP21</f>
        <v>20412</v>
      </c>
      <c r="DQ22" s="109"/>
      <c r="DR22" s="109">
        <f>DR19+DR21</f>
        <v>15232</v>
      </c>
      <c r="DS22" s="109"/>
      <c r="DT22" s="110">
        <f>DT19+DT21</f>
        <v>0</v>
      </c>
      <c r="DU22" s="110">
        <f>DU19+DU21</f>
        <v>35644</v>
      </c>
      <c r="DV22" s="111"/>
      <c r="DW22" s="108">
        <f>DW19+DW21</f>
        <v>19754</v>
      </c>
      <c r="DX22" s="109"/>
      <c r="DY22" s="109">
        <f>DY19+DY21</f>
        <v>14566</v>
      </c>
      <c r="DZ22" s="109"/>
      <c r="EA22" s="110">
        <f>EA19+EA21</f>
        <v>0</v>
      </c>
      <c r="EB22" s="110">
        <f>EB19+EB21</f>
        <v>34320</v>
      </c>
      <c r="EC22" s="111"/>
      <c r="ED22" s="108">
        <f>ED19+ED21</f>
        <v>19707</v>
      </c>
      <c r="EE22" s="109"/>
      <c r="EF22" s="109">
        <f>EF19+EF21</f>
        <v>14504</v>
      </c>
      <c r="EG22" s="109"/>
      <c r="EH22" s="110">
        <f>EH19+EH21</f>
        <v>0</v>
      </c>
      <c r="EI22" s="110">
        <f>EI19+EI21</f>
        <v>34211</v>
      </c>
      <c r="EJ22" s="111"/>
      <c r="EK22" s="108">
        <f>EK19+EK21</f>
        <v>19678</v>
      </c>
      <c r="EL22" s="109"/>
      <c r="EM22" s="109">
        <f>EM19+EM21</f>
        <v>14464</v>
      </c>
      <c r="EN22" s="109"/>
      <c r="EO22" s="110">
        <f>EO19+EO21</f>
        <v>0</v>
      </c>
      <c r="EP22" s="110">
        <f>EP19+EP21</f>
        <v>34142</v>
      </c>
      <c r="EQ22" s="111"/>
      <c r="ER22" s="108">
        <f>ER19+ER21</f>
        <v>19672</v>
      </c>
      <c r="ES22" s="109"/>
      <c r="ET22" s="109">
        <f>ET19+ET21</f>
        <v>14454</v>
      </c>
      <c r="EU22" s="109"/>
      <c r="EV22" s="110">
        <f>EV19+EV21</f>
        <v>0</v>
      </c>
      <c r="EW22" s="110">
        <f>EW19+EW21</f>
        <v>34126</v>
      </c>
      <c r="EX22" s="111"/>
      <c r="EY22" s="108">
        <f>EY19+EY21</f>
        <v>19666</v>
      </c>
      <c r="EZ22" s="109"/>
      <c r="FA22" s="109">
        <f>FA19+FA21</f>
        <v>14400</v>
      </c>
      <c r="FB22" s="109"/>
      <c r="FC22" s="110">
        <f>FC19+FC21</f>
        <v>0</v>
      </c>
      <c r="FD22" s="110">
        <f>FD19+FD21</f>
        <v>34066</v>
      </c>
      <c r="FE22" s="111"/>
      <c r="FF22" s="108">
        <f>FF19+FF21</f>
        <v>19667</v>
      </c>
      <c r="FG22" s="109"/>
      <c r="FH22" s="109">
        <f>FH19+FH21</f>
        <v>14359</v>
      </c>
      <c r="FI22" s="109"/>
      <c r="FJ22" s="110">
        <f>FJ19+FJ21</f>
        <v>0</v>
      </c>
      <c r="FK22" s="110">
        <f>FK19+FK21</f>
        <v>34026</v>
      </c>
      <c r="FL22" s="111"/>
      <c r="FM22" s="108">
        <f>FM19+FM21</f>
        <v>19631</v>
      </c>
      <c r="FN22" s="109"/>
      <c r="FO22" s="109">
        <f>FO19+FO21</f>
        <v>14320</v>
      </c>
      <c r="FP22" s="109"/>
      <c r="FQ22" s="110">
        <f>FQ19+FQ21</f>
        <v>0</v>
      </c>
      <c r="FR22" s="110">
        <f>FR19+FR21</f>
        <v>33951</v>
      </c>
      <c r="FS22" s="111"/>
      <c r="FT22" s="108">
        <f>FT19+FT21</f>
        <v>19544</v>
      </c>
      <c r="FU22" s="109"/>
      <c r="FV22" s="109">
        <f>FV19+FV21</f>
        <v>14192</v>
      </c>
      <c r="FW22" s="109"/>
      <c r="FX22" s="110">
        <f>FX19+FX21</f>
        <v>0</v>
      </c>
      <c r="FY22" s="110">
        <f>FY19+FY21</f>
        <v>33736</v>
      </c>
      <c r="FZ22" s="111"/>
      <c r="GA22" s="108">
        <f>GA19+GA21</f>
        <v>19463</v>
      </c>
      <c r="GB22" s="109"/>
      <c r="GC22" s="109">
        <f>GC19+GC21</f>
        <v>14069</v>
      </c>
      <c r="GD22" s="109"/>
      <c r="GE22" s="110">
        <f>GE19+GE21</f>
        <v>0</v>
      </c>
      <c r="GF22" s="110">
        <f>GF19+GF21</f>
        <v>33532</v>
      </c>
      <c r="GG22" s="111"/>
      <c r="GH22" s="108">
        <f>GH19+GH21</f>
        <v>19475</v>
      </c>
      <c r="GI22" s="109"/>
      <c r="GJ22" s="109">
        <f>GJ19+GJ21</f>
        <v>14067</v>
      </c>
      <c r="GK22" s="109"/>
      <c r="GL22" s="110">
        <f>GL19+GL21</f>
        <v>0</v>
      </c>
      <c r="GM22" s="110">
        <f>GM19+GM21</f>
        <v>33542</v>
      </c>
      <c r="GN22" s="111"/>
      <c r="GO22" s="108">
        <f>GO19+GO21</f>
        <v>19396</v>
      </c>
      <c r="GP22" s="109"/>
      <c r="GQ22" s="109">
        <f>GQ19+GQ21</f>
        <v>13913</v>
      </c>
      <c r="GR22" s="109"/>
      <c r="GS22" s="110">
        <f>GS19+GS21</f>
        <v>0</v>
      </c>
      <c r="GT22" s="110">
        <f>GT19+GT21</f>
        <v>33309</v>
      </c>
      <c r="GU22" s="111"/>
      <c r="GV22" s="108">
        <f>GV19+GV21</f>
        <v>19344</v>
      </c>
      <c r="GW22" s="109"/>
      <c r="GX22" s="109">
        <f>GX19+GX21</f>
        <v>13865</v>
      </c>
      <c r="GY22" s="109"/>
      <c r="GZ22" s="110">
        <f>GZ19+GZ21</f>
        <v>0</v>
      </c>
      <c r="HA22" s="110">
        <f>HA19+HA21</f>
        <v>33209</v>
      </c>
      <c r="HB22" s="111"/>
      <c r="HC22" s="108">
        <f>HC19+HC21</f>
        <v>19246</v>
      </c>
      <c r="HD22" s="109"/>
      <c r="HE22" s="109">
        <f>HE19+HE21</f>
        <v>13692</v>
      </c>
      <c r="HF22" s="109"/>
      <c r="HG22" s="110">
        <f>HG19+HG21</f>
        <v>0</v>
      </c>
      <c r="HH22" s="110">
        <f>HH19+HH21</f>
        <v>32938</v>
      </c>
      <c r="HI22" s="111"/>
      <c r="HJ22" s="108">
        <f>HJ19+HJ21</f>
        <v>19204</v>
      </c>
      <c r="HK22" s="109"/>
      <c r="HL22" s="109">
        <f>HL19+HL21</f>
        <v>13621</v>
      </c>
      <c r="HM22" s="109"/>
      <c r="HN22" s="110">
        <f>HN19+HN21</f>
        <v>0</v>
      </c>
      <c r="HO22" s="110">
        <f>HO19+HO21</f>
        <v>32825</v>
      </c>
      <c r="HP22" s="111"/>
      <c r="HQ22" s="108">
        <f>HQ19+HQ21</f>
        <v>19062</v>
      </c>
      <c r="HR22" s="109"/>
      <c r="HS22" s="109">
        <f>HS19+HS21</f>
        <v>13386</v>
      </c>
      <c r="HT22" s="109"/>
      <c r="HU22" s="110">
        <f>HU19+HU21</f>
        <v>0</v>
      </c>
      <c r="HV22" s="110">
        <f>HV19+HV21</f>
        <v>32448</v>
      </c>
      <c r="HW22" s="111"/>
      <c r="HX22" s="108">
        <f>HX19+HX21</f>
        <v>19024</v>
      </c>
      <c r="HY22" s="109"/>
      <c r="HZ22" s="109">
        <f>HZ19+HZ21</f>
        <v>13330</v>
      </c>
      <c r="IA22" s="109"/>
      <c r="IB22" s="110">
        <f>IB19+IB21</f>
        <v>0</v>
      </c>
      <c r="IC22" s="110">
        <f>IC19+IC21</f>
        <v>32354</v>
      </c>
      <c r="ID22" s="111"/>
      <c r="IE22" s="108">
        <f>IE19+IE21</f>
        <v>18809</v>
      </c>
      <c r="IF22" s="109"/>
      <c r="IG22" s="109">
        <f>IG19+IG21</f>
        <v>13042</v>
      </c>
      <c r="IH22" s="109"/>
      <c r="II22" s="110">
        <f>II19+II21</f>
        <v>0</v>
      </c>
      <c r="IJ22" s="110">
        <f>IJ19+IJ21</f>
        <v>31851</v>
      </c>
      <c r="IK22" s="111"/>
      <c r="IL22" s="108">
        <f>IL19+IL21</f>
        <v>18481</v>
      </c>
      <c r="IM22" s="109"/>
      <c r="IN22" s="109">
        <f>IN19+IN21</f>
        <v>12615</v>
      </c>
      <c r="IO22" s="109"/>
      <c r="IP22" s="110">
        <f>IP19+IP21</f>
        <v>0</v>
      </c>
      <c r="IQ22" s="110">
        <f>IQ19+IQ21</f>
        <v>31096</v>
      </c>
      <c r="IR22" s="111"/>
      <c r="IS22" s="108">
        <f>IS19+IS21</f>
        <v>17877</v>
      </c>
      <c r="IT22" s="109"/>
      <c r="IU22" s="109">
        <f>IU19+IU21</f>
        <v>11814</v>
      </c>
      <c r="IV22" s="109"/>
      <c r="IW22" s="110">
        <f>IW19+IW21</f>
        <v>0</v>
      </c>
      <c r="IX22" s="110">
        <f>IX19+IX21</f>
        <v>29691</v>
      </c>
      <c r="IY22" s="111"/>
      <c r="IZ22" s="108">
        <f>IZ19+IZ21</f>
        <v>17018</v>
      </c>
      <c r="JA22" s="109"/>
      <c r="JB22" s="109">
        <f>JB19+JB21</f>
        <v>10934</v>
      </c>
      <c r="JC22" s="109"/>
      <c r="JD22" s="110">
        <f>JD19+JD21</f>
        <v>3</v>
      </c>
      <c r="JE22" s="110">
        <f>JE19+JE21</f>
        <v>27955</v>
      </c>
      <c r="JF22" s="111"/>
      <c r="JG22" s="108">
        <f>JG19+JG21</f>
        <v>15768</v>
      </c>
      <c r="JH22" s="109"/>
      <c r="JI22" s="109">
        <f>JI19+JI21</f>
        <v>9684</v>
      </c>
      <c r="JJ22" s="109"/>
      <c r="JK22" s="110">
        <f>JK19+JK21</f>
        <v>0</v>
      </c>
      <c r="JL22" s="110">
        <f>JL19+JL21</f>
        <v>25452</v>
      </c>
      <c r="JM22" s="111"/>
      <c r="JN22" s="108">
        <f>JN19+JN21</f>
        <v>15662</v>
      </c>
      <c r="JO22" s="109"/>
      <c r="JP22" s="109">
        <f>JP19+JP21</f>
        <v>9553</v>
      </c>
      <c r="JQ22" s="109"/>
      <c r="JR22" s="110">
        <f>JR19+JR21</f>
        <v>0</v>
      </c>
      <c r="JS22" s="110">
        <f>JS19+JS21</f>
        <v>25215</v>
      </c>
      <c r="JT22" s="111"/>
      <c r="JU22" s="108">
        <f>JU19+JU21</f>
        <v>14668</v>
      </c>
      <c r="JV22" s="109"/>
      <c r="JW22" s="109">
        <f>JW19+JW21</f>
        <v>8496</v>
      </c>
      <c r="JX22" s="109"/>
      <c r="JY22" s="110">
        <f>JY19+JY21</f>
        <v>24</v>
      </c>
      <c r="JZ22" s="110">
        <f>JZ19+JZ21</f>
        <v>23188</v>
      </c>
      <c r="KA22" s="111"/>
      <c r="KB22" s="108">
        <f>KB19+KB21</f>
        <v>13044</v>
      </c>
      <c r="KC22" s="109"/>
      <c r="KD22" s="109">
        <f>KD19+KD21</f>
        <v>6932</v>
      </c>
      <c r="KE22" s="109"/>
      <c r="KF22" s="110">
        <f>KF19+KF21</f>
        <v>20</v>
      </c>
      <c r="KG22" s="110">
        <f>KG19+KG21</f>
        <v>19996</v>
      </c>
      <c r="KH22" s="111"/>
      <c r="KI22" s="108">
        <f>KI19+KI21</f>
        <v>12302</v>
      </c>
      <c r="KJ22" s="109"/>
      <c r="KK22" s="109">
        <f>KK19+KK21</f>
        <v>6339</v>
      </c>
      <c r="KL22" s="109"/>
      <c r="KM22" s="110">
        <f>KM19+KM21</f>
        <v>0</v>
      </c>
      <c r="KN22" s="110">
        <f>KN19+KN21</f>
        <v>18641</v>
      </c>
      <c r="KO22" s="111"/>
      <c r="KP22" s="108">
        <f>KP19+KP21</f>
        <v>11164</v>
      </c>
      <c r="KQ22" s="109"/>
      <c r="KR22" s="109">
        <f>KR19+KR21</f>
        <v>5474</v>
      </c>
      <c r="KS22" s="109"/>
      <c r="KT22" s="110">
        <f>KT19+KT21</f>
        <v>16</v>
      </c>
      <c r="KU22" s="110">
        <f>KU19+KU21</f>
        <v>16654</v>
      </c>
      <c r="KV22" s="111"/>
      <c r="KW22" s="108">
        <f>KW19+KW21</f>
        <v>10047</v>
      </c>
      <c r="KX22" s="109"/>
      <c r="KY22" s="109">
        <f>KY19+KY21</f>
        <v>4793</v>
      </c>
      <c r="KZ22" s="109"/>
      <c r="LA22" s="110">
        <f>LA19+LA21</f>
        <v>20</v>
      </c>
      <c r="LB22" s="110">
        <f>LB19+LB21</f>
        <v>14860</v>
      </c>
      <c r="LC22" s="111"/>
      <c r="LD22" s="108">
        <f>LD19+LD21</f>
        <v>8592</v>
      </c>
      <c r="LE22" s="109"/>
      <c r="LF22" s="109">
        <f>LF19+LF21</f>
        <v>3938</v>
      </c>
      <c r="LG22" s="109"/>
      <c r="LH22" s="110">
        <f>LH19+LH21</f>
        <v>20</v>
      </c>
      <c r="LI22" s="110">
        <f>LI19+LI21</f>
        <v>12550</v>
      </c>
      <c r="LJ22" s="111"/>
      <c r="LK22" s="108">
        <f>LK19+LK21</f>
        <v>6930</v>
      </c>
      <c r="LL22" s="109"/>
      <c r="LM22" s="109">
        <f>LM19+LM21</f>
        <v>3083</v>
      </c>
      <c r="LN22" s="109"/>
      <c r="LO22" s="110">
        <f>LO19+LO21</f>
        <v>13</v>
      </c>
      <c r="LP22" s="110">
        <f>LP19+LP21</f>
        <v>10026</v>
      </c>
      <c r="LQ22" s="111"/>
      <c r="LR22" s="108">
        <f>LR19+LR21</f>
        <v>4786</v>
      </c>
      <c r="LS22" s="109"/>
      <c r="LT22" s="109">
        <f>LT19+LT21</f>
        <v>2010</v>
      </c>
      <c r="LU22" s="109"/>
      <c r="LV22" s="110">
        <f>LV19+LV21</f>
        <v>5</v>
      </c>
      <c r="LW22" s="110">
        <f>LW19+LW21</f>
        <v>6801</v>
      </c>
      <c r="LX22" s="111"/>
      <c r="LY22" s="108">
        <f>LY19+LY21</f>
        <v>3544</v>
      </c>
      <c r="LZ22" s="109"/>
      <c r="MA22" s="109">
        <f>MA19+MA21</f>
        <v>1449</v>
      </c>
      <c r="MB22" s="109"/>
      <c r="MC22" s="110">
        <f>MC19+MC21</f>
        <v>26</v>
      </c>
      <c r="MD22" s="110">
        <f>MD19+MD21</f>
        <v>5019</v>
      </c>
      <c r="ME22" s="111"/>
      <c r="MF22" s="108">
        <f>MF19+MF21</f>
        <v>2139</v>
      </c>
      <c r="MG22" s="109"/>
      <c r="MH22" s="109">
        <f>MH19+MH21</f>
        <v>890</v>
      </c>
      <c r="MI22" s="109"/>
      <c r="MJ22" s="110">
        <f>MJ19+MJ21</f>
        <v>18</v>
      </c>
      <c r="MK22" s="110">
        <f>MK19+MK21</f>
        <v>3047</v>
      </c>
      <c r="ML22" s="111"/>
      <c r="MM22" s="108">
        <f>MM19+MM21</f>
        <v>582</v>
      </c>
      <c r="MN22" s="109"/>
      <c r="MO22" s="109">
        <f>MO19+MO21</f>
        <v>217</v>
      </c>
      <c r="MP22" s="109"/>
      <c r="MQ22" s="110">
        <f>MQ19+MQ21</f>
        <v>4</v>
      </c>
      <c r="MR22" s="110">
        <f>MR19+MR21</f>
        <v>803</v>
      </c>
      <c r="MS22" s="111"/>
    </row>
    <row r="25" spans="1:357" x14ac:dyDescent="0.3">
      <c r="A25" s="3" t="s">
        <v>42</v>
      </c>
      <c r="KP25" s="94"/>
    </row>
    <row r="26" spans="1:357" x14ac:dyDescent="0.3">
      <c r="A26" s="73" t="s">
        <v>43</v>
      </c>
      <c r="B26" s="74" t="s">
        <v>44</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row>
    <row r="27" spans="1:357" s="112" customFormat="1" x14ac:dyDescent="0.3">
      <c r="A27" s="77" t="s">
        <v>45</v>
      </c>
      <c r="B27" s="74" t="s">
        <v>46</v>
      </c>
      <c r="F27" s="75" t="s">
        <v>58</v>
      </c>
    </row>
    <row r="28" spans="1:357" x14ac:dyDescent="0.3">
      <c r="A28" s="78" t="s">
        <v>47</v>
      </c>
      <c r="B28" s="74" t="s">
        <v>59</v>
      </c>
    </row>
    <row r="29" spans="1:357" x14ac:dyDescent="0.3">
      <c r="A29" s="77" t="s">
        <v>45</v>
      </c>
      <c r="B29" s="4" t="s">
        <v>49</v>
      </c>
    </row>
    <row r="30" spans="1:357" x14ac:dyDescent="0.3">
      <c r="A30" s="77"/>
      <c r="KP30" s="92"/>
    </row>
    <row r="31" spans="1:357" x14ac:dyDescent="0.3">
      <c r="A31" s="3" t="s">
        <v>20</v>
      </c>
      <c r="KP31" s="92"/>
    </row>
  </sheetData>
  <mergeCells count="52">
    <mergeCell ref="MM6:MS6"/>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MS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 ref="B2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53"/>
  <sheetViews>
    <sheetView topLeftCell="A26" zoomScaleNormal="100" workbookViewId="0">
      <pane xSplit="1" topLeftCell="B1" activePane="topRight" state="frozen"/>
      <selection pane="topRight" activeCell="M7" sqref="M1:M1048576"/>
    </sheetView>
  </sheetViews>
  <sheetFormatPr baseColWidth="10" defaultColWidth="8.7265625" defaultRowHeight="13" x14ac:dyDescent="0.3"/>
  <cols>
    <col min="1" max="1" width="14.81640625" style="1" customWidth="1"/>
    <col min="2" max="5" width="8.81640625" style="1" customWidth="1"/>
    <col min="6" max="6" width="13.453125" style="1" customWidth="1"/>
    <col min="7" max="7" width="8.81640625" style="1" customWidth="1"/>
    <col min="8" max="12" width="8.54296875" style="1" customWidth="1"/>
    <col min="13" max="13" width="10" style="1" customWidth="1"/>
    <col min="14" max="19" width="8.54296875" style="1" customWidth="1"/>
    <col min="20" max="20" width="10" style="1" customWidth="1"/>
    <col min="21" max="26" width="8.54296875" style="1" customWidth="1"/>
    <col min="27" max="27" width="10" style="1" customWidth="1"/>
    <col min="28" max="33" width="8.54296875" style="1" customWidth="1"/>
    <col min="34" max="34" width="10" style="1" customWidth="1"/>
    <col min="35" max="40" width="8.54296875" style="1" customWidth="1"/>
    <col min="41" max="41" width="10" style="1" customWidth="1"/>
    <col min="42" max="47" width="8.54296875" style="1" customWidth="1"/>
    <col min="48" max="48" width="10" style="1" customWidth="1"/>
    <col min="49" max="54" width="8.54296875" style="1" customWidth="1"/>
    <col min="55" max="55" width="10" style="1" customWidth="1"/>
    <col min="56" max="61" width="8.54296875" style="1" customWidth="1"/>
    <col min="62" max="62" width="10" style="1" customWidth="1"/>
    <col min="63" max="68" width="8.54296875" style="1" customWidth="1"/>
    <col min="69" max="69" width="10" style="1" customWidth="1"/>
    <col min="70" max="75" width="8.54296875" style="1" customWidth="1"/>
    <col min="76" max="76" width="10" style="1" customWidth="1"/>
    <col min="77" max="82" width="8.54296875" style="1" customWidth="1"/>
    <col min="83" max="83" width="10" style="1" customWidth="1"/>
    <col min="84" max="89" width="8.54296875" style="1" customWidth="1"/>
    <col min="90" max="90" width="10" style="1" customWidth="1"/>
    <col min="91" max="96" width="8.54296875" style="1" customWidth="1"/>
    <col min="97" max="97" width="10" style="1" customWidth="1"/>
    <col min="98" max="103" width="8.54296875" style="1" customWidth="1"/>
    <col min="104" max="104" width="10" style="1" customWidth="1"/>
    <col min="105" max="110" width="8.54296875" style="1" customWidth="1"/>
    <col min="111" max="111" width="10" style="1" customWidth="1"/>
    <col min="112" max="117" width="8.54296875" style="1" customWidth="1"/>
    <col min="118" max="118" width="10" style="1" customWidth="1"/>
    <col min="119" max="124" width="8.54296875" style="1" customWidth="1"/>
    <col min="125" max="125" width="10" style="1" customWidth="1"/>
    <col min="126" max="131" width="8.54296875" style="1" customWidth="1"/>
    <col min="132" max="132" width="10" style="1" customWidth="1"/>
    <col min="133" max="138" width="8.54296875" style="1" customWidth="1"/>
    <col min="139" max="139" width="10" style="1" customWidth="1"/>
    <col min="140" max="145" width="8.54296875" style="1" customWidth="1"/>
    <col min="146" max="146" width="10" style="1" customWidth="1"/>
    <col min="147" max="152" width="8.54296875" style="1" customWidth="1"/>
    <col min="153" max="153" width="10" style="1" customWidth="1"/>
    <col min="154" max="159" width="8.54296875" style="1" customWidth="1"/>
    <col min="160" max="160" width="10" style="1" customWidth="1"/>
    <col min="161" max="166" width="8.54296875" style="1" customWidth="1"/>
    <col min="167" max="167" width="10" style="1" customWidth="1"/>
    <col min="168" max="173" width="8.54296875" style="1" customWidth="1"/>
    <col min="174" max="174" width="10" style="1" customWidth="1"/>
    <col min="175" max="180" width="8.54296875" style="1" customWidth="1"/>
    <col min="181" max="181" width="10" style="1" customWidth="1"/>
    <col min="182" max="187" width="8.54296875" style="1" customWidth="1"/>
    <col min="188" max="188" width="10" style="1" customWidth="1"/>
    <col min="189" max="194" width="8.54296875" style="1" customWidth="1"/>
    <col min="195" max="195" width="10" style="1" customWidth="1"/>
    <col min="196" max="201" width="8.54296875" style="1" customWidth="1"/>
    <col min="202" max="202" width="10" style="1" customWidth="1"/>
    <col min="203" max="208" width="8.54296875" style="1" customWidth="1"/>
    <col min="209" max="209" width="10" style="1" customWidth="1"/>
    <col min="210" max="215" width="8.54296875" style="1" customWidth="1"/>
    <col min="216" max="216" width="10" style="1" customWidth="1"/>
    <col min="217" max="222" width="8.54296875" style="1" customWidth="1"/>
    <col min="223" max="223" width="10" style="1" customWidth="1"/>
    <col min="224" max="229" width="8.54296875" style="1" customWidth="1"/>
    <col min="230" max="230" width="10" style="1" customWidth="1"/>
    <col min="231" max="236" width="8.54296875" style="1" customWidth="1"/>
    <col min="237" max="237" width="10" style="1" customWidth="1"/>
    <col min="238" max="243" width="8.54296875" style="1" customWidth="1"/>
    <col min="244" max="244" width="10" style="1" customWidth="1"/>
    <col min="245" max="250" width="8.54296875" style="1" customWidth="1"/>
    <col min="251" max="251" width="10" style="1" customWidth="1"/>
    <col min="252" max="257" width="8.54296875" style="1" customWidth="1"/>
    <col min="258" max="258" width="10" style="1" customWidth="1"/>
    <col min="259" max="264" width="8.54296875" style="1" customWidth="1"/>
    <col min="265" max="265" width="10" style="1" customWidth="1"/>
    <col min="266" max="271" width="8.54296875" style="1" customWidth="1"/>
    <col min="272" max="272" width="10" style="1" customWidth="1"/>
    <col min="273" max="278" width="8.54296875" style="1" customWidth="1"/>
    <col min="279" max="279" width="10" style="1" customWidth="1"/>
    <col min="280" max="285" width="8.54296875" style="1" customWidth="1"/>
    <col min="286" max="286" width="10" style="1" customWidth="1"/>
    <col min="287" max="292" width="8.54296875" style="1" customWidth="1"/>
    <col min="293" max="293" width="10" style="1" customWidth="1"/>
    <col min="294" max="299" width="8.54296875" style="1" customWidth="1"/>
    <col min="300" max="300" width="10" style="1" customWidth="1"/>
    <col min="301" max="686" width="8.54296875" style="1" customWidth="1"/>
    <col min="687" max="1025" width="8.81640625" style="1" customWidth="1"/>
  </cols>
  <sheetData>
    <row r="1" spans="1:1024" ht="18.5" x14ac:dyDescent="0.45">
      <c r="A1" s="79" t="s">
        <v>52</v>
      </c>
    </row>
    <row r="2" spans="1:1024" ht="18.5" x14ac:dyDescent="0.45">
      <c r="A2" s="80" t="s">
        <v>60</v>
      </c>
    </row>
    <row r="3" spans="1:1024" ht="27.75" customHeight="1" x14ac:dyDescent="0.3">
      <c r="A3" s="8" t="s">
        <v>19</v>
      </c>
    </row>
    <row r="4" spans="1:1024" s="85" customFormat="1" x14ac:dyDescent="0.3">
      <c r="A4" s="113" t="s">
        <v>61</v>
      </c>
      <c r="B4" s="84"/>
      <c r="C4" s="84"/>
      <c r="D4" s="84"/>
      <c r="E4" s="84"/>
      <c r="F4" s="84"/>
      <c r="G4" s="84"/>
      <c r="H4" s="84"/>
      <c r="I4" s="84"/>
      <c r="J4" s="84"/>
      <c r="K4" s="84"/>
      <c r="L4" s="84"/>
      <c r="M4" s="84"/>
      <c r="N4" s="84"/>
      <c r="O4" s="84"/>
      <c r="P4" s="84"/>
      <c r="Q4" s="84"/>
      <c r="R4" s="84"/>
      <c r="S4" s="84"/>
      <c r="T4" s="84"/>
      <c r="U4" s="84"/>
      <c r="V4" s="84"/>
      <c r="W4" s="84"/>
      <c r="X4" s="84"/>
      <c r="Y4" s="84"/>
      <c r="Z4" s="84"/>
      <c r="AA4" s="84"/>
      <c r="AB4" s="114"/>
      <c r="AC4" s="114"/>
      <c r="AD4" s="84"/>
      <c r="AE4" s="84"/>
      <c r="AF4" s="84"/>
      <c r="AG4" s="84"/>
      <c r="AH4" s="84"/>
      <c r="AI4" s="84"/>
      <c r="AJ4" s="84"/>
      <c r="AK4" s="84"/>
      <c r="AL4" s="84"/>
      <c r="AM4" s="84"/>
      <c r="AN4" s="84"/>
      <c r="AO4" s="84"/>
      <c r="AP4" s="84"/>
      <c r="AQ4" s="84"/>
      <c r="AR4" s="84"/>
      <c r="AS4" s="84"/>
      <c r="AT4" s="84"/>
      <c r="AU4" s="84"/>
      <c r="AV4" s="84"/>
      <c r="AW4" s="84"/>
      <c r="AX4" s="115"/>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c r="DF4" s="84"/>
      <c r="DG4" s="84"/>
      <c r="DH4" s="114"/>
      <c r="DI4" s="175"/>
      <c r="DJ4" s="175"/>
      <c r="DK4" s="175"/>
      <c r="DL4" s="175"/>
      <c r="DM4" s="175"/>
      <c r="DN4" s="175"/>
      <c r="DO4" s="175"/>
      <c r="DP4" s="176" t="s">
        <v>62</v>
      </c>
      <c r="DQ4" s="176"/>
      <c r="DR4" s="176"/>
      <c r="DS4" s="176"/>
      <c r="DT4" s="176"/>
      <c r="DU4" s="176"/>
      <c r="DV4" s="176"/>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s="117" customFormat="1" x14ac:dyDescent="0.3">
      <c r="A5" s="43"/>
      <c r="B5" s="116"/>
      <c r="C5" s="116"/>
      <c r="D5" s="116"/>
      <c r="E5" s="116"/>
      <c r="F5" s="116"/>
      <c r="G5" s="116"/>
      <c r="H5" s="177" t="s">
        <v>21</v>
      </c>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c r="CZ5" s="177"/>
      <c r="DA5" s="177"/>
      <c r="DB5" s="177"/>
      <c r="DC5" s="177"/>
      <c r="DD5" s="177"/>
      <c r="DE5" s="177"/>
      <c r="DF5" s="177"/>
      <c r="DG5" s="177"/>
      <c r="DH5" s="177"/>
      <c r="DI5" s="177"/>
      <c r="DJ5" s="177"/>
      <c r="DK5" s="177"/>
      <c r="DL5" s="177"/>
      <c r="DM5" s="177"/>
      <c r="DN5" s="177"/>
      <c r="DO5" s="177"/>
      <c r="DP5" s="17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c r="EP5" s="177"/>
      <c r="EQ5" s="177"/>
      <c r="ER5" s="177"/>
      <c r="ES5" s="177"/>
      <c r="ET5" s="177"/>
      <c r="EU5" s="177"/>
      <c r="EV5" s="177"/>
      <c r="EW5" s="177"/>
      <c r="EX5" s="177"/>
      <c r="EY5" s="177"/>
      <c r="EZ5" s="177"/>
      <c r="FA5" s="177"/>
      <c r="FB5" s="177"/>
      <c r="FC5" s="177"/>
      <c r="FD5" s="177"/>
      <c r="FE5" s="177"/>
      <c r="FF5" s="177"/>
      <c r="FG5" s="177"/>
      <c r="FH5" s="177"/>
      <c r="FI5" s="177"/>
      <c r="FJ5" s="177"/>
      <c r="FK5" s="177"/>
      <c r="FL5" s="177"/>
      <c r="FM5" s="177"/>
      <c r="FN5" s="177"/>
      <c r="FO5" s="177"/>
      <c r="FP5" s="177"/>
      <c r="FQ5" s="177"/>
      <c r="FR5" s="177"/>
      <c r="FS5" s="177"/>
      <c r="FT5" s="177"/>
      <c r="FU5" s="177"/>
      <c r="FV5" s="177"/>
      <c r="FW5" s="177"/>
      <c r="FX5" s="177"/>
      <c r="FY5" s="177"/>
      <c r="FZ5" s="177"/>
      <c r="GA5" s="177"/>
      <c r="GB5" s="177"/>
      <c r="GC5" s="177"/>
      <c r="GD5" s="177"/>
      <c r="GE5" s="177"/>
      <c r="GF5" s="177"/>
      <c r="GG5" s="177"/>
      <c r="GH5" s="177"/>
      <c r="GI5" s="177"/>
      <c r="GJ5" s="177"/>
      <c r="GK5" s="177"/>
      <c r="GL5" s="177"/>
      <c r="GM5" s="177"/>
      <c r="GN5" s="177"/>
      <c r="GO5" s="177"/>
      <c r="GP5" s="177"/>
      <c r="GQ5" s="177"/>
      <c r="GR5" s="177"/>
      <c r="GS5" s="177"/>
      <c r="GT5" s="177"/>
      <c r="GU5" s="177"/>
      <c r="GV5" s="177"/>
      <c r="GW5" s="177"/>
      <c r="GX5" s="177"/>
      <c r="GY5" s="177"/>
      <c r="GZ5" s="177"/>
      <c r="HA5" s="177"/>
      <c r="HB5" s="177"/>
      <c r="HC5" s="177"/>
      <c r="HD5" s="177"/>
      <c r="HE5" s="177"/>
      <c r="HF5" s="177"/>
      <c r="HG5" s="177"/>
      <c r="HH5" s="177"/>
      <c r="HI5" s="177"/>
      <c r="HJ5" s="177"/>
      <c r="HK5" s="177"/>
      <c r="HL5" s="177"/>
      <c r="HM5" s="177"/>
      <c r="HN5" s="177"/>
      <c r="HO5" s="177"/>
      <c r="HP5" s="177"/>
      <c r="HQ5" s="177"/>
      <c r="HR5" s="177"/>
      <c r="HS5" s="177"/>
      <c r="HT5" s="177"/>
      <c r="HU5" s="177"/>
      <c r="HV5" s="177"/>
      <c r="HW5" s="177"/>
      <c r="HX5" s="177"/>
      <c r="HY5" s="177"/>
      <c r="HZ5" s="177"/>
      <c r="IA5" s="177"/>
      <c r="IB5" s="177"/>
      <c r="IC5" s="177"/>
      <c r="ID5" s="177"/>
      <c r="IE5" s="177"/>
      <c r="IF5" s="177"/>
      <c r="IG5" s="177"/>
      <c r="IH5" s="177"/>
      <c r="II5" s="177"/>
      <c r="IJ5" s="177"/>
      <c r="IK5" s="177"/>
      <c r="IL5" s="177"/>
      <c r="IM5" s="177"/>
      <c r="IN5" s="177"/>
      <c r="IO5" s="177"/>
      <c r="IP5" s="177"/>
      <c r="IQ5" s="177"/>
      <c r="IR5" s="177"/>
      <c r="IS5" s="177"/>
      <c r="IT5" s="177"/>
      <c r="IU5" s="177"/>
      <c r="IV5" s="177"/>
      <c r="IW5" s="177"/>
      <c r="IX5" s="177"/>
      <c r="IY5" s="177"/>
      <c r="IZ5" s="177"/>
      <c r="JA5" s="177"/>
      <c r="JB5" s="177"/>
      <c r="JC5" s="177"/>
      <c r="JD5" s="177"/>
      <c r="JE5" s="177"/>
      <c r="JF5" s="177"/>
      <c r="JG5" s="177"/>
      <c r="JH5" s="177"/>
      <c r="JI5" s="177"/>
      <c r="JJ5" s="177"/>
      <c r="JK5" s="177"/>
      <c r="JL5" s="177"/>
      <c r="JM5" s="177"/>
      <c r="JN5" s="177"/>
      <c r="JO5" s="177"/>
      <c r="JP5" s="177"/>
      <c r="JQ5" s="177"/>
      <c r="JR5" s="177"/>
      <c r="JS5" s="177"/>
      <c r="JT5" s="177"/>
      <c r="JU5" s="177"/>
      <c r="JV5" s="177"/>
      <c r="JW5" s="177"/>
      <c r="JX5" s="177"/>
      <c r="JY5" s="177"/>
      <c r="JZ5" s="177"/>
      <c r="KA5" s="177"/>
      <c r="KB5" s="177"/>
      <c r="KC5" s="177"/>
      <c r="KD5" s="177"/>
      <c r="KE5" s="177"/>
      <c r="KF5" s="177"/>
      <c r="KG5" s="177"/>
      <c r="KH5" s="177"/>
      <c r="KI5" s="177"/>
      <c r="KJ5" s="177"/>
      <c r="KK5" s="177"/>
      <c r="KL5" s="177"/>
      <c r="KM5" s="177"/>
      <c r="KN5" s="177"/>
      <c r="KO5" s="177"/>
      <c r="KP5" s="177"/>
      <c r="KQ5" s="177"/>
      <c r="KR5" s="177"/>
      <c r="KS5" s="177"/>
      <c r="KT5" s="177"/>
      <c r="KU5" s="177"/>
      <c r="KV5" s="177"/>
      <c r="KW5" s="177"/>
      <c r="KX5" s="177"/>
      <c r="KY5" s="177"/>
      <c r="KZ5" s="177"/>
      <c r="LA5" s="177"/>
      <c r="LB5" s="177"/>
      <c r="LC5" s="177"/>
      <c r="LD5" s="177"/>
      <c r="LE5" s="177"/>
      <c r="LF5" s="177"/>
      <c r="LG5" s="177"/>
      <c r="LH5" s="177"/>
      <c r="LI5" s="177"/>
      <c r="LJ5" s="177"/>
      <c r="LK5" s="177"/>
      <c r="LL5" s="177"/>
      <c r="LM5" s="177"/>
      <c r="LN5" s="177"/>
      <c r="LO5" s="177"/>
      <c r="LP5" s="177"/>
      <c r="LQ5" s="177"/>
      <c r="LR5" s="177"/>
      <c r="LS5" s="177"/>
      <c r="LT5" s="177"/>
      <c r="LU5" s="177"/>
      <c r="LV5" s="177"/>
      <c r="LW5" s="177"/>
      <c r="LX5" s="177"/>
      <c r="LY5" s="177"/>
      <c r="LZ5" s="177"/>
      <c r="MA5" s="177"/>
      <c r="MB5" s="177"/>
      <c r="MC5" s="177"/>
      <c r="MD5" s="177"/>
      <c r="ME5" s="177"/>
      <c r="MF5" s="177"/>
      <c r="MG5" s="177"/>
      <c r="MH5" s="177"/>
      <c r="MI5" s="177"/>
      <c r="MJ5" s="177"/>
      <c r="MK5" s="177"/>
      <c r="ML5" s="177"/>
      <c r="MM5" s="177"/>
      <c r="MN5" s="177"/>
      <c r="MO5" s="177"/>
      <c r="MP5" s="177"/>
      <c r="MQ5" s="177"/>
      <c r="MR5" s="177"/>
      <c r="MS5" s="177"/>
      <c r="MT5" s="177"/>
      <c r="MU5" s="177"/>
      <c r="MV5" s="177"/>
      <c r="MW5" s="177"/>
      <c r="MX5" s="177"/>
      <c r="MY5" s="177"/>
      <c r="MZ5" s="177"/>
      <c r="NA5" s="177"/>
      <c r="NB5" s="177"/>
      <c r="NC5" s="177"/>
      <c r="ND5" s="177"/>
      <c r="NE5" s="177"/>
      <c r="NF5" s="177"/>
      <c r="NG5" s="177"/>
      <c r="NH5" s="177"/>
      <c r="NI5" s="177"/>
      <c r="NJ5" s="177"/>
      <c r="NK5" s="177"/>
      <c r="NL5" s="177"/>
      <c r="NM5" s="177"/>
      <c r="NN5" s="177"/>
      <c r="NO5" s="177"/>
      <c r="NP5" s="177"/>
      <c r="NQ5" s="177"/>
      <c r="NR5" s="177"/>
      <c r="NS5" s="177"/>
      <c r="NT5" s="177"/>
      <c r="NU5" s="177"/>
      <c r="NV5" s="177"/>
      <c r="NW5" s="177"/>
      <c r="NX5" s="177"/>
      <c r="NY5" s="177"/>
      <c r="NZ5" s="177"/>
      <c r="OA5" s="177"/>
      <c r="OB5" s="177"/>
      <c r="OC5" s="177"/>
      <c r="OD5" s="177"/>
      <c r="OE5" s="177"/>
      <c r="OF5" s="177"/>
      <c r="OG5" s="177"/>
      <c r="OH5" s="177"/>
      <c r="OI5" s="177"/>
      <c r="OJ5" s="177"/>
      <c r="OK5" s="177"/>
      <c r="OL5" s="177"/>
      <c r="OM5" s="177"/>
      <c r="ON5" s="177"/>
      <c r="OO5" s="177"/>
      <c r="OP5" s="177"/>
      <c r="OQ5" s="177"/>
      <c r="OR5" s="177"/>
      <c r="OS5" s="177"/>
      <c r="OT5" s="177"/>
      <c r="OU5" s="177"/>
      <c r="OV5" s="177"/>
      <c r="OW5" s="177"/>
      <c r="OX5" s="177"/>
      <c r="OY5" s="177"/>
      <c r="OZ5" s="177"/>
      <c r="PA5" s="177"/>
      <c r="PB5" s="177"/>
      <c r="PC5" s="177"/>
      <c r="PD5" s="177"/>
      <c r="PE5" s="177"/>
      <c r="PF5" s="177"/>
      <c r="PG5" s="177"/>
      <c r="PH5" s="177"/>
      <c r="PI5" s="177"/>
      <c r="PJ5" s="177"/>
      <c r="PK5" s="177"/>
      <c r="PL5" s="177"/>
      <c r="PM5" s="177"/>
      <c r="PN5" s="177"/>
      <c r="PO5" s="177"/>
      <c r="PP5" s="177"/>
      <c r="PQ5" s="177"/>
      <c r="PR5" s="177"/>
      <c r="PS5" s="177"/>
      <c r="PT5" s="177"/>
      <c r="PU5" s="177"/>
      <c r="PV5" s="177"/>
      <c r="PW5" s="177"/>
      <c r="PX5" s="177"/>
      <c r="PY5" s="177"/>
      <c r="PZ5" s="177"/>
      <c r="QA5" s="177"/>
      <c r="QB5" s="177"/>
      <c r="QC5" s="177"/>
      <c r="QD5" s="177"/>
      <c r="QE5" s="177"/>
      <c r="QF5" s="177"/>
      <c r="QG5" s="177"/>
      <c r="QH5" s="177"/>
      <c r="QI5" s="177"/>
      <c r="QJ5" s="177"/>
      <c r="QK5" s="177"/>
      <c r="QL5" s="177"/>
      <c r="QM5" s="177"/>
      <c r="QN5" s="177"/>
      <c r="QO5" s="177"/>
      <c r="QP5" s="177"/>
      <c r="QQ5" s="177"/>
      <c r="QR5" s="177"/>
      <c r="QS5" s="177"/>
      <c r="QT5" s="177"/>
      <c r="QU5" s="177"/>
      <c r="QV5" s="177"/>
      <c r="QW5" s="177"/>
      <c r="QX5" s="177"/>
      <c r="QY5" s="177"/>
      <c r="QZ5" s="177"/>
      <c r="RA5" s="177"/>
      <c r="RB5" s="177"/>
      <c r="RC5" s="177"/>
      <c r="RD5" s="177"/>
      <c r="RE5" s="177"/>
      <c r="RF5" s="177"/>
      <c r="RG5" s="177"/>
      <c r="RH5" s="177"/>
      <c r="RI5" s="177"/>
      <c r="RJ5" s="177"/>
      <c r="RK5" s="177"/>
      <c r="RL5" s="177"/>
      <c r="RM5" s="177"/>
      <c r="RN5" s="177"/>
      <c r="RO5" s="177"/>
      <c r="RP5" s="177"/>
      <c r="RQ5" s="177"/>
      <c r="RR5" s="177"/>
      <c r="RS5" s="177"/>
      <c r="RT5" s="177"/>
      <c r="RU5" s="177"/>
      <c r="RV5" s="177"/>
      <c r="RW5" s="177"/>
      <c r="RX5" s="177"/>
      <c r="RY5" s="177"/>
      <c r="RZ5" s="177"/>
      <c r="SA5" s="177"/>
      <c r="SB5" s="177"/>
      <c r="SC5" s="177"/>
      <c r="SD5" s="177"/>
      <c r="SE5" s="177"/>
      <c r="SF5" s="177"/>
      <c r="SG5" s="177"/>
      <c r="SH5" s="177"/>
      <c r="SI5" s="177"/>
      <c r="SJ5" s="177"/>
      <c r="SK5" s="177"/>
      <c r="SL5" s="177"/>
      <c r="SM5" s="177"/>
      <c r="SN5" s="177"/>
      <c r="SO5" s="177"/>
      <c r="SP5" s="177"/>
      <c r="SQ5" s="177"/>
      <c r="SR5" s="177"/>
      <c r="SS5" s="177"/>
      <c r="ST5" s="177"/>
      <c r="SU5" s="177"/>
      <c r="SV5" s="177"/>
      <c r="SW5" s="177"/>
      <c r="SX5" s="177"/>
      <c r="SY5" s="177"/>
      <c r="SZ5" s="177"/>
      <c r="TA5" s="177"/>
      <c r="TB5" s="177"/>
      <c r="TC5" s="177"/>
      <c r="TD5" s="177"/>
      <c r="TE5" s="177"/>
      <c r="TF5" s="177"/>
      <c r="TG5" s="177"/>
      <c r="TH5" s="177"/>
      <c r="TI5" s="177"/>
      <c r="TJ5" s="177"/>
      <c r="TK5" s="177"/>
      <c r="TL5" s="177"/>
      <c r="TM5" s="177"/>
      <c r="TN5" s="177"/>
      <c r="TO5" s="177"/>
      <c r="TP5" s="177"/>
      <c r="TQ5" s="177"/>
      <c r="TR5" s="177"/>
      <c r="TS5" s="177"/>
      <c r="TT5" s="177"/>
      <c r="TU5" s="177"/>
      <c r="TV5" s="177"/>
      <c r="TW5" s="177"/>
      <c r="TX5" s="177"/>
      <c r="TY5" s="177"/>
      <c r="TZ5" s="177"/>
      <c r="UA5" s="177"/>
      <c r="UB5" s="177"/>
      <c r="UC5" s="177"/>
      <c r="UD5" s="177"/>
      <c r="UE5" s="177"/>
      <c r="UF5" s="177"/>
      <c r="UG5" s="177"/>
      <c r="UH5" s="177"/>
      <c r="UI5" s="177"/>
      <c r="UJ5" s="177"/>
      <c r="UK5" s="177"/>
      <c r="UL5" s="177"/>
      <c r="UM5" s="177"/>
      <c r="UN5" s="177"/>
      <c r="UO5" s="177"/>
      <c r="UP5" s="177"/>
      <c r="UQ5" s="177"/>
      <c r="UR5" s="177"/>
      <c r="US5" s="177"/>
      <c r="UT5" s="177"/>
      <c r="UU5" s="177"/>
      <c r="UV5" s="177"/>
      <c r="UW5" s="177"/>
      <c r="UX5" s="177"/>
      <c r="UY5" s="177"/>
      <c r="UZ5" s="177"/>
      <c r="VA5" s="177"/>
      <c r="VB5" s="177"/>
      <c r="VC5" s="177"/>
      <c r="VD5" s="177"/>
      <c r="VE5" s="177"/>
      <c r="VF5" s="177"/>
      <c r="VG5" s="177"/>
      <c r="VH5" s="177"/>
      <c r="VI5" s="177"/>
      <c r="VJ5" s="177"/>
      <c r="VK5" s="177"/>
      <c r="VL5" s="177"/>
      <c r="VM5" s="177"/>
      <c r="VN5" s="177"/>
      <c r="VO5" s="177"/>
      <c r="VP5" s="177"/>
      <c r="VQ5" s="177"/>
      <c r="VR5" s="177"/>
      <c r="VS5" s="177"/>
      <c r="VT5" s="177"/>
      <c r="VU5" s="177"/>
      <c r="VV5" s="177"/>
      <c r="VW5" s="177"/>
      <c r="VX5" s="177"/>
      <c r="VY5" s="177"/>
      <c r="VZ5" s="177"/>
      <c r="WA5" s="177"/>
      <c r="WB5" s="177"/>
      <c r="WC5" s="177"/>
      <c r="WD5" s="177"/>
      <c r="WE5" s="177"/>
      <c r="WF5" s="177"/>
      <c r="WG5" s="177"/>
      <c r="WH5" s="177"/>
      <c r="WI5" s="177"/>
      <c r="WJ5" s="177"/>
      <c r="WK5" s="177"/>
      <c r="WL5" s="177"/>
      <c r="WM5" s="177"/>
      <c r="WN5" s="177"/>
      <c r="WO5" s="177"/>
      <c r="WP5" s="177"/>
      <c r="WQ5" s="177"/>
      <c r="WR5" s="177"/>
      <c r="WS5" s="177"/>
      <c r="WT5" s="177"/>
      <c r="WU5" s="177"/>
      <c r="WV5" s="177"/>
      <c r="WW5" s="177"/>
      <c r="WX5" s="177"/>
      <c r="WY5" s="177"/>
      <c r="WZ5" s="177"/>
      <c r="XA5" s="177"/>
      <c r="XB5" s="177"/>
      <c r="XC5" s="177"/>
      <c r="XD5" s="177"/>
      <c r="XE5" s="177"/>
      <c r="XF5" s="177"/>
      <c r="XG5" s="177"/>
      <c r="XH5" s="177"/>
      <c r="XI5" s="177"/>
      <c r="XJ5" s="177"/>
      <c r="XK5" s="177"/>
      <c r="XL5" s="177"/>
      <c r="XM5" s="177"/>
      <c r="XN5" s="177"/>
      <c r="XO5" s="177"/>
      <c r="XP5" s="177"/>
      <c r="XQ5" s="177"/>
      <c r="XR5" s="177"/>
      <c r="XS5" s="177"/>
      <c r="XT5" s="177"/>
      <c r="XU5" s="177"/>
      <c r="XV5" s="177"/>
      <c r="XW5" s="177"/>
      <c r="XX5" s="177"/>
      <c r="XY5" s="177"/>
      <c r="XZ5" s="177"/>
      <c r="YA5" s="177"/>
      <c r="YB5" s="177"/>
      <c r="YC5" s="177"/>
      <c r="YD5" s="177"/>
      <c r="YE5" s="177"/>
      <c r="YF5" s="177"/>
      <c r="YG5" s="177"/>
      <c r="YH5" s="177"/>
      <c r="YI5" s="177"/>
      <c r="YJ5" s="177"/>
      <c r="YK5" s="177"/>
      <c r="YL5" s="177"/>
      <c r="YM5" s="177"/>
      <c r="YN5" s="177"/>
      <c r="YO5" s="177"/>
      <c r="YP5" s="177"/>
      <c r="YQ5" s="177"/>
      <c r="YR5" s="177"/>
      <c r="YS5" s="177"/>
      <c r="YT5" s="177"/>
      <c r="YU5" s="177"/>
      <c r="YV5" s="177"/>
      <c r="YW5" s="177"/>
      <c r="YX5" s="177"/>
      <c r="YY5" s="177"/>
      <c r="YZ5" s="177"/>
      <c r="ZA5" s="177"/>
      <c r="ZB5" s="177"/>
      <c r="ZC5" s="177"/>
      <c r="ZD5" s="177"/>
      <c r="ZE5" s="177"/>
      <c r="ZF5" s="177"/>
      <c r="ZG5" s="177"/>
      <c r="ZH5" s="177"/>
      <c r="ZI5" s="177"/>
      <c r="ZJ5" s="177"/>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s="86" customFormat="1" x14ac:dyDescent="0.3">
      <c r="A6" s="16" t="s">
        <v>22</v>
      </c>
      <c r="B6" s="178" t="s">
        <v>23</v>
      </c>
      <c r="C6" s="178"/>
      <c r="D6" s="178"/>
      <c r="E6" s="178"/>
      <c r="F6" s="178"/>
      <c r="G6" s="178"/>
      <c r="H6" s="174">
        <v>44139</v>
      </c>
      <c r="I6" s="174"/>
      <c r="J6" s="174"/>
      <c r="K6" s="174"/>
      <c r="L6" s="174"/>
      <c r="M6" s="174"/>
      <c r="N6" s="174"/>
      <c r="O6" s="174">
        <v>44132</v>
      </c>
      <c r="P6" s="174"/>
      <c r="Q6" s="174"/>
      <c r="R6" s="174"/>
      <c r="S6" s="174"/>
      <c r="T6" s="174"/>
      <c r="U6" s="174"/>
      <c r="V6" s="174">
        <v>44131</v>
      </c>
      <c r="W6" s="174"/>
      <c r="X6" s="174"/>
      <c r="Y6" s="174"/>
      <c r="Z6" s="174"/>
      <c r="AA6" s="174"/>
      <c r="AB6" s="174"/>
      <c r="AC6" s="174">
        <v>44126</v>
      </c>
      <c r="AD6" s="174"/>
      <c r="AE6" s="174"/>
      <c r="AF6" s="174"/>
      <c r="AG6" s="174"/>
      <c r="AH6" s="174"/>
      <c r="AI6" s="174"/>
      <c r="AJ6" s="174">
        <v>44124</v>
      </c>
      <c r="AK6" s="174"/>
      <c r="AL6" s="174"/>
      <c r="AM6" s="174"/>
      <c r="AN6" s="174"/>
      <c r="AO6" s="174"/>
      <c r="AP6" s="174"/>
      <c r="AQ6" s="174">
        <v>44117</v>
      </c>
      <c r="AR6" s="174"/>
      <c r="AS6" s="174"/>
      <c r="AT6" s="174"/>
      <c r="AU6" s="174"/>
      <c r="AV6" s="174"/>
      <c r="AW6" s="174"/>
      <c r="AX6" s="174">
        <v>44110</v>
      </c>
      <c r="AY6" s="174"/>
      <c r="AZ6" s="174"/>
      <c r="BA6" s="174"/>
      <c r="BB6" s="174"/>
      <c r="BC6" s="174"/>
      <c r="BD6" s="174"/>
      <c r="BE6" s="174">
        <v>44108</v>
      </c>
      <c r="BF6" s="174"/>
      <c r="BG6" s="174"/>
      <c r="BH6" s="174"/>
      <c r="BI6" s="174"/>
      <c r="BJ6" s="174"/>
      <c r="BK6" s="174"/>
      <c r="BL6" s="174">
        <v>44103</v>
      </c>
      <c r="BM6" s="174"/>
      <c r="BN6" s="174"/>
      <c r="BO6" s="174"/>
      <c r="BP6" s="174"/>
      <c r="BQ6" s="174"/>
      <c r="BR6" s="174"/>
      <c r="BS6" s="174">
        <v>44096</v>
      </c>
      <c r="BT6" s="174"/>
      <c r="BU6" s="174"/>
      <c r="BV6" s="174"/>
      <c r="BW6" s="174"/>
      <c r="BX6" s="174"/>
      <c r="BY6" s="174"/>
      <c r="BZ6" s="174">
        <v>44089</v>
      </c>
      <c r="CA6" s="174"/>
      <c r="CB6" s="174"/>
      <c r="CC6" s="174"/>
      <c r="CD6" s="174"/>
      <c r="CE6" s="174"/>
      <c r="CF6" s="174"/>
      <c r="CG6" s="174">
        <v>44082</v>
      </c>
      <c r="CH6" s="174"/>
      <c r="CI6" s="174"/>
      <c r="CJ6" s="174"/>
      <c r="CK6" s="174"/>
      <c r="CL6" s="174"/>
      <c r="CM6" s="174"/>
      <c r="CN6" s="174">
        <v>44081</v>
      </c>
      <c r="CO6" s="174"/>
      <c r="CP6" s="174"/>
      <c r="CQ6" s="174"/>
      <c r="CR6" s="174"/>
      <c r="CS6" s="174"/>
      <c r="CT6" s="174"/>
      <c r="CU6" s="174">
        <v>44075</v>
      </c>
      <c r="CV6" s="174"/>
      <c r="CW6" s="174"/>
      <c r="CX6" s="174"/>
      <c r="CY6" s="174"/>
      <c r="CZ6" s="174"/>
      <c r="DA6" s="174"/>
      <c r="DB6" s="174">
        <v>44068</v>
      </c>
      <c r="DC6" s="174"/>
      <c r="DD6" s="174"/>
      <c r="DE6" s="174"/>
      <c r="DF6" s="174"/>
      <c r="DG6" s="174"/>
      <c r="DH6" s="174"/>
      <c r="DI6" s="174">
        <v>44061</v>
      </c>
      <c r="DJ6" s="174"/>
      <c r="DK6" s="174"/>
      <c r="DL6" s="174"/>
      <c r="DM6" s="174"/>
      <c r="DN6" s="174"/>
      <c r="DO6" s="174"/>
      <c r="DP6" s="174">
        <v>44054</v>
      </c>
      <c r="DQ6" s="174"/>
      <c r="DR6" s="174"/>
      <c r="DS6" s="174"/>
      <c r="DT6" s="174"/>
      <c r="DU6" s="174"/>
      <c r="DV6" s="174"/>
      <c r="DW6" s="174">
        <v>44047</v>
      </c>
      <c r="DX6" s="174"/>
      <c r="DY6" s="174"/>
      <c r="DZ6" s="174"/>
      <c r="EA6" s="174"/>
      <c r="EB6" s="174"/>
      <c r="EC6" s="174"/>
      <c r="ED6" s="174">
        <v>44040</v>
      </c>
      <c r="EE6" s="174"/>
      <c r="EF6" s="174"/>
      <c r="EG6" s="174"/>
      <c r="EH6" s="174"/>
      <c r="EI6" s="174"/>
      <c r="EJ6" s="174"/>
      <c r="EK6" s="174">
        <v>44034</v>
      </c>
      <c r="EL6" s="174"/>
      <c r="EM6" s="174"/>
      <c r="EN6" s="174"/>
      <c r="EO6" s="174"/>
      <c r="EP6" s="174"/>
      <c r="EQ6" s="174"/>
      <c r="ER6" s="174">
        <v>44026</v>
      </c>
      <c r="ES6" s="174"/>
      <c r="ET6" s="174"/>
      <c r="EU6" s="174"/>
      <c r="EV6" s="174"/>
      <c r="EW6" s="174"/>
      <c r="EX6" s="174"/>
      <c r="EY6" s="174">
        <v>44021</v>
      </c>
      <c r="EZ6" s="174"/>
      <c r="FA6" s="174"/>
      <c r="FB6" s="174"/>
      <c r="FC6" s="174"/>
      <c r="FD6" s="174"/>
      <c r="FE6" s="174"/>
      <c r="FF6" s="174">
        <v>44019</v>
      </c>
      <c r="FG6" s="174"/>
      <c r="FH6" s="174"/>
      <c r="FI6" s="174"/>
      <c r="FJ6" s="174"/>
      <c r="FK6" s="174"/>
      <c r="FL6" s="174"/>
      <c r="FM6" s="174">
        <v>44012</v>
      </c>
      <c r="FN6" s="174"/>
      <c r="FO6" s="174"/>
      <c r="FP6" s="174"/>
      <c r="FQ6" s="174"/>
      <c r="FR6" s="174"/>
      <c r="FS6" s="174"/>
      <c r="FT6" s="174">
        <v>44007</v>
      </c>
      <c r="FU6" s="174"/>
      <c r="FV6" s="174"/>
      <c r="FW6" s="174"/>
      <c r="FX6" s="174"/>
      <c r="FY6" s="174"/>
      <c r="FZ6" s="174"/>
      <c r="GA6" s="174">
        <v>44005</v>
      </c>
      <c r="GB6" s="174"/>
      <c r="GC6" s="174"/>
      <c r="GD6" s="174"/>
      <c r="GE6" s="174"/>
      <c r="GF6" s="174"/>
      <c r="GG6" s="174"/>
      <c r="GH6" s="174">
        <v>44004</v>
      </c>
      <c r="GI6" s="174"/>
      <c r="GJ6" s="174"/>
      <c r="GK6" s="174"/>
      <c r="GL6" s="174"/>
      <c r="GM6" s="174"/>
      <c r="GN6" s="174"/>
      <c r="GO6" s="174">
        <v>44001</v>
      </c>
      <c r="GP6" s="174"/>
      <c r="GQ6" s="174"/>
      <c r="GR6" s="174"/>
      <c r="GS6" s="174"/>
      <c r="GT6" s="174"/>
      <c r="GU6" s="174"/>
      <c r="GV6" s="174">
        <v>44000</v>
      </c>
      <c r="GW6" s="174"/>
      <c r="GX6" s="174"/>
      <c r="GY6" s="174"/>
      <c r="GZ6" s="174"/>
      <c r="HA6" s="174"/>
      <c r="HB6" s="174"/>
      <c r="HC6" s="174">
        <v>43998</v>
      </c>
      <c r="HD6" s="174"/>
      <c r="HE6" s="174"/>
      <c r="HF6" s="174"/>
      <c r="HG6" s="174"/>
      <c r="HH6" s="174"/>
      <c r="HI6" s="174"/>
      <c r="HJ6" s="174">
        <v>43997</v>
      </c>
      <c r="HK6" s="174"/>
      <c r="HL6" s="174"/>
      <c r="HM6" s="174"/>
      <c r="HN6" s="174"/>
      <c r="HO6" s="174"/>
      <c r="HP6" s="174"/>
      <c r="HQ6" s="174">
        <v>43993</v>
      </c>
      <c r="HR6" s="174"/>
      <c r="HS6" s="174"/>
      <c r="HT6" s="174"/>
      <c r="HU6" s="174"/>
      <c r="HV6" s="174"/>
      <c r="HW6" s="174"/>
      <c r="HX6" s="174">
        <v>43992</v>
      </c>
      <c r="HY6" s="174"/>
      <c r="HZ6" s="174"/>
      <c r="IA6" s="174"/>
      <c r="IB6" s="174"/>
      <c r="IC6" s="174"/>
      <c r="ID6" s="174"/>
      <c r="IE6" s="174">
        <v>43991</v>
      </c>
      <c r="IF6" s="174"/>
      <c r="IG6" s="174"/>
      <c r="IH6" s="174"/>
      <c r="II6" s="174"/>
      <c r="IJ6" s="174"/>
      <c r="IK6" s="174"/>
      <c r="IL6" s="174">
        <v>43990</v>
      </c>
      <c r="IM6" s="174"/>
      <c r="IN6" s="174"/>
      <c r="IO6" s="174"/>
      <c r="IP6" s="174"/>
      <c r="IQ6" s="174"/>
      <c r="IR6" s="174"/>
      <c r="IS6" s="174">
        <v>43986</v>
      </c>
      <c r="IT6" s="174"/>
      <c r="IU6" s="174"/>
      <c r="IV6" s="174"/>
      <c r="IW6" s="174"/>
      <c r="IX6" s="174"/>
      <c r="IY6" s="174"/>
      <c r="IZ6" s="174">
        <v>43985</v>
      </c>
      <c r="JA6" s="174"/>
      <c r="JB6" s="174"/>
      <c r="JC6" s="174"/>
      <c r="JD6" s="174"/>
      <c r="JE6" s="174"/>
      <c r="JF6" s="174"/>
      <c r="JG6" s="174">
        <v>43983</v>
      </c>
      <c r="JH6" s="174"/>
      <c r="JI6" s="174"/>
      <c r="JJ6" s="174"/>
      <c r="JK6" s="174"/>
      <c r="JL6" s="174"/>
      <c r="JM6" s="174"/>
      <c r="JN6" s="174">
        <v>43980</v>
      </c>
      <c r="JO6" s="174"/>
      <c r="JP6" s="174"/>
      <c r="JQ6" s="174"/>
      <c r="JR6" s="174"/>
      <c r="JS6" s="174"/>
      <c r="JT6" s="174"/>
      <c r="JU6" s="174">
        <v>43979</v>
      </c>
      <c r="JV6" s="174"/>
      <c r="JW6" s="174"/>
      <c r="JX6" s="174"/>
      <c r="JY6" s="174"/>
      <c r="JZ6" s="174"/>
      <c r="KA6" s="174"/>
      <c r="KB6" s="174">
        <v>43978</v>
      </c>
      <c r="KC6" s="174"/>
      <c r="KD6" s="174"/>
      <c r="KE6" s="174"/>
      <c r="KF6" s="174"/>
      <c r="KG6" s="174"/>
      <c r="KH6" s="174"/>
      <c r="KI6" s="174">
        <v>43976</v>
      </c>
      <c r="KJ6" s="174"/>
      <c r="KK6" s="174"/>
      <c r="KL6" s="174"/>
      <c r="KM6" s="174"/>
      <c r="KN6" s="174"/>
      <c r="KO6" s="174"/>
      <c r="KP6" s="174">
        <v>43973</v>
      </c>
      <c r="KQ6" s="174"/>
      <c r="KR6" s="174"/>
      <c r="KS6" s="174"/>
      <c r="KT6" s="174"/>
      <c r="KU6" s="174"/>
      <c r="KV6" s="174"/>
      <c r="KW6" s="174">
        <v>43972</v>
      </c>
      <c r="KX6" s="174"/>
      <c r="KY6" s="174"/>
      <c r="KZ6" s="174"/>
      <c r="LA6" s="174"/>
      <c r="LB6" s="174"/>
      <c r="LC6" s="174"/>
      <c r="LD6" s="174">
        <v>43969</v>
      </c>
      <c r="LE6" s="174"/>
      <c r="LF6" s="174"/>
      <c r="LG6" s="174"/>
      <c r="LH6" s="174"/>
      <c r="LI6" s="174"/>
      <c r="LJ6" s="174"/>
      <c r="LK6" s="174">
        <v>43966</v>
      </c>
      <c r="LL6" s="174"/>
      <c r="LM6" s="174"/>
      <c r="LN6" s="174"/>
      <c r="LO6" s="174"/>
      <c r="LP6" s="174"/>
      <c r="LQ6" s="174"/>
      <c r="LR6" s="174">
        <v>43965</v>
      </c>
      <c r="LS6" s="174"/>
      <c r="LT6" s="174"/>
      <c r="LU6" s="174"/>
      <c r="LV6" s="174"/>
      <c r="LW6" s="174"/>
      <c r="LX6" s="174"/>
      <c r="LY6" s="174">
        <v>43964</v>
      </c>
      <c r="LZ6" s="174"/>
      <c r="MA6" s="174"/>
      <c r="MB6" s="174"/>
      <c r="MC6" s="174"/>
      <c r="MD6" s="174"/>
      <c r="ME6" s="174"/>
      <c r="MF6" s="174">
        <v>43962</v>
      </c>
      <c r="MG6" s="174"/>
      <c r="MH6" s="174"/>
      <c r="MI6" s="174"/>
      <c r="MJ6" s="174"/>
      <c r="MK6" s="174"/>
      <c r="ML6" s="174"/>
      <c r="MM6" s="174">
        <v>43959</v>
      </c>
      <c r="MN6" s="174"/>
      <c r="MO6" s="174"/>
      <c r="MP6" s="174"/>
      <c r="MQ6" s="174"/>
      <c r="MR6" s="174"/>
      <c r="MS6" s="174"/>
      <c r="MT6" s="174">
        <v>43958</v>
      </c>
      <c r="MU6" s="174"/>
      <c r="MV6" s="174"/>
      <c r="MW6" s="174"/>
      <c r="MX6" s="174"/>
      <c r="MY6" s="174"/>
      <c r="MZ6" s="174"/>
      <c r="NA6" s="174">
        <v>43957</v>
      </c>
      <c r="NB6" s="174"/>
      <c r="NC6" s="174"/>
      <c r="ND6" s="174"/>
      <c r="NE6" s="174"/>
      <c r="NF6" s="174"/>
      <c r="NG6" s="174"/>
      <c r="NH6" s="174">
        <v>43955</v>
      </c>
      <c r="NI6" s="174"/>
      <c r="NJ6" s="174"/>
      <c r="NK6" s="174"/>
      <c r="NL6" s="174"/>
      <c r="NM6" s="174"/>
      <c r="NN6" s="174"/>
      <c r="NO6" s="174">
        <v>43952</v>
      </c>
      <c r="NP6" s="174"/>
      <c r="NQ6" s="174"/>
      <c r="NR6" s="174"/>
      <c r="NS6" s="174"/>
      <c r="NT6" s="174"/>
      <c r="NU6" s="174"/>
      <c r="NV6" s="174">
        <v>43950</v>
      </c>
      <c r="NW6" s="174"/>
      <c r="NX6" s="174"/>
      <c r="NY6" s="174"/>
      <c r="NZ6" s="174"/>
      <c r="OA6" s="174"/>
      <c r="OB6" s="174"/>
      <c r="OC6" s="174">
        <v>43949</v>
      </c>
      <c r="OD6" s="174"/>
      <c r="OE6" s="174"/>
      <c r="OF6" s="174"/>
      <c r="OG6" s="174"/>
      <c r="OH6" s="174"/>
      <c r="OI6" s="174"/>
      <c r="OJ6" s="174">
        <v>43948</v>
      </c>
      <c r="OK6" s="174"/>
      <c r="OL6" s="174"/>
      <c r="OM6" s="174"/>
      <c r="ON6" s="174"/>
      <c r="OO6" s="174"/>
      <c r="OP6" s="174"/>
      <c r="OQ6" s="174">
        <v>43945</v>
      </c>
      <c r="OR6" s="174"/>
      <c r="OS6" s="174"/>
      <c r="OT6" s="174"/>
      <c r="OU6" s="174"/>
      <c r="OV6" s="174"/>
      <c r="OW6" s="174"/>
      <c r="OX6" s="174">
        <v>43944</v>
      </c>
      <c r="OY6" s="174"/>
      <c r="OZ6" s="174"/>
      <c r="PA6" s="174"/>
      <c r="PB6" s="174"/>
      <c r="PC6" s="174"/>
      <c r="PD6" s="174"/>
      <c r="PE6" s="174">
        <v>43943</v>
      </c>
      <c r="PF6" s="174"/>
      <c r="PG6" s="174"/>
      <c r="PH6" s="174"/>
      <c r="PI6" s="174"/>
      <c r="PJ6" s="174"/>
      <c r="PK6" s="174"/>
      <c r="PL6" s="174">
        <v>43941</v>
      </c>
      <c r="PM6" s="174"/>
      <c r="PN6" s="174"/>
      <c r="PO6" s="174"/>
      <c r="PP6" s="174"/>
      <c r="PQ6" s="174"/>
      <c r="PR6" s="174"/>
      <c r="PS6" s="174">
        <v>43938</v>
      </c>
      <c r="PT6" s="174"/>
      <c r="PU6" s="174"/>
      <c r="PV6" s="174"/>
      <c r="PW6" s="174"/>
      <c r="PX6" s="174"/>
      <c r="PY6" s="174"/>
      <c r="PZ6" s="174">
        <v>43937</v>
      </c>
      <c r="QA6" s="174"/>
      <c r="QB6" s="174"/>
      <c r="QC6" s="174"/>
      <c r="QD6" s="174"/>
      <c r="QE6" s="174"/>
      <c r="QF6" s="174"/>
      <c r="QG6" s="174">
        <v>43936</v>
      </c>
      <c r="QH6" s="174"/>
      <c r="QI6" s="174"/>
      <c r="QJ6" s="174"/>
      <c r="QK6" s="174"/>
      <c r="QL6" s="174"/>
      <c r="QM6" s="174"/>
      <c r="QN6" s="174">
        <v>43934</v>
      </c>
      <c r="QO6" s="174"/>
      <c r="QP6" s="174"/>
      <c r="QQ6" s="174"/>
      <c r="QR6" s="174"/>
      <c r="QS6" s="174"/>
      <c r="QT6" s="174"/>
      <c r="QU6" s="174">
        <v>43933</v>
      </c>
      <c r="QV6" s="174"/>
      <c r="QW6" s="174"/>
      <c r="QX6" s="174"/>
      <c r="QY6" s="174"/>
      <c r="QZ6" s="174"/>
      <c r="RA6" s="174"/>
      <c r="RB6" s="174">
        <v>43932</v>
      </c>
      <c r="RC6" s="174"/>
      <c r="RD6" s="174"/>
      <c r="RE6" s="174"/>
      <c r="RF6" s="174"/>
      <c r="RG6" s="174"/>
      <c r="RH6" s="174"/>
      <c r="RI6" s="174">
        <v>43931</v>
      </c>
      <c r="RJ6" s="174"/>
      <c r="RK6" s="174"/>
      <c r="RL6" s="174"/>
      <c r="RM6" s="174"/>
      <c r="RN6" s="174"/>
      <c r="RO6" s="174"/>
      <c r="RP6" s="174">
        <v>43930</v>
      </c>
      <c r="RQ6" s="174"/>
      <c r="RR6" s="174"/>
      <c r="RS6" s="174"/>
      <c r="RT6" s="174"/>
      <c r="RU6" s="174"/>
      <c r="RV6" s="174"/>
      <c r="RW6" s="174">
        <v>43929</v>
      </c>
      <c r="RX6" s="174"/>
      <c r="RY6" s="174"/>
      <c r="RZ6" s="174"/>
      <c r="SA6" s="174"/>
      <c r="SB6" s="174"/>
      <c r="SC6" s="174"/>
      <c r="SD6" s="174">
        <v>43928</v>
      </c>
      <c r="SE6" s="174"/>
      <c r="SF6" s="174"/>
      <c r="SG6" s="174"/>
      <c r="SH6" s="174"/>
      <c r="SI6" s="174"/>
      <c r="SJ6" s="174"/>
      <c r="SK6" s="174">
        <v>43927</v>
      </c>
      <c r="SL6" s="174"/>
      <c r="SM6" s="174"/>
      <c r="SN6" s="174"/>
      <c r="SO6" s="174"/>
      <c r="SP6" s="174"/>
      <c r="SQ6" s="174"/>
      <c r="SR6" s="174">
        <v>43926</v>
      </c>
      <c r="SS6" s="174"/>
      <c r="ST6" s="174"/>
      <c r="SU6" s="174"/>
      <c r="SV6" s="174"/>
      <c r="SW6" s="174"/>
      <c r="SX6" s="174"/>
      <c r="SY6" s="174">
        <v>43925</v>
      </c>
      <c r="SZ6" s="174"/>
      <c r="TA6" s="174"/>
      <c r="TB6" s="174"/>
      <c r="TC6" s="174"/>
      <c r="TD6" s="174"/>
      <c r="TE6" s="174"/>
      <c r="TF6" s="174">
        <v>43924</v>
      </c>
      <c r="TG6" s="174"/>
      <c r="TH6" s="174"/>
      <c r="TI6" s="174"/>
      <c r="TJ6" s="174"/>
      <c r="TK6" s="174"/>
      <c r="TL6" s="174"/>
      <c r="TM6" s="174">
        <v>43923</v>
      </c>
      <c r="TN6" s="174"/>
      <c r="TO6" s="174"/>
      <c r="TP6" s="174"/>
      <c r="TQ6" s="174"/>
      <c r="TR6" s="174"/>
      <c r="TS6" s="174"/>
      <c r="TT6" s="174">
        <v>43922</v>
      </c>
      <c r="TU6" s="174"/>
      <c r="TV6" s="174"/>
      <c r="TW6" s="174"/>
      <c r="TX6" s="174"/>
      <c r="TY6" s="174"/>
      <c r="TZ6" s="174"/>
      <c r="UA6" s="174">
        <v>43921</v>
      </c>
      <c r="UB6" s="174"/>
      <c r="UC6" s="174"/>
      <c r="UD6" s="174"/>
      <c r="UE6" s="174"/>
      <c r="UF6" s="174"/>
      <c r="UG6" s="174"/>
      <c r="UH6" s="174">
        <v>43920</v>
      </c>
      <c r="UI6" s="174"/>
      <c r="UJ6" s="174"/>
      <c r="UK6" s="174"/>
      <c r="UL6" s="174"/>
      <c r="UM6" s="174"/>
      <c r="UN6" s="174"/>
      <c r="UO6" s="174">
        <v>43919</v>
      </c>
      <c r="UP6" s="174"/>
      <c r="UQ6" s="174"/>
      <c r="UR6" s="174"/>
      <c r="US6" s="174"/>
      <c r="UT6" s="174"/>
      <c r="UU6" s="174"/>
      <c r="UV6" s="174">
        <v>43918</v>
      </c>
      <c r="UW6" s="174"/>
      <c r="UX6" s="174"/>
      <c r="UY6" s="174"/>
      <c r="UZ6" s="174"/>
      <c r="VA6" s="174"/>
      <c r="VB6" s="174"/>
      <c r="VC6" s="174">
        <v>43917</v>
      </c>
      <c r="VD6" s="174"/>
      <c r="VE6" s="174"/>
      <c r="VF6" s="174"/>
      <c r="VG6" s="174"/>
      <c r="VH6" s="174"/>
      <c r="VI6" s="174"/>
      <c r="VJ6" s="174">
        <v>43916</v>
      </c>
      <c r="VK6" s="174"/>
      <c r="VL6" s="174"/>
      <c r="VM6" s="174"/>
      <c r="VN6" s="174"/>
      <c r="VO6" s="174"/>
      <c r="VP6" s="174"/>
      <c r="VQ6" s="174">
        <v>43915</v>
      </c>
      <c r="VR6" s="174"/>
      <c r="VS6" s="174"/>
      <c r="VT6" s="174"/>
      <c r="VU6" s="174"/>
      <c r="VV6" s="174"/>
      <c r="VW6" s="174"/>
      <c r="VX6" s="174">
        <v>43914</v>
      </c>
      <c r="VY6" s="174"/>
      <c r="VZ6" s="174"/>
      <c r="WA6" s="174"/>
      <c r="WB6" s="174"/>
      <c r="WC6" s="174"/>
      <c r="WD6" s="174"/>
      <c r="WE6" s="174">
        <v>43913</v>
      </c>
      <c r="WF6" s="174"/>
      <c r="WG6" s="174"/>
      <c r="WH6" s="174"/>
      <c r="WI6" s="174"/>
      <c r="WJ6" s="174"/>
      <c r="WK6" s="174"/>
      <c r="WL6" s="174">
        <v>43912</v>
      </c>
      <c r="WM6" s="174"/>
      <c r="WN6" s="174"/>
      <c r="WO6" s="174"/>
      <c r="WP6" s="174"/>
      <c r="WQ6" s="174"/>
      <c r="WR6" s="174"/>
      <c r="WS6" s="174">
        <v>43911</v>
      </c>
      <c r="WT6" s="174"/>
      <c r="WU6" s="174"/>
      <c r="WV6" s="174"/>
      <c r="WW6" s="174"/>
      <c r="WX6" s="174"/>
      <c r="WY6" s="174"/>
      <c r="WZ6" s="174">
        <v>43910</v>
      </c>
      <c r="XA6" s="174"/>
      <c r="XB6" s="174"/>
      <c r="XC6" s="174"/>
      <c r="XD6" s="174"/>
      <c r="XE6" s="174"/>
      <c r="XF6" s="174"/>
      <c r="XG6" s="174">
        <v>43909</v>
      </c>
      <c r="XH6" s="174"/>
      <c r="XI6" s="174"/>
      <c r="XJ6" s="174"/>
      <c r="XK6" s="174"/>
      <c r="XL6" s="174"/>
      <c r="XM6" s="174"/>
      <c r="XN6" s="174">
        <v>43908</v>
      </c>
      <c r="XO6" s="174"/>
      <c r="XP6" s="174"/>
      <c r="XQ6" s="174"/>
      <c r="XR6" s="174"/>
      <c r="XS6" s="174"/>
      <c r="XT6" s="174"/>
      <c r="XU6" s="174">
        <v>43907</v>
      </c>
      <c r="XV6" s="174"/>
      <c r="XW6" s="174"/>
      <c r="XX6" s="174"/>
      <c r="XY6" s="174"/>
      <c r="XZ6" s="174"/>
      <c r="YA6" s="174"/>
      <c r="YB6" s="174">
        <v>43906</v>
      </c>
      <c r="YC6" s="174"/>
      <c r="YD6" s="174"/>
      <c r="YE6" s="174"/>
      <c r="YF6" s="174"/>
      <c r="YG6" s="174"/>
      <c r="YH6" s="174"/>
      <c r="YI6" s="174">
        <v>43905</v>
      </c>
      <c r="YJ6" s="174"/>
      <c r="YK6" s="174"/>
      <c r="YL6" s="174"/>
      <c r="YM6" s="174"/>
      <c r="YN6" s="174"/>
      <c r="YO6" s="174"/>
      <c r="YP6" s="174">
        <v>43904</v>
      </c>
      <c r="YQ6" s="174"/>
      <c r="YR6" s="174"/>
      <c r="YS6" s="174"/>
      <c r="YT6" s="174"/>
      <c r="YU6" s="174"/>
      <c r="YV6" s="174"/>
      <c r="YW6" s="174">
        <v>43902</v>
      </c>
      <c r="YX6" s="174"/>
      <c r="YY6" s="174"/>
      <c r="YZ6" s="174"/>
      <c r="ZA6" s="174"/>
      <c r="ZB6" s="174"/>
      <c r="ZC6" s="174"/>
      <c r="ZD6" s="174">
        <v>43899</v>
      </c>
      <c r="ZE6" s="174"/>
      <c r="ZF6" s="174"/>
      <c r="ZG6" s="174"/>
      <c r="ZH6" s="174"/>
      <c r="ZI6" s="174"/>
      <c r="ZJ6" s="174"/>
      <c r="ZK6" s="17"/>
      <c r="ZL6" s="17"/>
      <c r="ZM6" s="17"/>
      <c r="ZN6" s="17"/>
      <c r="ZO6" s="17"/>
      <c r="ZP6" s="17"/>
      <c r="ZQ6" s="17"/>
      <c r="ZR6" s="17"/>
      <c r="ZS6" s="17"/>
      <c r="ZT6" s="17"/>
      <c r="ZU6" s="17"/>
      <c r="ZV6" s="17"/>
      <c r="ZW6" s="17"/>
      <c r="ZX6" s="17"/>
      <c r="ZY6" s="17"/>
      <c r="ZZ6" s="17"/>
      <c r="AAA6" s="17"/>
      <c r="AAB6" s="17"/>
      <c r="AAC6" s="17"/>
      <c r="AAD6" s="17"/>
      <c r="AAE6" s="17"/>
      <c r="AAF6" s="17"/>
      <c r="AAG6" s="17"/>
      <c r="AAH6" s="17"/>
      <c r="AAI6" s="17"/>
      <c r="AAJ6" s="17"/>
      <c r="AAK6" s="17"/>
      <c r="AAL6" s="17"/>
      <c r="AAM6" s="17"/>
      <c r="AAN6" s="17"/>
      <c r="AAO6" s="17"/>
      <c r="AAP6" s="17"/>
      <c r="AAQ6" s="17"/>
      <c r="AAR6" s="17"/>
      <c r="AAS6" s="17"/>
      <c r="AAT6" s="17"/>
      <c r="AAU6" s="17"/>
      <c r="AAV6" s="17"/>
      <c r="AAW6" s="17"/>
      <c r="AAX6" s="17"/>
      <c r="AAY6" s="17"/>
      <c r="AAZ6" s="17"/>
      <c r="ABA6" s="17"/>
      <c r="ABB6" s="17"/>
      <c r="ABC6" s="17"/>
      <c r="ABD6" s="17"/>
      <c r="ABE6" s="17"/>
      <c r="ABF6" s="17"/>
      <c r="ABG6" s="17"/>
      <c r="ABH6" s="17"/>
      <c r="ABI6" s="17"/>
      <c r="ABJ6" s="17"/>
      <c r="ABK6" s="17"/>
      <c r="ABL6" s="17"/>
      <c r="ABM6" s="17"/>
      <c r="ABN6" s="17"/>
      <c r="ABO6" s="17"/>
      <c r="ABP6" s="17"/>
      <c r="ABQ6" s="17"/>
      <c r="ABR6" s="17"/>
      <c r="ABS6" s="17"/>
      <c r="ABT6" s="17"/>
      <c r="ABU6" s="17"/>
      <c r="ABV6" s="17"/>
      <c r="ABW6" s="17"/>
      <c r="ABX6" s="17"/>
      <c r="ABY6" s="17"/>
      <c r="ABZ6" s="17"/>
      <c r="ACA6" s="17"/>
      <c r="ACB6" s="17"/>
      <c r="ACC6" s="17"/>
      <c r="ACD6" s="17"/>
      <c r="ACE6" s="17"/>
      <c r="ACF6" s="17"/>
      <c r="ACG6" s="17"/>
      <c r="ACH6" s="17"/>
      <c r="ACI6" s="17"/>
      <c r="ACJ6" s="17"/>
      <c r="ACK6" s="17"/>
      <c r="ACL6" s="17"/>
      <c r="ACM6" s="17"/>
      <c r="ACN6" s="17"/>
      <c r="ACO6" s="17"/>
      <c r="ACP6" s="17"/>
      <c r="ACQ6" s="17"/>
      <c r="ACR6" s="17"/>
      <c r="ACS6" s="17"/>
      <c r="ACT6" s="17"/>
      <c r="ACU6" s="17"/>
      <c r="ACV6" s="17"/>
      <c r="ACW6" s="17"/>
      <c r="ACX6" s="17"/>
      <c r="ACY6" s="17"/>
      <c r="ACZ6" s="17"/>
      <c r="ADA6" s="17"/>
      <c r="ADB6" s="17"/>
      <c r="ADC6" s="17"/>
      <c r="ADD6" s="17"/>
      <c r="ADE6" s="17"/>
      <c r="ADF6" s="17"/>
      <c r="ADG6" s="17"/>
      <c r="ADH6" s="17"/>
      <c r="ADI6" s="17"/>
      <c r="ADJ6" s="17"/>
      <c r="ADK6" s="17"/>
      <c r="ADL6" s="17"/>
      <c r="ADM6" s="17"/>
      <c r="ADN6" s="17"/>
      <c r="ADO6" s="17"/>
      <c r="ADP6" s="17"/>
      <c r="ADQ6" s="17"/>
      <c r="ADR6" s="17"/>
      <c r="ADS6" s="17"/>
      <c r="ADT6" s="17"/>
      <c r="ADU6" s="17"/>
      <c r="ADV6" s="17"/>
      <c r="ADW6" s="17"/>
      <c r="ADX6" s="17"/>
      <c r="ADY6" s="17"/>
      <c r="ADZ6" s="17"/>
      <c r="AEA6" s="17"/>
      <c r="AEB6" s="17"/>
      <c r="AEC6" s="17"/>
      <c r="AED6" s="17"/>
      <c r="AEE6" s="17"/>
      <c r="AEF6" s="17"/>
      <c r="AEG6" s="17"/>
      <c r="AEH6" s="17"/>
      <c r="AEI6" s="17"/>
      <c r="AEJ6" s="17"/>
      <c r="AEK6" s="17"/>
      <c r="AEL6" s="17"/>
      <c r="AEM6" s="17"/>
      <c r="AEN6" s="17"/>
      <c r="AEO6" s="17"/>
      <c r="AEP6" s="17"/>
      <c r="AEQ6" s="17"/>
      <c r="AER6" s="17"/>
      <c r="AES6" s="17"/>
      <c r="AET6" s="17"/>
      <c r="AEU6" s="17"/>
      <c r="AEV6" s="17"/>
      <c r="AEW6" s="17"/>
      <c r="AEX6" s="17"/>
      <c r="AEY6" s="17"/>
      <c r="AEZ6" s="17"/>
      <c r="AFA6" s="17"/>
      <c r="AFB6" s="17"/>
      <c r="AFC6" s="17"/>
      <c r="AFD6" s="17"/>
      <c r="AFE6" s="17"/>
      <c r="AFF6" s="17"/>
      <c r="AFG6" s="17"/>
      <c r="AFH6" s="17"/>
      <c r="AFI6" s="17"/>
      <c r="AFJ6" s="17"/>
      <c r="AFK6" s="17"/>
      <c r="AFL6" s="17"/>
      <c r="AFM6" s="17"/>
      <c r="AFN6" s="17"/>
      <c r="AFO6" s="17"/>
      <c r="AFP6" s="17"/>
      <c r="AFQ6" s="17"/>
      <c r="AFR6" s="17"/>
      <c r="AFS6" s="17"/>
      <c r="AFT6" s="17"/>
      <c r="AFU6" s="17"/>
      <c r="AFV6" s="17"/>
      <c r="AFW6" s="17"/>
      <c r="AFX6" s="17"/>
      <c r="AFY6" s="17"/>
      <c r="AFZ6" s="17"/>
      <c r="AGA6" s="17"/>
      <c r="AGB6" s="17"/>
      <c r="AGC6" s="17"/>
      <c r="AGD6" s="17"/>
      <c r="AGE6" s="17"/>
      <c r="AGF6" s="17"/>
      <c r="AGG6" s="17"/>
      <c r="AGH6" s="17"/>
      <c r="AGI6" s="17"/>
      <c r="AGJ6" s="17"/>
      <c r="AGK6" s="17"/>
      <c r="AGL6" s="17"/>
      <c r="AGM6" s="17"/>
      <c r="AGN6" s="17"/>
      <c r="AGO6" s="17"/>
      <c r="AGP6" s="17"/>
      <c r="AGQ6" s="17"/>
      <c r="AGR6" s="17"/>
      <c r="AGS6" s="17"/>
      <c r="AGT6" s="17"/>
      <c r="AGU6" s="17"/>
      <c r="AGV6" s="17"/>
      <c r="AGW6" s="17"/>
      <c r="AGX6" s="17"/>
      <c r="AGY6" s="17"/>
      <c r="AGZ6" s="17"/>
      <c r="AHA6" s="17"/>
      <c r="AHB6" s="17"/>
      <c r="AHC6" s="17"/>
      <c r="AHD6" s="17"/>
      <c r="AHE6" s="17"/>
      <c r="AHF6" s="17"/>
      <c r="AHG6" s="17"/>
      <c r="AHH6" s="17"/>
      <c r="AHI6" s="17"/>
      <c r="AHJ6" s="17"/>
      <c r="AHK6" s="17"/>
      <c r="AHL6" s="17"/>
      <c r="AHM6" s="17"/>
      <c r="AHN6" s="17"/>
      <c r="AHO6" s="17"/>
      <c r="AHP6" s="17"/>
      <c r="AHQ6" s="17"/>
      <c r="AHR6" s="17"/>
      <c r="AHS6" s="17"/>
      <c r="AHT6" s="17"/>
      <c r="AHU6" s="17"/>
      <c r="AHV6" s="17"/>
      <c r="AHW6" s="17"/>
      <c r="AHX6" s="17"/>
      <c r="AHY6" s="17"/>
      <c r="AHZ6" s="17"/>
      <c r="AIA6" s="17"/>
      <c r="AIB6" s="17"/>
      <c r="AIC6" s="17"/>
      <c r="AID6" s="17"/>
      <c r="AIE6" s="17"/>
      <c r="AIF6" s="17"/>
      <c r="AIG6" s="17"/>
      <c r="AIH6" s="17"/>
      <c r="AII6" s="17"/>
      <c r="AIJ6" s="17"/>
      <c r="AIK6" s="17"/>
      <c r="AIL6" s="17"/>
      <c r="AIM6" s="17"/>
      <c r="AIN6" s="17"/>
      <c r="AIO6" s="17"/>
      <c r="AIP6" s="17"/>
      <c r="AIQ6" s="17"/>
      <c r="AIR6" s="17"/>
      <c r="AIS6" s="17"/>
      <c r="AIT6" s="17"/>
      <c r="AIU6" s="17"/>
      <c r="AIV6" s="17"/>
      <c r="AIW6" s="17"/>
      <c r="AIX6" s="17"/>
      <c r="AIY6" s="17"/>
      <c r="AIZ6" s="17"/>
      <c r="AJA6" s="17"/>
      <c r="AJB6" s="17"/>
      <c r="AJC6" s="17"/>
      <c r="AJD6" s="17"/>
      <c r="AJE6" s="17"/>
      <c r="AJF6" s="17"/>
      <c r="AJG6" s="17"/>
      <c r="AJH6" s="17"/>
      <c r="AJI6" s="17"/>
      <c r="AJJ6" s="17"/>
      <c r="AJK6" s="17"/>
      <c r="AJL6" s="17"/>
      <c r="AJM6" s="17"/>
      <c r="AJN6" s="17"/>
      <c r="AJO6" s="17"/>
      <c r="AJP6" s="17"/>
      <c r="AJQ6" s="17"/>
      <c r="AJR6" s="17"/>
      <c r="AJS6" s="17"/>
      <c r="AJT6" s="17"/>
      <c r="AJU6" s="17"/>
      <c r="AJV6" s="17"/>
      <c r="AJW6" s="17"/>
      <c r="AJX6" s="17"/>
      <c r="AJY6" s="17"/>
      <c r="AJZ6" s="17"/>
      <c r="AKA6" s="17"/>
      <c r="AKB6" s="17"/>
      <c r="AKC6" s="17"/>
      <c r="AKD6" s="17"/>
      <c r="AKE6" s="17"/>
      <c r="AKF6" s="17"/>
      <c r="AKG6" s="17"/>
      <c r="AKH6" s="17"/>
      <c r="AKI6" s="17"/>
      <c r="AKJ6" s="17"/>
      <c r="AKK6" s="17"/>
      <c r="AKL6" s="17"/>
      <c r="AKM6" s="17"/>
      <c r="AKN6" s="17"/>
      <c r="AKO6" s="17"/>
      <c r="AKP6" s="17"/>
      <c r="AKQ6" s="17"/>
      <c r="AKR6" s="17"/>
      <c r="AKS6" s="17"/>
      <c r="AKT6" s="17"/>
      <c r="AKU6" s="17"/>
      <c r="AKV6" s="17"/>
      <c r="AKW6" s="17"/>
      <c r="AKX6" s="17"/>
      <c r="AKY6" s="17"/>
      <c r="AKZ6" s="17"/>
      <c r="ALA6" s="17"/>
      <c r="ALB6" s="17"/>
      <c r="ALC6" s="17"/>
      <c r="ALD6" s="17"/>
      <c r="ALE6" s="17"/>
      <c r="ALF6" s="17"/>
      <c r="ALG6" s="17"/>
      <c r="ALH6" s="17"/>
      <c r="ALI6" s="17"/>
      <c r="ALJ6" s="17"/>
      <c r="ALK6" s="17"/>
      <c r="ALL6" s="17"/>
      <c r="ALM6" s="17"/>
      <c r="ALN6" s="17"/>
      <c r="ALO6" s="17"/>
      <c r="ALP6" s="17"/>
      <c r="ALQ6" s="17"/>
      <c r="ALR6" s="17"/>
      <c r="ALS6" s="17"/>
      <c r="ALT6" s="17"/>
      <c r="ALU6" s="17"/>
      <c r="ALV6" s="17"/>
      <c r="ALW6" s="17"/>
      <c r="ALX6" s="17"/>
      <c r="ALY6" s="17"/>
      <c r="ALZ6" s="17"/>
      <c r="AMA6" s="17"/>
      <c r="AMB6" s="17"/>
      <c r="AMC6" s="17"/>
      <c r="AMD6" s="17"/>
      <c r="AME6" s="17"/>
      <c r="AMF6" s="17"/>
      <c r="AMG6" s="17"/>
      <c r="AMH6" s="17"/>
      <c r="AMI6" s="17"/>
      <c r="AMJ6" s="17"/>
    </row>
    <row r="7" spans="1:1024" x14ac:dyDescent="0.3">
      <c r="A7" s="87"/>
      <c r="B7" s="88" t="s">
        <v>54</v>
      </c>
      <c r="C7" s="24" t="s">
        <v>25</v>
      </c>
      <c r="D7" s="88" t="s">
        <v>55</v>
      </c>
      <c r="E7" s="24" t="s">
        <v>25</v>
      </c>
      <c r="F7" s="89" t="s">
        <v>24</v>
      </c>
      <c r="G7" s="24" t="s">
        <v>25</v>
      </c>
      <c r="H7" s="23" t="s">
        <v>54</v>
      </c>
      <c r="I7" s="24" t="s">
        <v>25</v>
      </c>
      <c r="J7" s="88" t="s">
        <v>55</v>
      </c>
      <c r="K7" s="24" t="s">
        <v>25</v>
      </c>
      <c r="L7" s="88" t="s">
        <v>56</v>
      </c>
      <c r="M7" s="88" t="s">
        <v>24</v>
      </c>
      <c r="N7" s="22" t="s">
        <v>25</v>
      </c>
      <c r="O7" s="23" t="s">
        <v>54</v>
      </c>
      <c r="P7" s="24" t="s">
        <v>25</v>
      </c>
      <c r="Q7" s="88" t="s">
        <v>55</v>
      </c>
      <c r="R7" s="24" t="s">
        <v>25</v>
      </c>
      <c r="S7" s="88" t="s">
        <v>56</v>
      </c>
      <c r="T7" s="88" t="s">
        <v>24</v>
      </c>
      <c r="U7" s="22" t="s">
        <v>25</v>
      </c>
      <c r="V7" s="23" t="s">
        <v>54</v>
      </c>
      <c r="W7" s="24" t="s">
        <v>25</v>
      </c>
      <c r="X7" s="88" t="s">
        <v>55</v>
      </c>
      <c r="Y7" s="24" t="s">
        <v>25</v>
      </c>
      <c r="Z7" s="88" t="s">
        <v>56</v>
      </c>
      <c r="AA7" s="88" t="s">
        <v>24</v>
      </c>
      <c r="AB7" s="22" t="s">
        <v>25</v>
      </c>
      <c r="AC7" s="23" t="s">
        <v>54</v>
      </c>
      <c r="AD7" s="24" t="s">
        <v>25</v>
      </c>
      <c r="AE7" s="88" t="s">
        <v>55</v>
      </c>
      <c r="AF7" s="24" t="s">
        <v>25</v>
      </c>
      <c r="AG7" s="88" t="s">
        <v>56</v>
      </c>
      <c r="AH7" s="88" t="s">
        <v>24</v>
      </c>
      <c r="AI7" s="22" t="s">
        <v>25</v>
      </c>
      <c r="AJ7" s="23" t="s">
        <v>54</v>
      </c>
      <c r="AK7" s="24" t="s">
        <v>25</v>
      </c>
      <c r="AL7" s="88" t="s">
        <v>55</v>
      </c>
      <c r="AM7" s="24" t="s">
        <v>25</v>
      </c>
      <c r="AN7" s="88" t="s">
        <v>56</v>
      </c>
      <c r="AO7" s="88" t="s">
        <v>24</v>
      </c>
      <c r="AP7" s="22" t="s">
        <v>25</v>
      </c>
      <c r="AQ7" s="23" t="s">
        <v>54</v>
      </c>
      <c r="AR7" s="24" t="s">
        <v>25</v>
      </c>
      <c r="AS7" s="88" t="s">
        <v>55</v>
      </c>
      <c r="AT7" s="24" t="s">
        <v>25</v>
      </c>
      <c r="AU7" s="88" t="s">
        <v>56</v>
      </c>
      <c r="AV7" s="88" t="s">
        <v>24</v>
      </c>
      <c r="AW7" s="22" t="s">
        <v>25</v>
      </c>
      <c r="AX7" s="23" t="s">
        <v>54</v>
      </c>
      <c r="AY7" s="24" t="s">
        <v>25</v>
      </c>
      <c r="AZ7" s="88" t="s">
        <v>55</v>
      </c>
      <c r="BA7" s="24" t="s">
        <v>25</v>
      </c>
      <c r="BB7" s="88" t="s">
        <v>56</v>
      </c>
      <c r="BC7" s="88" t="s">
        <v>24</v>
      </c>
      <c r="BD7" s="22" t="s">
        <v>25</v>
      </c>
      <c r="BE7" s="23" t="s">
        <v>54</v>
      </c>
      <c r="BF7" s="24" t="s">
        <v>25</v>
      </c>
      <c r="BG7" s="88" t="s">
        <v>55</v>
      </c>
      <c r="BH7" s="24" t="s">
        <v>25</v>
      </c>
      <c r="BI7" s="88" t="s">
        <v>56</v>
      </c>
      <c r="BJ7" s="88" t="s">
        <v>24</v>
      </c>
      <c r="BK7" s="22" t="s">
        <v>25</v>
      </c>
      <c r="BL7" s="23" t="s">
        <v>54</v>
      </c>
      <c r="BM7" s="24" t="s">
        <v>25</v>
      </c>
      <c r="BN7" s="88" t="s">
        <v>55</v>
      </c>
      <c r="BO7" s="24" t="s">
        <v>25</v>
      </c>
      <c r="BP7" s="88" t="s">
        <v>56</v>
      </c>
      <c r="BQ7" s="88" t="s">
        <v>24</v>
      </c>
      <c r="BR7" s="22" t="s">
        <v>25</v>
      </c>
      <c r="BS7" s="23" t="s">
        <v>54</v>
      </c>
      <c r="BT7" s="24" t="s">
        <v>25</v>
      </c>
      <c r="BU7" s="88" t="s">
        <v>55</v>
      </c>
      <c r="BV7" s="24" t="s">
        <v>25</v>
      </c>
      <c r="BW7" s="88" t="s">
        <v>56</v>
      </c>
      <c r="BX7" s="88" t="s">
        <v>24</v>
      </c>
      <c r="BY7" s="22" t="s">
        <v>25</v>
      </c>
      <c r="BZ7" s="23" t="s">
        <v>54</v>
      </c>
      <c r="CA7" s="24" t="s">
        <v>25</v>
      </c>
      <c r="CB7" s="88" t="s">
        <v>55</v>
      </c>
      <c r="CC7" s="24" t="s">
        <v>25</v>
      </c>
      <c r="CD7" s="88" t="s">
        <v>56</v>
      </c>
      <c r="CE7" s="88" t="s">
        <v>24</v>
      </c>
      <c r="CF7" s="22" t="s">
        <v>25</v>
      </c>
      <c r="CG7" s="23" t="s">
        <v>54</v>
      </c>
      <c r="CH7" s="24" t="s">
        <v>25</v>
      </c>
      <c r="CI7" s="88" t="s">
        <v>55</v>
      </c>
      <c r="CJ7" s="24" t="s">
        <v>25</v>
      </c>
      <c r="CK7" s="88" t="s">
        <v>56</v>
      </c>
      <c r="CL7" s="88" t="s">
        <v>24</v>
      </c>
      <c r="CM7" s="22" t="s">
        <v>25</v>
      </c>
      <c r="CN7" s="23" t="s">
        <v>54</v>
      </c>
      <c r="CO7" s="24" t="s">
        <v>25</v>
      </c>
      <c r="CP7" s="88" t="s">
        <v>55</v>
      </c>
      <c r="CQ7" s="24" t="s">
        <v>25</v>
      </c>
      <c r="CR7" s="88" t="s">
        <v>56</v>
      </c>
      <c r="CS7" s="88" t="s">
        <v>24</v>
      </c>
      <c r="CT7" s="22" t="s">
        <v>25</v>
      </c>
      <c r="CU7" s="23" t="s">
        <v>54</v>
      </c>
      <c r="CV7" s="24" t="s">
        <v>25</v>
      </c>
      <c r="CW7" s="88" t="s">
        <v>55</v>
      </c>
      <c r="CX7" s="24" t="s">
        <v>25</v>
      </c>
      <c r="CY7" s="88" t="s">
        <v>56</v>
      </c>
      <c r="CZ7" s="88" t="s">
        <v>24</v>
      </c>
      <c r="DA7" s="22" t="s">
        <v>25</v>
      </c>
      <c r="DB7" s="23" t="s">
        <v>54</v>
      </c>
      <c r="DC7" s="24" t="s">
        <v>25</v>
      </c>
      <c r="DD7" s="88" t="s">
        <v>55</v>
      </c>
      <c r="DE7" s="24" t="s">
        <v>25</v>
      </c>
      <c r="DF7" s="88" t="s">
        <v>56</v>
      </c>
      <c r="DG7" s="88" t="s">
        <v>24</v>
      </c>
      <c r="DH7" s="22" t="s">
        <v>25</v>
      </c>
      <c r="DI7" s="23" t="s">
        <v>54</v>
      </c>
      <c r="DJ7" s="24" t="s">
        <v>25</v>
      </c>
      <c r="DK7" s="88" t="s">
        <v>55</v>
      </c>
      <c r="DL7" s="24" t="s">
        <v>25</v>
      </c>
      <c r="DM7" s="88" t="s">
        <v>56</v>
      </c>
      <c r="DN7" s="88" t="s">
        <v>24</v>
      </c>
      <c r="DO7" s="22" t="s">
        <v>25</v>
      </c>
      <c r="DP7" s="23" t="s">
        <v>54</v>
      </c>
      <c r="DQ7" s="24" t="s">
        <v>25</v>
      </c>
      <c r="DR7" s="88" t="s">
        <v>55</v>
      </c>
      <c r="DS7" s="24" t="s">
        <v>25</v>
      </c>
      <c r="DT7" s="88" t="s">
        <v>56</v>
      </c>
      <c r="DU7" s="88" t="s">
        <v>24</v>
      </c>
      <c r="DV7" s="22" t="s">
        <v>25</v>
      </c>
      <c r="DW7" s="23" t="s">
        <v>54</v>
      </c>
      <c r="DX7" s="24" t="s">
        <v>25</v>
      </c>
      <c r="DY7" s="88" t="s">
        <v>55</v>
      </c>
      <c r="DZ7" s="24" t="s">
        <v>25</v>
      </c>
      <c r="EA7" s="88" t="s">
        <v>56</v>
      </c>
      <c r="EB7" s="88" t="s">
        <v>24</v>
      </c>
      <c r="EC7" s="22" t="s">
        <v>25</v>
      </c>
      <c r="ED7" s="23" t="s">
        <v>54</v>
      </c>
      <c r="EE7" s="24" t="s">
        <v>25</v>
      </c>
      <c r="EF7" s="88" t="s">
        <v>55</v>
      </c>
      <c r="EG7" s="24" t="s">
        <v>25</v>
      </c>
      <c r="EH7" s="88" t="s">
        <v>56</v>
      </c>
      <c r="EI7" s="88" t="s">
        <v>24</v>
      </c>
      <c r="EJ7" s="22" t="s">
        <v>25</v>
      </c>
      <c r="EK7" s="23" t="s">
        <v>54</v>
      </c>
      <c r="EL7" s="24" t="s">
        <v>25</v>
      </c>
      <c r="EM7" s="88" t="s">
        <v>55</v>
      </c>
      <c r="EN7" s="24" t="s">
        <v>25</v>
      </c>
      <c r="EO7" s="88" t="s">
        <v>56</v>
      </c>
      <c r="EP7" s="88" t="s">
        <v>24</v>
      </c>
      <c r="EQ7" s="22" t="s">
        <v>25</v>
      </c>
      <c r="ER7" s="23" t="s">
        <v>54</v>
      </c>
      <c r="ES7" s="24" t="s">
        <v>25</v>
      </c>
      <c r="ET7" s="88" t="s">
        <v>55</v>
      </c>
      <c r="EU7" s="24" t="s">
        <v>25</v>
      </c>
      <c r="EV7" s="88" t="s">
        <v>56</v>
      </c>
      <c r="EW7" s="88" t="s">
        <v>24</v>
      </c>
      <c r="EX7" s="22" t="s">
        <v>25</v>
      </c>
      <c r="EY7" s="23" t="s">
        <v>54</v>
      </c>
      <c r="EZ7" s="24" t="s">
        <v>25</v>
      </c>
      <c r="FA7" s="88" t="s">
        <v>55</v>
      </c>
      <c r="FB7" s="24" t="s">
        <v>25</v>
      </c>
      <c r="FC7" s="88" t="s">
        <v>56</v>
      </c>
      <c r="FD7" s="88" t="s">
        <v>24</v>
      </c>
      <c r="FE7" s="22" t="s">
        <v>25</v>
      </c>
      <c r="FF7" s="23" t="s">
        <v>54</v>
      </c>
      <c r="FG7" s="24" t="s">
        <v>25</v>
      </c>
      <c r="FH7" s="88" t="s">
        <v>55</v>
      </c>
      <c r="FI7" s="24" t="s">
        <v>25</v>
      </c>
      <c r="FJ7" s="88" t="s">
        <v>56</v>
      </c>
      <c r="FK7" s="88" t="s">
        <v>24</v>
      </c>
      <c r="FL7" s="22" t="s">
        <v>25</v>
      </c>
      <c r="FM7" s="23" t="s">
        <v>54</v>
      </c>
      <c r="FN7" s="24" t="s">
        <v>25</v>
      </c>
      <c r="FO7" s="88" t="s">
        <v>55</v>
      </c>
      <c r="FP7" s="24" t="s">
        <v>25</v>
      </c>
      <c r="FQ7" s="88" t="s">
        <v>56</v>
      </c>
      <c r="FR7" s="88" t="s">
        <v>24</v>
      </c>
      <c r="FS7" s="22" t="s">
        <v>25</v>
      </c>
      <c r="FT7" s="23" t="s">
        <v>54</v>
      </c>
      <c r="FU7" s="24" t="s">
        <v>25</v>
      </c>
      <c r="FV7" s="88" t="s">
        <v>55</v>
      </c>
      <c r="FW7" s="24" t="s">
        <v>25</v>
      </c>
      <c r="FX7" s="88" t="s">
        <v>56</v>
      </c>
      <c r="FY7" s="88" t="s">
        <v>24</v>
      </c>
      <c r="FZ7" s="22" t="s">
        <v>25</v>
      </c>
      <c r="GA7" s="23" t="s">
        <v>54</v>
      </c>
      <c r="GB7" s="24" t="s">
        <v>25</v>
      </c>
      <c r="GC7" s="88" t="s">
        <v>55</v>
      </c>
      <c r="GD7" s="24" t="s">
        <v>25</v>
      </c>
      <c r="GE7" s="88" t="s">
        <v>56</v>
      </c>
      <c r="GF7" s="88" t="s">
        <v>24</v>
      </c>
      <c r="GG7" s="22" t="s">
        <v>25</v>
      </c>
      <c r="GH7" s="23" t="s">
        <v>54</v>
      </c>
      <c r="GI7" s="24" t="s">
        <v>25</v>
      </c>
      <c r="GJ7" s="88" t="s">
        <v>55</v>
      </c>
      <c r="GK7" s="24" t="s">
        <v>25</v>
      </c>
      <c r="GL7" s="88" t="s">
        <v>56</v>
      </c>
      <c r="GM7" s="88" t="s">
        <v>24</v>
      </c>
      <c r="GN7" s="22" t="s">
        <v>25</v>
      </c>
      <c r="GO7" s="23" t="s">
        <v>54</v>
      </c>
      <c r="GP7" s="24" t="s">
        <v>25</v>
      </c>
      <c r="GQ7" s="88" t="s">
        <v>55</v>
      </c>
      <c r="GR7" s="24" t="s">
        <v>25</v>
      </c>
      <c r="GS7" s="88" t="s">
        <v>56</v>
      </c>
      <c r="GT7" s="88" t="s">
        <v>24</v>
      </c>
      <c r="GU7" s="22" t="s">
        <v>25</v>
      </c>
      <c r="GV7" s="23" t="s">
        <v>54</v>
      </c>
      <c r="GW7" s="24" t="s">
        <v>25</v>
      </c>
      <c r="GX7" s="88" t="s">
        <v>55</v>
      </c>
      <c r="GY7" s="24" t="s">
        <v>25</v>
      </c>
      <c r="GZ7" s="88" t="s">
        <v>56</v>
      </c>
      <c r="HA7" s="88" t="s">
        <v>24</v>
      </c>
      <c r="HB7" s="22" t="s">
        <v>25</v>
      </c>
      <c r="HC7" s="23" t="s">
        <v>54</v>
      </c>
      <c r="HD7" s="24" t="s">
        <v>25</v>
      </c>
      <c r="HE7" s="88" t="s">
        <v>55</v>
      </c>
      <c r="HF7" s="24" t="s">
        <v>25</v>
      </c>
      <c r="HG7" s="88" t="s">
        <v>56</v>
      </c>
      <c r="HH7" s="88" t="s">
        <v>24</v>
      </c>
      <c r="HI7" s="22" t="s">
        <v>25</v>
      </c>
      <c r="HJ7" s="23" t="s">
        <v>54</v>
      </c>
      <c r="HK7" s="24" t="s">
        <v>25</v>
      </c>
      <c r="HL7" s="88" t="s">
        <v>55</v>
      </c>
      <c r="HM7" s="24" t="s">
        <v>25</v>
      </c>
      <c r="HN7" s="88" t="s">
        <v>56</v>
      </c>
      <c r="HO7" s="88" t="s">
        <v>24</v>
      </c>
      <c r="HP7" s="22" t="s">
        <v>25</v>
      </c>
      <c r="HQ7" s="23" t="s">
        <v>54</v>
      </c>
      <c r="HR7" s="24" t="s">
        <v>25</v>
      </c>
      <c r="HS7" s="88" t="s">
        <v>55</v>
      </c>
      <c r="HT7" s="24" t="s">
        <v>25</v>
      </c>
      <c r="HU7" s="88" t="s">
        <v>56</v>
      </c>
      <c r="HV7" s="88" t="s">
        <v>24</v>
      </c>
      <c r="HW7" s="22" t="s">
        <v>25</v>
      </c>
      <c r="HX7" s="23" t="s">
        <v>54</v>
      </c>
      <c r="HY7" s="24" t="s">
        <v>25</v>
      </c>
      <c r="HZ7" s="88" t="s">
        <v>55</v>
      </c>
      <c r="IA7" s="24" t="s">
        <v>25</v>
      </c>
      <c r="IB7" s="88" t="s">
        <v>56</v>
      </c>
      <c r="IC7" s="88" t="s">
        <v>24</v>
      </c>
      <c r="ID7" s="22" t="s">
        <v>25</v>
      </c>
      <c r="IE7" s="23" t="s">
        <v>54</v>
      </c>
      <c r="IF7" s="24" t="s">
        <v>25</v>
      </c>
      <c r="IG7" s="88" t="s">
        <v>55</v>
      </c>
      <c r="IH7" s="24" t="s">
        <v>25</v>
      </c>
      <c r="II7" s="88" t="s">
        <v>56</v>
      </c>
      <c r="IJ7" s="88" t="s">
        <v>24</v>
      </c>
      <c r="IK7" s="22" t="s">
        <v>25</v>
      </c>
      <c r="IL7" s="23" t="s">
        <v>54</v>
      </c>
      <c r="IM7" s="24" t="s">
        <v>25</v>
      </c>
      <c r="IN7" s="88" t="s">
        <v>55</v>
      </c>
      <c r="IO7" s="24" t="s">
        <v>25</v>
      </c>
      <c r="IP7" s="88" t="s">
        <v>56</v>
      </c>
      <c r="IQ7" s="88" t="s">
        <v>24</v>
      </c>
      <c r="IR7" s="22" t="s">
        <v>25</v>
      </c>
      <c r="IS7" s="23" t="s">
        <v>54</v>
      </c>
      <c r="IT7" s="24" t="s">
        <v>25</v>
      </c>
      <c r="IU7" s="88" t="s">
        <v>55</v>
      </c>
      <c r="IV7" s="24" t="s">
        <v>25</v>
      </c>
      <c r="IW7" s="88" t="s">
        <v>56</v>
      </c>
      <c r="IX7" s="88" t="s">
        <v>24</v>
      </c>
      <c r="IY7" s="22" t="s">
        <v>25</v>
      </c>
      <c r="IZ7" s="23" t="s">
        <v>54</v>
      </c>
      <c r="JA7" s="24" t="s">
        <v>25</v>
      </c>
      <c r="JB7" s="88" t="s">
        <v>55</v>
      </c>
      <c r="JC7" s="24" t="s">
        <v>25</v>
      </c>
      <c r="JD7" s="88" t="s">
        <v>56</v>
      </c>
      <c r="JE7" s="88" t="s">
        <v>24</v>
      </c>
      <c r="JF7" s="22" t="s">
        <v>25</v>
      </c>
      <c r="JG7" s="23" t="s">
        <v>54</v>
      </c>
      <c r="JH7" s="24" t="s">
        <v>25</v>
      </c>
      <c r="JI7" s="88" t="s">
        <v>55</v>
      </c>
      <c r="JJ7" s="24" t="s">
        <v>25</v>
      </c>
      <c r="JK7" s="88" t="s">
        <v>56</v>
      </c>
      <c r="JL7" s="88" t="s">
        <v>24</v>
      </c>
      <c r="JM7" s="22" t="s">
        <v>25</v>
      </c>
      <c r="JN7" s="23" t="s">
        <v>54</v>
      </c>
      <c r="JO7" s="24" t="s">
        <v>25</v>
      </c>
      <c r="JP7" s="88" t="s">
        <v>55</v>
      </c>
      <c r="JQ7" s="24" t="s">
        <v>25</v>
      </c>
      <c r="JR7" s="88" t="s">
        <v>56</v>
      </c>
      <c r="JS7" s="88" t="s">
        <v>24</v>
      </c>
      <c r="JT7" s="22" t="s">
        <v>25</v>
      </c>
      <c r="JU7" s="23" t="s">
        <v>54</v>
      </c>
      <c r="JV7" s="24" t="s">
        <v>25</v>
      </c>
      <c r="JW7" s="88" t="s">
        <v>55</v>
      </c>
      <c r="JX7" s="24" t="s">
        <v>25</v>
      </c>
      <c r="JY7" s="88" t="s">
        <v>56</v>
      </c>
      <c r="JZ7" s="88" t="s">
        <v>24</v>
      </c>
      <c r="KA7" s="22" t="s">
        <v>25</v>
      </c>
      <c r="KB7" s="23" t="s">
        <v>54</v>
      </c>
      <c r="KC7" s="24" t="s">
        <v>25</v>
      </c>
      <c r="KD7" s="88" t="s">
        <v>55</v>
      </c>
      <c r="KE7" s="24" t="s">
        <v>25</v>
      </c>
      <c r="KF7" s="88" t="s">
        <v>56</v>
      </c>
      <c r="KG7" s="88" t="s">
        <v>24</v>
      </c>
      <c r="KH7" s="22" t="s">
        <v>25</v>
      </c>
      <c r="KI7" s="23" t="s">
        <v>54</v>
      </c>
      <c r="KJ7" s="24" t="s">
        <v>25</v>
      </c>
      <c r="KK7" s="88" t="s">
        <v>55</v>
      </c>
      <c r="KL7" s="24" t="s">
        <v>25</v>
      </c>
      <c r="KM7" s="88" t="s">
        <v>56</v>
      </c>
      <c r="KN7" s="88" t="s">
        <v>24</v>
      </c>
      <c r="KO7" s="22" t="s">
        <v>25</v>
      </c>
      <c r="KP7" s="23" t="s">
        <v>54</v>
      </c>
      <c r="KQ7" s="24" t="s">
        <v>25</v>
      </c>
      <c r="KR7" s="88" t="s">
        <v>55</v>
      </c>
      <c r="KS7" s="24" t="s">
        <v>25</v>
      </c>
      <c r="KT7" s="88" t="s">
        <v>56</v>
      </c>
      <c r="KU7" s="88" t="s">
        <v>24</v>
      </c>
      <c r="KV7" s="22" t="s">
        <v>25</v>
      </c>
      <c r="KW7" s="23" t="s">
        <v>54</v>
      </c>
      <c r="KX7" s="24" t="s">
        <v>25</v>
      </c>
      <c r="KY7" s="88" t="s">
        <v>55</v>
      </c>
      <c r="KZ7" s="24" t="s">
        <v>25</v>
      </c>
      <c r="LA7" s="88" t="s">
        <v>56</v>
      </c>
      <c r="LB7" s="88" t="s">
        <v>24</v>
      </c>
      <c r="LC7" s="22" t="s">
        <v>25</v>
      </c>
      <c r="LD7" s="23" t="s">
        <v>54</v>
      </c>
      <c r="LE7" s="24" t="s">
        <v>25</v>
      </c>
      <c r="LF7" s="88" t="s">
        <v>55</v>
      </c>
      <c r="LG7" s="24" t="s">
        <v>25</v>
      </c>
      <c r="LH7" s="88" t="s">
        <v>56</v>
      </c>
      <c r="LI7" s="88" t="s">
        <v>24</v>
      </c>
      <c r="LJ7" s="22" t="s">
        <v>25</v>
      </c>
      <c r="LK7" s="23" t="s">
        <v>54</v>
      </c>
      <c r="LL7" s="24" t="s">
        <v>25</v>
      </c>
      <c r="LM7" s="88" t="s">
        <v>55</v>
      </c>
      <c r="LN7" s="24" t="s">
        <v>25</v>
      </c>
      <c r="LO7" s="88" t="s">
        <v>56</v>
      </c>
      <c r="LP7" s="88" t="s">
        <v>24</v>
      </c>
      <c r="LQ7" s="22" t="s">
        <v>25</v>
      </c>
      <c r="LR7" s="23" t="s">
        <v>54</v>
      </c>
      <c r="LS7" s="24" t="s">
        <v>25</v>
      </c>
      <c r="LT7" s="88" t="s">
        <v>55</v>
      </c>
      <c r="LU7" s="24" t="s">
        <v>25</v>
      </c>
      <c r="LV7" s="88" t="s">
        <v>56</v>
      </c>
      <c r="LW7" s="88" t="s">
        <v>24</v>
      </c>
      <c r="LX7" s="22" t="s">
        <v>25</v>
      </c>
      <c r="LY7" s="23" t="s">
        <v>54</v>
      </c>
      <c r="LZ7" s="24" t="s">
        <v>25</v>
      </c>
      <c r="MA7" s="88" t="s">
        <v>55</v>
      </c>
      <c r="MB7" s="24" t="s">
        <v>25</v>
      </c>
      <c r="MC7" s="88" t="s">
        <v>56</v>
      </c>
      <c r="MD7" s="88" t="s">
        <v>24</v>
      </c>
      <c r="ME7" s="22" t="s">
        <v>25</v>
      </c>
      <c r="MF7" s="23" t="s">
        <v>54</v>
      </c>
      <c r="MG7" s="24" t="s">
        <v>25</v>
      </c>
      <c r="MH7" s="88" t="s">
        <v>55</v>
      </c>
      <c r="MI7" s="24" t="s">
        <v>25</v>
      </c>
      <c r="MJ7" s="88" t="s">
        <v>56</v>
      </c>
      <c r="MK7" s="88" t="s">
        <v>24</v>
      </c>
      <c r="ML7" s="22" t="s">
        <v>25</v>
      </c>
      <c r="MM7" s="23" t="s">
        <v>54</v>
      </c>
      <c r="MN7" s="24" t="s">
        <v>25</v>
      </c>
      <c r="MO7" s="88" t="s">
        <v>55</v>
      </c>
      <c r="MP7" s="24" t="s">
        <v>25</v>
      </c>
      <c r="MQ7" s="88" t="s">
        <v>56</v>
      </c>
      <c r="MR7" s="88" t="s">
        <v>24</v>
      </c>
      <c r="MS7" s="22" t="s">
        <v>25</v>
      </c>
      <c r="MT7" s="23" t="s">
        <v>54</v>
      </c>
      <c r="MU7" s="24" t="s">
        <v>25</v>
      </c>
      <c r="MV7" s="88" t="s">
        <v>55</v>
      </c>
      <c r="MW7" s="24" t="s">
        <v>25</v>
      </c>
      <c r="MX7" s="88" t="s">
        <v>56</v>
      </c>
      <c r="MY7" s="88" t="s">
        <v>24</v>
      </c>
      <c r="MZ7" s="22" t="s">
        <v>25</v>
      </c>
      <c r="NA7" s="23" t="s">
        <v>54</v>
      </c>
      <c r="NB7" s="24" t="s">
        <v>25</v>
      </c>
      <c r="NC7" s="88" t="s">
        <v>55</v>
      </c>
      <c r="ND7" s="24" t="s">
        <v>25</v>
      </c>
      <c r="NE7" s="88" t="s">
        <v>56</v>
      </c>
      <c r="NF7" s="88" t="s">
        <v>24</v>
      </c>
      <c r="NG7" s="22" t="s">
        <v>25</v>
      </c>
      <c r="NH7" s="23" t="s">
        <v>54</v>
      </c>
      <c r="NI7" s="24" t="s">
        <v>25</v>
      </c>
      <c r="NJ7" s="88" t="s">
        <v>55</v>
      </c>
      <c r="NK7" s="24" t="s">
        <v>25</v>
      </c>
      <c r="NL7" s="88" t="s">
        <v>56</v>
      </c>
      <c r="NM7" s="88" t="s">
        <v>24</v>
      </c>
      <c r="NN7" s="22" t="s">
        <v>25</v>
      </c>
      <c r="NO7" s="23" t="s">
        <v>54</v>
      </c>
      <c r="NP7" s="24" t="s">
        <v>25</v>
      </c>
      <c r="NQ7" s="88" t="s">
        <v>55</v>
      </c>
      <c r="NR7" s="24" t="s">
        <v>25</v>
      </c>
      <c r="NS7" s="88" t="s">
        <v>56</v>
      </c>
      <c r="NT7" s="88" t="s">
        <v>24</v>
      </c>
      <c r="NU7" s="22" t="s">
        <v>25</v>
      </c>
      <c r="NV7" s="23" t="s">
        <v>54</v>
      </c>
      <c r="NW7" s="24" t="s">
        <v>25</v>
      </c>
      <c r="NX7" s="88" t="s">
        <v>55</v>
      </c>
      <c r="NY7" s="24" t="s">
        <v>25</v>
      </c>
      <c r="NZ7" s="88" t="s">
        <v>56</v>
      </c>
      <c r="OA7" s="88" t="s">
        <v>24</v>
      </c>
      <c r="OB7" s="22" t="s">
        <v>25</v>
      </c>
      <c r="OC7" s="23" t="s">
        <v>54</v>
      </c>
      <c r="OD7" s="24" t="s">
        <v>25</v>
      </c>
      <c r="OE7" s="88" t="s">
        <v>55</v>
      </c>
      <c r="OF7" s="24" t="s">
        <v>25</v>
      </c>
      <c r="OG7" s="88" t="s">
        <v>56</v>
      </c>
      <c r="OH7" s="88" t="s">
        <v>24</v>
      </c>
      <c r="OI7" s="22" t="s">
        <v>25</v>
      </c>
      <c r="OJ7" s="23" t="s">
        <v>54</v>
      </c>
      <c r="OK7" s="24" t="s">
        <v>25</v>
      </c>
      <c r="OL7" s="88" t="s">
        <v>55</v>
      </c>
      <c r="OM7" s="24" t="s">
        <v>25</v>
      </c>
      <c r="ON7" s="88" t="s">
        <v>56</v>
      </c>
      <c r="OO7" s="88" t="s">
        <v>24</v>
      </c>
      <c r="OP7" s="22" t="s">
        <v>25</v>
      </c>
      <c r="OQ7" s="23" t="s">
        <v>54</v>
      </c>
      <c r="OR7" s="24" t="s">
        <v>25</v>
      </c>
      <c r="OS7" s="88" t="s">
        <v>55</v>
      </c>
      <c r="OT7" s="24" t="s">
        <v>25</v>
      </c>
      <c r="OU7" s="88" t="s">
        <v>56</v>
      </c>
      <c r="OV7" s="88" t="s">
        <v>24</v>
      </c>
      <c r="OW7" s="22" t="s">
        <v>25</v>
      </c>
      <c r="OX7" s="23" t="s">
        <v>54</v>
      </c>
      <c r="OY7" s="24" t="s">
        <v>25</v>
      </c>
      <c r="OZ7" s="88" t="s">
        <v>55</v>
      </c>
      <c r="PA7" s="24" t="s">
        <v>25</v>
      </c>
      <c r="PB7" s="88" t="s">
        <v>56</v>
      </c>
      <c r="PC7" s="88" t="s">
        <v>24</v>
      </c>
      <c r="PD7" s="22" t="s">
        <v>25</v>
      </c>
      <c r="PE7" s="23" t="s">
        <v>54</v>
      </c>
      <c r="PF7" s="24" t="s">
        <v>25</v>
      </c>
      <c r="PG7" s="88" t="s">
        <v>55</v>
      </c>
      <c r="PH7" s="24" t="s">
        <v>25</v>
      </c>
      <c r="PI7" s="88" t="s">
        <v>56</v>
      </c>
      <c r="PJ7" s="88" t="s">
        <v>24</v>
      </c>
      <c r="PK7" s="22" t="s">
        <v>25</v>
      </c>
      <c r="PL7" s="23" t="s">
        <v>54</v>
      </c>
      <c r="PM7" s="24" t="s">
        <v>25</v>
      </c>
      <c r="PN7" s="88" t="s">
        <v>55</v>
      </c>
      <c r="PO7" s="24" t="s">
        <v>25</v>
      </c>
      <c r="PP7" s="88" t="s">
        <v>56</v>
      </c>
      <c r="PQ7" s="88" t="s">
        <v>24</v>
      </c>
      <c r="PR7" s="22" t="s">
        <v>25</v>
      </c>
      <c r="PS7" s="23" t="s">
        <v>54</v>
      </c>
      <c r="PT7" s="24" t="s">
        <v>25</v>
      </c>
      <c r="PU7" s="88" t="s">
        <v>55</v>
      </c>
      <c r="PV7" s="24" t="s">
        <v>25</v>
      </c>
      <c r="PW7" s="88" t="s">
        <v>56</v>
      </c>
      <c r="PX7" s="88" t="s">
        <v>24</v>
      </c>
      <c r="PY7" s="22" t="s">
        <v>25</v>
      </c>
      <c r="PZ7" s="23" t="s">
        <v>54</v>
      </c>
      <c r="QA7" s="24" t="s">
        <v>25</v>
      </c>
      <c r="QB7" s="88" t="s">
        <v>55</v>
      </c>
      <c r="QC7" s="24" t="s">
        <v>25</v>
      </c>
      <c r="QD7" s="88" t="s">
        <v>56</v>
      </c>
      <c r="QE7" s="88" t="s">
        <v>24</v>
      </c>
      <c r="QF7" s="22" t="s">
        <v>25</v>
      </c>
      <c r="QG7" s="23" t="s">
        <v>54</v>
      </c>
      <c r="QH7" s="24" t="s">
        <v>25</v>
      </c>
      <c r="QI7" s="88" t="s">
        <v>55</v>
      </c>
      <c r="QJ7" s="24" t="s">
        <v>25</v>
      </c>
      <c r="QK7" s="88" t="s">
        <v>56</v>
      </c>
      <c r="QL7" s="88" t="s">
        <v>24</v>
      </c>
      <c r="QM7" s="22" t="s">
        <v>25</v>
      </c>
      <c r="QN7" s="23" t="s">
        <v>54</v>
      </c>
      <c r="QO7" s="24" t="s">
        <v>25</v>
      </c>
      <c r="QP7" s="88" t="s">
        <v>55</v>
      </c>
      <c r="QQ7" s="24" t="s">
        <v>25</v>
      </c>
      <c r="QR7" s="88" t="s">
        <v>56</v>
      </c>
      <c r="QS7" s="88" t="s">
        <v>24</v>
      </c>
      <c r="QT7" s="22" t="s">
        <v>25</v>
      </c>
      <c r="QU7" s="23" t="s">
        <v>54</v>
      </c>
      <c r="QV7" s="24" t="s">
        <v>25</v>
      </c>
      <c r="QW7" s="88" t="s">
        <v>55</v>
      </c>
      <c r="QX7" s="24" t="s">
        <v>25</v>
      </c>
      <c r="QY7" s="88" t="s">
        <v>56</v>
      </c>
      <c r="QZ7" s="88" t="s">
        <v>24</v>
      </c>
      <c r="RA7" s="22" t="s">
        <v>25</v>
      </c>
      <c r="RB7" s="23" t="s">
        <v>54</v>
      </c>
      <c r="RC7" s="24" t="s">
        <v>25</v>
      </c>
      <c r="RD7" s="88" t="s">
        <v>55</v>
      </c>
      <c r="RE7" s="24" t="s">
        <v>25</v>
      </c>
      <c r="RF7" s="88" t="s">
        <v>56</v>
      </c>
      <c r="RG7" s="88" t="s">
        <v>24</v>
      </c>
      <c r="RH7" s="22" t="s">
        <v>25</v>
      </c>
      <c r="RI7" s="23" t="s">
        <v>54</v>
      </c>
      <c r="RJ7" s="24" t="s">
        <v>25</v>
      </c>
      <c r="RK7" s="88" t="s">
        <v>55</v>
      </c>
      <c r="RL7" s="24" t="s">
        <v>25</v>
      </c>
      <c r="RM7" s="88" t="s">
        <v>56</v>
      </c>
      <c r="RN7" s="88" t="s">
        <v>24</v>
      </c>
      <c r="RO7" s="22" t="s">
        <v>25</v>
      </c>
      <c r="RP7" s="23" t="s">
        <v>54</v>
      </c>
      <c r="RQ7" s="24" t="s">
        <v>25</v>
      </c>
      <c r="RR7" s="88" t="s">
        <v>55</v>
      </c>
      <c r="RS7" s="24" t="s">
        <v>25</v>
      </c>
      <c r="RT7" s="88" t="s">
        <v>56</v>
      </c>
      <c r="RU7" s="88" t="s">
        <v>24</v>
      </c>
      <c r="RV7" s="22" t="s">
        <v>25</v>
      </c>
      <c r="RW7" s="23" t="s">
        <v>54</v>
      </c>
      <c r="RX7" s="24" t="s">
        <v>25</v>
      </c>
      <c r="RY7" s="88" t="s">
        <v>55</v>
      </c>
      <c r="RZ7" s="24" t="s">
        <v>25</v>
      </c>
      <c r="SA7" s="88" t="s">
        <v>56</v>
      </c>
      <c r="SB7" s="88" t="s">
        <v>24</v>
      </c>
      <c r="SC7" s="22" t="s">
        <v>25</v>
      </c>
      <c r="SD7" s="23" t="s">
        <v>54</v>
      </c>
      <c r="SE7" s="24" t="s">
        <v>25</v>
      </c>
      <c r="SF7" s="88" t="s">
        <v>55</v>
      </c>
      <c r="SG7" s="24" t="s">
        <v>25</v>
      </c>
      <c r="SH7" s="88" t="s">
        <v>56</v>
      </c>
      <c r="SI7" s="88" t="s">
        <v>24</v>
      </c>
      <c r="SJ7" s="22" t="s">
        <v>25</v>
      </c>
      <c r="SK7" s="23" t="s">
        <v>54</v>
      </c>
      <c r="SL7" s="24" t="s">
        <v>25</v>
      </c>
      <c r="SM7" s="88" t="s">
        <v>55</v>
      </c>
      <c r="SN7" s="24" t="s">
        <v>25</v>
      </c>
      <c r="SO7" s="88" t="s">
        <v>56</v>
      </c>
      <c r="SP7" s="88" t="s">
        <v>24</v>
      </c>
      <c r="SQ7" s="22" t="s">
        <v>25</v>
      </c>
      <c r="SR7" s="23" t="s">
        <v>54</v>
      </c>
      <c r="SS7" s="24" t="s">
        <v>25</v>
      </c>
      <c r="ST7" s="88" t="s">
        <v>55</v>
      </c>
      <c r="SU7" s="24" t="s">
        <v>25</v>
      </c>
      <c r="SV7" s="88" t="s">
        <v>56</v>
      </c>
      <c r="SW7" s="88" t="s">
        <v>24</v>
      </c>
      <c r="SX7" s="22" t="s">
        <v>25</v>
      </c>
      <c r="SY7" s="23" t="s">
        <v>54</v>
      </c>
      <c r="SZ7" s="24" t="s">
        <v>25</v>
      </c>
      <c r="TA7" s="88" t="s">
        <v>55</v>
      </c>
      <c r="TB7" s="24" t="s">
        <v>25</v>
      </c>
      <c r="TC7" s="88" t="s">
        <v>56</v>
      </c>
      <c r="TD7" s="88" t="s">
        <v>24</v>
      </c>
      <c r="TE7" s="22" t="s">
        <v>25</v>
      </c>
      <c r="TF7" s="23" t="s">
        <v>54</v>
      </c>
      <c r="TG7" s="24" t="s">
        <v>25</v>
      </c>
      <c r="TH7" s="88" t="s">
        <v>55</v>
      </c>
      <c r="TI7" s="24" t="s">
        <v>25</v>
      </c>
      <c r="TJ7" s="88" t="s">
        <v>56</v>
      </c>
      <c r="TK7" s="88" t="s">
        <v>24</v>
      </c>
      <c r="TL7" s="22" t="s">
        <v>25</v>
      </c>
      <c r="TM7" s="23" t="s">
        <v>54</v>
      </c>
      <c r="TN7" s="24" t="s">
        <v>25</v>
      </c>
      <c r="TO7" s="88" t="s">
        <v>55</v>
      </c>
      <c r="TP7" s="24" t="s">
        <v>25</v>
      </c>
      <c r="TQ7" s="88" t="s">
        <v>56</v>
      </c>
      <c r="TR7" s="88" t="s">
        <v>24</v>
      </c>
      <c r="TS7" s="22" t="s">
        <v>25</v>
      </c>
      <c r="TT7" s="23" t="s">
        <v>54</v>
      </c>
      <c r="TU7" s="24" t="s">
        <v>25</v>
      </c>
      <c r="TV7" s="88" t="s">
        <v>55</v>
      </c>
      <c r="TW7" s="24" t="s">
        <v>25</v>
      </c>
      <c r="TX7" s="88" t="s">
        <v>56</v>
      </c>
      <c r="TY7" s="88" t="s">
        <v>24</v>
      </c>
      <c r="TZ7" s="22" t="s">
        <v>25</v>
      </c>
      <c r="UA7" s="23" t="s">
        <v>54</v>
      </c>
      <c r="UB7" s="24" t="s">
        <v>25</v>
      </c>
      <c r="UC7" s="88" t="s">
        <v>55</v>
      </c>
      <c r="UD7" s="24" t="s">
        <v>25</v>
      </c>
      <c r="UE7" s="88" t="s">
        <v>56</v>
      </c>
      <c r="UF7" s="88" t="s">
        <v>24</v>
      </c>
      <c r="UG7" s="22" t="s">
        <v>25</v>
      </c>
      <c r="UH7" s="23" t="s">
        <v>54</v>
      </c>
      <c r="UI7" s="24" t="s">
        <v>25</v>
      </c>
      <c r="UJ7" s="88" t="s">
        <v>55</v>
      </c>
      <c r="UK7" s="24" t="s">
        <v>25</v>
      </c>
      <c r="UL7" s="88" t="s">
        <v>56</v>
      </c>
      <c r="UM7" s="88" t="s">
        <v>24</v>
      </c>
      <c r="UN7" s="22" t="s">
        <v>25</v>
      </c>
      <c r="UO7" s="23" t="s">
        <v>54</v>
      </c>
      <c r="UP7" s="24" t="s">
        <v>25</v>
      </c>
      <c r="UQ7" s="88" t="s">
        <v>55</v>
      </c>
      <c r="UR7" s="24" t="s">
        <v>25</v>
      </c>
      <c r="US7" s="88" t="s">
        <v>56</v>
      </c>
      <c r="UT7" s="88" t="s">
        <v>24</v>
      </c>
      <c r="UU7" s="22" t="s">
        <v>25</v>
      </c>
      <c r="UV7" s="23" t="s">
        <v>54</v>
      </c>
      <c r="UW7" s="24" t="s">
        <v>25</v>
      </c>
      <c r="UX7" s="88" t="s">
        <v>55</v>
      </c>
      <c r="UY7" s="24" t="s">
        <v>25</v>
      </c>
      <c r="UZ7" s="88" t="s">
        <v>56</v>
      </c>
      <c r="VA7" s="88" t="s">
        <v>24</v>
      </c>
      <c r="VB7" s="22" t="s">
        <v>25</v>
      </c>
      <c r="VC7" s="23" t="s">
        <v>54</v>
      </c>
      <c r="VD7" s="24" t="s">
        <v>25</v>
      </c>
      <c r="VE7" s="88" t="s">
        <v>55</v>
      </c>
      <c r="VF7" s="24" t="s">
        <v>25</v>
      </c>
      <c r="VG7" s="88" t="s">
        <v>56</v>
      </c>
      <c r="VH7" s="88" t="s">
        <v>24</v>
      </c>
      <c r="VI7" s="22" t="s">
        <v>25</v>
      </c>
      <c r="VJ7" s="23" t="s">
        <v>54</v>
      </c>
      <c r="VK7" s="24" t="s">
        <v>25</v>
      </c>
      <c r="VL7" s="88" t="s">
        <v>55</v>
      </c>
      <c r="VM7" s="24" t="s">
        <v>25</v>
      </c>
      <c r="VN7" s="88" t="s">
        <v>56</v>
      </c>
      <c r="VO7" s="88" t="s">
        <v>24</v>
      </c>
      <c r="VP7" s="22" t="s">
        <v>25</v>
      </c>
      <c r="VQ7" s="23" t="s">
        <v>54</v>
      </c>
      <c r="VR7" s="24" t="s">
        <v>25</v>
      </c>
      <c r="VS7" s="88" t="s">
        <v>55</v>
      </c>
      <c r="VT7" s="24" t="s">
        <v>25</v>
      </c>
      <c r="VU7" s="88" t="s">
        <v>56</v>
      </c>
      <c r="VV7" s="88" t="s">
        <v>24</v>
      </c>
      <c r="VW7" s="22" t="s">
        <v>25</v>
      </c>
      <c r="VX7" s="23" t="s">
        <v>54</v>
      </c>
      <c r="VY7" s="24" t="s">
        <v>25</v>
      </c>
      <c r="VZ7" s="88" t="s">
        <v>55</v>
      </c>
      <c r="WA7" s="24" t="s">
        <v>25</v>
      </c>
      <c r="WB7" s="88" t="s">
        <v>56</v>
      </c>
      <c r="WC7" s="88" t="s">
        <v>24</v>
      </c>
      <c r="WD7" s="22" t="s">
        <v>25</v>
      </c>
      <c r="WE7" s="23" t="s">
        <v>54</v>
      </c>
      <c r="WF7" s="24" t="s">
        <v>25</v>
      </c>
      <c r="WG7" s="88" t="s">
        <v>55</v>
      </c>
      <c r="WH7" s="24" t="s">
        <v>25</v>
      </c>
      <c r="WI7" s="88" t="s">
        <v>56</v>
      </c>
      <c r="WJ7" s="88" t="s">
        <v>24</v>
      </c>
      <c r="WK7" s="22" t="s">
        <v>25</v>
      </c>
      <c r="WL7" s="23" t="s">
        <v>54</v>
      </c>
      <c r="WM7" s="24" t="s">
        <v>25</v>
      </c>
      <c r="WN7" s="88" t="s">
        <v>55</v>
      </c>
      <c r="WO7" s="24" t="s">
        <v>25</v>
      </c>
      <c r="WP7" s="88" t="s">
        <v>56</v>
      </c>
      <c r="WQ7" s="88" t="s">
        <v>24</v>
      </c>
      <c r="WR7" s="22" t="s">
        <v>25</v>
      </c>
      <c r="WS7" s="23" t="s">
        <v>54</v>
      </c>
      <c r="WT7" s="24" t="s">
        <v>25</v>
      </c>
      <c r="WU7" s="88" t="s">
        <v>55</v>
      </c>
      <c r="WV7" s="24" t="s">
        <v>25</v>
      </c>
      <c r="WW7" s="88" t="s">
        <v>56</v>
      </c>
      <c r="WX7" s="88" t="s">
        <v>24</v>
      </c>
      <c r="WY7" s="22" t="s">
        <v>25</v>
      </c>
      <c r="WZ7" s="23" t="s">
        <v>54</v>
      </c>
      <c r="XA7" s="24" t="s">
        <v>25</v>
      </c>
      <c r="XB7" s="88" t="s">
        <v>55</v>
      </c>
      <c r="XC7" s="24" t="s">
        <v>25</v>
      </c>
      <c r="XD7" s="88" t="s">
        <v>56</v>
      </c>
      <c r="XE7" s="88" t="s">
        <v>24</v>
      </c>
      <c r="XF7" s="22" t="s">
        <v>25</v>
      </c>
      <c r="XG7" s="23" t="s">
        <v>54</v>
      </c>
      <c r="XH7" s="24" t="s">
        <v>25</v>
      </c>
      <c r="XI7" s="88" t="s">
        <v>55</v>
      </c>
      <c r="XJ7" s="24" t="s">
        <v>25</v>
      </c>
      <c r="XK7" s="88" t="s">
        <v>56</v>
      </c>
      <c r="XL7" s="88" t="s">
        <v>24</v>
      </c>
      <c r="XM7" s="22" t="s">
        <v>25</v>
      </c>
      <c r="XN7" s="23" t="s">
        <v>54</v>
      </c>
      <c r="XO7" s="24" t="s">
        <v>25</v>
      </c>
      <c r="XP7" s="88" t="s">
        <v>55</v>
      </c>
      <c r="XQ7" s="24" t="s">
        <v>25</v>
      </c>
      <c r="XR7" s="88" t="s">
        <v>56</v>
      </c>
      <c r="XS7" s="88" t="s">
        <v>24</v>
      </c>
      <c r="XT7" s="22" t="s">
        <v>25</v>
      </c>
      <c r="XU7" s="23" t="s">
        <v>54</v>
      </c>
      <c r="XV7" s="24" t="s">
        <v>25</v>
      </c>
      <c r="XW7" s="88" t="s">
        <v>55</v>
      </c>
      <c r="XX7" s="24" t="s">
        <v>25</v>
      </c>
      <c r="XY7" s="88" t="s">
        <v>56</v>
      </c>
      <c r="XZ7" s="88" t="s">
        <v>24</v>
      </c>
      <c r="YA7" s="22" t="s">
        <v>25</v>
      </c>
      <c r="YB7" s="23" t="s">
        <v>54</v>
      </c>
      <c r="YC7" s="24" t="s">
        <v>25</v>
      </c>
      <c r="YD7" s="88" t="s">
        <v>55</v>
      </c>
      <c r="YE7" s="24" t="s">
        <v>25</v>
      </c>
      <c r="YF7" s="88" t="s">
        <v>56</v>
      </c>
      <c r="YG7" s="88" t="s">
        <v>24</v>
      </c>
      <c r="YH7" s="22" t="s">
        <v>25</v>
      </c>
      <c r="YI7" s="23" t="s">
        <v>54</v>
      </c>
      <c r="YJ7" s="24" t="s">
        <v>25</v>
      </c>
      <c r="YK7" s="88" t="s">
        <v>55</v>
      </c>
      <c r="YL7" s="24" t="s">
        <v>25</v>
      </c>
      <c r="YM7" s="88" t="s">
        <v>56</v>
      </c>
      <c r="YN7" s="88" t="s">
        <v>24</v>
      </c>
      <c r="YO7" s="22" t="s">
        <v>25</v>
      </c>
      <c r="YP7" s="23" t="s">
        <v>54</v>
      </c>
      <c r="YQ7" s="24" t="s">
        <v>25</v>
      </c>
      <c r="YR7" s="88" t="s">
        <v>55</v>
      </c>
      <c r="YS7" s="24" t="s">
        <v>25</v>
      </c>
      <c r="YT7" s="88" t="s">
        <v>56</v>
      </c>
      <c r="YU7" s="88" t="s">
        <v>24</v>
      </c>
      <c r="YV7" s="22" t="s">
        <v>25</v>
      </c>
      <c r="YW7" s="23" t="s">
        <v>54</v>
      </c>
      <c r="YX7" s="24" t="s">
        <v>25</v>
      </c>
      <c r="YY7" s="88" t="s">
        <v>55</v>
      </c>
      <c r="YZ7" s="24" t="s">
        <v>25</v>
      </c>
      <c r="ZA7" s="88" t="s">
        <v>56</v>
      </c>
      <c r="ZB7" s="88" t="s">
        <v>24</v>
      </c>
      <c r="ZC7" s="22" t="s">
        <v>25</v>
      </c>
      <c r="ZD7" s="23" t="s">
        <v>54</v>
      </c>
      <c r="ZE7" s="24" t="s">
        <v>25</v>
      </c>
      <c r="ZF7" s="88" t="s">
        <v>55</v>
      </c>
      <c r="ZG7" s="24" t="s">
        <v>25</v>
      </c>
      <c r="ZH7" s="88" t="s">
        <v>56</v>
      </c>
      <c r="ZI7" s="88" t="s">
        <v>24</v>
      </c>
      <c r="ZJ7" s="22" t="s">
        <v>25</v>
      </c>
    </row>
    <row r="8" spans="1:1024" x14ac:dyDescent="0.3">
      <c r="A8" s="90" t="s">
        <v>26</v>
      </c>
      <c r="B8" s="82">
        <v>2617094</v>
      </c>
      <c r="C8" s="31">
        <f t="shared" ref="C8:C17" si="0">B8/B$19*100</f>
        <v>8.9062951871047744</v>
      </c>
      <c r="D8" s="82">
        <v>2473388</v>
      </c>
      <c r="E8" s="31">
        <f t="shared" ref="E8:E17" si="1">D8/D$19*100</f>
        <v>7.9851672877095492</v>
      </c>
      <c r="F8" s="91">
        <f t="shared" ref="F8:F17" si="2">B8+D8</f>
        <v>5090482</v>
      </c>
      <c r="G8" s="31">
        <f t="shared" ref="G8:G17" si="3">F8/F$19*100</f>
        <v>8.4335988875728134</v>
      </c>
      <c r="H8" s="28">
        <v>1</v>
      </c>
      <c r="I8" s="31">
        <f t="shared" ref="I8:I17" si="4">H8/H$19*100</f>
        <v>4.4597065513089238E-3</v>
      </c>
      <c r="J8" s="92">
        <v>3</v>
      </c>
      <c r="K8" s="31">
        <f t="shared" ref="K8:K17" si="5">J8/J$19*100</f>
        <v>1.8041857108491703E-2</v>
      </c>
      <c r="L8" s="93">
        <f t="shared" ref="L8:L17" si="6">M8-H8-J8</f>
        <v>0</v>
      </c>
      <c r="M8" s="82">
        <v>4</v>
      </c>
      <c r="N8" s="27">
        <f t="shared" ref="N8:N17" si="7">M8/M$19*100</f>
        <v>1.0243015543776088E-2</v>
      </c>
      <c r="O8" s="28">
        <v>1</v>
      </c>
      <c r="P8" s="31">
        <f t="shared" ref="P8:P17" si="8">O8/O$19*100</f>
        <v>4.6587467971115773E-3</v>
      </c>
      <c r="Q8" s="92">
        <v>4</v>
      </c>
      <c r="R8" s="31">
        <f t="shared" ref="R8:R17" si="9">Q8/Q$19*100</f>
        <v>2.4996875390576177E-2</v>
      </c>
      <c r="S8" s="93">
        <f t="shared" ref="S8:S17" si="10">T8-O8-Q8</f>
        <v>0</v>
      </c>
      <c r="T8" s="82">
        <v>5</v>
      </c>
      <c r="U8" s="27">
        <f t="shared" ref="U8:U17" si="11">T8/T$19*100</f>
        <v>1.3345077001094297E-2</v>
      </c>
      <c r="V8" s="28">
        <v>1</v>
      </c>
      <c r="W8" s="31">
        <f t="shared" ref="W8:W17" si="12">V8/V$19*100</f>
        <v>4.6670089139870252E-3</v>
      </c>
      <c r="X8" s="92">
        <v>3</v>
      </c>
      <c r="Y8" s="31">
        <f t="shared" ref="Y8:Y17" si="13">X8/X$19*100</f>
        <v>1.8778167250876315E-2</v>
      </c>
      <c r="Z8" s="93">
        <f t="shared" ref="Z8:Z17" si="14">AA8-V8-X8</f>
        <v>0</v>
      </c>
      <c r="AA8" s="82">
        <v>4</v>
      </c>
      <c r="AB8" s="27">
        <f t="shared" ref="AB8:AB17" si="15">AA8/AA$19*100</f>
        <v>1.0694329331871776E-2</v>
      </c>
      <c r="AC8" s="28">
        <v>1</v>
      </c>
      <c r="AD8" s="31">
        <f t="shared" ref="AD8:AD17" si="16">AC8/AC$19*100</f>
        <v>4.7424831641847669E-3</v>
      </c>
      <c r="AE8" s="92">
        <v>3</v>
      </c>
      <c r="AF8" s="31">
        <f t="shared" ref="AF8:AF17" si="17">AE8/AE$19*100</f>
        <v>1.9085183535848337E-2</v>
      </c>
      <c r="AG8" s="93">
        <f t="shared" ref="AG8:AG17" si="18">AH8-AC8-AE8</f>
        <v>0</v>
      </c>
      <c r="AH8" s="82">
        <v>4</v>
      </c>
      <c r="AI8" s="27">
        <f t="shared" ref="AI8:AI17" si="19">AH8/AH$19*100</f>
        <v>1.0868088574921886E-2</v>
      </c>
      <c r="AJ8" s="28">
        <v>1</v>
      </c>
      <c r="AK8" s="31">
        <f t="shared" ref="AK8:AK17" si="20">AJ8/AJ$19*100</f>
        <v>4.7655356462066338E-3</v>
      </c>
      <c r="AL8" s="92">
        <v>3</v>
      </c>
      <c r="AM8" s="31">
        <f t="shared" ref="AM8:AM17" si="21">AL8/AL$19*100</f>
        <v>1.9161982626469086E-2</v>
      </c>
      <c r="AN8" s="93">
        <f t="shared" ref="AN8:AN17" si="22">AO8-AJ8-AL8</f>
        <v>0</v>
      </c>
      <c r="AO8" s="82">
        <v>4</v>
      </c>
      <c r="AP8" s="27">
        <f t="shared" ref="AP8:AP17" si="23">AO8/AO$19*100</f>
        <v>1.0917030567685589E-2</v>
      </c>
      <c r="AQ8" s="28">
        <v>1</v>
      </c>
      <c r="AR8" s="31">
        <f t="shared" ref="AR8:AR17" si="24">AQ8/AQ$19*100</f>
        <v>4.8171877258056748E-3</v>
      </c>
      <c r="AS8" s="92">
        <v>3</v>
      </c>
      <c r="AT8" s="31">
        <f t="shared" ref="AT8:AT17" si="25">AS8/AS$19*100</f>
        <v>1.9388612421637693E-2</v>
      </c>
      <c r="AU8" s="93">
        <f t="shared" ref="AU8:AU17" si="26">AV8-AQ8-AS8</f>
        <v>0</v>
      </c>
      <c r="AV8" s="82">
        <v>4</v>
      </c>
      <c r="AW8" s="27">
        <f t="shared" ref="AW8:AW17" si="27">AV8/AV$19*100</f>
        <v>1.1039964672113049E-2</v>
      </c>
      <c r="AX8" s="28">
        <v>1</v>
      </c>
      <c r="AY8" s="31">
        <f t="shared" ref="AY8:AY17" si="28">AX8/AX$19*100</f>
        <v>4.8393341076267901E-3</v>
      </c>
      <c r="AZ8" s="92">
        <v>3</v>
      </c>
      <c r="BA8" s="31">
        <f t="shared" ref="BA8:BA17" si="29">AZ8/AZ$19*100</f>
        <v>1.9498245157935783E-2</v>
      </c>
      <c r="BB8" s="93">
        <f t="shared" ref="BB8:BB17" si="30">BC8-AX8-AZ8</f>
        <v>0</v>
      </c>
      <c r="BC8" s="82">
        <v>4</v>
      </c>
      <c r="BD8" s="27">
        <f t="shared" ref="BD8:BD17" si="31">BC8/BC$19*100</f>
        <v>1.1095700416088766E-2</v>
      </c>
      <c r="BE8" s="28">
        <v>1</v>
      </c>
      <c r="BF8" s="31">
        <f t="shared" ref="BF8:BF17" si="32">BE8/BE$19*100</f>
        <v>4.844491812808837E-3</v>
      </c>
      <c r="BG8" s="92">
        <v>3</v>
      </c>
      <c r="BH8" s="31">
        <f t="shared" ref="BH8:BH17" si="33">BG8/BG$19*100</f>
        <v>1.9524894240156201E-2</v>
      </c>
      <c r="BI8" s="93">
        <f t="shared" ref="BI8:BI17" si="34">BJ8-BE8-BG8</f>
        <v>0</v>
      </c>
      <c r="BJ8" s="82">
        <v>4</v>
      </c>
      <c r="BK8" s="27">
        <f t="shared" ref="BK8:BK17" si="35">BJ8/BJ$19*100</f>
        <v>1.1108951037298304E-2</v>
      </c>
      <c r="BL8" s="28">
        <v>1</v>
      </c>
      <c r="BM8" s="31">
        <f t="shared" ref="BM8:BM17" si="36">BL8/BL$19*100</f>
        <v>4.8588503959963074E-3</v>
      </c>
      <c r="BN8" s="92">
        <v>3</v>
      </c>
      <c r="BO8" s="31">
        <f t="shared" ref="BO8:BO17" si="37">BN8/BN$19*100</f>
        <v>1.9584802193497845E-2</v>
      </c>
      <c r="BP8" s="93">
        <f t="shared" ref="BP8:BP17" si="38">BQ8-BL8-BN8</f>
        <v>0</v>
      </c>
      <c r="BQ8" s="82">
        <v>4</v>
      </c>
      <c r="BR8" s="27">
        <f t="shared" ref="BR8:BR17" si="39">BQ8/BQ$19*100</f>
        <v>1.1142371653806512E-2</v>
      </c>
      <c r="BS8" s="28">
        <v>1</v>
      </c>
      <c r="BT8" s="31">
        <f t="shared" ref="BT8:BT17" si="40">BS8/BS$19*100</f>
        <v>4.8801913034990973E-3</v>
      </c>
      <c r="BU8" s="92">
        <v>3</v>
      </c>
      <c r="BV8" s="31">
        <f t="shared" ref="BV8:BV17" si="41">BU8/BU$19*100</f>
        <v>1.9691499835904167E-2</v>
      </c>
      <c r="BW8" s="93">
        <f t="shared" ref="BW8:BW17" si="42">BX8-BS8-BU8</f>
        <v>0</v>
      </c>
      <c r="BX8" s="82">
        <v>4</v>
      </c>
      <c r="BY8" s="27">
        <f t="shared" ref="BY8:BY17" si="43">BX8/BX$19*100</f>
        <v>1.1196327604545709E-2</v>
      </c>
      <c r="BZ8" s="28">
        <v>1</v>
      </c>
      <c r="CA8" s="31">
        <f t="shared" ref="CA8:CA17" si="44">BZ8/BZ$19*100</f>
        <v>4.8906930111996868E-3</v>
      </c>
      <c r="CB8" s="92">
        <v>3</v>
      </c>
      <c r="CC8" s="31">
        <f t="shared" ref="CC8:CC17" si="45">CB8/CB$19*100</f>
        <v>1.9745935628249851E-2</v>
      </c>
      <c r="CD8" s="93">
        <f t="shared" ref="CD8:CD17" si="46">CE8-BZ8-CB8</f>
        <v>0</v>
      </c>
      <c r="CE8" s="82">
        <v>4</v>
      </c>
      <c r="CF8" s="27">
        <f t="shared" ref="CF8:CF17" si="47">CE8/CE$19*100</f>
        <v>1.1223344556677891E-2</v>
      </c>
      <c r="CG8" s="28">
        <v>1</v>
      </c>
      <c r="CH8" s="31">
        <f t="shared" ref="CH8:CH17" si="48">CG8/CG$19*100</f>
        <v>4.8997991082365619E-3</v>
      </c>
      <c r="CI8" s="92">
        <v>3</v>
      </c>
      <c r="CJ8" s="31">
        <f t="shared" ref="CJ8:CJ17" si="49">CI8/CI$19*100</f>
        <v>1.9790223629527013E-2</v>
      </c>
      <c r="CK8" s="93">
        <f t="shared" ref="CK8:CK17" si="50">CL8-CG8-CI8</f>
        <v>0</v>
      </c>
      <c r="CL8" s="82">
        <v>4</v>
      </c>
      <c r="CM8" s="27">
        <f t="shared" ref="CM8:CM17" si="51">CL8/CL$19*100</f>
        <v>1.1246063877642825E-2</v>
      </c>
      <c r="CN8" s="28">
        <v>1</v>
      </c>
      <c r="CO8" s="31">
        <f t="shared" ref="CO8:CO17" si="52">CN8/CN$19*100</f>
        <v>4.864759680871765E-3</v>
      </c>
      <c r="CP8" s="92">
        <v>3</v>
      </c>
      <c r="CQ8" s="31">
        <f t="shared" ref="CQ8:CQ17" si="53">CP8/CP$19*100</f>
        <v>1.9479254593857541E-2</v>
      </c>
      <c r="CR8" s="93">
        <f t="shared" ref="CR8:CR17" si="54">CS8-CN8-CP8</f>
        <v>0</v>
      </c>
      <c r="CS8" s="82">
        <v>4</v>
      </c>
      <c r="CT8" s="27">
        <f t="shared" ref="CT8:CT17" si="55">CS8/CS$19*100</f>
        <v>1.1124398587201378E-2</v>
      </c>
      <c r="CU8" s="28">
        <v>1</v>
      </c>
      <c r="CV8" s="31">
        <f t="shared" ref="CV8:CV17" si="56">CU8/CU$19*100</f>
        <v>4.9002793159210077E-3</v>
      </c>
      <c r="CW8" s="92">
        <v>3</v>
      </c>
      <c r="CX8" s="31">
        <f t="shared" ref="CX8:CX17" si="57">CW8/CW$19*100</f>
        <v>1.979544704717915E-2</v>
      </c>
      <c r="CY8" s="93">
        <f t="shared" ref="CY8:CY17" si="58">CZ8-CU8-CW8</f>
        <v>0</v>
      </c>
      <c r="CZ8" s="82">
        <v>4</v>
      </c>
      <c r="DA8" s="27">
        <f t="shared" ref="DA8:DA17" si="59">CZ8/CZ$19*100</f>
        <v>1.1247961307013105E-2</v>
      </c>
      <c r="DB8" s="28">
        <v>1</v>
      </c>
      <c r="DC8" s="31">
        <f t="shared" ref="DC8:DC17" si="60">DB8/DB$19*100</f>
        <v>4.8687862115974487E-3</v>
      </c>
      <c r="DD8" s="92">
        <v>3</v>
      </c>
      <c r="DE8" s="31">
        <f t="shared" ref="DE8:DE17" si="61">DD8/DD$19*100</f>
        <v>1.9514733623886032E-2</v>
      </c>
      <c r="DF8" s="93">
        <f t="shared" ref="DF8:DF17" si="62">DG8-DB8-DD8</f>
        <v>0</v>
      </c>
      <c r="DG8" s="82">
        <v>4</v>
      </c>
      <c r="DH8" s="27">
        <f t="shared" ref="DH8:DH17" si="63">DG8/DG$19*100</f>
        <v>1.1138338159946536E-2</v>
      </c>
      <c r="DI8" s="28">
        <v>1</v>
      </c>
      <c r="DJ8" s="31">
        <f t="shared" ref="DJ8:DJ17" si="64">DI8/DI$19*100</f>
        <v>4.8759081378906824E-3</v>
      </c>
      <c r="DK8" s="92">
        <v>3</v>
      </c>
      <c r="DL8" s="31">
        <f t="shared" ref="DL8:DL17" si="65">DK8/DK$19*100</f>
        <v>1.956436676666232E-2</v>
      </c>
      <c r="DM8" s="93">
        <f t="shared" ref="DM8:DM17" si="66">DN8-DI8-DK8</f>
        <v>0</v>
      </c>
      <c r="DN8" s="82">
        <v>4</v>
      </c>
      <c r="DO8" s="27">
        <f t="shared" ref="DO8:DO17" si="67">DN8/DN$19*100</f>
        <v>1.1159780152330998E-2</v>
      </c>
      <c r="DP8" s="28">
        <v>1</v>
      </c>
      <c r="DQ8" s="31">
        <f t="shared" ref="DQ8:DQ17" si="68">DP8/DP$19*100</f>
        <v>4.8990789731530471E-3</v>
      </c>
      <c r="DR8" s="92">
        <v>3</v>
      </c>
      <c r="DS8" s="31">
        <f t="shared" ref="DS8:DS17" si="69">DR8/DR$19*100</f>
        <v>1.9695378151260504E-2</v>
      </c>
      <c r="DT8" s="93">
        <f t="shared" ref="DT8:DT17" si="70">DU8-DP8-DR8</f>
        <v>0</v>
      </c>
      <c r="DU8" s="82">
        <v>4</v>
      </c>
      <c r="DV8" s="27">
        <f t="shared" ref="DV8:DV17" si="71">DU8/DU$19*100</f>
        <v>1.1222085063404781E-2</v>
      </c>
      <c r="DW8" s="28">
        <v>1</v>
      </c>
      <c r="DX8" s="31">
        <f t="shared" ref="DX8:DX17" si="72">DW8/DW$19*100</f>
        <v>5.0622658702035028E-3</v>
      </c>
      <c r="DY8" s="92">
        <v>3</v>
      </c>
      <c r="DZ8" s="31">
        <f t="shared" ref="DZ8:DZ17" si="73">DY8/DY$19*100</f>
        <v>2.0595908279555129E-2</v>
      </c>
      <c r="EA8" s="93">
        <f t="shared" ref="EA8:EA17" si="74">EB8-DW8-DY8</f>
        <v>0</v>
      </c>
      <c r="EB8" s="82">
        <v>4</v>
      </c>
      <c r="EC8" s="27">
        <f t="shared" ref="EC8:EC17" si="75">EB8/EB$19*100</f>
        <v>1.1655011655011656E-2</v>
      </c>
      <c r="ED8" s="28">
        <v>1</v>
      </c>
      <c r="EE8" s="31">
        <f t="shared" ref="EE8:EE17" si="76">ED8/ED$19*100</f>
        <v>5.074339067336479E-3</v>
      </c>
      <c r="EF8" s="92">
        <v>3</v>
      </c>
      <c r="EG8" s="31">
        <f t="shared" ref="EG8:EG17" si="77">EF8/EF$19*100</f>
        <v>2.0683949255377827E-2</v>
      </c>
      <c r="EH8" s="93">
        <f t="shared" ref="EH8:EH17" si="78">EI8-ED8-EF8</f>
        <v>0</v>
      </c>
      <c r="EI8" s="82">
        <v>4</v>
      </c>
      <c r="EJ8" s="27">
        <f t="shared" ref="EJ8:EJ17" si="79">EI8/EI$19*100</f>
        <v>1.1692145801058139E-2</v>
      </c>
      <c r="EK8" s="28">
        <v>1</v>
      </c>
      <c r="EL8" s="31">
        <f t="shared" ref="EL8:EL17" si="80">EK8/EK$19*100</f>
        <v>5.0818172578514075E-3</v>
      </c>
      <c r="EM8" s="92">
        <v>3</v>
      </c>
      <c r="EN8" s="31">
        <f t="shared" ref="EN8:EN17" si="81">EM8/EM$19*100</f>
        <v>2.0741150442477877E-2</v>
      </c>
      <c r="EO8" s="93">
        <f t="shared" ref="EO8:EO17" si="82">EP8-EK8-EM8</f>
        <v>0</v>
      </c>
      <c r="EP8" s="82">
        <v>4</v>
      </c>
      <c r="EQ8" s="27">
        <f t="shared" ref="EQ8:EQ17" si="83">EP8/EP$19*100</f>
        <v>1.1715775291429911E-2</v>
      </c>
      <c r="ER8" s="28">
        <v>1</v>
      </c>
      <c r="ES8" s="31">
        <f t="shared" ref="ES8:ES17" si="84">ER8/ER$19*100</f>
        <v>5.0849181328180611E-3</v>
      </c>
      <c r="ET8" s="92">
        <v>3</v>
      </c>
      <c r="EU8" s="31">
        <f t="shared" ref="EU8:EU17" si="85">ET8/ET$19*100</f>
        <v>2.0833333333333336E-2</v>
      </c>
      <c r="EV8" s="93">
        <f t="shared" ref="EV8:EV17" si="86">EW8-ER8-ET8</f>
        <v>0</v>
      </c>
      <c r="EW8" s="82">
        <v>4</v>
      </c>
      <c r="EX8" s="27">
        <f t="shared" ref="EX8:EX17" si="87">EW8/EW$19*100</f>
        <v>1.1741912757588211E-2</v>
      </c>
      <c r="EY8" s="28">
        <v>1</v>
      </c>
      <c r="EZ8" s="31">
        <f t="shared" ref="EZ8:EZ17" si="88">EY8/EY$19*100</f>
        <v>5.0846595820409823E-3</v>
      </c>
      <c r="FA8" s="92">
        <v>3</v>
      </c>
      <c r="FB8" s="31">
        <f t="shared" ref="FB8:FB17" si="89">FA8/FA$19*100</f>
        <v>2.0892819834250294E-2</v>
      </c>
      <c r="FC8" s="93">
        <f t="shared" ref="FC8:FC17" si="90">FD8-EY8-FA8</f>
        <v>0</v>
      </c>
      <c r="FD8" s="82">
        <v>4</v>
      </c>
      <c r="FE8" s="27">
        <f t="shared" ref="FE8:FE17" si="91">FD8/FD$19*100</f>
        <v>1.1755716217010522E-2</v>
      </c>
      <c r="FF8" s="28">
        <v>1</v>
      </c>
      <c r="FG8" s="31">
        <f t="shared" ref="FG8:FG17" si="92">FF8/FF$19*100</f>
        <v>5.0942435048395313E-3</v>
      </c>
      <c r="FH8" s="92">
        <v>3</v>
      </c>
      <c r="FI8" s="31">
        <f t="shared" ref="FI8:FI17" si="93">FH8/FH$19*100</f>
        <v>2.094972067039106E-2</v>
      </c>
      <c r="FJ8" s="93">
        <f t="shared" ref="FJ8:FJ17" si="94">FK8-FF8-FH8</f>
        <v>0</v>
      </c>
      <c r="FK8" s="82">
        <v>4</v>
      </c>
      <c r="FL8" s="27">
        <f t="shared" ref="FL8:FL17" si="95">FK8/FK$19*100</f>
        <v>1.1782032400589101E-2</v>
      </c>
      <c r="FM8" s="28">
        <v>1</v>
      </c>
      <c r="FN8" s="31">
        <f t="shared" ref="FN8:FN17" si="96">FM8/FM$19*100</f>
        <v>5.1166598444535409E-3</v>
      </c>
      <c r="FO8" s="92">
        <v>3</v>
      </c>
      <c r="FP8" s="31">
        <f t="shared" ref="FP8:FP17" si="97">FO8/FO$19*100</f>
        <v>2.1138669673055242E-2</v>
      </c>
      <c r="FQ8" s="93">
        <f t="shared" ref="FQ8:FQ17" si="98">FR8-FM8-FO8</f>
        <v>0</v>
      </c>
      <c r="FR8" s="82">
        <v>4</v>
      </c>
      <c r="FS8" s="27">
        <f t="shared" ref="FS8:FS17" si="99">FR8/FR$19*100</f>
        <v>1.1856770215793219E-2</v>
      </c>
      <c r="FT8" s="28">
        <v>1</v>
      </c>
      <c r="FU8" s="31">
        <f t="shared" ref="FU8:FU17" si="100">FT8/FT$19*100</f>
        <v>5.1379540666906436E-3</v>
      </c>
      <c r="FV8" s="92">
        <v>3</v>
      </c>
      <c r="FW8" s="31">
        <f t="shared" ref="FW8:FW17" si="101">FV8/FV$19*100</f>
        <v>2.1323477148340323E-2</v>
      </c>
      <c r="FX8" s="93">
        <f t="shared" ref="FX8:FX17" si="102">FY8-FT8-FV8</f>
        <v>0</v>
      </c>
      <c r="FY8" s="82">
        <v>4</v>
      </c>
      <c r="FZ8" s="27">
        <f t="shared" ref="FZ8:FZ17" si="103">FY8/FY$19*100</f>
        <v>1.192890373374687E-2</v>
      </c>
      <c r="GA8" s="28">
        <v>1</v>
      </c>
      <c r="GB8" s="31">
        <f t="shared" ref="GB8:GB17" si="104">GA8/GA$19*100</f>
        <v>5.1347881899871635E-3</v>
      </c>
      <c r="GC8" s="92">
        <v>3</v>
      </c>
      <c r="GD8" s="31">
        <f t="shared" ref="GD8:GD17" si="105">GC8/GC$19*100</f>
        <v>2.132650885050117E-2</v>
      </c>
      <c r="GE8" s="93">
        <f t="shared" ref="GE8:GE17" si="106">GF8-GA8-GC8</f>
        <v>0</v>
      </c>
      <c r="GF8" s="82">
        <v>4</v>
      </c>
      <c r="GG8" s="27">
        <f t="shared" ref="GG8:GG17" si="107">GF8/GF$19*100</f>
        <v>1.1925347325740862E-2</v>
      </c>
      <c r="GH8" s="30"/>
      <c r="GI8" s="31"/>
      <c r="GJ8" s="82"/>
      <c r="GK8" s="31"/>
      <c r="GL8" s="93"/>
      <c r="GM8" s="82">
        <v>4</v>
      </c>
      <c r="GN8" s="27">
        <f t="shared" ref="GN8:GN17" si="108">GM8/GM$19*100</f>
        <v>1.194101140366589E-2</v>
      </c>
      <c r="GO8" s="30"/>
      <c r="GP8" s="31"/>
      <c r="GQ8" s="82"/>
      <c r="GR8" s="31"/>
      <c r="GS8" s="93"/>
      <c r="GT8" s="82">
        <v>4</v>
      </c>
      <c r="GU8" s="27">
        <f t="shared" ref="GU8:GU17" si="109">GT8/GT$19*100</f>
        <v>1.1987173724115197E-2</v>
      </c>
      <c r="GV8" s="30" t="s">
        <v>63</v>
      </c>
      <c r="GW8" s="31">
        <f t="shared" ref="GW8:GW17" si="110">GV8/GV$19*100</f>
        <v>5.1559680329981948E-3</v>
      </c>
      <c r="GX8" s="94" t="s">
        <v>64</v>
      </c>
      <c r="GY8" s="31">
        <f t="shared" ref="GY8:GY17" si="111">GX8/GX$19*100</f>
        <v>2.1567217828900073E-2</v>
      </c>
      <c r="GZ8" s="93">
        <f t="shared" ref="GZ8:GZ17" si="112">HA8-GV8-GX8</f>
        <v>0</v>
      </c>
      <c r="HA8" s="82">
        <v>4</v>
      </c>
      <c r="HB8" s="27">
        <f t="shared" ref="HB8:HB17" si="113">HA8/HA$19*100</f>
        <v>1.2008766399471614E-2</v>
      </c>
      <c r="HC8" s="30" t="s">
        <v>63</v>
      </c>
      <c r="HD8" s="31">
        <f t="shared" ref="HD8:HD17" si="114">HC8/HC$19*100</f>
        <v>5.1698288786641167E-3</v>
      </c>
      <c r="HE8" s="94" t="s">
        <v>64</v>
      </c>
      <c r="HF8" s="31">
        <f t="shared" ref="HF8:HF17" si="115">HE8/HE$19*100</f>
        <v>2.1641898715914008E-2</v>
      </c>
      <c r="HG8" s="93">
        <f t="shared" ref="HG8:HG17" si="116">HH8-HC8-HE8</f>
        <v>0</v>
      </c>
      <c r="HH8" s="82">
        <v>4</v>
      </c>
      <c r="HI8" s="27">
        <f t="shared" ref="HI8:HI17" si="117">HH8/HH$19*100</f>
        <v>1.2044927579872926E-2</v>
      </c>
      <c r="HJ8" s="30"/>
      <c r="HK8" s="31"/>
      <c r="HL8" s="82"/>
      <c r="HM8" s="31"/>
      <c r="HN8" s="93"/>
      <c r="HO8" s="82">
        <v>4</v>
      </c>
      <c r="HP8" s="27">
        <f t="shared" ref="HP8:HP17" si="118">HO8/HO$19*100</f>
        <v>1.2059816690786301E-2</v>
      </c>
      <c r="HQ8" s="30" t="s">
        <v>63</v>
      </c>
      <c r="HR8" s="31">
        <f t="shared" ref="HR8:HR17" si="119">HQ8/HQ$19*100</f>
        <v>5.1961548454143936E-3</v>
      </c>
      <c r="HS8" s="94" t="s">
        <v>64</v>
      </c>
      <c r="HT8" s="31">
        <f t="shared" ref="HT8:HT17" si="120">HS8/HS$19*100</f>
        <v>2.1915406530791146E-2</v>
      </c>
      <c r="HU8" s="93">
        <f t="shared" ref="HU8:HU17" si="121">HV8-HQ8-HS8</f>
        <v>0</v>
      </c>
      <c r="HV8" s="82">
        <v>4</v>
      </c>
      <c r="HW8" s="27">
        <f t="shared" ref="HW8:HW17" si="122">HV8/HV$19*100</f>
        <v>1.2144028174145364E-2</v>
      </c>
      <c r="HX8" s="30"/>
      <c r="HY8" s="31"/>
      <c r="HZ8" s="82"/>
      <c r="IA8" s="31"/>
      <c r="IB8" s="93"/>
      <c r="IC8" s="82">
        <v>4</v>
      </c>
      <c r="ID8" s="27">
        <f t="shared" ref="ID8:ID17" si="123">IC8/IC$19*100</f>
        <v>1.2170261964888794E-2</v>
      </c>
      <c r="IE8" s="30" t="s">
        <v>63</v>
      </c>
      <c r="IF8" s="31">
        <f t="shared" ref="IF8:IF17" si="124">IE8/IE$19*100</f>
        <v>5.2075196583867105E-3</v>
      </c>
      <c r="IG8" s="82">
        <v>3</v>
      </c>
      <c r="IH8" s="31">
        <f t="shared" ref="IH8:IH17" si="125">IG8/IG$19*100</f>
        <v>2.2024814624476911E-2</v>
      </c>
      <c r="II8" s="93">
        <f t="shared" ref="II8:II17" si="126">IJ8-IE8-IG8</f>
        <v>0</v>
      </c>
      <c r="IJ8" s="82">
        <v>4</v>
      </c>
      <c r="IK8" s="27">
        <f t="shared" ref="IK8:IK17" si="127">IJ8/IJ$19*100</f>
        <v>1.2185833968012186E-2</v>
      </c>
      <c r="IL8" s="30"/>
      <c r="IM8" s="31"/>
      <c r="IN8" s="82"/>
      <c r="IO8" s="31"/>
      <c r="IP8" s="93"/>
      <c r="IQ8" s="82">
        <v>4</v>
      </c>
      <c r="IR8" s="27">
        <f t="shared" ref="IR8:IR17" si="128">IQ8/IQ$19*100</f>
        <v>1.222419167532547E-2</v>
      </c>
      <c r="IS8" s="30" t="s">
        <v>63</v>
      </c>
      <c r="IT8" s="31">
        <f t="shared" ref="IT8:IT17" si="129">IS8/IS$19*100</f>
        <v>5.2463144640889775E-3</v>
      </c>
      <c r="IU8" s="82">
        <v>4</v>
      </c>
      <c r="IV8" s="31">
        <f t="shared" ref="IV8:IV17" si="130">IU8/IU$19*100</f>
        <v>2.9881966233378153E-2</v>
      </c>
      <c r="IW8" s="93">
        <f t="shared" ref="IW8:IW17" si="131">IX8-IS8-IU8</f>
        <v>0</v>
      </c>
      <c r="IX8" s="82">
        <v>5</v>
      </c>
      <c r="IY8" s="27">
        <f t="shared" ref="IY8:IY17" si="132">IX8/IX$19*100</f>
        <v>1.5409270216962525E-2</v>
      </c>
      <c r="IZ8" s="30" t="s">
        <v>63</v>
      </c>
      <c r="JA8" s="31">
        <f t="shared" ref="JA8:JA17" si="133">IZ8/IZ$19*100</f>
        <v>5.2570707601724319E-3</v>
      </c>
      <c r="JB8" s="82">
        <v>4</v>
      </c>
      <c r="JC8" s="31">
        <f t="shared" ref="JC8:JC17" si="134">JB8/JB$19*100</f>
        <v>3.000750187546887E-2</v>
      </c>
      <c r="JD8" s="93">
        <f t="shared" ref="JD8:JD17" si="135">JE8-IZ8-JB8</f>
        <v>0</v>
      </c>
      <c r="JE8" s="82">
        <v>5</v>
      </c>
      <c r="JF8" s="27">
        <f t="shared" ref="JF8:JF17" si="136">JE8/JE$19*100</f>
        <v>1.5454517355422991E-2</v>
      </c>
      <c r="JG8" s="30"/>
      <c r="JH8" s="31"/>
      <c r="JI8" s="82"/>
      <c r="JJ8" s="31"/>
      <c r="JK8" s="93"/>
      <c r="JL8" s="82">
        <v>4</v>
      </c>
      <c r="JM8" s="27">
        <f t="shared" ref="JM8:JM17" si="137">JL8/JL$19*100</f>
        <v>1.2408872343725764E-2</v>
      </c>
      <c r="JN8" s="30"/>
      <c r="JO8" s="31"/>
      <c r="JP8" s="82"/>
      <c r="JQ8" s="31"/>
      <c r="JR8" s="93"/>
      <c r="JS8" s="82">
        <v>4</v>
      </c>
      <c r="JT8" s="27">
        <f t="shared" ref="JT8:JT17" si="138">JS8/JS$19*100</f>
        <v>1.2525050100200399E-2</v>
      </c>
      <c r="JU8" s="30" t="s">
        <v>63</v>
      </c>
      <c r="JV8" s="31">
        <f t="shared" ref="JV8:JV17" si="139">JU8/JU$19*100</f>
        <v>5.3168864313058277E-3</v>
      </c>
      <c r="JW8" s="82">
        <v>3</v>
      </c>
      <c r="JX8" s="31">
        <f t="shared" ref="JX8:JX17" si="140">JW8/JW$19*100</f>
        <v>2.3002606962122373E-2</v>
      </c>
      <c r="JY8" s="93">
        <f t="shared" ref="JY8:JY17" si="141">JZ8-JU8-JW8</f>
        <v>0</v>
      </c>
      <c r="JZ8" s="82">
        <v>4</v>
      </c>
      <c r="KA8" s="27">
        <f t="shared" ref="KA8:KA17" si="142">JZ8/JZ$19*100</f>
        <v>1.2558475401086309E-2</v>
      </c>
      <c r="KB8" s="30"/>
      <c r="KC8" s="31"/>
      <c r="KD8" s="82"/>
      <c r="KE8" s="31"/>
      <c r="KF8" s="93"/>
      <c r="KG8" s="82">
        <v>4</v>
      </c>
      <c r="KH8" s="27">
        <f t="shared" ref="KH8:KH17" si="143">KG8/KG$19*100</f>
        <v>1.2609545425887396E-2</v>
      </c>
      <c r="KI8" s="30"/>
      <c r="KJ8" s="31"/>
      <c r="KK8" s="82"/>
      <c r="KL8" s="31"/>
      <c r="KM8" s="93"/>
      <c r="KN8" s="82">
        <v>4</v>
      </c>
      <c r="KO8" s="27">
        <f t="shared" ref="KO8:KO17" si="144">KN8/KN$19*100</f>
        <v>1.2679896024852597E-2</v>
      </c>
      <c r="KP8" s="30"/>
      <c r="KQ8" s="31"/>
      <c r="KR8" s="82"/>
      <c r="KS8" s="31"/>
      <c r="KT8" s="93"/>
      <c r="KU8" s="82">
        <v>4</v>
      </c>
      <c r="KV8" s="27">
        <f t="shared" ref="KV8:KV17" si="145">KU8/KU$19*100</f>
        <v>1.2800819252432157E-2</v>
      </c>
      <c r="KW8" s="30" t="s">
        <v>63</v>
      </c>
      <c r="KX8" s="31">
        <f t="shared" ref="KX8:KX17" si="146">KW8/KW$19*100</f>
        <v>5.411255411255411E-3</v>
      </c>
      <c r="KY8" s="82">
        <v>3</v>
      </c>
      <c r="KZ8" s="31">
        <f t="shared" ref="KZ8:KZ17" si="147">KY8/KY$19*100</f>
        <v>2.3781212841854936E-2</v>
      </c>
      <c r="LA8" s="93">
        <f t="shared" ref="LA8:LA17" si="148">LB8-KW8-KY8</f>
        <v>0</v>
      </c>
      <c r="LB8" s="82">
        <v>4</v>
      </c>
      <c r="LC8" s="27">
        <f t="shared" ref="LC8:LC17" si="149">LB8/LB$19*100</f>
        <v>1.2863390789812195E-2</v>
      </c>
      <c r="LD8" s="30"/>
      <c r="LE8" s="31"/>
      <c r="LF8" s="82"/>
      <c r="LG8" s="31"/>
      <c r="LH8" s="93"/>
      <c r="LI8" s="82">
        <v>4</v>
      </c>
      <c r="LJ8" s="27">
        <f t="shared" ref="LJ8:LJ17" si="150">LI8/LI$19*100</f>
        <v>1.3187392852433073E-2</v>
      </c>
      <c r="LK8" s="30"/>
      <c r="LL8" s="31"/>
      <c r="LM8" s="82"/>
      <c r="LN8" s="31"/>
      <c r="LO8" s="93"/>
      <c r="LP8" s="82">
        <v>3</v>
      </c>
      <c r="LQ8" s="27">
        <f t="shared" ref="LQ8:LQ17" si="151">LP8/LP$19*100</f>
        <v>1.0039152695512499E-2</v>
      </c>
      <c r="LR8" s="30" t="s">
        <v>63</v>
      </c>
      <c r="LS8" s="31">
        <f t="shared" ref="LS8:LS17" si="152">LR8/LR$19*100</f>
        <v>5.5940926381740875E-3</v>
      </c>
      <c r="LT8" s="82">
        <v>2</v>
      </c>
      <c r="LU8" s="31">
        <f t="shared" ref="LU8:LU17" si="153">LT8/LT$19*100</f>
        <v>1.6929067208396816E-2</v>
      </c>
      <c r="LV8" s="93">
        <f t="shared" ref="LV8:LV17" si="154">LW8-LR8-LT8</f>
        <v>0</v>
      </c>
      <c r="LW8" s="82">
        <v>3</v>
      </c>
      <c r="LX8" s="27">
        <f t="shared" ref="LX8:LX17" si="155">LW8/LW$19*100</f>
        <v>1.0104071940992221E-2</v>
      </c>
      <c r="LY8" s="30"/>
      <c r="LZ8" s="31"/>
      <c r="MA8" s="82"/>
      <c r="MB8" s="31"/>
      <c r="MC8" s="93"/>
      <c r="MD8" s="82">
        <v>3</v>
      </c>
      <c r="ME8" s="27">
        <f t="shared" ref="ME8:ME17" si="156">MD8/MD$19*100</f>
        <v>1.0160880609652836E-2</v>
      </c>
      <c r="MF8" s="30"/>
      <c r="MG8" s="31"/>
      <c r="MH8" s="82"/>
      <c r="MI8" s="31"/>
      <c r="MJ8" s="93"/>
      <c r="MK8" s="82">
        <v>3</v>
      </c>
      <c r="ML8" s="27">
        <f t="shared" ref="ML8:ML17" si="157">MK8/MK$19*100</f>
        <v>1.0379545375912534E-2</v>
      </c>
      <c r="MM8" s="30"/>
      <c r="MN8" s="31"/>
      <c r="MO8" s="82"/>
      <c r="MP8" s="31"/>
      <c r="MQ8" s="93"/>
      <c r="MR8" s="82">
        <v>3</v>
      </c>
      <c r="MS8" s="27">
        <f t="shared" ref="MS8:MS17" si="158">MR8/MR$19*100</f>
        <v>1.0610454834830587E-2</v>
      </c>
      <c r="MT8" s="30" t="s">
        <v>63</v>
      </c>
      <c r="MU8" s="31">
        <f t="shared" ref="MU8:MU17" si="159">MT8/MT$19*100</f>
        <v>5.8764764647117589E-3</v>
      </c>
      <c r="MV8" s="82">
        <v>2</v>
      </c>
      <c r="MW8" s="31">
        <f t="shared" ref="MW8:MW17" si="160">MV8/MV$19*100</f>
        <v>1.8291567587342236E-2</v>
      </c>
      <c r="MX8" s="93">
        <f t="shared" ref="MX8:MX17" si="161">MY8-MT8-MV8</f>
        <v>0</v>
      </c>
      <c r="MY8" s="82">
        <v>3</v>
      </c>
      <c r="MZ8" s="27">
        <f t="shared" ref="MZ8:MZ17" si="162">MY8/MY$19*100</f>
        <v>1.0731532820604543E-2</v>
      </c>
      <c r="NA8" s="30"/>
      <c r="NB8" s="31"/>
      <c r="NC8" s="82"/>
      <c r="ND8" s="31"/>
      <c r="NE8" s="93"/>
      <c r="NF8" s="82">
        <v>3</v>
      </c>
      <c r="NG8" s="27">
        <f t="shared" ref="NG8:NG17" si="163">NF8/NF$19*100</f>
        <v>1.0948105977665865E-2</v>
      </c>
      <c r="NH8" s="30"/>
      <c r="NI8" s="31"/>
      <c r="NJ8" s="82"/>
      <c r="NK8" s="31"/>
      <c r="NL8" s="93"/>
      <c r="NM8" s="82">
        <v>2</v>
      </c>
      <c r="NN8" s="27">
        <f t="shared" ref="NN8:NN17" si="164">NM8/NM$19*100</f>
        <v>7.4371560315335417E-3</v>
      </c>
      <c r="NO8" s="30"/>
      <c r="NP8" s="31"/>
      <c r="NQ8" s="82"/>
      <c r="NR8" s="31"/>
      <c r="NS8" s="93"/>
      <c r="NT8" s="82">
        <v>2</v>
      </c>
      <c r="NU8" s="27">
        <f t="shared" ref="NU8:NU17" si="165">NT8/NT$19*100</f>
        <v>7.6778379208414915E-3</v>
      </c>
      <c r="NV8" s="30" t="s">
        <v>63</v>
      </c>
      <c r="NW8" s="31">
        <f t="shared" ref="NW8:NW17" si="166">NV8/NV$19*100</f>
        <v>6.3423606266252291E-3</v>
      </c>
      <c r="NX8" s="82">
        <v>1</v>
      </c>
      <c r="NY8" s="31">
        <f t="shared" ref="NY8:NY17" si="167">NX8/NX$19*100</f>
        <v>1.0326311441553078E-2</v>
      </c>
      <c r="NZ8" s="93">
        <f t="shared" ref="NZ8:NZ17" si="168">OA8-NV8-NX8</f>
        <v>0</v>
      </c>
      <c r="OA8" s="82">
        <v>2</v>
      </c>
      <c r="OB8" s="27">
        <f t="shared" ref="OB8:OB17" si="169">OA8/OA$19*100</f>
        <v>7.8579286500078584E-3</v>
      </c>
      <c r="OC8" s="30" t="s">
        <v>63</v>
      </c>
      <c r="OD8" s="31">
        <f t="shared" ref="OD8:OD17" si="170">OC8/OC$19*100</f>
        <v>6.3852882957665547E-3</v>
      </c>
      <c r="OE8" s="82">
        <v>1</v>
      </c>
      <c r="OF8" s="31">
        <f t="shared" ref="OF8:OF17" si="171">OE8/OE$19*100</f>
        <v>1.0467915837956664E-2</v>
      </c>
      <c r="OG8" s="93">
        <f t="shared" ref="OG8:OG17" si="172">OH8-OC8-OE8</f>
        <v>0</v>
      </c>
      <c r="OH8" s="82">
        <v>2</v>
      </c>
      <c r="OI8" s="27">
        <f t="shared" ref="OI8:OI17" si="173">OH8/OH$19*100</f>
        <v>7.9317866349395208E-3</v>
      </c>
      <c r="OJ8" s="30"/>
      <c r="OK8" s="31"/>
      <c r="OL8" s="82"/>
      <c r="OM8" s="31"/>
      <c r="ON8" s="93"/>
      <c r="OO8" s="82">
        <v>2</v>
      </c>
      <c r="OP8" s="27">
        <f t="shared" ref="OP8:OP17" si="174">OO8/OO$19*100</f>
        <v>8.0710250201775635E-3</v>
      </c>
      <c r="OQ8" s="30"/>
      <c r="OR8" s="31"/>
      <c r="OS8" s="82"/>
      <c r="OT8" s="31"/>
      <c r="OU8" s="93"/>
      <c r="OV8" s="82">
        <v>2</v>
      </c>
      <c r="OW8" s="27">
        <f t="shared" ref="OW8:OW17" si="175">OV8/OV$19*100</f>
        <v>8.4832032575500507E-3</v>
      </c>
      <c r="OX8" s="30" t="s">
        <v>63</v>
      </c>
      <c r="OY8" s="31">
        <f t="shared" ref="OY8:OY17" si="176">OX8/OX$19*100</f>
        <v>6.8180268630258405E-3</v>
      </c>
      <c r="OZ8" s="82">
        <v>1</v>
      </c>
      <c r="PA8" s="31">
        <f t="shared" ref="PA8:PA17" si="177">OZ8/OZ$19*100</f>
        <v>1.1770244821092278E-2</v>
      </c>
      <c r="PB8" s="93">
        <f t="shared" ref="PB8:PB17" si="178">PC8-OX8-OZ8</f>
        <v>0</v>
      </c>
      <c r="PC8" s="82">
        <v>2</v>
      </c>
      <c r="PD8" s="27">
        <f t="shared" ref="PD8:PD17" si="179">PC8/PC$19*100</f>
        <v>8.6251509401414524E-3</v>
      </c>
      <c r="PE8" s="30"/>
      <c r="PF8" s="31"/>
      <c r="PG8" s="82"/>
      <c r="PH8" s="31"/>
      <c r="PI8" s="93"/>
      <c r="PJ8" s="82">
        <v>2</v>
      </c>
      <c r="PK8" s="27">
        <f t="shared" ref="PK8:PK17" si="180">PJ8/PJ$19*100</f>
        <v>8.8558271342543387E-3</v>
      </c>
      <c r="PL8" s="30"/>
      <c r="PM8" s="31"/>
      <c r="PN8" s="82"/>
      <c r="PO8" s="31"/>
      <c r="PP8" s="93"/>
      <c r="PQ8" s="82">
        <v>2</v>
      </c>
      <c r="PR8" s="27">
        <f t="shared" ref="PR8:PR17" si="181">PQ8/PQ$19*100</f>
        <v>9.2807424593967531E-3</v>
      </c>
      <c r="PS8" s="30"/>
      <c r="PT8" s="31"/>
      <c r="PU8" s="82"/>
      <c r="PV8" s="31"/>
      <c r="PW8" s="93"/>
      <c r="PX8" s="82">
        <v>2</v>
      </c>
      <c r="PY8" s="27">
        <f t="shared" ref="PY8:PY17" si="182">PX8/PX$19*100</f>
        <v>9.74184120798831E-3</v>
      </c>
      <c r="PZ8" s="30" t="s">
        <v>57</v>
      </c>
      <c r="QA8" s="31">
        <f t="shared" ref="QA8:QA17" si="183">PZ8/PZ$19*100</f>
        <v>0</v>
      </c>
      <c r="QB8" s="82">
        <v>1</v>
      </c>
      <c r="QC8" s="31">
        <f t="shared" ref="QC8:QC17" si="184">QB8/QB$19*100</f>
        <v>1.4425851125216388E-2</v>
      </c>
      <c r="QD8" s="93">
        <f t="shared" ref="QD8:QD17" si="185">QE8-PZ8-QB8</f>
        <v>0</v>
      </c>
      <c r="QE8" s="82">
        <v>1</v>
      </c>
      <c r="QF8" s="27">
        <f t="shared" ref="QF8:QF17" si="186">QE8/QE$19*100</f>
        <v>5.0015004501350402E-3</v>
      </c>
      <c r="QG8" s="30"/>
      <c r="QH8" s="31"/>
      <c r="QI8" s="82"/>
      <c r="QJ8" s="31"/>
      <c r="QK8" s="93"/>
      <c r="QL8" s="82">
        <v>1</v>
      </c>
      <c r="QM8" s="27">
        <f t="shared" ref="QM8:QM17" si="187">QL8/QL$19*100</f>
        <v>5.1263648946532018E-3</v>
      </c>
      <c r="QN8" s="30" t="s">
        <v>57</v>
      </c>
      <c r="QO8" s="31">
        <f t="shared" ref="QO8:QO17" si="188">QN8/QN$19*100</f>
        <v>0</v>
      </c>
      <c r="QP8" s="82">
        <v>1</v>
      </c>
      <c r="QQ8" s="31">
        <f t="shared" ref="QQ8:QQ17" si="189">QP8/QP$19*100</f>
        <v>1.5775358889414736E-2</v>
      </c>
      <c r="QR8" s="93"/>
      <c r="QS8" s="82">
        <v>1</v>
      </c>
      <c r="QT8" s="27">
        <f t="shared" ref="QT8:QT17" si="190">QS8/QS$19*100</f>
        <v>5.3648068669527897E-3</v>
      </c>
      <c r="QU8" s="30"/>
      <c r="QV8" s="31"/>
      <c r="QW8" s="82"/>
      <c r="QX8" s="31"/>
      <c r="QY8" s="93"/>
      <c r="QZ8" s="82">
        <v>1</v>
      </c>
      <c r="RA8" s="27">
        <f t="shared" ref="RA8:RA17" si="191">QZ8/QZ$19*100</f>
        <v>5.445140212360468E-3</v>
      </c>
      <c r="RB8" s="30"/>
      <c r="RC8" s="31"/>
      <c r="RD8" s="82"/>
      <c r="RE8" s="31"/>
      <c r="RF8" s="93"/>
      <c r="RG8" s="82">
        <v>1</v>
      </c>
      <c r="RH8" s="27">
        <f t="shared" ref="RH8:RH17" si="192">RG8/RG$19*100</f>
        <v>5.5819145967066705E-3</v>
      </c>
      <c r="RI8" s="30"/>
      <c r="RJ8" s="31"/>
      <c r="RK8" s="82"/>
      <c r="RL8" s="31"/>
      <c r="RM8" s="93"/>
      <c r="RN8" s="82">
        <v>1</v>
      </c>
      <c r="RO8" s="27">
        <f t="shared" ref="RO8:RO17" si="193">RN8/RN$19*100</f>
        <v>5.7597051030987209E-3</v>
      </c>
      <c r="RP8" s="94" t="s">
        <v>57</v>
      </c>
      <c r="RQ8" s="31">
        <f t="shared" ref="RQ8:RQ17" si="194">RP8/RP$19*100</f>
        <v>0</v>
      </c>
      <c r="RR8" s="1">
        <v>1</v>
      </c>
      <c r="RS8" s="31">
        <f t="shared" ref="RS8:RS17" si="195">RR8/RR$19*100</f>
        <v>1.826817683595177E-2</v>
      </c>
      <c r="RT8" s="93">
        <f t="shared" ref="RT8:RT17" si="196">RU8-RP8-RR8</f>
        <v>0</v>
      </c>
      <c r="RU8" s="43">
        <v>1</v>
      </c>
      <c r="RV8" s="27">
        <f t="shared" ref="RV8:RV17" si="197">RU8/RU$19*100</f>
        <v>6.004924037710923E-3</v>
      </c>
      <c r="RW8" s="94"/>
      <c r="RX8" s="31"/>
      <c r="RZ8" s="31"/>
      <c r="SA8" s="93"/>
      <c r="SB8" s="92">
        <v>1</v>
      </c>
      <c r="SC8" s="27">
        <f t="shared" ref="SC8:SC17" si="198">SB8/SB$19*100</f>
        <v>6.1877359074314709E-3</v>
      </c>
      <c r="SD8" s="94"/>
      <c r="SE8" s="31"/>
      <c r="SG8" s="31"/>
      <c r="SH8" s="93"/>
      <c r="SI8" s="92">
        <v>1</v>
      </c>
      <c r="SJ8" s="27">
        <f t="shared" ref="SJ8:SJ17" si="199">SI8/SI$19*100</f>
        <v>6.4230201040529266E-3</v>
      </c>
      <c r="SK8" s="94" t="s">
        <v>57</v>
      </c>
      <c r="SL8" s="31">
        <f t="shared" ref="SL8:SL17" si="200">SK8/SK$19*100</f>
        <v>0</v>
      </c>
      <c r="SM8" s="1">
        <v>1</v>
      </c>
      <c r="SN8" s="31">
        <f t="shared" ref="SN8:SN17" si="201">SM8/SM$19*100</f>
        <v>2.0863759649488837E-2</v>
      </c>
      <c r="SO8" s="93">
        <f t="shared" ref="SO8:SO17" si="202">SP8-SK8-SM8</f>
        <v>0</v>
      </c>
      <c r="SP8" s="43">
        <v>1</v>
      </c>
      <c r="SQ8" s="27">
        <f t="shared" ref="SQ8:SQ17" si="203">SP8/SP$19*100</f>
        <v>6.7299279897705087E-3</v>
      </c>
      <c r="SR8" s="94"/>
      <c r="SS8" s="31"/>
      <c r="SU8" s="31"/>
      <c r="SV8" s="93"/>
      <c r="SW8" s="118">
        <v>1</v>
      </c>
      <c r="SX8" s="27">
        <f t="shared" ref="SX8:SX17" si="204">SW8/SW$19*100</f>
        <v>6.954102920723227E-3</v>
      </c>
      <c r="SY8" s="94"/>
      <c r="SZ8" s="31"/>
      <c r="TB8" s="31"/>
      <c r="TC8" s="93"/>
      <c r="TD8" s="92">
        <v>1</v>
      </c>
      <c r="TE8" s="27">
        <f t="shared" ref="TE8:TE17" si="205">TD8/TD$19*100</f>
        <v>7.2322268026325295E-3</v>
      </c>
      <c r="TF8" s="94"/>
      <c r="TG8" s="31"/>
      <c r="TI8" s="31"/>
      <c r="TJ8" s="93"/>
      <c r="TK8" s="94">
        <v>1</v>
      </c>
      <c r="TL8" s="27">
        <f t="shared" ref="TL8:TL17" si="206">TK8/TK$19*100</f>
        <v>7.5528700906344406E-3</v>
      </c>
      <c r="TM8" s="92">
        <v>0</v>
      </c>
      <c r="TN8" s="31">
        <f t="shared" ref="TN8:TN17" si="207">TM8/TM$19*100</f>
        <v>0</v>
      </c>
      <c r="TO8" s="82">
        <v>0</v>
      </c>
      <c r="TP8" s="31">
        <f t="shared" ref="TP8:TP17" si="208">TO8/TO$19*100</f>
        <v>0</v>
      </c>
      <c r="TQ8" s="93">
        <f t="shared" ref="TQ8:TQ17" si="209">TR8-TM8-TO8</f>
        <v>0</v>
      </c>
      <c r="TR8" s="43">
        <v>0</v>
      </c>
      <c r="TS8" s="27">
        <f t="shared" ref="TS8:TS17" si="210">TR8/TR$19*100</f>
        <v>0</v>
      </c>
      <c r="TT8" s="92"/>
      <c r="TU8" s="31"/>
      <c r="TV8" s="82"/>
      <c r="TW8" s="31"/>
      <c r="TX8" s="93"/>
      <c r="TY8" s="94">
        <v>0</v>
      </c>
      <c r="TZ8" s="27">
        <f t="shared" ref="TZ8:TZ17" si="211">TY8/TY$19*100</f>
        <v>0</v>
      </c>
      <c r="UA8" s="92"/>
      <c r="UB8" s="31"/>
      <c r="UC8" s="82"/>
      <c r="UD8" s="31"/>
      <c r="UE8" s="93"/>
      <c r="UF8" s="94">
        <v>0</v>
      </c>
      <c r="UG8" s="27">
        <f t="shared" ref="UG8:UG17" si="212">UF8/UF$19*100</f>
        <v>0</v>
      </c>
      <c r="UH8" s="92">
        <v>0</v>
      </c>
      <c r="UI8" s="31">
        <f t="shared" ref="UI8:UI17" si="213">UH8/UH$19*100</f>
        <v>0</v>
      </c>
      <c r="UJ8" s="82">
        <v>0</v>
      </c>
      <c r="UK8" s="31">
        <f t="shared" ref="UK8:UK17" si="214">UJ8/UJ$19*100</f>
        <v>0</v>
      </c>
      <c r="UL8" s="93">
        <f t="shared" ref="UL8:UL17" si="215">UM8-UH8-UJ8</f>
        <v>0</v>
      </c>
      <c r="UM8" s="43">
        <v>0</v>
      </c>
      <c r="UN8" s="27">
        <f t="shared" ref="UN8:UN17" si="216">UM8/UM$19*100</f>
        <v>0</v>
      </c>
      <c r="UO8" s="92"/>
      <c r="UP8" s="31"/>
      <c r="UQ8" s="82"/>
      <c r="UR8" s="31"/>
      <c r="US8" s="93"/>
      <c r="UT8" s="82">
        <v>0</v>
      </c>
      <c r="UU8" s="27">
        <f t="shared" ref="UU8:UU17" si="217">UT8/UT$19*100</f>
        <v>0</v>
      </c>
      <c r="UV8" s="92"/>
      <c r="UW8" s="31"/>
      <c r="UX8" s="82"/>
      <c r="UY8" s="31"/>
      <c r="UZ8" s="93"/>
      <c r="VA8" s="82">
        <v>0</v>
      </c>
      <c r="VB8" s="27">
        <f t="shared" ref="VB8:VB17" si="218">VA8/VA$19*100</f>
        <v>0</v>
      </c>
      <c r="VC8" s="92"/>
      <c r="VD8" s="31"/>
      <c r="VE8" s="82"/>
      <c r="VF8" s="31"/>
      <c r="VG8" s="93"/>
      <c r="VH8" s="82">
        <v>0</v>
      </c>
      <c r="VI8" s="27">
        <f t="shared" ref="VI8:VI17" si="219">VH8/VH$19*100</f>
        <v>0</v>
      </c>
      <c r="VJ8" s="92">
        <v>0</v>
      </c>
      <c r="VK8" s="31">
        <f t="shared" ref="VK8:VK17" si="220">VJ8/VJ$19*100</f>
        <v>0</v>
      </c>
      <c r="VL8" s="82">
        <v>0</v>
      </c>
      <c r="VM8" s="31">
        <f t="shared" ref="VM8:VM17" si="221">VL8/VL$19*100</f>
        <v>0</v>
      </c>
      <c r="VN8" s="93">
        <f t="shared" ref="VN8:VN17" si="222">VO8-VJ8-VL8</f>
        <v>0</v>
      </c>
      <c r="VO8" s="43">
        <v>0</v>
      </c>
      <c r="VP8" s="27">
        <f t="shared" ref="VP8:VP17" si="223">VO8/VO$19*100</f>
        <v>0</v>
      </c>
      <c r="VQ8" s="92"/>
      <c r="VR8" s="31"/>
      <c r="VS8" s="82"/>
      <c r="VT8" s="31"/>
      <c r="VU8" s="93"/>
      <c r="VV8" s="82">
        <v>0</v>
      </c>
      <c r="VW8" s="27">
        <f t="shared" ref="VW8:VW17" si="224">VV8/VV$19*100</f>
        <v>0</v>
      </c>
      <c r="VX8" s="92"/>
      <c r="VY8" s="31"/>
      <c r="VZ8" s="82"/>
      <c r="WA8" s="31"/>
      <c r="WB8" s="93"/>
      <c r="WC8" s="82">
        <v>0</v>
      </c>
      <c r="WD8" s="27">
        <f t="shared" ref="WD8:WD17" si="225">WC8/WC$19*100</f>
        <v>0</v>
      </c>
      <c r="WE8" s="92">
        <v>0</v>
      </c>
      <c r="WF8" s="31">
        <f t="shared" ref="WF8:WF17" si="226">WE8/WE$19*100</f>
        <v>0</v>
      </c>
      <c r="WG8" s="82">
        <v>0</v>
      </c>
      <c r="WH8" s="31">
        <f t="shared" ref="WH8:WH17" si="227">WG8/WG$19*100</f>
        <v>0</v>
      </c>
      <c r="WI8" s="93">
        <f t="shared" ref="WI8:WI17" si="228">WJ8-WE8-WG8</f>
        <v>0</v>
      </c>
      <c r="WJ8" s="43">
        <v>0</v>
      </c>
      <c r="WK8" s="27">
        <f t="shared" ref="WK8:WK17" si="229">WJ8/WJ$19*100</f>
        <v>0</v>
      </c>
      <c r="WL8" s="92"/>
      <c r="WM8" s="31"/>
      <c r="WN8" s="82"/>
      <c r="WO8" s="31"/>
      <c r="WP8" s="93"/>
      <c r="WQ8" s="82">
        <v>0</v>
      </c>
      <c r="WR8" s="27">
        <f t="shared" ref="WR8:WR17" si="230">WQ8/WQ$19*100</f>
        <v>0</v>
      </c>
      <c r="WS8" s="92"/>
      <c r="WT8" s="31"/>
      <c r="WU8" s="82"/>
      <c r="WV8" s="31"/>
      <c r="WW8" s="93"/>
      <c r="WX8" s="82">
        <v>0</v>
      </c>
      <c r="WY8" s="27">
        <f t="shared" ref="WY8:WY17" si="231">WX8/WX$19*100</f>
        <v>0</v>
      </c>
      <c r="WZ8" s="92"/>
      <c r="XA8" s="31"/>
      <c r="XB8" s="82"/>
      <c r="XC8" s="31"/>
      <c r="XD8" s="93"/>
      <c r="XE8" s="82">
        <v>0</v>
      </c>
      <c r="XF8" s="27">
        <f t="shared" ref="XF8:XF17" si="232">XE8/XE$19*100</f>
        <v>0</v>
      </c>
      <c r="XG8" s="92">
        <v>0</v>
      </c>
      <c r="XH8" s="31">
        <f t="shared" ref="XH8:XH17" si="233">XG8/XG$19*100</f>
        <v>0</v>
      </c>
      <c r="XI8" s="82">
        <v>0</v>
      </c>
      <c r="XJ8" s="31">
        <f t="shared" ref="XJ8:XJ17" si="234">XI8/XI$19*100</f>
        <v>0</v>
      </c>
      <c r="XK8" s="93">
        <f t="shared" ref="XK8:XK17" si="235">XL8-XG8-XI8</f>
        <v>0</v>
      </c>
      <c r="XL8" s="43">
        <v>0</v>
      </c>
      <c r="XM8" s="27">
        <f t="shared" ref="XM8:XM17" si="236">XL8/XL$19*100</f>
        <v>0</v>
      </c>
      <c r="XN8" s="28"/>
      <c r="XO8" s="31"/>
      <c r="XP8" s="82"/>
      <c r="XQ8" s="31"/>
      <c r="XR8" s="93"/>
      <c r="XS8" s="82">
        <v>0</v>
      </c>
      <c r="XT8" s="27">
        <f t="shared" ref="XT8:XT17" si="237">XS8/XS$19*100</f>
        <v>0</v>
      </c>
      <c r="XU8" s="92"/>
      <c r="XV8" s="31"/>
      <c r="XW8" s="82"/>
      <c r="XX8" s="31"/>
      <c r="XY8" s="93"/>
      <c r="XZ8" s="82">
        <v>0</v>
      </c>
      <c r="YA8" s="27">
        <f t="shared" ref="YA8:YA17" si="238">XZ8/XZ$19*100</f>
        <v>0</v>
      </c>
      <c r="YB8" s="92"/>
      <c r="YC8" s="31"/>
      <c r="YD8" s="82"/>
      <c r="YE8" s="31"/>
      <c r="YF8" s="93"/>
      <c r="YG8" s="82">
        <v>0</v>
      </c>
      <c r="YH8" s="27">
        <f t="shared" ref="YH8:YH17" si="239">YG8/YG$19*100</f>
        <v>0</v>
      </c>
      <c r="YI8" s="92"/>
      <c r="YJ8" s="31"/>
      <c r="YK8" s="82"/>
      <c r="YL8" s="31"/>
      <c r="YM8" s="93"/>
      <c r="YN8" s="82">
        <v>0</v>
      </c>
      <c r="YO8" s="27">
        <f t="shared" ref="YO8:YO17" si="240">YN8/YN$19*100</f>
        <v>0</v>
      </c>
      <c r="YP8" s="92"/>
      <c r="YQ8" s="31"/>
      <c r="YR8" s="82"/>
      <c r="YS8" s="31"/>
      <c r="YT8" s="93"/>
      <c r="YU8" s="82">
        <v>0</v>
      </c>
      <c r="YV8" s="27">
        <f t="shared" ref="YV8:YV17" si="241">YU8/YU$19*100</f>
        <v>0</v>
      </c>
      <c r="YW8" s="92">
        <v>0</v>
      </c>
      <c r="YX8" s="31">
        <f t="shared" ref="YX8:YX17" si="242">YW8/YW$19*100</f>
        <v>0</v>
      </c>
      <c r="YY8" s="82">
        <v>0</v>
      </c>
      <c r="YZ8" s="31">
        <f t="shared" ref="YZ8:YZ17" si="243">YY8/YY$19*100</f>
        <v>0</v>
      </c>
      <c r="ZA8" s="93">
        <f t="shared" ref="ZA8:ZA17" si="244">ZB8-YW8-YY8</f>
        <v>0</v>
      </c>
      <c r="ZB8" s="43">
        <v>0</v>
      </c>
      <c r="ZC8" s="27">
        <f t="shared" ref="ZC8:ZC17" si="245">ZB8/ZB$19*100</f>
        <v>0</v>
      </c>
      <c r="ZD8" s="92"/>
      <c r="ZE8" s="31"/>
      <c r="ZF8" s="82"/>
      <c r="ZG8" s="31"/>
      <c r="ZH8" s="93"/>
      <c r="ZI8" s="82">
        <v>0</v>
      </c>
      <c r="ZJ8" s="27">
        <f t="shared" ref="ZJ8:ZJ17" si="246">ZI8/ZI$19*100</f>
        <v>0</v>
      </c>
    </row>
    <row r="9" spans="1:1024" x14ac:dyDescent="0.3">
      <c r="A9" s="95" t="s">
        <v>27</v>
      </c>
      <c r="B9" s="82">
        <v>2980600</v>
      </c>
      <c r="C9" s="31">
        <f t="shared" si="0"/>
        <v>10.143351150048293</v>
      </c>
      <c r="D9" s="82">
        <v>2788274</v>
      </c>
      <c r="E9" s="31">
        <f t="shared" si="1"/>
        <v>9.0017556218316965</v>
      </c>
      <c r="F9" s="82">
        <f t="shared" si="2"/>
        <v>5768874</v>
      </c>
      <c r="G9" s="31">
        <f t="shared" si="3"/>
        <v>9.5575172152553964</v>
      </c>
      <c r="H9" s="28">
        <v>0</v>
      </c>
      <c r="I9" s="31">
        <f t="shared" si="4"/>
        <v>0</v>
      </c>
      <c r="J9" s="92">
        <v>0</v>
      </c>
      <c r="K9" s="31">
        <f t="shared" si="5"/>
        <v>0</v>
      </c>
      <c r="L9" s="93">
        <f t="shared" si="6"/>
        <v>0</v>
      </c>
      <c r="M9" s="82">
        <v>0</v>
      </c>
      <c r="N9" s="27">
        <f t="shared" si="7"/>
        <v>0</v>
      </c>
      <c r="O9" s="28">
        <v>0</v>
      </c>
      <c r="P9" s="31">
        <f t="shared" si="8"/>
        <v>0</v>
      </c>
      <c r="Q9" s="92">
        <v>0</v>
      </c>
      <c r="R9" s="31">
        <f t="shared" si="9"/>
        <v>0</v>
      </c>
      <c r="S9" s="93">
        <f t="shared" si="10"/>
        <v>0</v>
      </c>
      <c r="T9" s="82">
        <v>0</v>
      </c>
      <c r="U9" s="27">
        <f t="shared" si="11"/>
        <v>0</v>
      </c>
      <c r="V9" s="28">
        <v>0</v>
      </c>
      <c r="W9" s="31">
        <f t="shared" si="12"/>
        <v>0</v>
      </c>
      <c r="X9" s="92">
        <v>0</v>
      </c>
      <c r="Y9" s="31">
        <f t="shared" si="13"/>
        <v>0</v>
      </c>
      <c r="Z9" s="93">
        <f t="shared" si="14"/>
        <v>0</v>
      </c>
      <c r="AA9" s="82">
        <v>0</v>
      </c>
      <c r="AB9" s="27">
        <f t="shared" si="15"/>
        <v>0</v>
      </c>
      <c r="AC9" s="28">
        <v>0</v>
      </c>
      <c r="AD9" s="31">
        <f t="shared" si="16"/>
        <v>0</v>
      </c>
      <c r="AE9" s="92">
        <v>0</v>
      </c>
      <c r="AF9" s="31">
        <f t="shared" si="17"/>
        <v>0</v>
      </c>
      <c r="AG9" s="93">
        <f t="shared" si="18"/>
        <v>0</v>
      </c>
      <c r="AH9" s="82">
        <v>0</v>
      </c>
      <c r="AI9" s="27">
        <f t="shared" si="19"/>
        <v>0</v>
      </c>
      <c r="AJ9" s="28">
        <v>0</v>
      </c>
      <c r="AK9" s="31">
        <f t="shared" si="20"/>
        <v>0</v>
      </c>
      <c r="AL9" s="92">
        <v>0</v>
      </c>
      <c r="AM9" s="31">
        <f t="shared" si="21"/>
        <v>0</v>
      </c>
      <c r="AN9" s="93">
        <f t="shared" si="22"/>
        <v>0</v>
      </c>
      <c r="AO9" s="82">
        <v>0</v>
      </c>
      <c r="AP9" s="27">
        <f t="shared" si="23"/>
        <v>0</v>
      </c>
      <c r="AQ9" s="28">
        <v>0</v>
      </c>
      <c r="AR9" s="31">
        <f t="shared" si="24"/>
        <v>0</v>
      </c>
      <c r="AS9" s="92">
        <v>0</v>
      </c>
      <c r="AT9" s="31">
        <f t="shared" si="25"/>
        <v>0</v>
      </c>
      <c r="AU9" s="93">
        <f t="shared" si="26"/>
        <v>0</v>
      </c>
      <c r="AV9" s="82">
        <v>0</v>
      </c>
      <c r="AW9" s="27">
        <f t="shared" si="27"/>
        <v>0</v>
      </c>
      <c r="AX9" s="28">
        <v>0</v>
      </c>
      <c r="AY9" s="31">
        <f t="shared" si="28"/>
        <v>0</v>
      </c>
      <c r="AZ9" s="92">
        <v>0</v>
      </c>
      <c r="BA9" s="31">
        <f t="shared" si="29"/>
        <v>0</v>
      </c>
      <c r="BB9" s="93">
        <f t="shared" si="30"/>
        <v>0</v>
      </c>
      <c r="BC9" s="82">
        <v>0</v>
      </c>
      <c r="BD9" s="27">
        <f t="shared" si="31"/>
        <v>0</v>
      </c>
      <c r="BE9" s="28">
        <v>0</v>
      </c>
      <c r="BF9" s="31">
        <f t="shared" si="32"/>
        <v>0</v>
      </c>
      <c r="BG9" s="92">
        <v>0</v>
      </c>
      <c r="BH9" s="31">
        <f t="shared" si="33"/>
        <v>0</v>
      </c>
      <c r="BI9" s="93">
        <f t="shared" si="34"/>
        <v>0</v>
      </c>
      <c r="BJ9" s="82">
        <v>0</v>
      </c>
      <c r="BK9" s="27">
        <f t="shared" si="35"/>
        <v>0</v>
      </c>
      <c r="BL9" s="28">
        <v>0</v>
      </c>
      <c r="BM9" s="31">
        <f t="shared" si="36"/>
        <v>0</v>
      </c>
      <c r="BN9" s="92">
        <v>0</v>
      </c>
      <c r="BO9" s="31">
        <f t="shared" si="37"/>
        <v>0</v>
      </c>
      <c r="BP9" s="93">
        <f t="shared" si="38"/>
        <v>0</v>
      </c>
      <c r="BQ9" s="82">
        <v>0</v>
      </c>
      <c r="BR9" s="27">
        <f t="shared" si="39"/>
        <v>0</v>
      </c>
      <c r="BS9" s="28">
        <v>0</v>
      </c>
      <c r="BT9" s="31">
        <f t="shared" si="40"/>
        <v>0</v>
      </c>
      <c r="BU9" s="92">
        <v>0</v>
      </c>
      <c r="BV9" s="31">
        <f t="shared" si="41"/>
        <v>0</v>
      </c>
      <c r="BW9" s="93">
        <f t="shared" si="42"/>
        <v>0</v>
      </c>
      <c r="BX9" s="82">
        <v>0</v>
      </c>
      <c r="BY9" s="27">
        <f t="shared" si="43"/>
        <v>0</v>
      </c>
      <c r="BZ9" s="28">
        <v>0</v>
      </c>
      <c r="CA9" s="31">
        <f t="shared" si="44"/>
        <v>0</v>
      </c>
      <c r="CB9" s="92">
        <v>0</v>
      </c>
      <c r="CC9" s="31">
        <f t="shared" si="45"/>
        <v>0</v>
      </c>
      <c r="CD9" s="93">
        <f t="shared" si="46"/>
        <v>0</v>
      </c>
      <c r="CE9" s="82">
        <v>0</v>
      </c>
      <c r="CF9" s="27">
        <f t="shared" si="47"/>
        <v>0</v>
      </c>
      <c r="CG9" s="28">
        <v>0</v>
      </c>
      <c r="CH9" s="31">
        <f t="shared" si="48"/>
        <v>0</v>
      </c>
      <c r="CI9" s="92">
        <v>0</v>
      </c>
      <c r="CJ9" s="31">
        <f t="shared" si="49"/>
        <v>0</v>
      </c>
      <c r="CK9" s="93">
        <f t="shared" si="50"/>
        <v>0</v>
      </c>
      <c r="CL9" s="82">
        <v>0</v>
      </c>
      <c r="CM9" s="27">
        <f t="shared" si="51"/>
        <v>0</v>
      </c>
      <c r="CN9" s="28">
        <v>0</v>
      </c>
      <c r="CO9" s="31">
        <f t="shared" si="52"/>
        <v>0</v>
      </c>
      <c r="CP9" s="92">
        <v>0</v>
      </c>
      <c r="CQ9" s="31">
        <f t="shared" si="53"/>
        <v>0</v>
      </c>
      <c r="CR9" s="93">
        <f t="shared" si="54"/>
        <v>0</v>
      </c>
      <c r="CS9" s="82">
        <v>0</v>
      </c>
      <c r="CT9" s="27">
        <f t="shared" si="55"/>
        <v>0</v>
      </c>
      <c r="CU9" s="28">
        <v>0</v>
      </c>
      <c r="CV9" s="31">
        <f t="shared" si="56"/>
        <v>0</v>
      </c>
      <c r="CW9" s="92">
        <v>0</v>
      </c>
      <c r="CX9" s="31">
        <f t="shared" si="57"/>
        <v>0</v>
      </c>
      <c r="CY9" s="93">
        <f t="shared" si="58"/>
        <v>0</v>
      </c>
      <c r="CZ9" s="82">
        <v>0</v>
      </c>
      <c r="DA9" s="27">
        <f t="shared" si="59"/>
        <v>0</v>
      </c>
      <c r="DB9" s="28">
        <v>0</v>
      </c>
      <c r="DC9" s="31">
        <f t="shared" si="60"/>
        <v>0</v>
      </c>
      <c r="DD9" s="92">
        <v>0</v>
      </c>
      <c r="DE9" s="31">
        <f t="shared" si="61"/>
        <v>0</v>
      </c>
      <c r="DF9" s="93">
        <f t="shared" si="62"/>
        <v>0</v>
      </c>
      <c r="DG9" s="82">
        <v>0</v>
      </c>
      <c r="DH9" s="27">
        <f t="shared" si="63"/>
        <v>0</v>
      </c>
      <c r="DI9" s="28">
        <v>0</v>
      </c>
      <c r="DJ9" s="31">
        <f t="shared" si="64"/>
        <v>0</v>
      </c>
      <c r="DK9" s="92">
        <v>0</v>
      </c>
      <c r="DL9" s="31">
        <f t="shared" si="65"/>
        <v>0</v>
      </c>
      <c r="DM9" s="93">
        <f t="shared" si="66"/>
        <v>0</v>
      </c>
      <c r="DN9" s="82">
        <v>0</v>
      </c>
      <c r="DO9" s="27">
        <f t="shared" si="67"/>
        <v>0</v>
      </c>
      <c r="DP9" s="28">
        <v>0</v>
      </c>
      <c r="DQ9" s="31">
        <f t="shared" si="68"/>
        <v>0</v>
      </c>
      <c r="DR9" s="92">
        <v>0</v>
      </c>
      <c r="DS9" s="31">
        <f t="shared" si="69"/>
        <v>0</v>
      </c>
      <c r="DT9" s="93">
        <f t="shared" si="70"/>
        <v>0</v>
      </c>
      <c r="DU9" s="82">
        <v>0</v>
      </c>
      <c r="DV9" s="27">
        <f t="shared" si="71"/>
        <v>0</v>
      </c>
      <c r="DW9" s="28">
        <v>0</v>
      </c>
      <c r="DX9" s="31">
        <f t="shared" si="72"/>
        <v>0</v>
      </c>
      <c r="DY9" s="92">
        <v>0</v>
      </c>
      <c r="DZ9" s="31">
        <f t="shared" si="73"/>
        <v>0</v>
      </c>
      <c r="EA9" s="93">
        <f t="shared" si="74"/>
        <v>0</v>
      </c>
      <c r="EB9" s="82">
        <v>0</v>
      </c>
      <c r="EC9" s="27">
        <f t="shared" si="75"/>
        <v>0</v>
      </c>
      <c r="ED9" s="28">
        <v>0</v>
      </c>
      <c r="EE9" s="31">
        <f t="shared" si="76"/>
        <v>0</v>
      </c>
      <c r="EF9" s="92">
        <v>0</v>
      </c>
      <c r="EG9" s="31">
        <f t="shared" si="77"/>
        <v>0</v>
      </c>
      <c r="EH9" s="93">
        <f t="shared" si="78"/>
        <v>0</v>
      </c>
      <c r="EI9" s="82">
        <v>0</v>
      </c>
      <c r="EJ9" s="27">
        <f t="shared" si="79"/>
        <v>0</v>
      </c>
      <c r="EK9" s="28">
        <v>0</v>
      </c>
      <c r="EL9" s="31">
        <f t="shared" si="80"/>
        <v>0</v>
      </c>
      <c r="EM9" s="92">
        <v>0</v>
      </c>
      <c r="EN9" s="31">
        <f t="shared" si="81"/>
        <v>0</v>
      </c>
      <c r="EO9" s="93">
        <f t="shared" si="82"/>
        <v>0</v>
      </c>
      <c r="EP9" s="82">
        <v>0</v>
      </c>
      <c r="EQ9" s="27">
        <f t="shared" si="83"/>
        <v>0</v>
      </c>
      <c r="ER9" s="28">
        <v>0</v>
      </c>
      <c r="ES9" s="31">
        <f t="shared" si="84"/>
        <v>0</v>
      </c>
      <c r="ET9" s="92">
        <v>0</v>
      </c>
      <c r="EU9" s="31">
        <f t="shared" si="85"/>
        <v>0</v>
      </c>
      <c r="EV9" s="93">
        <f t="shared" si="86"/>
        <v>0</v>
      </c>
      <c r="EW9" s="82">
        <v>0</v>
      </c>
      <c r="EX9" s="27">
        <f t="shared" si="87"/>
        <v>0</v>
      </c>
      <c r="EY9" s="28">
        <v>0</v>
      </c>
      <c r="EZ9" s="31">
        <f t="shared" si="88"/>
        <v>0</v>
      </c>
      <c r="FA9" s="92">
        <v>0</v>
      </c>
      <c r="FB9" s="31">
        <f t="shared" si="89"/>
        <v>0</v>
      </c>
      <c r="FC9" s="93">
        <f t="shared" si="90"/>
        <v>0</v>
      </c>
      <c r="FD9" s="82">
        <v>0</v>
      </c>
      <c r="FE9" s="27">
        <f t="shared" si="91"/>
        <v>0</v>
      </c>
      <c r="FF9" s="28">
        <v>0</v>
      </c>
      <c r="FG9" s="31">
        <f t="shared" si="92"/>
        <v>0</v>
      </c>
      <c r="FH9" s="92">
        <v>0</v>
      </c>
      <c r="FI9" s="31">
        <f t="shared" si="93"/>
        <v>0</v>
      </c>
      <c r="FJ9" s="93">
        <f t="shared" si="94"/>
        <v>0</v>
      </c>
      <c r="FK9" s="82">
        <v>0</v>
      </c>
      <c r="FL9" s="27">
        <f t="shared" si="95"/>
        <v>0</v>
      </c>
      <c r="FM9" s="28">
        <v>0</v>
      </c>
      <c r="FN9" s="31">
        <f t="shared" si="96"/>
        <v>0</v>
      </c>
      <c r="FO9" s="92">
        <v>0</v>
      </c>
      <c r="FP9" s="31">
        <f t="shared" si="97"/>
        <v>0</v>
      </c>
      <c r="FQ9" s="93">
        <f t="shared" si="98"/>
        <v>0</v>
      </c>
      <c r="FR9" s="82">
        <v>0</v>
      </c>
      <c r="FS9" s="27">
        <f t="shared" si="99"/>
        <v>0</v>
      </c>
      <c r="FT9" s="28">
        <v>0</v>
      </c>
      <c r="FU9" s="31">
        <f t="shared" si="100"/>
        <v>0</v>
      </c>
      <c r="FV9" s="92">
        <v>0</v>
      </c>
      <c r="FW9" s="31">
        <f t="shared" si="101"/>
        <v>0</v>
      </c>
      <c r="FX9" s="93">
        <f t="shared" si="102"/>
        <v>0</v>
      </c>
      <c r="FY9" s="82">
        <v>0</v>
      </c>
      <c r="FZ9" s="27">
        <f t="shared" si="103"/>
        <v>0</v>
      </c>
      <c r="GA9" s="28">
        <v>0</v>
      </c>
      <c r="GB9" s="31">
        <f t="shared" si="104"/>
        <v>0</v>
      </c>
      <c r="GC9" s="92">
        <v>0</v>
      </c>
      <c r="GD9" s="31">
        <f t="shared" si="105"/>
        <v>0</v>
      </c>
      <c r="GE9" s="93">
        <f t="shared" si="106"/>
        <v>0</v>
      </c>
      <c r="GF9" s="82">
        <v>0</v>
      </c>
      <c r="GG9" s="27">
        <f t="shared" si="107"/>
        <v>0</v>
      </c>
      <c r="GH9" s="28"/>
      <c r="GI9" s="31"/>
      <c r="GJ9" s="82"/>
      <c r="GK9" s="31"/>
      <c r="GL9" s="93"/>
      <c r="GM9" s="82">
        <v>0</v>
      </c>
      <c r="GN9" s="27">
        <f t="shared" si="108"/>
        <v>0</v>
      </c>
      <c r="GO9" s="28"/>
      <c r="GP9" s="31"/>
      <c r="GQ9" s="82"/>
      <c r="GR9" s="31"/>
      <c r="GS9" s="93"/>
      <c r="GT9" s="82">
        <v>0</v>
      </c>
      <c r="GU9" s="27">
        <f t="shared" si="109"/>
        <v>0</v>
      </c>
      <c r="GV9" s="28">
        <v>0</v>
      </c>
      <c r="GW9" s="31">
        <f t="shared" si="110"/>
        <v>0</v>
      </c>
      <c r="GX9" s="92">
        <v>0</v>
      </c>
      <c r="GY9" s="31">
        <f t="shared" si="111"/>
        <v>0</v>
      </c>
      <c r="GZ9" s="93">
        <f t="shared" si="112"/>
        <v>0</v>
      </c>
      <c r="HA9" s="82">
        <v>0</v>
      </c>
      <c r="HB9" s="27">
        <f t="shared" si="113"/>
        <v>0</v>
      </c>
      <c r="HC9" s="28">
        <v>0</v>
      </c>
      <c r="HD9" s="31">
        <f t="shared" si="114"/>
        <v>0</v>
      </c>
      <c r="HE9" s="92">
        <v>0</v>
      </c>
      <c r="HF9" s="31">
        <f t="shared" si="115"/>
        <v>0</v>
      </c>
      <c r="HG9" s="93">
        <f t="shared" si="116"/>
        <v>0</v>
      </c>
      <c r="HH9" s="82">
        <v>0</v>
      </c>
      <c r="HI9" s="27">
        <f t="shared" si="117"/>
        <v>0</v>
      </c>
      <c r="HJ9" s="28"/>
      <c r="HK9" s="31"/>
      <c r="HL9" s="82"/>
      <c r="HM9" s="31"/>
      <c r="HN9" s="93"/>
      <c r="HO9" s="82">
        <v>0</v>
      </c>
      <c r="HP9" s="27">
        <f t="shared" si="118"/>
        <v>0</v>
      </c>
      <c r="HQ9" s="28">
        <v>0</v>
      </c>
      <c r="HR9" s="31">
        <f t="shared" si="119"/>
        <v>0</v>
      </c>
      <c r="HS9" s="92">
        <v>0</v>
      </c>
      <c r="HT9" s="31">
        <f t="shared" si="120"/>
        <v>0</v>
      </c>
      <c r="HU9" s="93">
        <f t="shared" si="121"/>
        <v>0</v>
      </c>
      <c r="HV9" s="82">
        <v>0</v>
      </c>
      <c r="HW9" s="27">
        <f t="shared" si="122"/>
        <v>0</v>
      </c>
      <c r="HX9" s="28"/>
      <c r="HY9" s="31"/>
      <c r="HZ9" s="82"/>
      <c r="IA9" s="31"/>
      <c r="IB9" s="93"/>
      <c r="IC9" s="82">
        <v>0</v>
      </c>
      <c r="ID9" s="27">
        <f t="shared" si="123"/>
        <v>0</v>
      </c>
      <c r="IE9" s="28">
        <v>0</v>
      </c>
      <c r="IF9" s="31">
        <f t="shared" si="124"/>
        <v>0</v>
      </c>
      <c r="IG9" s="82">
        <v>0</v>
      </c>
      <c r="IH9" s="31">
        <f t="shared" si="125"/>
        <v>0</v>
      </c>
      <c r="II9" s="93">
        <f t="shared" si="126"/>
        <v>0</v>
      </c>
      <c r="IJ9" s="82">
        <v>0</v>
      </c>
      <c r="IK9" s="27">
        <f t="shared" si="127"/>
        <v>0</v>
      </c>
      <c r="IL9" s="28"/>
      <c r="IM9" s="31"/>
      <c r="IN9" s="82"/>
      <c r="IO9" s="31"/>
      <c r="IP9" s="93"/>
      <c r="IQ9" s="82">
        <v>0</v>
      </c>
      <c r="IR9" s="27">
        <f t="shared" si="128"/>
        <v>0</v>
      </c>
      <c r="IS9" s="28">
        <v>0</v>
      </c>
      <c r="IT9" s="31">
        <f t="shared" si="129"/>
        <v>0</v>
      </c>
      <c r="IU9" s="82">
        <v>0</v>
      </c>
      <c r="IV9" s="31">
        <f t="shared" si="130"/>
        <v>0</v>
      </c>
      <c r="IW9" s="93">
        <f t="shared" si="131"/>
        <v>0</v>
      </c>
      <c r="IX9" s="82">
        <v>0</v>
      </c>
      <c r="IY9" s="27">
        <f t="shared" si="132"/>
        <v>0</v>
      </c>
      <c r="IZ9" s="28">
        <v>0</v>
      </c>
      <c r="JA9" s="31">
        <f t="shared" si="133"/>
        <v>0</v>
      </c>
      <c r="JB9" s="82">
        <v>0</v>
      </c>
      <c r="JC9" s="31">
        <f t="shared" si="134"/>
        <v>0</v>
      </c>
      <c r="JD9" s="93">
        <f t="shared" si="135"/>
        <v>0</v>
      </c>
      <c r="JE9" s="82">
        <v>0</v>
      </c>
      <c r="JF9" s="27">
        <f t="shared" si="136"/>
        <v>0</v>
      </c>
      <c r="JG9" s="28"/>
      <c r="JH9" s="31"/>
      <c r="JI9" s="82"/>
      <c r="JJ9" s="31"/>
      <c r="JK9" s="93"/>
      <c r="JL9" s="82">
        <v>0</v>
      </c>
      <c r="JM9" s="27">
        <f t="shared" si="137"/>
        <v>0</v>
      </c>
      <c r="JN9" s="28"/>
      <c r="JO9" s="31"/>
      <c r="JP9" s="82"/>
      <c r="JQ9" s="31"/>
      <c r="JR9" s="93"/>
      <c r="JS9" s="82">
        <v>0</v>
      </c>
      <c r="JT9" s="27">
        <f t="shared" si="138"/>
        <v>0</v>
      </c>
      <c r="JU9" s="28">
        <v>0</v>
      </c>
      <c r="JV9" s="31">
        <f t="shared" si="139"/>
        <v>0</v>
      </c>
      <c r="JW9" s="82">
        <v>0</v>
      </c>
      <c r="JX9" s="31">
        <f t="shared" si="140"/>
        <v>0</v>
      </c>
      <c r="JY9" s="93">
        <f t="shared" si="141"/>
        <v>0</v>
      </c>
      <c r="JZ9" s="82">
        <v>0</v>
      </c>
      <c r="KA9" s="27">
        <f t="shared" si="142"/>
        <v>0</v>
      </c>
      <c r="KB9" s="28"/>
      <c r="KC9" s="31"/>
      <c r="KD9" s="82"/>
      <c r="KE9" s="31"/>
      <c r="KF9" s="93"/>
      <c r="KG9" s="82">
        <v>0</v>
      </c>
      <c r="KH9" s="27">
        <f t="shared" si="143"/>
        <v>0</v>
      </c>
      <c r="KI9" s="28"/>
      <c r="KJ9" s="31"/>
      <c r="KK9" s="82"/>
      <c r="KL9" s="31"/>
      <c r="KM9" s="93"/>
      <c r="KN9" s="82">
        <v>0</v>
      </c>
      <c r="KO9" s="27">
        <f t="shared" si="144"/>
        <v>0</v>
      </c>
      <c r="KP9" s="28"/>
      <c r="KQ9" s="31"/>
      <c r="KR9" s="82"/>
      <c r="KS9" s="31"/>
      <c r="KT9" s="93"/>
      <c r="KU9" s="82">
        <v>0</v>
      </c>
      <c r="KV9" s="27">
        <f t="shared" si="145"/>
        <v>0</v>
      </c>
      <c r="KW9" s="28">
        <v>0</v>
      </c>
      <c r="KX9" s="31">
        <f t="shared" si="146"/>
        <v>0</v>
      </c>
      <c r="KY9" s="82">
        <v>0</v>
      </c>
      <c r="KZ9" s="31">
        <f t="shared" si="147"/>
        <v>0</v>
      </c>
      <c r="LA9" s="93">
        <f t="shared" si="148"/>
        <v>0</v>
      </c>
      <c r="LB9" s="82">
        <v>0</v>
      </c>
      <c r="LC9" s="27">
        <f t="shared" si="149"/>
        <v>0</v>
      </c>
      <c r="LD9" s="28"/>
      <c r="LE9" s="31"/>
      <c r="LF9" s="82"/>
      <c r="LG9" s="31"/>
      <c r="LH9" s="93"/>
      <c r="LI9" s="82">
        <v>0</v>
      </c>
      <c r="LJ9" s="27">
        <f t="shared" si="150"/>
        <v>0</v>
      </c>
      <c r="LK9" s="28"/>
      <c r="LL9" s="31"/>
      <c r="LM9" s="82"/>
      <c r="LN9" s="31"/>
      <c r="LO9" s="93"/>
      <c r="LP9" s="82">
        <v>0</v>
      </c>
      <c r="LQ9" s="27">
        <f t="shared" si="151"/>
        <v>0</v>
      </c>
      <c r="LR9" s="28">
        <v>0</v>
      </c>
      <c r="LS9" s="31">
        <f t="shared" si="152"/>
        <v>0</v>
      </c>
      <c r="LT9" s="82">
        <v>0</v>
      </c>
      <c r="LU9" s="31">
        <f t="shared" si="153"/>
        <v>0</v>
      </c>
      <c r="LV9" s="93">
        <f t="shared" si="154"/>
        <v>0</v>
      </c>
      <c r="LW9" s="82">
        <v>0</v>
      </c>
      <c r="LX9" s="27">
        <f t="shared" si="155"/>
        <v>0</v>
      </c>
      <c r="LY9" s="28"/>
      <c r="LZ9" s="31"/>
      <c r="MA9" s="82"/>
      <c r="MB9" s="31"/>
      <c r="MC9" s="93"/>
      <c r="MD9" s="82">
        <v>0</v>
      </c>
      <c r="ME9" s="27">
        <f t="shared" si="156"/>
        <v>0</v>
      </c>
      <c r="MF9" s="28"/>
      <c r="MG9" s="31"/>
      <c r="MH9" s="82"/>
      <c r="MI9" s="31"/>
      <c r="MJ9" s="93"/>
      <c r="MK9" s="82">
        <v>0</v>
      </c>
      <c r="ML9" s="27">
        <f t="shared" si="157"/>
        <v>0</v>
      </c>
      <c r="MM9" s="28"/>
      <c r="MN9" s="31"/>
      <c r="MO9" s="82"/>
      <c r="MP9" s="31"/>
      <c r="MQ9" s="93"/>
      <c r="MR9" s="82">
        <v>0</v>
      </c>
      <c r="MS9" s="27">
        <f t="shared" si="158"/>
        <v>0</v>
      </c>
      <c r="MT9" s="28">
        <v>0</v>
      </c>
      <c r="MU9" s="31">
        <f t="shared" si="159"/>
        <v>0</v>
      </c>
      <c r="MV9" s="82">
        <v>0</v>
      </c>
      <c r="MW9" s="31">
        <f t="shared" si="160"/>
        <v>0</v>
      </c>
      <c r="MX9" s="93">
        <f t="shared" si="161"/>
        <v>0</v>
      </c>
      <c r="MY9" s="82">
        <v>0</v>
      </c>
      <c r="MZ9" s="27">
        <f t="shared" si="162"/>
        <v>0</v>
      </c>
      <c r="NA9" s="28"/>
      <c r="NB9" s="31"/>
      <c r="NC9" s="82"/>
      <c r="ND9" s="31"/>
      <c r="NE9" s="93"/>
      <c r="NF9" s="82">
        <v>0</v>
      </c>
      <c r="NG9" s="27">
        <f t="shared" si="163"/>
        <v>0</v>
      </c>
      <c r="NH9" s="28"/>
      <c r="NI9" s="31"/>
      <c r="NJ9" s="82"/>
      <c r="NK9" s="31"/>
      <c r="NL9" s="93"/>
      <c r="NM9" s="82">
        <v>0</v>
      </c>
      <c r="NN9" s="27">
        <f t="shared" si="164"/>
        <v>0</v>
      </c>
      <c r="NO9" s="28"/>
      <c r="NP9" s="31"/>
      <c r="NQ9" s="82"/>
      <c r="NR9" s="31"/>
      <c r="NS9" s="93"/>
      <c r="NT9" s="82">
        <v>0</v>
      </c>
      <c r="NU9" s="27">
        <f t="shared" si="165"/>
        <v>0</v>
      </c>
      <c r="NV9" s="28">
        <v>0</v>
      </c>
      <c r="NW9" s="31">
        <f t="shared" si="166"/>
        <v>0</v>
      </c>
      <c r="NX9" s="82">
        <v>0</v>
      </c>
      <c r="NY9" s="31">
        <f t="shared" si="167"/>
        <v>0</v>
      </c>
      <c r="NZ9" s="93">
        <f t="shared" si="168"/>
        <v>0</v>
      </c>
      <c r="OA9" s="82">
        <v>0</v>
      </c>
      <c r="OB9" s="27">
        <f t="shared" si="169"/>
        <v>0</v>
      </c>
      <c r="OC9" s="28">
        <v>0</v>
      </c>
      <c r="OD9" s="31">
        <f t="shared" si="170"/>
        <v>0</v>
      </c>
      <c r="OE9" s="82">
        <v>0</v>
      </c>
      <c r="OF9" s="31">
        <f t="shared" si="171"/>
        <v>0</v>
      </c>
      <c r="OG9" s="93">
        <f t="shared" si="172"/>
        <v>0</v>
      </c>
      <c r="OH9" s="82">
        <v>0</v>
      </c>
      <c r="OI9" s="27">
        <f t="shared" si="173"/>
        <v>0</v>
      </c>
      <c r="OJ9" s="28"/>
      <c r="OK9" s="31"/>
      <c r="OL9" s="82"/>
      <c r="OM9" s="31"/>
      <c r="ON9" s="93"/>
      <c r="OO9" s="82">
        <v>0</v>
      </c>
      <c r="OP9" s="27">
        <f t="shared" si="174"/>
        <v>0</v>
      </c>
      <c r="OQ9" s="28"/>
      <c r="OR9" s="31"/>
      <c r="OS9" s="82"/>
      <c r="OT9" s="31"/>
      <c r="OU9" s="93"/>
      <c r="OV9" s="82">
        <v>0</v>
      </c>
      <c r="OW9" s="27">
        <f t="shared" si="175"/>
        <v>0</v>
      </c>
      <c r="OX9" s="28">
        <v>0</v>
      </c>
      <c r="OY9" s="31">
        <f t="shared" si="176"/>
        <v>0</v>
      </c>
      <c r="OZ9" s="82">
        <v>0</v>
      </c>
      <c r="PA9" s="31">
        <f t="shared" si="177"/>
        <v>0</v>
      </c>
      <c r="PB9" s="93">
        <f t="shared" si="178"/>
        <v>0</v>
      </c>
      <c r="PC9" s="82">
        <v>0</v>
      </c>
      <c r="PD9" s="27">
        <f t="shared" si="179"/>
        <v>0</v>
      </c>
      <c r="PE9" s="28"/>
      <c r="PF9" s="31"/>
      <c r="PG9" s="82"/>
      <c r="PH9" s="31"/>
      <c r="PI9" s="93"/>
      <c r="PJ9" s="82">
        <v>0</v>
      </c>
      <c r="PK9" s="27">
        <f t="shared" si="180"/>
        <v>0</v>
      </c>
      <c r="PL9" s="28"/>
      <c r="PM9" s="31"/>
      <c r="PN9" s="82"/>
      <c r="PO9" s="31"/>
      <c r="PP9" s="93"/>
      <c r="PQ9" s="82">
        <v>0</v>
      </c>
      <c r="PR9" s="27">
        <f t="shared" si="181"/>
        <v>0</v>
      </c>
      <c r="PS9" s="28"/>
      <c r="PT9" s="31"/>
      <c r="PU9" s="82"/>
      <c r="PV9" s="31"/>
      <c r="PW9" s="93"/>
      <c r="PX9" s="82">
        <v>0</v>
      </c>
      <c r="PY9" s="27">
        <f t="shared" si="182"/>
        <v>0</v>
      </c>
      <c r="PZ9" s="28">
        <v>0</v>
      </c>
      <c r="QA9" s="31">
        <f t="shared" si="183"/>
        <v>0</v>
      </c>
      <c r="QB9" s="82">
        <v>0</v>
      </c>
      <c r="QC9" s="31">
        <f t="shared" si="184"/>
        <v>0</v>
      </c>
      <c r="QD9" s="93">
        <f t="shared" si="185"/>
        <v>0</v>
      </c>
      <c r="QE9" s="82">
        <v>0</v>
      </c>
      <c r="QF9" s="27">
        <f t="shared" si="186"/>
        <v>0</v>
      </c>
      <c r="QG9" s="28"/>
      <c r="QH9" s="31"/>
      <c r="QI9" s="82"/>
      <c r="QJ9" s="31"/>
      <c r="QK9" s="93"/>
      <c r="QL9" s="82">
        <v>0</v>
      </c>
      <c r="QM9" s="27">
        <f t="shared" si="187"/>
        <v>0</v>
      </c>
      <c r="QN9" s="28">
        <v>0</v>
      </c>
      <c r="QO9" s="31">
        <f t="shared" si="188"/>
        <v>0</v>
      </c>
      <c r="QP9" s="82">
        <v>0</v>
      </c>
      <c r="QQ9" s="31">
        <f t="shared" si="189"/>
        <v>0</v>
      </c>
      <c r="QR9" s="93"/>
      <c r="QS9" s="82">
        <v>0</v>
      </c>
      <c r="QT9" s="27">
        <f t="shared" si="190"/>
        <v>0</v>
      </c>
      <c r="QU9" s="28"/>
      <c r="QV9" s="31"/>
      <c r="QW9" s="82"/>
      <c r="QX9" s="31"/>
      <c r="QY9" s="93"/>
      <c r="QZ9" s="82">
        <v>0</v>
      </c>
      <c r="RA9" s="27">
        <f t="shared" si="191"/>
        <v>0</v>
      </c>
      <c r="RB9" s="28"/>
      <c r="RC9" s="31"/>
      <c r="RD9" s="82"/>
      <c r="RE9" s="31"/>
      <c r="RF9" s="93"/>
      <c r="RG9" s="82">
        <v>0</v>
      </c>
      <c r="RH9" s="27">
        <f t="shared" si="192"/>
        <v>0</v>
      </c>
      <c r="RI9" s="28"/>
      <c r="RJ9" s="31"/>
      <c r="RK9" s="82"/>
      <c r="RL9" s="31"/>
      <c r="RM9" s="93"/>
      <c r="RN9" s="82">
        <v>0</v>
      </c>
      <c r="RO9" s="27">
        <f t="shared" si="193"/>
        <v>0</v>
      </c>
      <c r="RP9" s="92">
        <v>0</v>
      </c>
      <c r="RQ9" s="31">
        <f t="shared" si="194"/>
        <v>0</v>
      </c>
      <c r="RR9" s="1">
        <v>0</v>
      </c>
      <c r="RS9" s="31">
        <f t="shared" si="195"/>
        <v>0</v>
      </c>
      <c r="RT9" s="93">
        <f t="shared" si="196"/>
        <v>0</v>
      </c>
      <c r="RU9" s="43">
        <v>0</v>
      </c>
      <c r="RV9" s="27">
        <f t="shared" si="197"/>
        <v>0</v>
      </c>
      <c r="RW9" s="92"/>
      <c r="RX9" s="31"/>
      <c r="RZ9" s="31"/>
      <c r="SA9" s="93"/>
      <c r="SB9" s="92">
        <v>0</v>
      </c>
      <c r="SC9" s="27">
        <f t="shared" si="198"/>
        <v>0</v>
      </c>
      <c r="SD9" s="92"/>
      <c r="SE9" s="31"/>
      <c r="SG9" s="31"/>
      <c r="SH9" s="93"/>
      <c r="SI9" s="92">
        <v>0</v>
      </c>
      <c r="SJ9" s="27">
        <f t="shared" si="199"/>
        <v>0</v>
      </c>
      <c r="SK9" s="92">
        <v>0</v>
      </c>
      <c r="SL9" s="31">
        <f t="shared" si="200"/>
        <v>0</v>
      </c>
      <c r="SM9" s="1">
        <v>0</v>
      </c>
      <c r="SN9" s="31">
        <f t="shared" si="201"/>
        <v>0</v>
      </c>
      <c r="SO9" s="93">
        <f t="shared" si="202"/>
        <v>0</v>
      </c>
      <c r="SP9" s="43">
        <v>0</v>
      </c>
      <c r="SQ9" s="27">
        <f t="shared" si="203"/>
        <v>0</v>
      </c>
      <c r="SR9" s="92"/>
      <c r="SS9" s="31"/>
      <c r="SU9" s="31"/>
      <c r="SV9" s="93"/>
      <c r="SW9" s="118">
        <v>0</v>
      </c>
      <c r="SX9" s="27">
        <f t="shared" si="204"/>
        <v>0</v>
      </c>
      <c r="SY9" s="92"/>
      <c r="SZ9" s="31"/>
      <c r="TB9" s="31"/>
      <c r="TC9" s="93"/>
      <c r="TD9" s="92">
        <v>0</v>
      </c>
      <c r="TE9" s="27">
        <f t="shared" si="205"/>
        <v>0</v>
      </c>
      <c r="TF9" s="92"/>
      <c r="TG9" s="31"/>
      <c r="TI9" s="31"/>
      <c r="TJ9" s="93"/>
      <c r="TK9" s="94">
        <v>0</v>
      </c>
      <c r="TL9" s="27">
        <f t="shared" si="206"/>
        <v>0</v>
      </c>
      <c r="TM9" s="92">
        <v>0</v>
      </c>
      <c r="TN9" s="31">
        <f t="shared" si="207"/>
        <v>0</v>
      </c>
      <c r="TO9" s="82">
        <v>0</v>
      </c>
      <c r="TP9" s="31">
        <f t="shared" si="208"/>
        <v>0</v>
      </c>
      <c r="TQ9" s="93">
        <f t="shared" si="209"/>
        <v>0</v>
      </c>
      <c r="TR9" s="43">
        <v>0</v>
      </c>
      <c r="TS9" s="27">
        <f t="shared" si="210"/>
        <v>0</v>
      </c>
      <c r="TT9" s="92"/>
      <c r="TU9" s="31"/>
      <c r="TV9" s="82"/>
      <c r="TW9" s="31"/>
      <c r="TX9" s="93"/>
      <c r="TY9" s="94">
        <v>0</v>
      </c>
      <c r="TZ9" s="27">
        <f t="shared" si="211"/>
        <v>0</v>
      </c>
      <c r="UA9" s="92"/>
      <c r="UB9" s="31"/>
      <c r="UC9" s="82"/>
      <c r="UD9" s="31"/>
      <c r="UE9" s="93"/>
      <c r="UF9" s="94">
        <v>0</v>
      </c>
      <c r="UG9" s="27">
        <f t="shared" si="212"/>
        <v>0</v>
      </c>
      <c r="UH9" s="92">
        <v>0</v>
      </c>
      <c r="UI9" s="31">
        <f t="shared" si="213"/>
        <v>0</v>
      </c>
      <c r="UJ9" s="82">
        <v>0</v>
      </c>
      <c r="UK9" s="31">
        <f t="shared" si="214"/>
        <v>0</v>
      </c>
      <c r="UL9" s="93">
        <f t="shared" si="215"/>
        <v>0</v>
      </c>
      <c r="UM9" s="43">
        <v>0</v>
      </c>
      <c r="UN9" s="27">
        <f t="shared" si="216"/>
        <v>0</v>
      </c>
      <c r="UO9" s="92"/>
      <c r="UP9" s="31"/>
      <c r="UQ9" s="82"/>
      <c r="UR9" s="31"/>
      <c r="US9" s="93"/>
      <c r="UT9" s="82">
        <v>0</v>
      </c>
      <c r="UU9" s="27">
        <f t="shared" si="217"/>
        <v>0</v>
      </c>
      <c r="UV9" s="92"/>
      <c r="UW9" s="31"/>
      <c r="UX9" s="82"/>
      <c r="UY9" s="31"/>
      <c r="UZ9" s="93"/>
      <c r="VA9" s="82">
        <v>0</v>
      </c>
      <c r="VB9" s="27">
        <f t="shared" si="218"/>
        <v>0</v>
      </c>
      <c r="VC9" s="92"/>
      <c r="VD9" s="31"/>
      <c r="VE9" s="82"/>
      <c r="VF9" s="31"/>
      <c r="VG9" s="93"/>
      <c r="VH9" s="82">
        <v>0</v>
      </c>
      <c r="VI9" s="27">
        <f t="shared" si="219"/>
        <v>0</v>
      </c>
      <c r="VJ9" s="92">
        <v>0</v>
      </c>
      <c r="VK9" s="31">
        <f t="shared" si="220"/>
        <v>0</v>
      </c>
      <c r="VL9" s="82">
        <v>0</v>
      </c>
      <c r="VM9" s="31">
        <f t="shared" si="221"/>
        <v>0</v>
      </c>
      <c r="VN9" s="93">
        <f t="shared" si="222"/>
        <v>0</v>
      </c>
      <c r="VO9" s="43">
        <v>0</v>
      </c>
      <c r="VP9" s="27">
        <f t="shared" si="223"/>
        <v>0</v>
      </c>
      <c r="VQ9" s="92"/>
      <c r="VR9" s="31"/>
      <c r="VS9" s="82"/>
      <c r="VT9" s="31"/>
      <c r="VU9" s="93"/>
      <c r="VV9" s="82">
        <v>0</v>
      </c>
      <c r="VW9" s="27">
        <f t="shared" si="224"/>
        <v>0</v>
      </c>
      <c r="VX9" s="92"/>
      <c r="VY9" s="31"/>
      <c r="VZ9" s="82"/>
      <c r="WA9" s="31"/>
      <c r="WB9" s="93"/>
      <c r="WC9" s="82">
        <v>0</v>
      </c>
      <c r="WD9" s="27">
        <f t="shared" si="225"/>
        <v>0</v>
      </c>
      <c r="WE9" s="92">
        <v>0</v>
      </c>
      <c r="WF9" s="31">
        <f t="shared" si="226"/>
        <v>0</v>
      </c>
      <c r="WG9" s="82">
        <v>0</v>
      </c>
      <c r="WH9" s="31">
        <f t="shared" si="227"/>
        <v>0</v>
      </c>
      <c r="WI9" s="93">
        <f t="shared" si="228"/>
        <v>0</v>
      </c>
      <c r="WJ9" s="43">
        <v>0</v>
      </c>
      <c r="WK9" s="27">
        <f t="shared" si="229"/>
        <v>0</v>
      </c>
      <c r="WL9" s="92"/>
      <c r="WM9" s="31"/>
      <c r="WN9" s="82"/>
      <c r="WO9" s="31"/>
      <c r="WP9" s="93"/>
      <c r="WQ9" s="82">
        <v>0</v>
      </c>
      <c r="WR9" s="27">
        <f t="shared" si="230"/>
        <v>0</v>
      </c>
      <c r="WS9" s="92"/>
      <c r="WT9" s="31"/>
      <c r="WU9" s="82"/>
      <c r="WV9" s="31"/>
      <c r="WW9" s="93"/>
      <c r="WX9" s="82">
        <v>0</v>
      </c>
      <c r="WY9" s="27">
        <f t="shared" si="231"/>
        <v>0</v>
      </c>
      <c r="WZ9" s="92"/>
      <c r="XA9" s="31"/>
      <c r="XB9" s="82"/>
      <c r="XC9" s="31"/>
      <c r="XD9" s="93"/>
      <c r="XE9" s="82">
        <v>0</v>
      </c>
      <c r="XF9" s="27">
        <f t="shared" si="232"/>
        <v>0</v>
      </c>
      <c r="XG9" s="92">
        <v>0</v>
      </c>
      <c r="XH9" s="31">
        <f t="shared" si="233"/>
        <v>0</v>
      </c>
      <c r="XI9" s="82">
        <v>0</v>
      </c>
      <c r="XJ9" s="31">
        <f t="shared" si="234"/>
        <v>0</v>
      </c>
      <c r="XK9" s="93">
        <f t="shared" si="235"/>
        <v>0</v>
      </c>
      <c r="XL9" s="43">
        <v>0</v>
      </c>
      <c r="XM9" s="27">
        <f t="shared" si="236"/>
        <v>0</v>
      </c>
      <c r="XN9" s="28"/>
      <c r="XO9" s="31"/>
      <c r="XP9" s="82"/>
      <c r="XQ9" s="31"/>
      <c r="XR9" s="93"/>
      <c r="XS9" s="82">
        <v>0</v>
      </c>
      <c r="XT9" s="27">
        <f t="shared" si="237"/>
        <v>0</v>
      </c>
      <c r="XU9" s="92"/>
      <c r="XV9" s="31"/>
      <c r="XW9" s="82"/>
      <c r="XX9" s="31"/>
      <c r="XY9" s="93"/>
      <c r="XZ9" s="82">
        <v>0</v>
      </c>
      <c r="YA9" s="27">
        <f t="shared" si="238"/>
        <v>0</v>
      </c>
      <c r="YB9" s="92"/>
      <c r="YC9" s="31"/>
      <c r="YD9" s="82"/>
      <c r="YE9" s="31"/>
      <c r="YF9" s="93"/>
      <c r="YG9" s="82">
        <v>0</v>
      </c>
      <c r="YH9" s="27">
        <f t="shared" si="239"/>
        <v>0</v>
      </c>
      <c r="YI9" s="92"/>
      <c r="YJ9" s="31"/>
      <c r="YK9" s="82"/>
      <c r="YL9" s="31"/>
      <c r="YM9" s="93"/>
      <c r="YN9" s="82">
        <v>0</v>
      </c>
      <c r="YO9" s="27">
        <f t="shared" si="240"/>
        <v>0</v>
      </c>
      <c r="YP9" s="92"/>
      <c r="YQ9" s="31"/>
      <c r="YR9" s="82"/>
      <c r="YS9" s="31"/>
      <c r="YT9" s="93"/>
      <c r="YU9" s="82">
        <v>0</v>
      </c>
      <c r="YV9" s="27">
        <f t="shared" si="241"/>
        <v>0</v>
      </c>
      <c r="YW9" s="92">
        <v>0</v>
      </c>
      <c r="YX9" s="31">
        <f t="shared" si="242"/>
        <v>0</v>
      </c>
      <c r="YY9" s="82">
        <v>0</v>
      </c>
      <c r="YZ9" s="31">
        <f t="shared" si="243"/>
        <v>0</v>
      </c>
      <c r="ZA9" s="93">
        <f t="shared" si="244"/>
        <v>0</v>
      </c>
      <c r="ZB9" s="43">
        <v>0</v>
      </c>
      <c r="ZC9" s="27">
        <f t="shared" si="245"/>
        <v>0</v>
      </c>
      <c r="ZD9" s="92"/>
      <c r="ZE9" s="31"/>
      <c r="ZF9" s="82"/>
      <c r="ZG9" s="31"/>
      <c r="ZH9" s="93"/>
      <c r="ZI9" s="82">
        <v>0</v>
      </c>
      <c r="ZJ9" s="27">
        <f t="shared" si="246"/>
        <v>0</v>
      </c>
    </row>
    <row r="10" spans="1:1024" x14ac:dyDescent="0.3">
      <c r="A10" s="90" t="s">
        <v>28</v>
      </c>
      <c r="B10" s="82">
        <v>3212204</v>
      </c>
      <c r="C10" s="31">
        <f t="shared" si="0"/>
        <v>10.931528261957233</v>
      </c>
      <c r="D10" s="82">
        <v>2989066</v>
      </c>
      <c r="E10" s="31">
        <f t="shared" si="1"/>
        <v>9.6499991283231079</v>
      </c>
      <c r="F10" s="82">
        <f t="shared" si="2"/>
        <v>6201270</v>
      </c>
      <c r="G10" s="31">
        <f t="shared" si="3"/>
        <v>10.273884432464088</v>
      </c>
      <c r="H10" s="28">
        <v>11</v>
      </c>
      <c r="I10" s="31">
        <f t="shared" si="4"/>
        <v>4.9056772064398159E-2</v>
      </c>
      <c r="J10" s="92">
        <v>3</v>
      </c>
      <c r="K10" s="31">
        <f t="shared" si="5"/>
        <v>1.8041857108491703E-2</v>
      </c>
      <c r="L10" s="93">
        <f t="shared" si="6"/>
        <v>0</v>
      </c>
      <c r="M10" s="82">
        <v>14</v>
      </c>
      <c r="N10" s="27">
        <f t="shared" si="7"/>
        <v>3.5850554403216307E-2</v>
      </c>
      <c r="O10" s="28">
        <v>12</v>
      </c>
      <c r="P10" s="31">
        <f t="shared" si="8"/>
        <v>5.5904961565338918E-2</v>
      </c>
      <c r="Q10" s="92">
        <v>3</v>
      </c>
      <c r="R10" s="31">
        <f t="shared" si="9"/>
        <v>1.8747656542932135E-2</v>
      </c>
      <c r="S10" s="93">
        <f t="shared" si="10"/>
        <v>0</v>
      </c>
      <c r="T10" s="82">
        <v>15</v>
      </c>
      <c r="U10" s="27">
        <f t="shared" si="11"/>
        <v>4.0035231003282885E-2</v>
      </c>
      <c r="V10" s="28">
        <v>11</v>
      </c>
      <c r="W10" s="31">
        <f t="shared" si="12"/>
        <v>5.1337098053857284E-2</v>
      </c>
      <c r="X10" s="92">
        <v>3</v>
      </c>
      <c r="Y10" s="31">
        <f t="shared" si="13"/>
        <v>1.8778167250876315E-2</v>
      </c>
      <c r="Z10" s="93">
        <f t="shared" si="14"/>
        <v>0</v>
      </c>
      <c r="AA10" s="82">
        <v>14</v>
      </c>
      <c r="AB10" s="27">
        <f t="shared" si="15"/>
        <v>3.7430152661551211E-2</v>
      </c>
      <c r="AC10" s="28">
        <v>12</v>
      </c>
      <c r="AD10" s="31">
        <f t="shared" si="16"/>
        <v>5.690979797021721E-2</v>
      </c>
      <c r="AE10" s="92">
        <v>3</v>
      </c>
      <c r="AF10" s="31">
        <f t="shared" si="17"/>
        <v>1.9085183535848337E-2</v>
      </c>
      <c r="AG10" s="93">
        <f t="shared" si="18"/>
        <v>0</v>
      </c>
      <c r="AH10" s="82">
        <v>15</v>
      </c>
      <c r="AI10" s="27">
        <f t="shared" si="19"/>
        <v>4.0755332155957072E-2</v>
      </c>
      <c r="AJ10" s="28">
        <v>12</v>
      </c>
      <c r="AK10" s="31">
        <f t="shared" si="20"/>
        <v>5.7186427754479602E-2</v>
      </c>
      <c r="AL10" s="92">
        <v>3</v>
      </c>
      <c r="AM10" s="31">
        <f t="shared" si="21"/>
        <v>1.9161982626469086E-2</v>
      </c>
      <c r="AN10" s="93">
        <f t="shared" si="22"/>
        <v>0</v>
      </c>
      <c r="AO10" s="82">
        <v>15</v>
      </c>
      <c r="AP10" s="27">
        <f t="shared" si="23"/>
        <v>4.0938864628820959E-2</v>
      </c>
      <c r="AQ10" s="28">
        <v>12</v>
      </c>
      <c r="AR10" s="31">
        <f t="shared" si="24"/>
        <v>5.7806252709668091E-2</v>
      </c>
      <c r="AS10" s="92">
        <v>3</v>
      </c>
      <c r="AT10" s="31">
        <f t="shared" si="25"/>
        <v>1.9388612421637693E-2</v>
      </c>
      <c r="AU10" s="93">
        <f t="shared" si="26"/>
        <v>0</v>
      </c>
      <c r="AV10" s="82">
        <v>15</v>
      </c>
      <c r="AW10" s="27">
        <f t="shared" si="27"/>
        <v>4.1399867520423933E-2</v>
      </c>
      <c r="AX10" s="28">
        <v>12</v>
      </c>
      <c r="AY10" s="31">
        <f t="shared" si="28"/>
        <v>5.8072009291521488E-2</v>
      </c>
      <c r="AZ10" s="92">
        <v>3</v>
      </c>
      <c r="BA10" s="31">
        <f t="shared" si="29"/>
        <v>1.9498245157935783E-2</v>
      </c>
      <c r="BB10" s="93">
        <f t="shared" si="30"/>
        <v>0</v>
      </c>
      <c r="BC10" s="82">
        <v>15</v>
      </c>
      <c r="BD10" s="27">
        <f t="shared" si="31"/>
        <v>4.1608876560332873E-2</v>
      </c>
      <c r="BE10" s="28">
        <v>12</v>
      </c>
      <c r="BF10" s="31">
        <f t="shared" si="32"/>
        <v>5.8133901753706037E-2</v>
      </c>
      <c r="BG10" s="92">
        <v>3</v>
      </c>
      <c r="BH10" s="31">
        <f t="shared" si="33"/>
        <v>1.9524894240156201E-2</v>
      </c>
      <c r="BI10" s="93">
        <f t="shared" si="34"/>
        <v>0</v>
      </c>
      <c r="BJ10" s="82">
        <v>15</v>
      </c>
      <c r="BK10" s="27">
        <f t="shared" si="35"/>
        <v>4.1658566389868638E-2</v>
      </c>
      <c r="BL10" s="28">
        <v>12</v>
      </c>
      <c r="BM10" s="31">
        <f t="shared" si="36"/>
        <v>5.8306204751955686E-2</v>
      </c>
      <c r="BN10" s="92">
        <v>3</v>
      </c>
      <c r="BO10" s="31">
        <f t="shared" si="37"/>
        <v>1.9584802193497845E-2</v>
      </c>
      <c r="BP10" s="93">
        <f t="shared" si="38"/>
        <v>0</v>
      </c>
      <c r="BQ10" s="82">
        <v>15</v>
      </c>
      <c r="BR10" s="27">
        <f t="shared" si="39"/>
        <v>4.1783893701774426E-2</v>
      </c>
      <c r="BS10" s="28">
        <v>12</v>
      </c>
      <c r="BT10" s="31">
        <f t="shared" si="40"/>
        <v>5.856229564198917E-2</v>
      </c>
      <c r="BU10" s="92">
        <v>3</v>
      </c>
      <c r="BV10" s="31">
        <f t="shared" si="41"/>
        <v>1.9691499835904167E-2</v>
      </c>
      <c r="BW10" s="93">
        <f t="shared" si="42"/>
        <v>0</v>
      </c>
      <c r="BX10" s="82">
        <v>15</v>
      </c>
      <c r="BY10" s="27">
        <f t="shared" si="43"/>
        <v>4.1986228517046406E-2</v>
      </c>
      <c r="BZ10" s="28">
        <v>12</v>
      </c>
      <c r="CA10" s="31">
        <f t="shared" si="44"/>
        <v>5.8688316134396248E-2</v>
      </c>
      <c r="CB10" s="92">
        <v>3</v>
      </c>
      <c r="CC10" s="31">
        <f t="shared" si="45"/>
        <v>1.9745935628249851E-2</v>
      </c>
      <c r="CD10" s="93">
        <f t="shared" si="46"/>
        <v>0</v>
      </c>
      <c r="CE10" s="82">
        <v>15</v>
      </c>
      <c r="CF10" s="27">
        <f t="shared" si="47"/>
        <v>4.2087542087542083E-2</v>
      </c>
      <c r="CG10" s="28">
        <v>12</v>
      </c>
      <c r="CH10" s="31">
        <f t="shared" si="48"/>
        <v>5.879758929883875E-2</v>
      </c>
      <c r="CI10" s="92">
        <v>3</v>
      </c>
      <c r="CJ10" s="31">
        <f t="shared" si="49"/>
        <v>1.9790223629527013E-2</v>
      </c>
      <c r="CK10" s="93">
        <f t="shared" si="50"/>
        <v>0</v>
      </c>
      <c r="CL10" s="82">
        <v>15</v>
      </c>
      <c r="CM10" s="27">
        <f t="shared" si="51"/>
        <v>4.2172739541160596E-2</v>
      </c>
      <c r="CN10" s="28">
        <v>12</v>
      </c>
      <c r="CO10" s="31">
        <f t="shared" si="52"/>
        <v>5.837711617046118E-2</v>
      </c>
      <c r="CP10" s="92">
        <v>4</v>
      </c>
      <c r="CQ10" s="31">
        <f t="shared" si="53"/>
        <v>2.5972339458476722E-2</v>
      </c>
      <c r="CR10" s="93">
        <f t="shared" si="54"/>
        <v>0</v>
      </c>
      <c r="CS10" s="82">
        <v>16</v>
      </c>
      <c r="CT10" s="27">
        <f t="shared" si="55"/>
        <v>4.4497594348805514E-2</v>
      </c>
      <c r="CU10" s="28">
        <v>12</v>
      </c>
      <c r="CV10" s="31">
        <f t="shared" si="56"/>
        <v>5.8803351791052089E-2</v>
      </c>
      <c r="CW10" s="92">
        <v>3</v>
      </c>
      <c r="CX10" s="31">
        <f t="shared" si="57"/>
        <v>1.979544704717915E-2</v>
      </c>
      <c r="CY10" s="93">
        <f t="shared" si="58"/>
        <v>0</v>
      </c>
      <c r="CZ10" s="82">
        <v>15</v>
      </c>
      <c r="DA10" s="27">
        <f t="shared" si="59"/>
        <v>4.2179854901299142E-2</v>
      </c>
      <c r="DB10" s="28">
        <v>12</v>
      </c>
      <c r="DC10" s="31">
        <f t="shared" si="60"/>
        <v>5.8425434539169388E-2</v>
      </c>
      <c r="DD10" s="92">
        <v>4</v>
      </c>
      <c r="DE10" s="31">
        <f t="shared" si="61"/>
        <v>2.6019644831848047E-2</v>
      </c>
      <c r="DF10" s="93">
        <f t="shared" si="62"/>
        <v>0</v>
      </c>
      <c r="DG10" s="82">
        <v>16</v>
      </c>
      <c r="DH10" s="27">
        <f t="shared" si="63"/>
        <v>4.4553352639786145E-2</v>
      </c>
      <c r="DI10" s="28">
        <v>12</v>
      </c>
      <c r="DJ10" s="31">
        <f t="shared" si="64"/>
        <v>5.8510897654688185E-2</v>
      </c>
      <c r="DK10" s="92">
        <v>4</v>
      </c>
      <c r="DL10" s="31">
        <f t="shared" si="65"/>
        <v>2.6085822355549758E-2</v>
      </c>
      <c r="DM10" s="93">
        <f t="shared" si="66"/>
        <v>0</v>
      </c>
      <c r="DN10" s="82">
        <v>16</v>
      </c>
      <c r="DO10" s="27">
        <f t="shared" si="67"/>
        <v>4.4639120609323991E-2</v>
      </c>
      <c r="DP10" s="28">
        <v>12</v>
      </c>
      <c r="DQ10" s="31">
        <f t="shared" si="68"/>
        <v>5.8788947677836566E-2</v>
      </c>
      <c r="DR10" s="92">
        <v>4</v>
      </c>
      <c r="DS10" s="31">
        <f t="shared" si="69"/>
        <v>2.6260504201680673E-2</v>
      </c>
      <c r="DT10" s="93">
        <f t="shared" si="70"/>
        <v>0</v>
      </c>
      <c r="DU10" s="82">
        <v>16</v>
      </c>
      <c r="DV10" s="27">
        <f t="shared" si="71"/>
        <v>4.4888340253619124E-2</v>
      </c>
      <c r="DW10" s="28">
        <v>12</v>
      </c>
      <c r="DX10" s="31">
        <f t="shared" si="72"/>
        <v>6.0747190442442041E-2</v>
      </c>
      <c r="DY10" s="92">
        <v>4</v>
      </c>
      <c r="DZ10" s="31">
        <f t="shared" si="73"/>
        <v>2.7461211039406838E-2</v>
      </c>
      <c r="EA10" s="93">
        <f t="shared" si="74"/>
        <v>0</v>
      </c>
      <c r="EB10" s="82">
        <v>16</v>
      </c>
      <c r="EC10" s="27">
        <f t="shared" si="75"/>
        <v>4.6620046620046623E-2</v>
      </c>
      <c r="ED10" s="28">
        <v>12</v>
      </c>
      <c r="EE10" s="31">
        <f t="shared" si="76"/>
        <v>6.0892068808037748E-2</v>
      </c>
      <c r="EF10" s="92">
        <v>4</v>
      </c>
      <c r="EG10" s="31">
        <f t="shared" si="77"/>
        <v>2.7578599007170437E-2</v>
      </c>
      <c r="EH10" s="93">
        <f t="shared" si="78"/>
        <v>0</v>
      </c>
      <c r="EI10" s="82">
        <v>16</v>
      </c>
      <c r="EJ10" s="27">
        <f t="shared" si="79"/>
        <v>4.6768583204232557E-2</v>
      </c>
      <c r="EK10" s="28">
        <v>12</v>
      </c>
      <c r="EL10" s="31">
        <f t="shared" si="80"/>
        <v>6.0981807094216897E-2</v>
      </c>
      <c r="EM10" s="92">
        <v>4</v>
      </c>
      <c r="EN10" s="31">
        <f t="shared" si="81"/>
        <v>2.7654867256637169E-2</v>
      </c>
      <c r="EO10" s="93">
        <f t="shared" si="82"/>
        <v>0</v>
      </c>
      <c r="EP10" s="82">
        <v>16</v>
      </c>
      <c r="EQ10" s="27">
        <f t="shared" si="83"/>
        <v>4.6863101165719644E-2</v>
      </c>
      <c r="ER10" s="28">
        <v>12</v>
      </c>
      <c r="ES10" s="31">
        <f t="shared" si="84"/>
        <v>6.1019017593816741E-2</v>
      </c>
      <c r="ET10" s="92">
        <v>4</v>
      </c>
      <c r="EU10" s="31">
        <f t="shared" si="85"/>
        <v>2.7777777777777776E-2</v>
      </c>
      <c r="EV10" s="93">
        <f t="shared" si="86"/>
        <v>0</v>
      </c>
      <c r="EW10" s="82">
        <v>16</v>
      </c>
      <c r="EX10" s="27">
        <f t="shared" si="87"/>
        <v>4.6967651030352844E-2</v>
      </c>
      <c r="EY10" s="28">
        <v>12</v>
      </c>
      <c r="EZ10" s="31">
        <f t="shared" si="88"/>
        <v>6.1015914984491791E-2</v>
      </c>
      <c r="FA10" s="92">
        <v>4</v>
      </c>
      <c r="FB10" s="31">
        <f t="shared" si="89"/>
        <v>2.7857093112333729E-2</v>
      </c>
      <c r="FC10" s="93">
        <f t="shared" si="90"/>
        <v>0</v>
      </c>
      <c r="FD10" s="82">
        <v>16</v>
      </c>
      <c r="FE10" s="27">
        <f t="shared" si="91"/>
        <v>4.7022864868042087E-2</v>
      </c>
      <c r="FF10" s="28">
        <v>12</v>
      </c>
      <c r="FG10" s="31">
        <f t="shared" si="92"/>
        <v>6.1130922058074376E-2</v>
      </c>
      <c r="FH10" s="92">
        <v>4</v>
      </c>
      <c r="FI10" s="31">
        <f t="shared" si="93"/>
        <v>2.7932960893854747E-2</v>
      </c>
      <c r="FJ10" s="93">
        <f t="shared" si="94"/>
        <v>0</v>
      </c>
      <c r="FK10" s="82">
        <v>16</v>
      </c>
      <c r="FL10" s="27">
        <f t="shared" si="95"/>
        <v>4.7128129602356406E-2</v>
      </c>
      <c r="FM10" s="28">
        <v>12</v>
      </c>
      <c r="FN10" s="31">
        <f t="shared" si="96"/>
        <v>6.1399918133442484E-2</v>
      </c>
      <c r="FO10" s="92">
        <v>4</v>
      </c>
      <c r="FP10" s="31">
        <f t="shared" si="97"/>
        <v>2.8184892897406989E-2</v>
      </c>
      <c r="FQ10" s="93">
        <f t="shared" si="98"/>
        <v>0</v>
      </c>
      <c r="FR10" s="82">
        <v>16</v>
      </c>
      <c r="FS10" s="27">
        <f t="shared" si="99"/>
        <v>4.7427080863172877E-2</v>
      </c>
      <c r="FT10" s="28">
        <v>12</v>
      </c>
      <c r="FU10" s="31">
        <f t="shared" si="100"/>
        <v>6.165544880028772E-2</v>
      </c>
      <c r="FV10" s="92">
        <v>4</v>
      </c>
      <c r="FW10" s="31">
        <f t="shared" si="101"/>
        <v>2.8431302864453764E-2</v>
      </c>
      <c r="FX10" s="93">
        <f t="shared" si="102"/>
        <v>0</v>
      </c>
      <c r="FY10" s="82">
        <v>16</v>
      </c>
      <c r="FZ10" s="27">
        <f t="shared" si="103"/>
        <v>4.771561493498748E-2</v>
      </c>
      <c r="GA10" s="28">
        <v>12</v>
      </c>
      <c r="GB10" s="31">
        <f t="shared" si="104"/>
        <v>6.1617458279845959E-2</v>
      </c>
      <c r="GC10" s="92">
        <v>4</v>
      </c>
      <c r="GD10" s="31">
        <f t="shared" si="105"/>
        <v>2.8435345134001564E-2</v>
      </c>
      <c r="GE10" s="93">
        <f t="shared" si="106"/>
        <v>0</v>
      </c>
      <c r="GF10" s="82">
        <v>16</v>
      </c>
      <c r="GG10" s="27">
        <f t="shared" si="107"/>
        <v>4.770138930296345E-2</v>
      </c>
      <c r="GH10" s="28"/>
      <c r="GI10" s="31"/>
      <c r="GJ10" s="82"/>
      <c r="GK10" s="31"/>
      <c r="GL10" s="93"/>
      <c r="GM10" s="82">
        <v>16</v>
      </c>
      <c r="GN10" s="27">
        <f t="shared" si="108"/>
        <v>4.7764045614663561E-2</v>
      </c>
      <c r="GO10" s="28"/>
      <c r="GP10" s="31"/>
      <c r="GQ10" s="82"/>
      <c r="GR10" s="31"/>
      <c r="GS10" s="93"/>
      <c r="GT10" s="82">
        <v>16</v>
      </c>
      <c r="GU10" s="27">
        <f t="shared" si="109"/>
        <v>4.7948694896460788E-2</v>
      </c>
      <c r="GV10" s="28">
        <v>11</v>
      </c>
      <c r="GW10" s="31">
        <f t="shared" si="110"/>
        <v>5.6715648362980153E-2</v>
      </c>
      <c r="GX10" s="92">
        <v>4</v>
      </c>
      <c r="GY10" s="31">
        <f t="shared" si="111"/>
        <v>2.8756290438533429E-2</v>
      </c>
      <c r="GZ10" s="93">
        <f t="shared" si="112"/>
        <v>0</v>
      </c>
      <c r="HA10" s="82">
        <v>15</v>
      </c>
      <c r="HB10" s="27">
        <f t="shared" si="113"/>
        <v>4.5032873998018551E-2</v>
      </c>
      <c r="HC10" s="28">
        <v>11</v>
      </c>
      <c r="HD10" s="31">
        <f t="shared" si="114"/>
        <v>5.6868117665305279E-2</v>
      </c>
      <c r="HE10" s="92">
        <v>4</v>
      </c>
      <c r="HF10" s="31">
        <f t="shared" si="115"/>
        <v>2.8855864954552012E-2</v>
      </c>
      <c r="HG10" s="93">
        <f t="shared" si="116"/>
        <v>0</v>
      </c>
      <c r="HH10" s="82">
        <v>15</v>
      </c>
      <c r="HI10" s="27">
        <f t="shared" si="117"/>
        <v>4.516847842452347E-2</v>
      </c>
      <c r="HJ10" s="28"/>
      <c r="HK10" s="31"/>
      <c r="HL10" s="82"/>
      <c r="HM10" s="31"/>
      <c r="HN10" s="93"/>
      <c r="HO10" s="82">
        <v>15</v>
      </c>
      <c r="HP10" s="27">
        <f t="shared" si="118"/>
        <v>4.5224312590448623E-2</v>
      </c>
      <c r="HQ10" s="28">
        <v>11</v>
      </c>
      <c r="HR10" s="31">
        <f t="shared" si="119"/>
        <v>5.7157703299558327E-2</v>
      </c>
      <c r="HS10" s="92">
        <v>4</v>
      </c>
      <c r="HT10" s="31">
        <f t="shared" si="120"/>
        <v>2.9220542041054863E-2</v>
      </c>
      <c r="HU10" s="93">
        <f t="shared" si="121"/>
        <v>0</v>
      </c>
      <c r="HV10" s="82">
        <v>15</v>
      </c>
      <c r="HW10" s="27">
        <f t="shared" si="122"/>
        <v>4.5540105653045115E-2</v>
      </c>
      <c r="HX10" s="28"/>
      <c r="HY10" s="31"/>
      <c r="HZ10" s="82"/>
      <c r="IA10" s="31"/>
      <c r="IB10" s="93"/>
      <c r="IC10" s="82">
        <v>15</v>
      </c>
      <c r="ID10" s="27">
        <f t="shared" si="123"/>
        <v>4.5638482368332976E-2</v>
      </c>
      <c r="IE10" s="28">
        <v>11</v>
      </c>
      <c r="IF10" s="31">
        <f t="shared" si="124"/>
        <v>5.7282716242253812E-2</v>
      </c>
      <c r="IG10" s="82">
        <v>4</v>
      </c>
      <c r="IH10" s="31">
        <f t="shared" si="125"/>
        <v>2.9366419499302548E-2</v>
      </c>
      <c r="II10" s="93">
        <f t="shared" si="126"/>
        <v>0</v>
      </c>
      <c r="IJ10" s="82">
        <v>15</v>
      </c>
      <c r="IK10" s="27">
        <f t="shared" si="127"/>
        <v>4.5696877380045693E-2</v>
      </c>
      <c r="IL10" s="28"/>
      <c r="IM10" s="31"/>
      <c r="IN10" s="82"/>
      <c r="IO10" s="31"/>
      <c r="IP10" s="93"/>
      <c r="IQ10" s="82">
        <v>15</v>
      </c>
      <c r="IR10" s="27">
        <f t="shared" si="128"/>
        <v>4.5840718782470508E-2</v>
      </c>
      <c r="IS10" s="28">
        <v>11</v>
      </c>
      <c r="IT10" s="31">
        <f t="shared" si="129"/>
        <v>5.7709459104978759E-2</v>
      </c>
      <c r="IU10" s="82">
        <v>4</v>
      </c>
      <c r="IV10" s="31">
        <f t="shared" si="130"/>
        <v>2.9881966233378153E-2</v>
      </c>
      <c r="IW10" s="93">
        <f t="shared" si="131"/>
        <v>0</v>
      </c>
      <c r="IX10" s="82">
        <v>15</v>
      </c>
      <c r="IY10" s="27">
        <f t="shared" si="132"/>
        <v>4.6227810650887574E-2</v>
      </c>
      <c r="IZ10" s="28">
        <v>11</v>
      </c>
      <c r="JA10" s="31">
        <f t="shared" si="133"/>
        <v>5.7827778361896752E-2</v>
      </c>
      <c r="JB10" s="82">
        <v>4</v>
      </c>
      <c r="JC10" s="31">
        <f t="shared" si="134"/>
        <v>3.000750187546887E-2</v>
      </c>
      <c r="JD10" s="93">
        <f t="shared" si="135"/>
        <v>0</v>
      </c>
      <c r="JE10" s="82">
        <v>15</v>
      </c>
      <c r="JF10" s="27">
        <f t="shared" si="136"/>
        <v>4.6363552066268972E-2</v>
      </c>
      <c r="JG10" s="28"/>
      <c r="JH10" s="31"/>
      <c r="JI10" s="82"/>
      <c r="JJ10" s="31"/>
      <c r="JK10" s="93"/>
      <c r="JL10" s="82">
        <v>14</v>
      </c>
      <c r="JM10" s="27">
        <f t="shared" si="137"/>
        <v>4.3431053203040179E-2</v>
      </c>
      <c r="JN10" s="28"/>
      <c r="JO10" s="31"/>
      <c r="JP10" s="82"/>
      <c r="JQ10" s="31"/>
      <c r="JR10" s="93"/>
      <c r="JS10" s="82">
        <v>13</v>
      </c>
      <c r="JT10" s="27">
        <f t="shared" si="138"/>
        <v>4.0706412825651302E-2</v>
      </c>
      <c r="JU10" s="28">
        <v>10</v>
      </c>
      <c r="JV10" s="31">
        <f t="shared" si="139"/>
        <v>5.3168864313058277E-2</v>
      </c>
      <c r="JW10" s="82">
        <v>3</v>
      </c>
      <c r="JX10" s="31">
        <f t="shared" si="140"/>
        <v>2.3002606962122373E-2</v>
      </c>
      <c r="JY10" s="93">
        <f t="shared" si="141"/>
        <v>0</v>
      </c>
      <c r="JZ10" s="82">
        <v>13</v>
      </c>
      <c r="KA10" s="27">
        <f t="shared" si="142"/>
        <v>4.0815045053530501E-2</v>
      </c>
      <c r="KB10" s="28"/>
      <c r="KC10" s="31"/>
      <c r="KD10" s="82"/>
      <c r="KE10" s="31"/>
      <c r="KF10" s="93"/>
      <c r="KG10" s="82">
        <v>12</v>
      </c>
      <c r="KH10" s="27">
        <f t="shared" si="143"/>
        <v>3.7828636277662191E-2</v>
      </c>
      <c r="KI10" s="28"/>
      <c r="KJ10" s="31"/>
      <c r="KK10" s="82"/>
      <c r="KL10" s="31"/>
      <c r="KM10" s="93"/>
      <c r="KN10" s="82">
        <v>12</v>
      </c>
      <c r="KO10" s="27">
        <f t="shared" si="144"/>
        <v>3.8039688074557793E-2</v>
      </c>
      <c r="KP10" s="28"/>
      <c r="KQ10" s="31"/>
      <c r="KR10" s="82"/>
      <c r="KS10" s="31"/>
      <c r="KT10" s="93"/>
      <c r="KU10" s="82">
        <v>13</v>
      </c>
      <c r="KV10" s="27">
        <f t="shared" si="145"/>
        <v>4.1602662570404507E-2</v>
      </c>
      <c r="KW10" s="28">
        <v>10</v>
      </c>
      <c r="KX10" s="31">
        <f t="shared" si="146"/>
        <v>5.4112554112554112E-2</v>
      </c>
      <c r="KY10" s="82">
        <v>3</v>
      </c>
      <c r="KZ10" s="31">
        <f t="shared" si="147"/>
        <v>2.3781212841854936E-2</v>
      </c>
      <c r="LA10" s="93">
        <f t="shared" si="148"/>
        <v>0</v>
      </c>
      <c r="LB10" s="82">
        <v>13</v>
      </c>
      <c r="LC10" s="27">
        <f t="shared" si="149"/>
        <v>4.1806020066889632E-2</v>
      </c>
      <c r="LD10" s="28"/>
      <c r="LE10" s="31"/>
      <c r="LF10" s="82"/>
      <c r="LG10" s="31"/>
      <c r="LH10" s="93"/>
      <c r="LI10" s="82">
        <v>12</v>
      </c>
      <c r="LJ10" s="27">
        <f t="shared" si="150"/>
        <v>3.9562178557299224E-2</v>
      </c>
      <c r="LK10" s="28"/>
      <c r="LL10" s="31"/>
      <c r="LM10" s="82"/>
      <c r="LN10" s="31"/>
      <c r="LO10" s="93"/>
      <c r="LP10" s="82">
        <v>12</v>
      </c>
      <c r="LQ10" s="27">
        <f t="shared" si="151"/>
        <v>4.0156610782049997E-2</v>
      </c>
      <c r="LR10" s="28">
        <v>8</v>
      </c>
      <c r="LS10" s="31">
        <f t="shared" si="152"/>
        <v>4.47527411053927E-2</v>
      </c>
      <c r="LT10" s="82">
        <v>4</v>
      </c>
      <c r="LU10" s="31">
        <f t="shared" si="153"/>
        <v>3.3858134416793632E-2</v>
      </c>
      <c r="LV10" s="93">
        <f t="shared" si="154"/>
        <v>0</v>
      </c>
      <c r="LW10" s="82">
        <v>12</v>
      </c>
      <c r="LX10" s="27">
        <f t="shared" si="155"/>
        <v>4.0416287763968883E-2</v>
      </c>
      <c r="LY10" s="28"/>
      <c r="LZ10" s="31"/>
      <c r="MA10" s="82"/>
      <c r="MB10" s="31"/>
      <c r="MC10" s="93"/>
      <c r="MD10" s="82">
        <v>11</v>
      </c>
      <c r="ME10" s="27">
        <f t="shared" si="156"/>
        <v>3.7256562235393732E-2</v>
      </c>
      <c r="MF10" s="28"/>
      <c r="MG10" s="31"/>
      <c r="MH10" s="82"/>
      <c r="MI10" s="31"/>
      <c r="MJ10" s="93"/>
      <c r="MK10" s="82">
        <v>9</v>
      </c>
      <c r="ML10" s="27">
        <f t="shared" si="157"/>
        <v>3.1138636127737606E-2</v>
      </c>
      <c r="MM10" s="28"/>
      <c r="MN10" s="31"/>
      <c r="MO10" s="82"/>
      <c r="MP10" s="31"/>
      <c r="MQ10" s="93"/>
      <c r="MR10" s="82">
        <v>9</v>
      </c>
      <c r="MS10" s="27">
        <f t="shared" si="158"/>
        <v>3.1831364504491755E-2</v>
      </c>
      <c r="MT10" s="28">
        <v>6</v>
      </c>
      <c r="MU10" s="31">
        <f t="shared" si="159"/>
        <v>3.5258858788270557E-2</v>
      </c>
      <c r="MV10" s="82">
        <v>3</v>
      </c>
      <c r="MW10" s="31">
        <f t="shared" si="160"/>
        <v>2.7437351381013352E-2</v>
      </c>
      <c r="MX10" s="93">
        <f t="shared" si="161"/>
        <v>0</v>
      </c>
      <c r="MY10" s="82">
        <v>9</v>
      </c>
      <c r="MZ10" s="27">
        <f t="shared" si="162"/>
        <v>3.2194598461813627E-2</v>
      </c>
      <c r="NA10" s="28"/>
      <c r="NB10" s="31"/>
      <c r="NC10" s="82"/>
      <c r="ND10" s="31"/>
      <c r="NE10" s="93"/>
      <c r="NF10" s="82">
        <v>10</v>
      </c>
      <c r="NG10" s="27">
        <f t="shared" si="163"/>
        <v>3.6493686592219542E-2</v>
      </c>
      <c r="NH10" s="28"/>
      <c r="NI10" s="31"/>
      <c r="NJ10" s="82"/>
      <c r="NK10" s="31"/>
      <c r="NL10" s="93"/>
      <c r="NM10" s="82">
        <v>9</v>
      </c>
      <c r="NN10" s="27">
        <f t="shared" si="164"/>
        <v>3.3467202141900937E-2</v>
      </c>
      <c r="NO10" s="28"/>
      <c r="NP10" s="31"/>
      <c r="NQ10" s="82"/>
      <c r="NR10" s="31"/>
      <c r="NS10" s="93"/>
      <c r="NT10" s="82">
        <v>9</v>
      </c>
      <c r="NU10" s="27">
        <f t="shared" si="165"/>
        <v>3.4550270643786712E-2</v>
      </c>
      <c r="NV10" s="28">
        <v>6</v>
      </c>
      <c r="NW10" s="31">
        <f t="shared" si="166"/>
        <v>3.8054163759751375E-2</v>
      </c>
      <c r="NX10" s="82">
        <v>2</v>
      </c>
      <c r="NY10" s="31">
        <f t="shared" si="167"/>
        <v>2.0652622883106157E-2</v>
      </c>
      <c r="NZ10" s="93">
        <f t="shared" si="168"/>
        <v>0</v>
      </c>
      <c r="OA10" s="82">
        <v>8</v>
      </c>
      <c r="OB10" s="27">
        <f t="shared" si="169"/>
        <v>3.1431714600031434E-2</v>
      </c>
      <c r="OC10" s="28">
        <v>6</v>
      </c>
      <c r="OD10" s="31">
        <f t="shared" si="170"/>
        <v>3.8311729774599318E-2</v>
      </c>
      <c r="OE10" s="82">
        <v>2</v>
      </c>
      <c r="OF10" s="31">
        <f t="shared" si="171"/>
        <v>2.0935831675913327E-2</v>
      </c>
      <c r="OG10" s="93">
        <f t="shared" si="172"/>
        <v>0</v>
      </c>
      <c r="OH10" s="82">
        <v>8</v>
      </c>
      <c r="OI10" s="27">
        <f t="shared" si="173"/>
        <v>3.1727146539758083E-2</v>
      </c>
      <c r="OJ10" s="28"/>
      <c r="OK10" s="31"/>
      <c r="OL10" s="82"/>
      <c r="OM10" s="31"/>
      <c r="ON10" s="93"/>
      <c r="OO10" s="82">
        <v>8</v>
      </c>
      <c r="OP10" s="27">
        <f t="shared" si="174"/>
        <v>3.2284100080710254E-2</v>
      </c>
      <c r="OQ10" s="28"/>
      <c r="OR10" s="31"/>
      <c r="OS10" s="82"/>
      <c r="OT10" s="31"/>
      <c r="OU10" s="93"/>
      <c r="OV10" s="82">
        <v>7</v>
      </c>
      <c r="OW10" s="27">
        <f t="shared" si="175"/>
        <v>2.969121140142518E-2</v>
      </c>
      <c r="OX10" s="28">
        <v>5</v>
      </c>
      <c r="OY10" s="31">
        <f t="shared" si="176"/>
        <v>3.4090134315129202E-2</v>
      </c>
      <c r="OZ10" s="82">
        <v>2</v>
      </c>
      <c r="PA10" s="31">
        <f t="shared" si="177"/>
        <v>2.3540489642184557E-2</v>
      </c>
      <c r="PB10" s="93">
        <f t="shared" si="178"/>
        <v>0</v>
      </c>
      <c r="PC10" s="82">
        <v>7</v>
      </c>
      <c r="PD10" s="27">
        <f t="shared" si="179"/>
        <v>3.0188028290495085E-2</v>
      </c>
      <c r="PE10" s="28"/>
      <c r="PF10" s="31"/>
      <c r="PG10" s="82"/>
      <c r="PH10" s="31"/>
      <c r="PI10" s="93"/>
      <c r="PJ10" s="82">
        <v>7</v>
      </c>
      <c r="PK10" s="27">
        <f t="shared" si="180"/>
        <v>3.0995394969890188E-2</v>
      </c>
      <c r="PL10" s="28"/>
      <c r="PM10" s="31"/>
      <c r="PN10" s="82"/>
      <c r="PO10" s="31"/>
      <c r="PP10" s="93"/>
      <c r="PQ10" s="82">
        <v>7</v>
      </c>
      <c r="PR10" s="27">
        <f t="shared" si="181"/>
        <v>3.248259860788863E-2</v>
      </c>
      <c r="PS10" s="28"/>
      <c r="PT10" s="31"/>
      <c r="PU10" s="82"/>
      <c r="PV10" s="31"/>
      <c r="PW10" s="93"/>
      <c r="PX10" s="82">
        <v>7</v>
      </c>
      <c r="PY10" s="27">
        <f t="shared" si="182"/>
        <v>3.4096444227959086E-2</v>
      </c>
      <c r="PZ10" s="28">
        <v>5</v>
      </c>
      <c r="QA10" s="31">
        <f t="shared" si="183"/>
        <v>3.8337678270203956E-2</v>
      </c>
      <c r="QB10" s="82">
        <v>2</v>
      </c>
      <c r="QC10" s="31">
        <f t="shared" si="184"/>
        <v>2.8851702250432775E-2</v>
      </c>
      <c r="QD10" s="93">
        <f t="shared" si="185"/>
        <v>0</v>
      </c>
      <c r="QE10" s="82">
        <v>7</v>
      </c>
      <c r="QF10" s="27">
        <f t="shared" si="186"/>
        <v>3.5010503150945282E-2</v>
      </c>
      <c r="QG10" s="28"/>
      <c r="QH10" s="31"/>
      <c r="QI10" s="82"/>
      <c r="QJ10" s="31"/>
      <c r="QK10" s="93"/>
      <c r="QL10" s="82">
        <v>7</v>
      </c>
      <c r="QM10" s="27">
        <f t="shared" si="187"/>
        <v>3.5884554262572407E-2</v>
      </c>
      <c r="QN10" s="28">
        <v>5</v>
      </c>
      <c r="QO10" s="31">
        <f t="shared" si="188"/>
        <v>4.0647101861637266E-2</v>
      </c>
      <c r="QP10" s="82">
        <v>2</v>
      </c>
      <c r="QQ10" s="31">
        <f t="shared" si="189"/>
        <v>3.1550717778829472E-2</v>
      </c>
      <c r="QR10" s="93"/>
      <c r="QS10" s="82">
        <v>7</v>
      </c>
      <c r="QT10" s="27">
        <f t="shared" si="190"/>
        <v>3.755364806866953E-2</v>
      </c>
      <c r="QU10" s="28"/>
      <c r="QV10" s="31"/>
      <c r="QW10" s="82"/>
      <c r="QX10" s="31"/>
      <c r="QY10" s="93"/>
      <c r="QZ10" s="82">
        <v>7</v>
      </c>
      <c r="RA10" s="27">
        <f t="shared" si="191"/>
        <v>3.811598148652328E-2</v>
      </c>
      <c r="RB10" s="28"/>
      <c r="RC10" s="31"/>
      <c r="RD10" s="82"/>
      <c r="RE10" s="31"/>
      <c r="RF10" s="93"/>
      <c r="RG10" s="82">
        <v>7</v>
      </c>
      <c r="RH10" s="27">
        <f t="shared" si="192"/>
        <v>3.9073402176946694E-2</v>
      </c>
      <c r="RI10" s="28"/>
      <c r="RJ10" s="31"/>
      <c r="RK10" s="82"/>
      <c r="RL10" s="31"/>
      <c r="RM10" s="93"/>
      <c r="RN10" s="82">
        <v>7</v>
      </c>
      <c r="RO10" s="27">
        <f t="shared" si="193"/>
        <v>4.0317935721691046E-2</v>
      </c>
      <c r="RP10" s="92">
        <v>5</v>
      </c>
      <c r="RQ10" s="31">
        <f t="shared" si="194"/>
        <v>4.4790826838663443E-2</v>
      </c>
      <c r="RR10" s="1">
        <v>2</v>
      </c>
      <c r="RS10" s="31">
        <f t="shared" si="195"/>
        <v>3.653635367190354E-2</v>
      </c>
      <c r="RT10" s="93">
        <f t="shared" si="196"/>
        <v>0</v>
      </c>
      <c r="RU10" s="43">
        <v>7</v>
      </c>
      <c r="RV10" s="27">
        <f t="shared" si="197"/>
        <v>4.2034468263976457E-2</v>
      </c>
      <c r="RW10" s="92"/>
      <c r="RX10" s="31"/>
      <c r="RZ10" s="31"/>
      <c r="SA10" s="93"/>
      <c r="SB10" s="92">
        <v>6</v>
      </c>
      <c r="SC10" s="27">
        <f t="shared" si="198"/>
        <v>3.7126415444588827E-2</v>
      </c>
      <c r="SD10" s="92"/>
      <c r="SE10" s="31"/>
      <c r="SG10" s="31"/>
      <c r="SH10" s="93"/>
      <c r="SI10" s="92">
        <v>7</v>
      </c>
      <c r="SJ10" s="27">
        <f t="shared" si="199"/>
        <v>4.4961140728370479E-2</v>
      </c>
      <c r="SK10" s="92">
        <v>4</v>
      </c>
      <c r="SL10" s="31">
        <f t="shared" si="200"/>
        <v>3.9816842524387816E-2</v>
      </c>
      <c r="SM10" s="1">
        <v>3</v>
      </c>
      <c r="SN10" s="31">
        <f t="shared" si="201"/>
        <v>6.2591278948466514E-2</v>
      </c>
      <c r="SO10" s="93">
        <f t="shared" si="202"/>
        <v>0</v>
      </c>
      <c r="SP10" s="43">
        <v>7</v>
      </c>
      <c r="SQ10" s="27">
        <f t="shared" si="203"/>
        <v>4.7109495928393565E-2</v>
      </c>
      <c r="SR10" s="92"/>
      <c r="SS10" s="31"/>
      <c r="SU10" s="31"/>
      <c r="SV10" s="93"/>
      <c r="SW10" s="118">
        <v>7</v>
      </c>
      <c r="SX10" s="27">
        <f t="shared" si="204"/>
        <v>4.8678720445062586E-2</v>
      </c>
      <c r="SY10" s="92"/>
      <c r="SZ10" s="31"/>
      <c r="TB10" s="31"/>
      <c r="TC10" s="93"/>
      <c r="TD10" s="92">
        <v>6</v>
      </c>
      <c r="TE10" s="27">
        <f t="shared" si="205"/>
        <v>4.3393360815795187E-2</v>
      </c>
      <c r="TF10" s="92"/>
      <c r="TG10" s="31"/>
      <c r="TI10" s="31"/>
      <c r="TJ10" s="93"/>
      <c r="TK10" s="94">
        <v>6</v>
      </c>
      <c r="TL10" s="27">
        <f t="shared" si="206"/>
        <v>4.5317220543806644E-2</v>
      </c>
      <c r="TM10" s="92">
        <v>4</v>
      </c>
      <c r="TN10" s="31">
        <f t="shared" si="207"/>
        <v>4.6560353858689327E-2</v>
      </c>
      <c r="TO10" s="82">
        <v>2</v>
      </c>
      <c r="TP10" s="31">
        <f t="shared" si="208"/>
        <v>5.0800101600203193E-2</v>
      </c>
      <c r="TQ10" s="93">
        <f t="shared" si="209"/>
        <v>0</v>
      </c>
      <c r="TR10" s="43">
        <v>6</v>
      </c>
      <c r="TS10" s="27">
        <f t="shared" si="210"/>
        <v>4.7816385081287854E-2</v>
      </c>
      <c r="TT10" s="92"/>
      <c r="TU10" s="31"/>
      <c r="TV10" s="82"/>
      <c r="TW10" s="31"/>
      <c r="TX10" s="93"/>
      <c r="TY10" s="94">
        <v>3</v>
      </c>
      <c r="TZ10" s="27">
        <f t="shared" si="211"/>
        <v>2.5305778152678194E-2</v>
      </c>
      <c r="UA10" s="92"/>
      <c r="UB10" s="31"/>
      <c r="UC10" s="82"/>
      <c r="UD10" s="31"/>
      <c r="UE10" s="93"/>
      <c r="UF10" s="94">
        <v>2</v>
      </c>
      <c r="UG10" s="27">
        <f t="shared" si="212"/>
        <v>1.8281535648994516E-2</v>
      </c>
      <c r="UH10" s="92">
        <v>1</v>
      </c>
      <c r="UI10" s="31">
        <f t="shared" si="213"/>
        <v>1.4438348252959862E-2</v>
      </c>
      <c r="UJ10" s="82">
        <v>1</v>
      </c>
      <c r="UK10" s="31">
        <f t="shared" si="214"/>
        <v>3.2446463335496431E-2</v>
      </c>
      <c r="UL10" s="93">
        <f t="shared" si="215"/>
        <v>0</v>
      </c>
      <c r="UM10" s="43">
        <v>2</v>
      </c>
      <c r="UN10" s="27">
        <f t="shared" si="216"/>
        <v>1.9958088015168147E-2</v>
      </c>
      <c r="UO10" s="92"/>
      <c r="UP10" s="31"/>
      <c r="UQ10" s="82"/>
      <c r="UR10" s="31"/>
      <c r="US10" s="93"/>
      <c r="UT10" s="82">
        <v>1</v>
      </c>
      <c r="UU10" s="27">
        <f t="shared" si="217"/>
        <v>1.0848340203948797E-2</v>
      </c>
      <c r="UV10" s="92"/>
      <c r="UW10" s="31"/>
      <c r="UX10" s="82"/>
      <c r="UY10" s="31"/>
      <c r="UZ10" s="93"/>
      <c r="VA10" s="82">
        <v>1</v>
      </c>
      <c r="VB10" s="27">
        <f t="shared" si="218"/>
        <v>1.1823126034523528E-2</v>
      </c>
      <c r="VC10" s="92"/>
      <c r="VD10" s="31"/>
      <c r="VE10" s="82"/>
      <c r="VF10" s="31"/>
      <c r="VG10" s="93"/>
      <c r="VH10" s="82">
        <v>0</v>
      </c>
      <c r="VI10" s="27">
        <f t="shared" si="219"/>
        <v>0</v>
      </c>
      <c r="VJ10" s="92">
        <v>0</v>
      </c>
      <c r="VK10" s="31">
        <f t="shared" si="220"/>
        <v>0</v>
      </c>
      <c r="VL10" s="82">
        <v>0</v>
      </c>
      <c r="VM10" s="31">
        <f t="shared" si="221"/>
        <v>0</v>
      </c>
      <c r="VN10" s="93">
        <f t="shared" si="222"/>
        <v>0</v>
      </c>
      <c r="VO10" s="43">
        <v>0</v>
      </c>
      <c r="VP10" s="27">
        <f t="shared" si="223"/>
        <v>0</v>
      </c>
      <c r="VQ10" s="92"/>
      <c r="VR10" s="31"/>
      <c r="VS10" s="82"/>
      <c r="VT10" s="31"/>
      <c r="VU10" s="93"/>
      <c r="VV10" s="82">
        <v>0</v>
      </c>
      <c r="VW10" s="27">
        <f t="shared" si="224"/>
        <v>0</v>
      </c>
      <c r="VX10" s="92"/>
      <c r="VY10" s="31"/>
      <c r="VZ10" s="82"/>
      <c r="WA10" s="31"/>
      <c r="WB10" s="93"/>
      <c r="WC10" s="82">
        <v>0</v>
      </c>
      <c r="WD10" s="27">
        <f t="shared" si="225"/>
        <v>0</v>
      </c>
      <c r="WE10" s="92">
        <v>0</v>
      </c>
      <c r="WF10" s="31">
        <f t="shared" si="226"/>
        <v>0</v>
      </c>
      <c r="WG10" s="82">
        <v>0</v>
      </c>
      <c r="WH10" s="31">
        <f t="shared" si="227"/>
        <v>0</v>
      </c>
      <c r="WI10" s="93">
        <f t="shared" si="228"/>
        <v>0</v>
      </c>
      <c r="WJ10" s="43">
        <v>0</v>
      </c>
      <c r="WK10" s="27">
        <f t="shared" si="229"/>
        <v>0</v>
      </c>
      <c r="WL10" s="92"/>
      <c r="WM10" s="31"/>
      <c r="WN10" s="82"/>
      <c r="WO10" s="31"/>
      <c r="WP10" s="93"/>
      <c r="WQ10" s="82">
        <v>0</v>
      </c>
      <c r="WR10" s="27">
        <f t="shared" si="230"/>
        <v>0</v>
      </c>
      <c r="WS10" s="92"/>
      <c r="WT10" s="31"/>
      <c r="WU10" s="82"/>
      <c r="WV10" s="31"/>
      <c r="WW10" s="93"/>
      <c r="WX10" s="82">
        <v>0</v>
      </c>
      <c r="WY10" s="27">
        <f t="shared" si="231"/>
        <v>0</v>
      </c>
      <c r="WZ10" s="92"/>
      <c r="XA10" s="31"/>
      <c r="XB10" s="82"/>
      <c r="XC10" s="31"/>
      <c r="XD10" s="93"/>
      <c r="XE10" s="82">
        <v>0</v>
      </c>
      <c r="XF10" s="27">
        <f t="shared" si="232"/>
        <v>0</v>
      </c>
      <c r="XG10" s="92">
        <v>0</v>
      </c>
      <c r="XH10" s="31">
        <f t="shared" si="233"/>
        <v>0</v>
      </c>
      <c r="XI10" s="82">
        <v>0</v>
      </c>
      <c r="XJ10" s="31">
        <f t="shared" si="234"/>
        <v>0</v>
      </c>
      <c r="XK10" s="93">
        <f t="shared" si="235"/>
        <v>0</v>
      </c>
      <c r="XL10" s="43">
        <v>0</v>
      </c>
      <c r="XM10" s="27">
        <f t="shared" si="236"/>
        <v>0</v>
      </c>
      <c r="XN10" s="28"/>
      <c r="XO10" s="31"/>
      <c r="XP10" s="82"/>
      <c r="XQ10" s="31"/>
      <c r="XR10" s="93"/>
      <c r="XS10" s="82">
        <v>0</v>
      </c>
      <c r="XT10" s="27">
        <f t="shared" si="237"/>
        <v>0</v>
      </c>
      <c r="XU10" s="92"/>
      <c r="XV10" s="31"/>
      <c r="XW10" s="82"/>
      <c r="XX10" s="31"/>
      <c r="XY10" s="93"/>
      <c r="XZ10" s="82">
        <v>0</v>
      </c>
      <c r="YA10" s="27">
        <f t="shared" si="238"/>
        <v>0</v>
      </c>
      <c r="YB10" s="92"/>
      <c r="YC10" s="31"/>
      <c r="YD10" s="82"/>
      <c r="YE10" s="31"/>
      <c r="YF10" s="93"/>
      <c r="YG10" s="82">
        <v>0</v>
      </c>
      <c r="YH10" s="27">
        <f t="shared" si="239"/>
        <v>0</v>
      </c>
      <c r="YI10" s="92"/>
      <c r="YJ10" s="31"/>
      <c r="YK10" s="82"/>
      <c r="YL10" s="31"/>
      <c r="YM10" s="93"/>
      <c r="YN10" s="82">
        <v>0</v>
      </c>
      <c r="YO10" s="27">
        <f t="shared" si="240"/>
        <v>0</v>
      </c>
      <c r="YP10" s="92"/>
      <c r="YQ10" s="31"/>
      <c r="YR10" s="82"/>
      <c r="YS10" s="31"/>
      <c r="YT10" s="93"/>
      <c r="YU10" s="82">
        <v>0</v>
      </c>
      <c r="YV10" s="27">
        <f t="shared" si="241"/>
        <v>0</v>
      </c>
      <c r="YW10" s="92">
        <v>0</v>
      </c>
      <c r="YX10" s="31">
        <f t="shared" si="242"/>
        <v>0</v>
      </c>
      <c r="YY10" s="82">
        <v>0</v>
      </c>
      <c r="YZ10" s="31">
        <f t="shared" si="243"/>
        <v>0</v>
      </c>
      <c r="ZA10" s="93">
        <f t="shared" si="244"/>
        <v>0</v>
      </c>
      <c r="ZB10" s="43">
        <v>0</v>
      </c>
      <c r="ZC10" s="27">
        <f t="shared" si="245"/>
        <v>0</v>
      </c>
      <c r="ZD10" s="92"/>
      <c r="ZE10" s="31"/>
      <c r="ZF10" s="82"/>
      <c r="ZG10" s="31"/>
      <c r="ZH10" s="93"/>
      <c r="ZI10" s="82">
        <v>0</v>
      </c>
      <c r="ZJ10" s="27">
        <f t="shared" si="246"/>
        <v>0</v>
      </c>
    </row>
    <row r="11" spans="1:1024" x14ac:dyDescent="0.3">
      <c r="A11" s="90" t="s">
        <v>29</v>
      </c>
      <c r="B11" s="82">
        <v>3559151</v>
      </c>
      <c r="C11" s="31">
        <f t="shared" si="0"/>
        <v>12.112231895942271</v>
      </c>
      <c r="D11" s="82">
        <v>3515067</v>
      </c>
      <c r="E11" s="31">
        <f t="shared" si="1"/>
        <v>11.348158082155869</v>
      </c>
      <c r="F11" s="82">
        <f t="shared" si="2"/>
        <v>7074218</v>
      </c>
      <c r="G11" s="31">
        <f t="shared" si="3"/>
        <v>11.720131228289889</v>
      </c>
      <c r="H11" s="28">
        <v>53</v>
      </c>
      <c r="I11" s="31">
        <f t="shared" si="4"/>
        <v>0.23636444721937297</v>
      </c>
      <c r="J11" s="92">
        <v>24</v>
      </c>
      <c r="K11" s="31">
        <f t="shared" si="5"/>
        <v>0.14433485686793363</v>
      </c>
      <c r="L11" s="93">
        <f t="shared" si="6"/>
        <v>0</v>
      </c>
      <c r="M11" s="82">
        <v>77</v>
      </c>
      <c r="N11" s="27">
        <f t="shared" si="7"/>
        <v>0.19717804921768967</v>
      </c>
      <c r="O11" s="28">
        <v>49</v>
      </c>
      <c r="P11" s="31">
        <f t="shared" si="8"/>
        <v>0.22827859305846726</v>
      </c>
      <c r="Q11" s="92">
        <v>24</v>
      </c>
      <c r="R11" s="31">
        <f t="shared" si="9"/>
        <v>0.14998125234345708</v>
      </c>
      <c r="S11" s="93">
        <f t="shared" si="10"/>
        <v>0</v>
      </c>
      <c r="T11" s="82">
        <v>73</v>
      </c>
      <c r="U11" s="27">
        <f t="shared" si="11"/>
        <v>0.19483812421597671</v>
      </c>
      <c r="V11" s="28">
        <v>49</v>
      </c>
      <c r="W11" s="31">
        <f t="shared" si="12"/>
        <v>0.22868343678536426</v>
      </c>
      <c r="X11" s="92">
        <v>25</v>
      </c>
      <c r="Y11" s="31">
        <f t="shared" si="13"/>
        <v>0.15648472709063596</v>
      </c>
      <c r="Z11" s="93">
        <f t="shared" si="14"/>
        <v>0</v>
      </c>
      <c r="AA11" s="82">
        <v>74</v>
      </c>
      <c r="AB11" s="27">
        <f t="shared" si="15"/>
        <v>0.19784509263962782</v>
      </c>
      <c r="AC11" s="28">
        <v>47</v>
      </c>
      <c r="AD11" s="31">
        <f t="shared" si="16"/>
        <v>0.22289670871668407</v>
      </c>
      <c r="AE11" s="92">
        <v>24</v>
      </c>
      <c r="AF11" s="31">
        <f t="shared" si="17"/>
        <v>0.15268146828678669</v>
      </c>
      <c r="AG11" s="93">
        <f t="shared" si="18"/>
        <v>0</v>
      </c>
      <c r="AH11" s="82">
        <v>71</v>
      </c>
      <c r="AI11" s="27">
        <f t="shared" si="19"/>
        <v>0.19290857220486346</v>
      </c>
      <c r="AJ11" s="28">
        <v>47</v>
      </c>
      <c r="AK11" s="31">
        <f t="shared" si="20"/>
        <v>0.22398017537171178</v>
      </c>
      <c r="AL11" s="92">
        <v>24</v>
      </c>
      <c r="AM11" s="31">
        <f t="shared" si="21"/>
        <v>0.15329586101175269</v>
      </c>
      <c r="AN11" s="93">
        <f t="shared" si="22"/>
        <v>0</v>
      </c>
      <c r="AO11" s="82">
        <v>71</v>
      </c>
      <c r="AP11" s="27">
        <f t="shared" si="23"/>
        <v>0.19377729257641924</v>
      </c>
      <c r="AQ11" s="28">
        <v>46</v>
      </c>
      <c r="AR11" s="31">
        <f t="shared" si="24"/>
        <v>0.22159063538706106</v>
      </c>
      <c r="AS11" s="92">
        <v>24</v>
      </c>
      <c r="AT11" s="31">
        <f t="shared" si="25"/>
        <v>0.15510889937310154</v>
      </c>
      <c r="AU11" s="93">
        <f t="shared" si="26"/>
        <v>0</v>
      </c>
      <c r="AV11" s="82">
        <v>70</v>
      </c>
      <c r="AW11" s="27">
        <f t="shared" si="27"/>
        <v>0.19319938176197837</v>
      </c>
      <c r="AX11" s="28">
        <v>46</v>
      </c>
      <c r="AY11" s="31">
        <f t="shared" si="28"/>
        <v>0.22260936895083239</v>
      </c>
      <c r="AZ11" s="92">
        <v>24</v>
      </c>
      <c r="BA11" s="31">
        <f t="shared" si="29"/>
        <v>0.15598596126348627</v>
      </c>
      <c r="BB11" s="93">
        <f t="shared" si="30"/>
        <v>0</v>
      </c>
      <c r="BC11" s="82">
        <v>70</v>
      </c>
      <c r="BD11" s="27">
        <f t="shared" si="31"/>
        <v>0.1941747572815534</v>
      </c>
      <c r="BE11" s="28">
        <v>46</v>
      </c>
      <c r="BF11" s="31">
        <f t="shared" si="32"/>
        <v>0.22284662338920647</v>
      </c>
      <c r="BG11" s="92">
        <v>24</v>
      </c>
      <c r="BH11" s="31">
        <f t="shared" si="33"/>
        <v>0.15619915392124961</v>
      </c>
      <c r="BI11" s="93">
        <f t="shared" si="34"/>
        <v>0</v>
      </c>
      <c r="BJ11" s="82">
        <v>70</v>
      </c>
      <c r="BK11" s="27">
        <f t="shared" si="35"/>
        <v>0.1944066431527203</v>
      </c>
      <c r="BL11" s="28">
        <v>46</v>
      </c>
      <c r="BM11" s="31">
        <f t="shared" si="36"/>
        <v>0.22350711821583014</v>
      </c>
      <c r="BN11" s="92">
        <v>24</v>
      </c>
      <c r="BO11" s="31">
        <f t="shared" si="37"/>
        <v>0.15667841754798276</v>
      </c>
      <c r="BP11" s="93">
        <f t="shared" si="38"/>
        <v>0</v>
      </c>
      <c r="BQ11" s="82">
        <v>70</v>
      </c>
      <c r="BR11" s="27">
        <f t="shared" si="39"/>
        <v>0.19499150394161399</v>
      </c>
      <c r="BS11" s="28">
        <v>45</v>
      </c>
      <c r="BT11" s="31">
        <f t="shared" si="40"/>
        <v>0.21960860865745938</v>
      </c>
      <c r="BU11" s="92">
        <v>24</v>
      </c>
      <c r="BV11" s="31">
        <f t="shared" si="41"/>
        <v>0.15753199868723333</v>
      </c>
      <c r="BW11" s="93">
        <f t="shared" si="42"/>
        <v>0</v>
      </c>
      <c r="BX11" s="82">
        <v>69</v>
      </c>
      <c r="BY11" s="27">
        <f t="shared" si="43"/>
        <v>0.19313665117841347</v>
      </c>
      <c r="BZ11" s="28">
        <v>45</v>
      </c>
      <c r="CA11" s="31">
        <f t="shared" si="44"/>
        <v>0.22008118550398592</v>
      </c>
      <c r="CB11" s="92">
        <v>23</v>
      </c>
      <c r="CC11" s="31">
        <f t="shared" si="45"/>
        <v>0.15138550648324886</v>
      </c>
      <c r="CD11" s="93">
        <f t="shared" si="46"/>
        <v>0</v>
      </c>
      <c r="CE11" s="82">
        <v>68</v>
      </c>
      <c r="CF11" s="27">
        <f t="shared" si="47"/>
        <v>0.19079685746352412</v>
      </c>
      <c r="CG11" s="28">
        <v>45</v>
      </c>
      <c r="CH11" s="31">
        <f t="shared" si="48"/>
        <v>0.22049095987064529</v>
      </c>
      <c r="CI11" s="92">
        <v>23</v>
      </c>
      <c r="CJ11" s="31">
        <f t="shared" si="49"/>
        <v>0.15172504782637378</v>
      </c>
      <c r="CK11" s="93">
        <f t="shared" si="50"/>
        <v>0</v>
      </c>
      <c r="CL11" s="82">
        <v>68</v>
      </c>
      <c r="CM11" s="27">
        <f t="shared" si="51"/>
        <v>0.19118308591992803</v>
      </c>
      <c r="CN11" s="28">
        <v>45</v>
      </c>
      <c r="CO11" s="31">
        <f t="shared" si="52"/>
        <v>0.21891418563922943</v>
      </c>
      <c r="CP11" s="92">
        <v>23</v>
      </c>
      <c r="CQ11" s="31">
        <f t="shared" si="53"/>
        <v>0.14934095188624116</v>
      </c>
      <c r="CR11" s="93">
        <f t="shared" si="54"/>
        <v>0</v>
      </c>
      <c r="CS11" s="82">
        <v>68</v>
      </c>
      <c r="CT11" s="27">
        <f t="shared" si="55"/>
        <v>0.18911477598242346</v>
      </c>
      <c r="CU11" s="28">
        <v>45</v>
      </c>
      <c r="CV11" s="31">
        <f t="shared" si="56"/>
        <v>0.22051256921644535</v>
      </c>
      <c r="CW11" s="92">
        <v>23</v>
      </c>
      <c r="CX11" s="31">
        <f t="shared" si="57"/>
        <v>0.15176509402837346</v>
      </c>
      <c r="CY11" s="93">
        <f t="shared" si="58"/>
        <v>0</v>
      </c>
      <c r="CZ11" s="82">
        <v>68</v>
      </c>
      <c r="DA11" s="27">
        <f t="shared" si="59"/>
        <v>0.19121534221922276</v>
      </c>
      <c r="DB11" s="28">
        <v>45</v>
      </c>
      <c r="DC11" s="31">
        <f t="shared" si="60"/>
        <v>0.21909537952188521</v>
      </c>
      <c r="DD11" s="92">
        <v>23</v>
      </c>
      <c r="DE11" s="31">
        <f t="shared" si="61"/>
        <v>0.14961295778312625</v>
      </c>
      <c r="DF11" s="93">
        <f t="shared" si="62"/>
        <v>0</v>
      </c>
      <c r="DG11" s="82">
        <v>68</v>
      </c>
      <c r="DH11" s="27">
        <f t="shared" si="63"/>
        <v>0.18935174871909111</v>
      </c>
      <c r="DI11" s="28">
        <v>44</v>
      </c>
      <c r="DJ11" s="31">
        <f t="shared" si="64"/>
        <v>0.21453995806719001</v>
      </c>
      <c r="DK11" s="92">
        <v>23</v>
      </c>
      <c r="DL11" s="31">
        <f t="shared" si="65"/>
        <v>0.14999347854441111</v>
      </c>
      <c r="DM11" s="93">
        <f t="shared" si="66"/>
        <v>0</v>
      </c>
      <c r="DN11" s="82">
        <v>67</v>
      </c>
      <c r="DO11" s="27">
        <f t="shared" si="67"/>
        <v>0.18692631755154424</v>
      </c>
      <c r="DP11" s="28">
        <v>44</v>
      </c>
      <c r="DQ11" s="31">
        <f t="shared" si="68"/>
        <v>0.21555947481873408</v>
      </c>
      <c r="DR11" s="92">
        <v>23</v>
      </c>
      <c r="DS11" s="31">
        <f t="shared" si="69"/>
        <v>0.15099789915966388</v>
      </c>
      <c r="DT11" s="93">
        <f t="shared" si="70"/>
        <v>0</v>
      </c>
      <c r="DU11" s="82">
        <v>67</v>
      </c>
      <c r="DV11" s="27">
        <f t="shared" si="71"/>
        <v>0.18796992481203006</v>
      </c>
      <c r="DW11" s="28">
        <v>44</v>
      </c>
      <c r="DX11" s="31">
        <f t="shared" si="72"/>
        <v>0.22273969828895415</v>
      </c>
      <c r="DY11" s="92">
        <v>23</v>
      </c>
      <c r="DZ11" s="31">
        <f t="shared" si="73"/>
        <v>0.1579019634765893</v>
      </c>
      <c r="EA11" s="93">
        <f t="shared" si="74"/>
        <v>0</v>
      </c>
      <c r="EB11" s="82">
        <v>67</v>
      </c>
      <c r="EC11" s="27">
        <f t="shared" si="75"/>
        <v>0.19522144522144522</v>
      </c>
      <c r="ED11" s="28">
        <v>43</v>
      </c>
      <c r="EE11" s="31">
        <f t="shared" si="76"/>
        <v>0.21819657989546859</v>
      </c>
      <c r="EF11" s="92">
        <v>23</v>
      </c>
      <c r="EG11" s="31">
        <f t="shared" si="77"/>
        <v>0.15857694429123001</v>
      </c>
      <c r="EH11" s="93">
        <f t="shared" si="78"/>
        <v>0</v>
      </c>
      <c r="EI11" s="82">
        <v>66</v>
      </c>
      <c r="EJ11" s="27">
        <f t="shared" si="79"/>
        <v>0.19292040571745928</v>
      </c>
      <c r="EK11" s="28">
        <v>43</v>
      </c>
      <c r="EL11" s="31">
        <f t="shared" si="80"/>
        <v>0.21851814208761053</v>
      </c>
      <c r="EM11" s="92">
        <v>23</v>
      </c>
      <c r="EN11" s="31">
        <f t="shared" si="81"/>
        <v>0.15901548672566373</v>
      </c>
      <c r="EO11" s="93">
        <f t="shared" si="82"/>
        <v>0</v>
      </c>
      <c r="EP11" s="82">
        <v>66</v>
      </c>
      <c r="EQ11" s="27">
        <f t="shared" si="83"/>
        <v>0.19331029230859353</v>
      </c>
      <c r="ER11" s="28">
        <v>43</v>
      </c>
      <c r="ES11" s="31">
        <f t="shared" si="84"/>
        <v>0.21865147971117666</v>
      </c>
      <c r="ET11" s="92">
        <v>23</v>
      </c>
      <c r="EU11" s="31">
        <f t="shared" si="85"/>
        <v>0.15972222222222224</v>
      </c>
      <c r="EV11" s="93">
        <f t="shared" si="86"/>
        <v>0</v>
      </c>
      <c r="EW11" s="82">
        <v>66</v>
      </c>
      <c r="EX11" s="27">
        <f t="shared" si="87"/>
        <v>0.19374156050020547</v>
      </c>
      <c r="EY11" s="28">
        <v>43</v>
      </c>
      <c r="EZ11" s="31">
        <f t="shared" si="88"/>
        <v>0.21864036202776227</v>
      </c>
      <c r="FA11" s="92">
        <v>23</v>
      </c>
      <c r="FB11" s="31">
        <f t="shared" si="89"/>
        <v>0.16017828539591894</v>
      </c>
      <c r="FC11" s="93">
        <f t="shared" si="90"/>
        <v>0</v>
      </c>
      <c r="FD11" s="82">
        <v>66</v>
      </c>
      <c r="FE11" s="27">
        <f t="shared" si="91"/>
        <v>0.19396931758067359</v>
      </c>
      <c r="FF11" s="28">
        <v>43</v>
      </c>
      <c r="FG11" s="31">
        <f t="shared" si="92"/>
        <v>0.21905247070809986</v>
      </c>
      <c r="FH11" s="92">
        <v>23</v>
      </c>
      <c r="FI11" s="31">
        <f t="shared" si="93"/>
        <v>0.16061452513966482</v>
      </c>
      <c r="FJ11" s="93">
        <f t="shared" si="94"/>
        <v>0</v>
      </c>
      <c r="FK11" s="82">
        <v>66</v>
      </c>
      <c r="FL11" s="27">
        <f t="shared" si="95"/>
        <v>0.19440353460972018</v>
      </c>
      <c r="FM11" s="28">
        <v>43</v>
      </c>
      <c r="FN11" s="31">
        <f t="shared" si="96"/>
        <v>0.22001637331150226</v>
      </c>
      <c r="FO11" s="92">
        <v>23</v>
      </c>
      <c r="FP11" s="31">
        <f t="shared" si="97"/>
        <v>0.16206313416009019</v>
      </c>
      <c r="FQ11" s="93">
        <f t="shared" si="98"/>
        <v>0</v>
      </c>
      <c r="FR11" s="82">
        <v>66</v>
      </c>
      <c r="FS11" s="27">
        <f t="shared" si="99"/>
        <v>0.1956367085605881</v>
      </c>
      <c r="FT11" s="28">
        <v>43</v>
      </c>
      <c r="FU11" s="31">
        <f t="shared" si="100"/>
        <v>0.2209320248676977</v>
      </c>
      <c r="FV11" s="92">
        <v>23</v>
      </c>
      <c r="FW11" s="31">
        <f t="shared" si="101"/>
        <v>0.16347999147060915</v>
      </c>
      <c r="FX11" s="93">
        <f t="shared" si="102"/>
        <v>0</v>
      </c>
      <c r="FY11" s="82">
        <v>66</v>
      </c>
      <c r="FZ11" s="27">
        <f t="shared" si="103"/>
        <v>0.19682691160682336</v>
      </c>
      <c r="GA11" s="28">
        <v>43</v>
      </c>
      <c r="GB11" s="31">
        <f t="shared" si="104"/>
        <v>0.220795892169448</v>
      </c>
      <c r="GC11" s="92">
        <v>23</v>
      </c>
      <c r="GD11" s="31">
        <f t="shared" si="105"/>
        <v>0.16350323452050899</v>
      </c>
      <c r="GE11" s="93">
        <f t="shared" si="106"/>
        <v>0</v>
      </c>
      <c r="GF11" s="82">
        <v>66</v>
      </c>
      <c r="GG11" s="27">
        <f t="shared" si="107"/>
        <v>0.19676823087472423</v>
      </c>
      <c r="GH11" s="28"/>
      <c r="GI11" s="31"/>
      <c r="GJ11" s="82"/>
      <c r="GK11" s="31"/>
      <c r="GL11" s="93"/>
      <c r="GM11" s="82">
        <v>66</v>
      </c>
      <c r="GN11" s="27">
        <f t="shared" si="108"/>
        <v>0.19702668816048721</v>
      </c>
      <c r="GO11" s="28"/>
      <c r="GP11" s="31"/>
      <c r="GQ11" s="82"/>
      <c r="GR11" s="31"/>
      <c r="GS11" s="93"/>
      <c r="GT11" s="82">
        <v>65</v>
      </c>
      <c r="GU11" s="27">
        <f t="shared" si="109"/>
        <v>0.19479157301687194</v>
      </c>
      <c r="GV11" s="28">
        <v>42</v>
      </c>
      <c r="GW11" s="31">
        <f t="shared" si="110"/>
        <v>0.21655065738592419</v>
      </c>
      <c r="GX11" s="92">
        <v>23</v>
      </c>
      <c r="GY11" s="31">
        <f t="shared" si="111"/>
        <v>0.16534867002156722</v>
      </c>
      <c r="GZ11" s="93">
        <f t="shared" si="112"/>
        <v>0</v>
      </c>
      <c r="HA11" s="82">
        <v>65</v>
      </c>
      <c r="HB11" s="27">
        <f t="shared" si="113"/>
        <v>0.19514245399141372</v>
      </c>
      <c r="HC11" s="28">
        <v>42</v>
      </c>
      <c r="HD11" s="31">
        <f t="shared" si="114"/>
        <v>0.21713281290389291</v>
      </c>
      <c r="HE11" s="92">
        <v>23</v>
      </c>
      <c r="HF11" s="31">
        <f t="shared" si="115"/>
        <v>0.16592122348867408</v>
      </c>
      <c r="HG11" s="93">
        <f t="shared" si="116"/>
        <v>0</v>
      </c>
      <c r="HH11" s="82">
        <v>65</v>
      </c>
      <c r="HI11" s="27">
        <f t="shared" si="117"/>
        <v>0.19573007317293506</v>
      </c>
      <c r="HJ11" s="28"/>
      <c r="HK11" s="31"/>
      <c r="HL11" s="82"/>
      <c r="HM11" s="31"/>
      <c r="HN11" s="93"/>
      <c r="HO11" s="82">
        <v>65</v>
      </c>
      <c r="HP11" s="27">
        <f t="shared" si="118"/>
        <v>0.19597202122527738</v>
      </c>
      <c r="HQ11" s="28">
        <v>41</v>
      </c>
      <c r="HR11" s="31">
        <f t="shared" si="119"/>
        <v>0.21304234866199012</v>
      </c>
      <c r="HS11" s="92">
        <v>23</v>
      </c>
      <c r="HT11" s="31">
        <f t="shared" si="120"/>
        <v>0.16801811673606545</v>
      </c>
      <c r="HU11" s="93">
        <f t="shared" si="121"/>
        <v>0</v>
      </c>
      <c r="HV11" s="82">
        <v>64</v>
      </c>
      <c r="HW11" s="27">
        <f t="shared" si="122"/>
        <v>0.19430445078632583</v>
      </c>
      <c r="HX11" s="28"/>
      <c r="HY11" s="31"/>
      <c r="HZ11" s="82"/>
      <c r="IA11" s="31"/>
      <c r="IB11" s="93"/>
      <c r="IC11" s="82">
        <v>64</v>
      </c>
      <c r="ID11" s="27">
        <f t="shared" si="123"/>
        <v>0.1947241914382207</v>
      </c>
      <c r="IE11" s="28">
        <v>41</v>
      </c>
      <c r="IF11" s="31">
        <f t="shared" si="124"/>
        <v>0.21350830599385515</v>
      </c>
      <c r="IG11" s="82">
        <v>23</v>
      </c>
      <c r="IH11" s="31">
        <f t="shared" si="125"/>
        <v>0.16885691212098966</v>
      </c>
      <c r="II11" s="93">
        <f t="shared" si="126"/>
        <v>0</v>
      </c>
      <c r="IJ11" s="82">
        <v>64</v>
      </c>
      <c r="IK11" s="27">
        <f t="shared" si="127"/>
        <v>0.19497334348819498</v>
      </c>
      <c r="IL11" s="28"/>
      <c r="IM11" s="31"/>
      <c r="IN11" s="82"/>
      <c r="IO11" s="31"/>
      <c r="IP11" s="93"/>
      <c r="IQ11" s="82">
        <v>64</v>
      </c>
      <c r="IR11" s="27">
        <f t="shared" si="128"/>
        <v>0.19558706680520752</v>
      </c>
      <c r="IS11" s="28">
        <v>41</v>
      </c>
      <c r="IT11" s="31">
        <f t="shared" si="129"/>
        <v>0.21509889302764809</v>
      </c>
      <c r="IU11" s="82">
        <v>23</v>
      </c>
      <c r="IV11" s="31">
        <f t="shared" si="130"/>
        <v>0.1718213058419244</v>
      </c>
      <c r="IW11" s="93">
        <f t="shared" si="131"/>
        <v>0</v>
      </c>
      <c r="IX11" s="82">
        <v>64</v>
      </c>
      <c r="IY11" s="27">
        <f t="shared" si="132"/>
        <v>0.19723865877712032</v>
      </c>
      <c r="IZ11" s="28">
        <v>41</v>
      </c>
      <c r="JA11" s="31">
        <f t="shared" si="133"/>
        <v>0.2155399011670697</v>
      </c>
      <c r="JB11" s="82">
        <v>22</v>
      </c>
      <c r="JC11" s="31">
        <f t="shared" si="134"/>
        <v>0.16504126031507876</v>
      </c>
      <c r="JD11" s="93">
        <f t="shared" si="135"/>
        <v>0</v>
      </c>
      <c r="JE11" s="82">
        <v>63</v>
      </c>
      <c r="JF11" s="27">
        <f t="shared" si="136"/>
        <v>0.19472691867832967</v>
      </c>
      <c r="JG11" s="28"/>
      <c r="JH11" s="31"/>
      <c r="JI11" s="82"/>
      <c r="JJ11" s="31"/>
      <c r="JK11" s="93"/>
      <c r="JL11" s="82">
        <v>63</v>
      </c>
      <c r="JM11" s="27">
        <f t="shared" si="137"/>
        <v>0.19543973941368079</v>
      </c>
      <c r="JN11" s="28"/>
      <c r="JO11" s="31"/>
      <c r="JP11" s="82"/>
      <c r="JQ11" s="31"/>
      <c r="JR11" s="93"/>
      <c r="JS11" s="82">
        <v>62</v>
      </c>
      <c r="JT11" s="27">
        <f t="shared" si="138"/>
        <v>0.1941382765531062</v>
      </c>
      <c r="JU11" s="28">
        <v>41</v>
      </c>
      <c r="JV11" s="31">
        <f t="shared" si="139"/>
        <v>0.21799234368353892</v>
      </c>
      <c r="JW11" s="82">
        <v>21</v>
      </c>
      <c r="JX11" s="31">
        <f t="shared" si="140"/>
        <v>0.16101824873485662</v>
      </c>
      <c r="JY11" s="93">
        <f t="shared" si="141"/>
        <v>0</v>
      </c>
      <c r="JZ11" s="82">
        <v>62</v>
      </c>
      <c r="KA11" s="27">
        <f t="shared" si="142"/>
        <v>0.19465636871683775</v>
      </c>
      <c r="KB11" s="28"/>
      <c r="KC11" s="31"/>
      <c r="KD11" s="82"/>
      <c r="KE11" s="31"/>
      <c r="KF11" s="93"/>
      <c r="KG11" s="82">
        <v>62</v>
      </c>
      <c r="KH11" s="27">
        <f t="shared" si="143"/>
        <v>0.19544795410125468</v>
      </c>
      <c r="KI11" s="28"/>
      <c r="KJ11" s="31"/>
      <c r="KK11" s="82"/>
      <c r="KL11" s="31"/>
      <c r="KM11" s="93"/>
      <c r="KN11" s="82">
        <v>62</v>
      </c>
      <c r="KO11" s="27">
        <f t="shared" si="144"/>
        <v>0.19653838838521523</v>
      </c>
      <c r="KP11" s="28"/>
      <c r="KQ11" s="31"/>
      <c r="KR11" s="82"/>
      <c r="KS11" s="31"/>
      <c r="KT11" s="93"/>
      <c r="KU11" s="82">
        <v>61</v>
      </c>
      <c r="KV11" s="27">
        <f t="shared" si="145"/>
        <v>0.19521249359959039</v>
      </c>
      <c r="KW11" s="28">
        <v>41</v>
      </c>
      <c r="KX11" s="31">
        <f t="shared" si="146"/>
        <v>0.22186147186147187</v>
      </c>
      <c r="KY11" s="82">
        <v>20</v>
      </c>
      <c r="KZ11" s="31">
        <f t="shared" si="147"/>
        <v>0.15854141894569956</v>
      </c>
      <c r="LA11" s="93">
        <f t="shared" si="148"/>
        <v>0</v>
      </c>
      <c r="LB11" s="82">
        <v>61</v>
      </c>
      <c r="LC11" s="27">
        <f t="shared" si="149"/>
        <v>0.196166709544636</v>
      </c>
      <c r="LD11" s="28"/>
      <c r="LE11" s="31"/>
      <c r="LF11" s="82"/>
      <c r="LG11" s="31"/>
      <c r="LH11" s="93"/>
      <c r="LI11" s="82">
        <v>60</v>
      </c>
      <c r="LJ11" s="27">
        <f t="shared" si="150"/>
        <v>0.19781089278649611</v>
      </c>
      <c r="LK11" s="28"/>
      <c r="LL11" s="31"/>
      <c r="LM11" s="82"/>
      <c r="LN11" s="31"/>
      <c r="LO11" s="93"/>
      <c r="LP11" s="82">
        <v>60</v>
      </c>
      <c r="LQ11" s="27">
        <f t="shared" si="151"/>
        <v>0.20078305391024995</v>
      </c>
      <c r="LR11" s="28">
        <v>40</v>
      </c>
      <c r="LS11" s="31">
        <f t="shared" si="152"/>
        <v>0.22376370552696354</v>
      </c>
      <c r="LT11" s="82">
        <v>19</v>
      </c>
      <c r="LU11" s="31">
        <f t="shared" si="153"/>
        <v>0.16082613847976976</v>
      </c>
      <c r="LV11" s="93">
        <f t="shared" si="154"/>
        <v>0</v>
      </c>
      <c r="LW11" s="82">
        <v>59</v>
      </c>
      <c r="LX11" s="27">
        <f t="shared" si="155"/>
        <v>0.19871341483951366</v>
      </c>
      <c r="LY11" s="28"/>
      <c r="LZ11" s="31"/>
      <c r="MA11" s="82"/>
      <c r="MB11" s="31"/>
      <c r="MC11" s="93"/>
      <c r="MD11" s="82">
        <v>58</v>
      </c>
      <c r="ME11" s="27">
        <f t="shared" si="156"/>
        <v>0.19644369178662152</v>
      </c>
      <c r="MF11" s="28"/>
      <c r="MG11" s="31"/>
      <c r="MH11" s="82"/>
      <c r="MI11" s="31"/>
      <c r="MJ11" s="93"/>
      <c r="MK11" s="82">
        <v>58</v>
      </c>
      <c r="ML11" s="27">
        <f t="shared" si="157"/>
        <v>0.20067121060097567</v>
      </c>
      <c r="MM11" s="28"/>
      <c r="MN11" s="31"/>
      <c r="MO11" s="82"/>
      <c r="MP11" s="31"/>
      <c r="MQ11" s="93"/>
      <c r="MR11" s="82">
        <v>55</v>
      </c>
      <c r="MS11" s="27">
        <f t="shared" si="158"/>
        <v>0.1945250053052274</v>
      </c>
      <c r="MT11" s="28">
        <v>35</v>
      </c>
      <c r="MU11" s="31">
        <f t="shared" si="159"/>
        <v>0.20567667626491154</v>
      </c>
      <c r="MV11" s="82">
        <v>19</v>
      </c>
      <c r="MW11" s="31">
        <f t="shared" si="160"/>
        <v>0.17376989207975124</v>
      </c>
      <c r="MX11" s="93">
        <f t="shared" si="161"/>
        <v>0</v>
      </c>
      <c r="MY11" s="82">
        <v>54</v>
      </c>
      <c r="MZ11" s="27">
        <f t="shared" si="162"/>
        <v>0.19316759077088178</v>
      </c>
      <c r="NA11" s="28"/>
      <c r="NB11" s="31"/>
      <c r="NC11" s="82"/>
      <c r="ND11" s="31"/>
      <c r="NE11" s="93"/>
      <c r="NF11" s="82">
        <v>53</v>
      </c>
      <c r="NG11" s="27">
        <f t="shared" si="163"/>
        <v>0.19341653893876359</v>
      </c>
      <c r="NH11" s="28"/>
      <c r="NI11" s="31"/>
      <c r="NJ11" s="82"/>
      <c r="NK11" s="31"/>
      <c r="NL11" s="93"/>
      <c r="NM11" s="82">
        <v>51</v>
      </c>
      <c r="NN11" s="27">
        <f t="shared" si="164"/>
        <v>0.18964747880410532</v>
      </c>
      <c r="NO11" s="28"/>
      <c r="NP11" s="31"/>
      <c r="NQ11" s="82"/>
      <c r="NR11" s="31"/>
      <c r="NS11" s="93"/>
      <c r="NT11" s="82">
        <v>51</v>
      </c>
      <c r="NU11" s="27">
        <f t="shared" si="165"/>
        <v>0.19578486698145803</v>
      </c>
      <c r="NV11" s="28">
        <v>33</v>
      </c>
      <c r="NW11" s="31">
        <f t="shared" si="166"/>
        <v>0.20929790067863258</v>
      </c>
      <c r="NX11" s="82">
        <v>17</v>
      </c>
      <c r="NY11" s="31">
        <f t="shared" si="167"/>
        <v>0.1755472945064023</v>
      </c>
      <c r="NZ11" s="93">
        <f t="shared" si="168"/>
        <v>0</v>
      </c>
      <c r="OA11" s="82">
        <v>50</v>
      </c>
      <c r="OB11" s="27">
        <f t="shared" si="169"/>
        <v>0.19644821625019646</v>
      </c>
      <c r="OC11" s="28">
        <v>32</v>
      </c>
      <c r="OD11" s="31">
        <f t="shared" si="170"/>
        <v>0.20432922546452975</v>
      </c>
      <c r="OE11" s="82">
        <v>17</v>
      </c>
      <c r="OF11" s="31">
        <f t="shared" si="171"/>
        <v>0.17795456924526329</v>
      </c>
      <c r="OG11" s="93">
        <f t="shared" si="172"/>
        <v>0</v>
      </c>
      <c r="OH11" s="82">
        <v>49</v>
      </c>
      <c r="OI11" s="27">
        <f t="shared" si="173"/>
        <v>0.19432877255601824</v>
      </c>
      <c r="OJ11" s="28"/>
      <c r="OK11" s="31"/>
      <c r="OL11" s="82"/>
      <c r="OM11" s="31"/>
      <c r="ON11" s="93"/>
      <c r="OO11" s="82">
        <v>49</v>
      </c>
      <c r="OP11" s="27">
        <f t="shared" si="174"/>
        <v>0.19774011299435026</v>
      </c>
      <c r="OQ11" s="28"/>
      <c r="OR11" s="31"/>
      <c r="OS11" s="82"/>
      <c r="OT11" s="31"/>
      <c r="OU11" s="93"/>
      <c r="OV11" s="82">
        <v>49</v>
      </c>
      <c r="OW11" s="27">
        <f t="shared" si="175"/>
        <v>0.20783847980997625</v>
      </c>
      <c r="OX11" s="28">
        <v>30</v>
      </c>
      <c r="OY11" s="31">
        <f t="shared" si="176"/>
        <v>0.20454080589077522</v>
      </c>
      <c r="OZ11" s="82">
        <v>18</v>
      </c>
      <c r="PA11" s="31">
        <f t="shared" si="177"/>
        <v>0.21186440677966101</v>
      </c>
      <c r="PB11" s="93">
        <f t="shared" si="178"/>
        <v>0</v>
      </c>
      <c r="PC11" s="82">
        <v>48</v>
      </c>
      <c r="PD11" s="27">
        <f t="shared" si="179"/>
        <v>0.20700362256339486</v>
      </c>
      <c r="PE11" s="28"/>
      <c r="PF11" s="31"/>
      <c r="PG11" s="82"/>
      <c r="PH11" s="31"/>
      <c r="PI11" s="93"/>
      <c r="PJ11" s="82">
        <v>47</v>
      </c>
      <c r="PK11" s="27">
        <f t="shared" si="180"/>
        <v>0.20811193765497699</v>
      </c>
      <c r="PL11" s="28"/>
      <c r="PM11" s="31"/>
      <c r="PN11" s="82"/>
      <c r="PO11" s="31"/>
      <c r="PP11" s="93"/>
      <c r="PQ11" s="82">
        <v>45</v>
      </c>
      <c r="PR11" s="27">
        <f t="shared" si="181"/>
        <v>0.20881670533642693</v>
      </c>
      <c r="PS11" s="28"/>
      <c r="PT11" s="31"/>
      <c r="PU11" s="82"/>
      <c r="PV11" s="31"/>
      <c r="PW11" s="93"/>
      <c r="PX11" s="82">
        <v>41</v>
      </c>
      <c r="PY11" s="27">
        <f t="shared" si="182"/>
        <v>0.19970774476376035</v>
      </c>
      <c r="PZ11" s="28">
        <v>28</v>
      </c>
      <c r="QA11" s="31">
        <f t="shared" si="183"/>
        <v>0.21469099831314215</v>
      </c>
      <c r="QB11" s="82">
        <v>12</v>
      </c>
      <c r="QC11" s="31">
        <f t="shared" si="184"/>
        <v>0.17311021350259664</v>
      </c>
      <c r="QD11" s="93">
        <f t="shared" si="185"/>
        <v>0</v>
      </c>
      <c r="QE11" s="82">
        <v>40</v>
      </c>
      <c r="QF11" s="27">
        <f t="shared" si="186"/>
        <v>0.20006001800540163</v>
      </c>
      <c r="QG11" s="28"/>
      <c r="QH11" s="31"/>
      <c r="QI11" s="82"/>
      <c r="QJ11" s="31"/>
      <c r="QK11" s="93"/>
      <c r="QL11" s="82">
        <v>39</v>
      </c>
      <c r="QM11" s="27">
        <f t="shared" si="187"/>
        <v>0.19992823089147485</v>
      </c>
      <c r="QN11" s="28">
        <v>27</v>
      </c>
      <c r="QO11" s="31">
        <f t="shared" si="188"/>
        <v>0.21949435005284126</v>
      </c>
      <c r="QP11" s="82">
        <v>12</v>
      </c>
      <c r="QQ11" s="31">
        <f t="shared" si="189"/>
        <v>0.18930430667297682</v>
      </c>
      <c r="QR11" s="93"/>
      <c r="QS11" s="82">
        <v>39</v>
      </c>
      <c r="QT11" s="27">
        <f t="shared" si="190"/>
        <v>0.20922746781115881</v>
      </c>
      <c r="QU11" s="28"/>
      <c r="QV11" s="31"/>
      <c r="QW11" s="82"/>
      <c r="QX11" s="31"/>
      <c r="QY11" s="93"/>
      <c r="QZ11" s="82">
        <v>39</v>
      </c>
      <c r="RA11" s="27">
        <f t="shared" si="191"/>
        <v>0.21236046828205823</v>
      </c>
      <c r="RB11" s="28"/>
      <c r="RC11" s="31"/>
      <c r="RD11" s="82"/>
      <c r="RE11" s="31"/>
      <c r="RF11" s="93"/>
      <c r="RG11" s="82">
        <v>39</v>
      </c>
      <c r="RH11" s="27">
        <f t="shared" si="192"/>
        <v>0.21769466927156014</v>
      </c>
      <c r="RI11" s="28"/>
      <c r="RJ11" s="31"/>
      <c r="RK11" s="82"/>
      <c r="RL11" s="31"/>
      <c r="RM11" s="93"/>
      <c r="RN11" s="82">
        <v>38</v>
      </c>
      <c r="RO11" s="27">
        <f t="shared" si="193"/>
        <v>0.21886879391775138</v>
      </c>
      <c r="RP11" s="92">
        <v>25</v>
      </c>
      <c r="RQ11" s="31">
        <f t="shared" si="194"/>
        <v>0.22395413419331722</v>
      </c>
      <c r="RR11" s="1">
        <v>11</v>
      </c>
      <c r="RS11" s="31">
        <f t="shared" si="195"/>
        <v>0.20094994519546952</v>
      </c>
      <c r="RT11" s="93">
        <f t="shared" si="196"/>
        <v>0</v>
      </c>
      <c r="RU11" s="43">
        <v>36</v>
      </c>
      <c r="RV11" s="27">
        <f t="shared" si="197"/>
        <v>0.21617726535759324</v>
      </c>
      <c r="RW11" s="92"/>
      <c r="RX11" s="31"/>
      <c r="RZ11" s="31"/>
      <c r="SA11" s="93"/>
      <c r="SB11" s="92">
        <v>35</v>
      </c>
      <c r="SC11" s="27">
        <f t="shared" si="198"/>
        <v>0.21657075676010146</v>
      </c>
      <c r="SD11" s="92"/>
      <c r="SE11" s="31"/>
      <c r="SG11" s="31"/>
      <c r="SH11" s="93"/>
      <c r="SI11" s="92">
        <v>35</v>
      </c>
      <c r="SJ11" s="27">
        <f t="shared" si="199"/>
        <v>0.2248057036418524</v>
      </c>
      <c r="SK11" s="92">
        <v>24</v>
      </c>
      <c r="SL11" s="31">
        <f t="shared" si="200"/>
        <v>0.23890105514632692</v>
      </c>
      <c r="SM11" s="1">
        <v>10</v>
      </c>
      <c r="SN11" s="31">
        <f t="shared" si="201"/>
        <v>0.20863759649488839</v>
      </c>
      <c r="SO11" s="93">
        <f t="shared" si="202"/>
        <v>0</v>
      </c>
      <c r="SP11" s="43">
        <v>34</v>
      </c>
      <c r="SQ11" s="27">
        <f t="shared" si="203"/>
        <v>0.2288175516521973</v>
      </c>
      <c r="SR11" s="92"/>
      <c r="SS11" s="31"/>
      <c r="SU11" s="31"/>
      <c r="SV11" s="93"/>
      <c r="SW11" s="118">
        <v>34</v>
      </c>
      <c r="SX11" s="27">
        <f t="shared" si="204"/>
        <v>0.23643949930458968</v>
      </c>
      <c r="SY11" s="92"/>
      <c r="SZ11" s="31"/>
      <c r="TB11" s="31"/>
      <c r="TC11" s="93"/>
      <c r="TD11" s="77">
        <v>31</v>
      </c>
      <c r="TE11" s="27">
        <f t="shared" si="205"/>
        <v>0.22419903088160845</v>
      </c>
      <c r="TF11" s="92"/>
      <c r="TG11" s="31"/>
      <c r="TI11" s="31"/>
      <c r="TJ11" s="93"/>
      <c r="TK11" s="94">
        <v>30</v>
      </c>
      <c r="TL11" s="27">
        <f t="shared" si="206"/>
        <v>0.22658610271903326</v>
      </c>
      <c r="TM11" s="92">
        <v>22</v>
      </c>
      <c r="TN11" s="31">
        <f t="shared" si="207"/>
        <v>0.25608194622279129</v>
      </c>
      <c r="TO11" s="82">
        <v>7</v>
      </c>
      <c r="TP11" s="31">
        <f t="shared" si="208"/>
        <v>0.17780035560071122</v>
      </c>
      <c r="TQ11" s="93">
        <f t="shared" si="209"/>
        <v>0</v>
      </c>
      <c r="TR11" s="43">
        <v>29</v>
      </c>
      <c r="TS11" s="27">
        <f t="shared" si="210"/>
        <v>0.23111252789289127</v>
      </c>
      <c r="TT11" s="92"/>
      <c r="TU11" s="31"/>
      <c r="TV11" s="82"/>
      <c r="TW11" s="31"/>
      <c r="TX11" s="93"/>
      <c r="TY11" s="94">
        <v>29</v>
      </c>
      <c r="TZ11" s="27">
        <f t="shared" si="211"/>
        <v>0.24462252214255586</v>
      </c>
      <c r="UA11" s="92"/>
      <c r="UB11" s="31"/>
      <c r="UC11" s="82"/>
      <c r="UD11" s="31"/>
      <c r="UE11" s="93"/>
      <c r="UF11" s="94">
        <v>25</v>
      </c>
      <c r="UG11" s="27">
        <f t="shared" si="212"/>
        <v>0.22851919561243145</v>
      </c>
      <c r="UH11" s="92">
        <v>18</v>
      </c>
      <c r="UI11" s="31">
        <f t="shared" si="213"/>
        <v>0.25989026855327751</v>
      </c>
      <c r="UJ11" s="82">
        <v>2</v>
      </c>
      <c r="UK11" s="31">
        <f t="shared" si="214"/>
        <v>6.4892926670992862E-2</v>
      </c>
      <c r="UL11" s="93">
        <f t="shared" si="215"/>
        <v>0</v>
      </c>
      <c r="UM11" s="43">
        <v>20</v>
      </c>
      <c r="UN11" s="27">
        <f t="shared" si="216"/>
        <v>0.19958088015168146</v>
      </c>
      <c r="UO11" s="92"/>
      <c r="UP11" s="31"/>
      <c r="UQ11" s="82"/>
      <c r="UR11" s="31"/>
      <c r="US11" s="93"/>
      <c r="UT11" s="82">
        <v>20</v>
      </c>
      <c r="UU11" s="27">
        <f t="shared" si="217"/>
        <v>0.21696680407897592</v>
      </c>
      <c r="UV11" s="92"/>
      <c r="UW11" s="31"/>
      <c r="UX11" s="82"/>
      <c r="UY11" s="31"/>
      <c r="UZ11" s="93"/>
      <c r="VA11" s="82">
        <v>18</v>
      </c>
      <c r="VB11" s="27">
        <f t="shared" si="218"/>
        <v>0.2128162686214235</v>
      </c>
      <c r="VC11" s="92"/>
      <c r="VD11" s="31"/>
      <c r="VE11" s="82"/>
      <c r="VF11" s="31"/>
      <c r="VG11" s="93"/>
      <c r="VH11" s="82">
        <v>18</v>
      </c>
      <c r="VI11" s="27">
        <f t="shared" si="219"/>
        <v>0.23718539992093821</v>
      </c>
      <c r="VJ11" s="92">
        <v>14</v>
      </c>
      <c r="VK11" s="31">
        <f t="shared" si="220"/>
        <v>0.29251984956122024</v>
      </c>
      <c r="VL11" s="82">
        <v>3</v>
      </c>
      <c r="VM11" s="31">
        <f t="shared" si="221"/>
        <v>0.1492537313432836</v>
      </c>
      <c r="VN11" s="93">
        <f t="shared" si="222"/>
        <v>0</v>
      </c>
      <c r="VO11" s="43">
        <v>17</v>
      </c>
      <c r="VP11" s="27">
        <f t="shared" si="223"/>
        <v>0.24996324069989709</v>
      </c>
      <c r="VQ11" s="92"/>
      <c r="VR11" s="31"/>
      <c r="VS11" s="82"/>
      <c r="VT11" s="31"/>
      <c r="VU11" s="93"/>
      <c r="VV11" s="82">
        <v>17</v>
      </c>
      <c r="VW11" s="27">
        <f t="shared" si="224"/>
        <v>0.27610849439662172</v>
      </c>
      <c r="VX11" s="92"/>
      <c r="VY11" s="31"/>
      <c r="VZ11" s="82"/>
      <c r="WA11" s="31"/>
      <c r="WB11" s="93"/>
      <c r="WC11" s="82">
        <v>14</v>
      </c>
      <c r="WD11" s="27">
        <f t="shared" si="225"/>
        <v>0.25266197437285687</v>
      </c>
      <c r="WE11" s="92">
        <v>9</v>
      </c>
      <c r="WF11" s="31">
        <f t="shared" si="226"/>
        <v>0.2540220152413209</v>
      </c>
      <c r="WG11" s="82">
        <v>3</v>
      </c>
      <c r="WH11" s="31">
        <f t="shared" si="227"/>
        <v>0.20703933747412009</v>
      </c>
      <c r="WI11" s="93">
        <f t="shared" si="228"/>
        <v>0</v>
      </c>
      <c r="WJ11" s="43">
        <v>12</v>
      </c>
      <c r="WK11" s="27">
        <f t="shared" si="229"/>
        <v>0.23913909924272617</v>
      </c>
      <c r="WL11" s="92"/>
      <c r="WM11" s="31"/>
      <c r="WN11" s="82"/>
      <c r="WO11" s="31"/>
      <c r="WP11" s="93"/>
      <c r="WQ11" s="82">
        <v>12</v>
      </c>
      <c r="WR11" s="27">
        <f t="shared" si="230"/>
        <v>0.26881720430107531</v>
      </c>
      <c r="WS11" s="92"/>
      <c r="WT11" s="31"/>
      <c r="WU11" s="82"/>
      <c r="WV11" s="31"/>
      <c r="WW11" s="93"/>
      <c r="WX11" s="82">
        <v>11</v>
      </c>
      <c r="WY11" s="27">
        <f t="shared" si="231"/>
        <v>0.29185460334306185</v>
      </c>
      <c r="WZ11" s="92"/>
      <c r="XA11" s="31"/>
      <c r="XB11" s="82"/>
      <c r="XC11" s="31"/>
      <c r="XD11" s="93"/>
      <c r="XE11" s="82">
        <v>9</v>
      </c>
      <c r="XF11" s="27">
        <f t="shared" si="232"/>
        <v>0.28133791809940606</v>
      </c>
      <c r="XG11" s="92">
        <v>7</v>
      </c>
      <c r="XH11" s="31">
        <f t="shared" si="233"/>
        <v>0.32725572697522209</v>
      </c>
      <c r="XI11" s="82">
        <v>2</v>
      </c>
      <c r="XJ11" s="31">
        <f t="shared" si="234"/>
        <v>0.22471910112359553</v>
      </c>
      <c r="XK11" s="93">
        <f t="shared" si="235"/>
        <v>0</v>
      </c>
      <c r="XL11" s="43">
        <v>9</v>
      </c>
      <c r="XM11" s="27">
        <f t="shared" si="236"/>
        <v>0.29537249753856254</v>
      </c>
      <c r="XN11" s="28"/>
      <c r="XO11" s="31"/>
      <c r="XP11" s="82"/>
      <c r="XQ11" s="31"/>
      <c r="XR11" s="93"/>
      <c r="XS11" s="82">
        <v>7</v>
      </c>
      <c r="XT11" s="27">
        <f t="shared" si="237"/>
        <v>0.29288702928870292</v>
      </c>
      <c r="XU11" s="92"/>
      <c r="XV11" s="31"/>
      <c r="XW11" s="82"/>
      <c r="XX11" s="31"/>
      <c r="XY11" s="93"/>
      <c r="XZ11" s="82">
        <v>5</v>
      </c>
      <c r="YA11" s="27">
        <f t="shared" si="238"/>
        <v>0.24962556165751376</v>
      </c>
      <c r="YB11" s="92"/>
      <c r="YC11" s="31"/>
      <c r="YD11" s="82"/>
      <c r="YE11" s="31"/>
      <c r="YF11" s="93"/>
      <c r="YG11" s="82">
        <v>4</v>
      </c>
      <c r="YH11" s="27">
        <f t="shared" si="239"/>
        <v>0.23571007660577489</v>
      </c>
      <c r="YI11" s="92"/>
      <c r="YJ11" s="31"/>
      <c r="YK11" s="82"/>
      <c r="YL11" s="31"/>
      <c r="YM11" s="93"/>
      <c r="YN11" s="82">
        <v>4</v>
      </c>
      <c r="YO11" s="27">
        <f t="shared" si="240"/>
        <v>0.24630541871921183</v>
      </c>
      <c r="YP11" s="92"/>
      <c r="YQ11" s="31"/>
      <c r="YR11" s="82"/>
      <c r="YS11" s="31"/>
      <c r="YT11" s="93"/>
      <c r="YU11" s="82">
        <v>1</v>
      </c>
      <c r="YV11" s="27">
        <f t="shared" si="241"/>
        <v>8.3542188805346695E-2</v>
      </c>
      <c r="YW11" s="92">
        <v>1</v>
      </c>
      <c r="YX11" s="31">
        <f t="shared" si="242"/>
        <v>0.17482517482517482</v>
      </c>
      <c r="YY11" s="82">
        <v>0</v>
      </c>
      <c r="YZ11" s="31">
        <f t="shared" si="243"/>
        <v>0</v>
      </c>
      <c r="ZA11" s="93">
        <f t="shared" si="244"/>
        <v>0</v>
      </c>
      <c r="ZB11" s="43">
        <v>1</v>
      </c>
      <c r="ZC11" s="27">
        <f t="shared" si="245"/>
        <v>0.12738853503184713</v>
      </c>
      <c r="ZD11" s="92"/>
      <c r="ZE11" s="31"/>
      <c r="ZF11" s="82"/>
      <c r="ZG11" s="31"/>
      <c r="ZH11" s="93"/>
      <c r="ZI11" s="82">
        <v>0</v>
      </c>
      <c r="ZJ11" s="27">
        <f t="shared" si="246"/>
        <v>0</v>
      </c>
    </row>
    <row r="12" spans="1:1024" x14ac:dyDescent="0.3">
      <c r="A12" s="90" t="s">
        <v>30</v>
      </c>
      <c r="B12" s="82">
        <v>4593789</v>
      </c>
      <c r="C12" s="31">
        <f t="shared" si="0"/>
        <v>15.633233220233913</v>
      </c>
      <c r="D12" s="82">
        <v>4648865</v>
      </c>
      <c r="E12" s="31">
        <f t="shared" si="1"/>
        <v>15.008548890419885</v>
      </c>
      <c r="F12" s="82">
        <f t="shared" si="2"/>
        <v>9242654</v>
      </c>
      <c r="G12" s="31">
        <f t="shared" si="3"/>
        <v>15.3126632198327</v>
      </c>
      <c r="H12" s="28">
        <v>245</v>
      </c>
      <c r="I12" s="31">
        <f t="shared" si="4"/>
        <v>1.0926281050706863</v>
      </c>
      <c r="J12" s="92">
        <v>94</v>
      </c>
      <c r="K12" s="31">
        <f t="shared" si="5"/>
        <v>0.56531152273273988</v>
      </c>
      <c r="L12" s="93">
        <f t="shared" si="6"/>
        <v>0</v>
      </c>
      <c r="M12" s="82">
        <v>339</v>
      </c>
      <c r="N12" s="27">
        <f t="shared" si="7"/>
        <v>0.86809556733502335</v>
      </c>
      <c r="O12" s="28">
        <v>234</v>
      </c>
      <c r="P12" s="31">
        <f t="shared" si="8"/>
        <v>1.0901467505241089</v>
      </c>
      <c r="Q12" s="92">
        <v>93</v>
      </c>
      <c r="R12" s="31">
        <f t="shared" si="9"/>
        <v>0.58117735283089622</v>
      </c>
      <c r="S12" s="93">
        <f t="shared" si="10"/>
        <v>0</v>
      </c>
      <c r="T12" s="82">
        <v>327</v>
      </c>
      <c r="U12" s="27">
        <f t="shared" si="11"/>
        <v>0.87276803587156704</v>
      </c>
      <c r="V12" s="28">
        <v>233</v>
      </c>
      <c r="W12" s="31">
        <f t="shared" si="12"/>
        <v>1.0874130769589769</v>
      </c>
      <c r="X12" s="92">
        <v>93</v>
      </c>
      <c r="Y12" s="31">
        <f t="shared" si="13"/>
        <v>0.58212318477716574</v>
      </c>
      <c r="Z12" s="93">
        <f t="shared" si="14"/>
        <v>0</v>
      </c>
      <c r="AA12" s="82">
        <v>326</v>
      </c>
      <c r="AB12" s="27">
        <f t="shared" si="15"/>
        <v>0.87158784054754967</v>
      </c>
      <c r="AC12" s="28">
        <v>233</v>
      </c>
      <c r="AD12" s="31">
        <f t="shared" si="16"/>
        <v>1.1049985772550508</v>
      </c>
      <c r="AE12" s="92">
        <v>89</v>
      </c>
      <c r="AF12" s="31">
        <f t="shared" si="17"/>
        <v>0.56619377823016726</v>
      </c>
      <c r="AG12" s="93">
        <f t="shared" si="18"/>
        <v>0</v>
      </c>
      <c r="AH12" s="82">
        <v>322</v>
      </c>
      <c r="AI12" s="27">
        <f t="shared" si="19"/>
        <v>0.87488113028121184</v>
      </c>
      <c r="AJ12" s="28">
        <v>232</v>
      </c>
      <c r="AK12" s="31">
        <f t="shared" si="20"/>
        <v>1.1056042699199389</v>
      </c>
      <c r="AL12" s="92">
        <v>89</v>
      </c>
      <c r="AM12" s="31">
        <f t="shared" si="21"/>
        <v>0.56847215125191619</v>
      </c>
      <c r="AN12" s="93">
        <f t="shared" si="22"/>
        <v>0</v>
      </c>
      <c r="AO12" s="82">
        <v>321</v>
      </c>
      <c r="AP12" s="27">
        <f t="shared" si="23"/>
        <v>0.87609170305676853</v>
      </c>
      <c r="AQ12" s="28">
        <v>231</v>
      </c>
      <c r="AR12" s="31">
        <f t="shared" si="24"/>
        <v>1.1127703646611107</v>
      </c>
      <c r="AS12" s="92">
        <v>89</v>
      </c>
      <c r="AT12" s="31">
        <f t="shared" si="25"/>
        <v>0.57519550184191814</v>
      </c>
      <c r="AU12" s="93">
        <f t="shared" si="26"/>
        <v>0</v>
      </c>
      <c r="AV12" s="82">
        <v>320</v>
      </c>
      <c r="AW12" s="27">
        <f t="shared" si="27"/>
        <v>0.88319717376904394</v>
      </c>
      <c r="AX12" s="28">
        <v>230</v>
      </c>
      <c r="AY12" s="31">
        <f t="shared" si="28"/>
        <v>1.1130468447541617</v>
      </c>
      <c r="AZ12" s="92">
        <v>89</v>
      </c>
      <c r="BA12" s="31">
        <f t="shared" si="29"/>
        <v>0.57844793968542829</v>
      </c>
      <c r="BB12" s="93">
        <f t="shared" si="30"/>
        <v>0</v>
      </c>
      <c r="BC12" s="82">
        <v>319</v>
      </c>
      <c r="BD12" s="27">
        <f t="shared" si="31"/>
        <v>0.884882108183079</v>
      </c>
      <c r="BE12" s="28">
        <v>229</v>
      </c>
      <c r="BF12" s="31">
        <f t="shared" si="32"/>
        <v>1.1093886251332234</v>
      </c>
      <c r="BG12" s="92">
        <v>89</v>
      </c>
      <c r="BH12" s="31">
        <f t="shared" si="33"/>
        <v>0.57923852912463392</v>
      </c>
      <c r="BI12" s="93">
        <f t="shared" si="34"/>
        <v>0</v>
      </c>
      <c r="BJ12" s="82">
        <v>318</v>
      </c>
      <c r="BK12" s="27">
        <f t="shared" si="35"/>
        <v>0.8831616074652151</v>
      </c>
      <c r="BL12" s="28">
        <v>229</v>
      </c>
      <c r="BM12" s="31">
        <f t="shared" si="36"/>
        <v>1.1126767406831544</v>
      </c>
      <c r="BN12" s="92">
        <v>89</v>
      </c>
      <c r="BO12" s="31">
        <f t="shared" si="37"/>
        <v>0.58101579840710271</v>
      </c>
      <c r="BP12" s="93">
        <f t="shared" si="38"/>
        <v>0</v>
      </c>
      <c r="BQ12" s="82">
        <v>318</v>
      </c>
      <c r="BR12" s="27">
        <f t="shared" si="39"/>
        <v>0.88581854647761771</v>
      </c>
      <c r="BS12" s="28">
        <v>225</v>
      </c>
      <c r="BT12" s="31">
        <f t="shared" si="40"/>
        <v>1.098043043287297</v>
      </c>
      <c r="BU12" s="92">
        <v>89</v>
      </c>
      <c r="BV12" s="31">
        <f t="shared" si="41"/>
        <v>0.58418116179849033</v>
      </c>
      <c r="BW12" s="93">
        <f t="shared" si="42"/>
        <v>0</v>
      </c>
      <c r="BX12" s="82">
        <v>314</v>
      </c>
      <c r="BY12" s="27">
        <f t="shared" si="43"/>
        <v>0.87891171695683812</v>
      </c>
      <c r="BZ12" s="28">
        <v>224</v>
      </c>
      <c r="CA12" s="31">
        <f t="shared" si="44"/>
        <v>1.0955152345087298</v>
      </c>
      <c r="CB12" s="92">
        <v>89</v>
      </c>
      <c r="CC12" s="31">
        <f t="shared" si="45"/>
        <v>0.58579609030474555</v>
      </c>
      <c r="CD12" s="93">
        <f t="shared" si="46"/>
        <v>0</v>
      </c>
      <c r="CE12" s="82">
        <v>313</v>
      </c>
      <c r="CF12" s="27">
        <f t="shared" si="47"/>
        <v>0.87822671156004495</v>
      </c>
      <c r="CG12" s="28">
        <v>223</v>
      </c>
      <c r="CH12" s="31">
        <f t="shared" si="48"/>
        <v>1.0926552011367534</v>
      </c>
      <c r="CI12" s="92">
        <v>89</v>
      </c>
      <c r="CJ12" s="31">
        <f t="shared" si="49"/>
        <v>0.58710996767596813</v>
      </c>
      <c r="CK12" s="93">
        <f t="shared" si="50"/>
        <v>0</v>
      </c>
      <c r="CL12" s="82">
        <v>312</v>
      </c>
      <c r="CM12" s="27">
        <f t="shared" si="51"/>
        <v>0.8771929824561403</v>
      </c>
      <c r="CN12" s="28">
        <v>224</v>
      </c>
      <c r="CO12" s="31">
        <f t="shared" si="52"/>
        <v>1.0897061685152754</v>
      </c>
      <c r="CP12" s="92">
        <v>90</v>
      </c>
      <c r="CQ12" s="31">
        <f t="shared" si="53"/>
        <v>0.58437763781572627</v>
      </c>
      <c r="CR12" s="93">
        <f t="shared" si="54"/>
        <v>0</v>
      </c>
      <c r="CS12" s="82">
        <v>314</v>
      </c>
      <c r="CT12" s="27">
        <f t="shared" si="55"/>
        <v>0.87326528909530832</v>
      </c>
      <c r="CU12" s="28">
        <v>223</v>
      </c>
      <c r="CV12" s="31">
        <f t="shared" si="56"/>
        <v>1.0927622874503848</v>
      </c>
      <c r="CW12" s="92">
        <v>89</v>
      </c>
      <c r="CX12" s="31">
        <f t="shared" si="57"/>
        <v>0.58726492906631478</v>
      </c>
      <c r="CY12" s="93">
        <f t="shared" si="58"/>
        <v>0</v>
      </c>
      <c r="CZ12" s="82">
        <v>312</v>
      </c>
      <c r="DA12" s="27">
        <f t="shared" si="59"/>
        <v>0.87734098194702204</v>
      </c>
      <c r="DB12" s="28">
        <v>223</v>
      </c>
      <c r="DC12" s="31">
        <f t="shared" si="60"/>
        <v>1.0857393251862311</v>
      </c>
      <c r="DD12" s="92">
        <v>89</v>
      </c>
      <c r="DE12" s="31">
        <f t="shared" si="61"/>
        <v>0.57893709750861899</v>
      </c>
      <c r="DF12" s="93">
        <f t="shared" si="62"/>
        <v>0</v>
      </c>
      <c r="DG12" s="82">
        <v>312</v>
      </c>
      <c r="DH12" s="27">
        <f t="shared" si="63"/>
        <v>0.86879037647582991</v>
      </c>
      <c r="DI12" s="28">
        <v>224</v>
      </c>
      <c r="DJ12" s="31">
        <f t="shared" si="64"/>
        <v>1.0922034228875128</v>
      </c>
      <c r="DK12" s="92">
        <v>89</v>
      </c>
      <c r="DL12" s="31">
        <f t="shared" si="65"/>
        <v>0.58040954741098216</v>
      </c>
      <c r="DM12" s="93">
        <f t="shared" si="66"/>
        <v>0</v>
      </c>
      <c r="DN12" s="82">
        <v>313</v>
      </c>
      <c r="DO12" s="27">
        <f t="shared" si="67"/>
        <v>0.87325279691990065</v>
      </c>
      <c r="DP12" s="28">
        <v>224</v>
      </c>
      <c r="DQ12" s="31">
        <f t="shared" si="68"/>
        <v>1.0973936899862824</v>
      </c>
      <c r="DR12" s="92">
        <v>89</v>
      </c>
      <c r="DS12" s="31">
        <f t="shared" si="69"/>
        <v>0.58429621848739499</v>
      </c>
      <c r="DT12" s="93">
        <f t="shared" si="70"/>
        <v>0</v>
      </c>
      <c r="DU12" s="82">
        <v>313</v>
      </c>
      <c r="DV12" s="27">
        <f t="shared" si="71"/>
        <v>0.87812815621142404</v>
      </c>
      <c r="DW12" s="28">
        <v>220</v>
      </c>
      <c r="DX12" s="31">
        <f t="shared" si="72"/>
        <v>1.1136984914447707</v>
      </c>
      <c r="DY12" s="92">
        <v>86</v>
      </c>
      <c r="DZ12" s="31">
        <f t="shared" si="73"/>
        <v>0.59041603734724701</v>
      </c>
      <c r="EA12" s="93">
        <f t="shared" si="74"/>
        <v>0</v>
      </c>
      <c r="EB12" s="82">
        <v>306</v>
      </c>
      <c r="EC12" s="27">
        <f t="shared" si="75"/>
        <v>0.89160839160839156</v>
      </c>
      <c r="ED12" s="28">
        <v>217</v>
      </c>
      <c r="EE12" s="31">
        <f t="shared" si="76"/>
        <v>1.1011315776120161</v>
      </c>
      <c r="EF12" s="92">
        <v>86</v>
      </c>
      <c r="EG12" s="31">
        <f t="shared" si="77"/>
        <v>0.59293987865416442</v>
      </c>
      <c r="EH12" s="93">
        <f t="shared" si="78"/>
        <v>0</v>
      </c>
      <c r="EI12" s="82">
        <v>303</v>
      </c>
      <c r="EJ12" s="27">
        <f t="shared" si="79"/>
        <v>0.88568004443015402</v>
      </c>
      <c r="EK12" s="28">
        <v>217</v>
      </c>
      <c r="EL12" s="31">
        <f t="shared" si="80"/>
        <v>1.1027543449537553</v>
      </c>
      <c r="EM12" s="92">
        <v>86</v>
      </c>
      <c r="EN12" s="31">
        <f t="shared" si="81"/>
        <v>0.59457964601769908</v>
      </c>
      <c r="EO12" s="93">
        <f t="shared" si="82"/>
        <v>0</v>
      </c>
      <c r="EP12" s="82">
        <v>303</v>
      </c>
      <c r="EQ12" s="27">
        <f t="shared" si="83"/>
        <v>0.88746997832581576</v>
      </c>
      <c r="ER12" s="28">
        <v>215</v>
      </c>
      <c r="ES12" s="31">
        <f t="shared" si="84"/>
        <v>1.0932573985558831</v>
      </c>
      <c r="ET12" s="92">
        <v>85</v>
      </c>
      <c r="EU12" s="31">
        <f t="shared" si="85"/>
        <v>0.59027777777777779</v>
      </c>
      <c r="EV12" s="93">
        <f t="shared" si="86"/>
        <v>0</v>
      </c>
      <c r="EW12" s="82">
        <v>300</v>
      </c>
      <c r="EX12" s="27">
        <f t="shared" si="87"/>
        <v>0.88064345681911593</v>
      </c>
      <c r="EY12" s="28">
        <v>215</v>
      </c>
      <c r="EZ12" s="31">
        <f t="shared" si="88"/>
        <v>1.0932018101388112</v>
      </c>
      <c r="FA12" s="92">
        <v>84</v>
      </c>
      <c r="FB12" s="31">
        <f t="shared" si="89"/>
        <v>0.58499895535900825</v>
      </c>
      <c r="FC12" s="93">
        <f t="shared" si="90"/>
        <v>0</v>
      </c>
      <c r="FD12" s="82">
        <v>299</v>
      </c>
      <c r="FE12" s="27">
        <f t="shared" si="91"/>
        <v>0.87873978722153645</v>
      </c>
      <c r="FF12" s="28">
        <v>214</v>
      </c>
      <c r="FG12" s="31">
        <f t="shared" si="92"/>
        <v>1.0901681100356597</v>
      </c>
      <c r="FH12" s="92">
        <v>84</v>
      </c>
      <c r="FI12" s="31">
        <f t="shared" si="93"/>
        <v>0.58659217877094971</v>
      </c>
      <c r="FJ12" s="93">
        <f t="shared" si="94"/>
        <v>0</v>
      </c>
      <c r="FK12" s="82">
        <v>298</v>
      </c>
      <c r="FL12" s="27">
        <f t="shared" si="95"/>
        <v>0.87776141384388817</v>
      </c>
      <c r="FM12" s="28">
        <v>213</v>
      </c>
      <c r="FN12" s="31">
        <f t="shared" si="96"/>
        <v>1.0898485468686043</v>
      </c>
      <c r="FO12" s="92">
        <v>83</v>
      </c>
      <c r="FP12" s="31">
        <f t="shared" si="97"/>
        <v>0.58483652762119509</v>
      </c>
      <c r="FQ12" s="93">
        <f t="shared" si="98"/>
        <v>0</v>
      </c>
      <c r="FR12" s="82">
        <v>296</v>
      </c>
      <c r="FS12" s="27">
        <f t="shared" si="99"/>
        <v>0.87740099596869814</v>
      </c>
      <c r="FT12" s="28">
        <v>211</v>
      </c>
      <c r="FU12" s="31">
        <f t="shared" si="100"/>
        <v>1.084108308071726</v>
      </c>
      <c r="FV12" s="92">
        <v>81</v>
      </c>
      <c r="FW12" s="31">
        <f t="shared" si="101"/>
        <v>0.57573388300518868</v>
      </c>
      <c r="FX12" s="93">
        <f t="shared" si="102"/>
        <v>0</v>
      </c>
      <c r="FY12" s="82">
        <v>292</v>
      </c>
      <c r="FZ12" s="27">
        <f t="shared" si="103"/>
        <v>0.87080997256352133</v>
      </c>
      <c r="GA12" s="28">
        <v>211</v>
      </c>
      <c r="GB12" s="31">
        <f t="shared" si="104"/>
        <v>1.0834403080872914</v>
      </c>
      <c r="GC12" s="92">
        <v>81</v>
      </c>
      <c r="GD12" s="31">
        <f t="shared" si="105"/>
        <v>0.57581573896353166</v>
      </c>
      <c r="GE12" s="93">
        <f t="shared" si="106"/>
        <v>0</v>
      </c>
      <c r="GF12" s="82">
        <v>292</v>
      </c>
      <c r="GG12" s="27">
        <f t="shared" si="107"/>
        <v>0.87055035477908294</v>
      </c>
      <c r="GH12" s="28"/>
      <c r="GI12" s="31"/>
      <c r="GJ12" s="82"/>
      <c r="GK12" s="31"/>
      <c r="GL12" s="93"/>
      <c r="GM12" s="82">
        <v>291</v>
      </c>
      <c r="GN12" s="27">
        <f t="shared" si="108"/>
        <v>0.86870857961669357</v>
      </c>
      <c r="GO12" s="28"/>
      <c r="GP12" s="31"/>
      <c r="GQ12" s="82"/>
      <c r="GR12" s="31"/>
      <c r="GS12" s="93"/>
      <c r="GT12" s="82">
        <v>289</v>
      </c>
      <c r="GU12" s="27">
        <f t="shared" si="109"/>
        <v>0.86607330156732298</v>
      </c>
      <c r="GV12" s="28">
        <v>208</v>
      </c>
      <c r="GW12" s="31">
        <f t="shared" si="110"/>
        <v>1.0724413508636246</v>
      </c>
      <c r="GX12" s="92">
        <v>79</v>
      </c>
      <c r="GY12" s="31">
        <f t="shared" si="111"/>
        <v>0.56793673616103524</v>
      </c>
      <c r="GZ12" s="93">
        <f t="shared" si="112"/>
        <v>0</v>
      </c>
      <c r="HA12" s="82">
        <v>287</v>
      </c>
      <c r="HB12" s="27">
        <f t="shared" si="113"/>
        <v>0.86162898916208841</v>
      </c>
      <c r="HC12" s="28">
        <v>208</v>
      </c>
      <c r="HD12" s="31">
        <f t="shared" si="114"/>
        <v>1.0753244067621361</v>
      </c>
      <c r="HE12" s="92">
        <v>78</v>
      </c>
      <c r="HF12" s="31">
        <f t="shared" si="115"/>
        <v>0.56268936661376423</v>
      </c>
      <c r="HG12" s="93">
        <f t="shared" si="116"/>
        <v>0</v>
      </c>
      <c r="HH12" s="82">
        <v>286</v>
      </c>
      <c r="HI12" s="27">
        <f t="shared" si="117"/>
        <v>0.86121232196091424</v>
      </c>
      <c r="HJ12" s="28"/>
      <c r="HK12" s="31"/>
      <c r="HL12" s="82"/>
      <c r="HM12" s="31"/>
      <c r="HN12" s="93"/>
      <c r="HO12" s="82">
        <v>286</v>
      </c>
      <c r="HP12" s="27">
        <f t="shared" si="118"/>
        <v>0.86227689339122038</v>
      </c>
      <c r="HQ12" s="28">
        <v>207</v>
      </c>
      <c r="HR12" s="31">
        <f t="shared" si="119"/>
        <v>1.0756040530007793</v>
      </c>
      <c r="HS12" s="92">
        <v>76</v>
      </c>
      <c r="HT12" s="31">
        <f t="shared" si="120"/>
        <v>0.55519029878004245</v>
      </c>
      <c r="HU12" s="93">
        <f t="shared" si="121"/>
        <v>0</v>
      </c>
      <c r="HV12" s="82">
        <v>283</v>
      </c>
      <c r="HW12" s="27">
        <f t="shared" si="122"/>
        <v>0.8591899933207845</v>
      </c>
      <c r="HX12" s="28"/>
      <c r="HY12" s="31"/>
      <c r="HZ12" s="82"/>
      <c r="IA12" s="31"/>
      <c r="IB12" s="93"/>
      <c r="IC12" s="82">
        <v>281</v>
      </c>
      <c r="ID12" s="27">
        <f t="shared" si="123"/>
        <v>0.85496090303343786</v>
      </c>
      <c r="IE12" s="28">
        <v>205</v>
      </c>
      <c r="IF12" s="31">
        <f t="shared" si="124"/>
        <v>1.0675415299692756</v>
      </c>
      <c r="IG12" s="82">
        <v>77</v>
      </c>
      <c r="IH12" s="31">
        <f t="shared" si="125"/>
        <v>0.56530357536157405</v>
      </c>
      <c r="II12" s="93">
        <f t="shared" si="126"/>
        <v>0</v>
      </c>
      <c r="IJ12" s="82">
        <v>282</v>
      </c>
      <c r="IK12" s="27">
        <f t="shared" si="127"/>
        <v>0.85910129474485908</v>
      </c>
      <c r="IL12" s="28"/>
      <c r="IM12" s="31"/>
      <c r="IN12" s="82"/>
      <c r="IO12" s="31"/>
      <c r="IP12" s="93"/>
      <c r="IQ12" s="82">
        <v>282</v>
      </c>
      <c r="IR12" s="27">
        <f t="shared" si="128"/>
        <v>0.86180551311044551</v>
      </c>
      <c r="IS12" s="28">
        <v>205</v>
      </c>
      <c r="IT12" s="31">
        <f t="shared" si="129"/>
        <v>1.0754944651382403</v>
      </c>
      <c r="IU12" s="82">
        <v>76</v>
      </c>
      <c r="IV12" s="31">
        <f t="shared" si="130"/>
        <v>0.56775735843418496</v>
      </c>
      <c r="IW12" s="93">
        <f t="shared" si="131"/>
        <v>0</v>
      </c>
      <c r="IX12" s="82">
        <v>281</v>
      </c>
      <c r="IY12" s="27">
        <f t="shared" si="132"/>
        <v>0.86600098619329402</v>
      </c>
      <c r="IZ12" s="28">
        <v>203</v>
      </c>
      <c r="JA12" s="31">
        <f t="shared" si="133"/>
        <v>1.0671853643150038</v>
      </c>
      <c r="JB12" s="82">
        <v>76</v>
      </c>
      <c r="JC12" s="31">
        <f t="shared" si="134"/>
        <v>0.57014253563390849</v>
      </c>
      <c r="JD12" s="93">
        <f t="shared" si="135"/>
        <v>0</v>
      </c>
      <c r="JE12" s="82">
        <v>279</v>
      </c>
      <c r="JF12" s="27">
        <f t="shared" si="136"/>
        <v>0.86236206843260288</v>
      </c>
      <c r="JG12" s="28"/>
      <c r="JH12" s="31"/>
      <c r="JI12" s="82"/>
      <c r="JJ12" s="31"/>
      <c r="JK12" s="93"/>
      <c r="JL12" s="82">
        <v>278</v>
      </c>
      <c r="JM12" s="27">
        <f t="shared" si="137"/>
        <v>0.86241662788894058</v>
      </c>
      <c r="JN12" s="28"/>
      <c r="JO12" s="31"/>
      <c r="JP12" s="82"/>
      <c r="JQ12" s="31"/>
      <c r="JR12" s="93"/>
      <c r="JS12" s="82">
        <v>277</v>
      </c>
      <c r="JT12" s="27">
        <f t="shared" si="138"/>
        <v>0.8673597194388778</v>
      </c>
      <c r="JU12" s="28">
        <v>201</v>
      </c>
      <c r="JV12" s="31">
        <f t="shared" si="139"/>
        <v>1.0686941726924712</v>
      </c>
      <c r="JW12" s="82">
        <v>76</v>
      </c>
      <c r="JX12" s="31">
        <f t="shared" si="140"/>
        <v>0.58273270970710012</v>
      </c>
      <c r="JY12" s="93">
        <f t="shared" si="141"/>
        <v>0</v>
      </c>
      <c r="JZ12" s="82">
        <v>277</v>
      </c>
      <c r="KA12" s="27">
        <f t="shared" si="142"/>
        <v>0.86967442152522689</v>
      </c>
      <c r="KB12" s="28"/>
      <c r="KC12" s="31"/>
      <c r="KD12" s="82"/>
      <c r="KE12" s="31"/>
      <c r="KF12" s="93"/>
      <c r="KG12" s="82">
        <v>274</v>
      </c>
      <c r="KH12" s="27">
        <f t="shared" si="143"/>
        <v>0.8637538616732866</v>
      </c>
      <c r="KI12" s="28"/>
      <c r="KJ12" s="31"/>
      <c r="KK12" s="82"/>
      <c r="KL12" s="31"/>
      <c r="KM12" s="93"/>
      <c r="KN12" s="82">
        <v>272</v>
      </c>
      <c r="KO12" s="27">
        <f t="shared" si="144"/>
        <v>0.86223292968997645</v>
      </c>
      <c r="KP12" s="28"/>
      <c r="KQ12" s="31"/>
      <c r="KR12" s="82"/>
      <c r="KS12" s="31"/>
      <c r="KT12" s="93"/>
      <c r="KU12" s="82">
        <v>269</v>
      </c>
      <c r="KV12" s="27">
        <f t="shared" si="145"/>
        <v>0.86085509472606259</v>
      </c>
      <c r="KW12" s="28">
        <v>199</v>
      </c>
      <c r="KX12" s="31">
        <f t="shared" si="146"/>
        <v>1.0768398268398269</v>
      </c>
      <c r="KY12" s="82">
        <v>70</v>
      </c>
      <c r="KZ12" s="31">
        <f t="shared" si="147"/>
        <v>0.5548949663099485</v>
      </c>
      <c r="LA12" s="93">
        <f t="shared" si="148"/>
        <v>0</v>
      </c>
      <c r="LB12" s="82">
        <v>269</v>
      </c>
      <c r="LC12" s="27">
        <f t="shared" si="149"/>
        <v>0.86506303061487011</v>
      </c>
      <c r="LD12" s="28"/>
      <c r="LE12" s="31"/>
      <c r="LF12" s="82"/>
      <c r="LG12" s="31"/>
      <c r="LH12" s="93"/>
      <c r="LI12" s="82">
        <v>262</v>
      </c>
      <c r="LJ12" s="27">
        <f t="shared" si="150"/>
        <v>0.86377423183436641</v>
      </c>
      <c r="LK12" s="28"/>
      <c r="LL12" s="31"/>
      <c r="LM12" s="82"/>
      <c r="LN12" s="31"/>
      <c r="LO12" s="93"/>
      <c r="LP12" s="82">
        <v>259</v>
      </c>
      <c r="LQ12" s="27">
        <f t="shared" si="151"/>
        <v>0.86671351604591251</v>
      </c>
      <c r="LR12" s="28">
        <v>191</v>
      </c>
      <c r="LS12" s="31">
        <f t="shared" si="152"/>
        <v>1.0684716938912509</v>
      </c>
      <c r="LT12" s="82">
        <v>67</v>
      </c>
      <c r="LU12" s="31">
        <f t="shared" si="153"/>
        <v>0.56712375148129335</v>
      </c>
      <c r="LV12" s="93">
        <f t="shared" si="154"/>
        <v>0</v>
      </c>
      <c r="LW12" s="82">
        <v>258</v>
      </c>
      <c r="LX12" s="27">
        <f t="shared" si="155"/>
        <v>0.86895018692533088</v>
      </c>
      <c r="LY12" s="28"/>
      <c r="LZ12" s="31"/>
      <c r="MA12" s="82"/>
      <c r="MB12" s="31"/>
      <c r="MC12" s="93"/>
      <c r="MD12" s="82">
        <v>257</v>
      </c>
      <c r="ME12" s="27">
        <f t="shared" si="156"/>
        <v>0.8704487722269264</v>
      </c>
      <c r="MF12" s="28"/>
      <c r="MG12" s="31"/>
      <c r="MH12" s="82"/>
      <c r="MI12" s="31"/>
      <c r="MJ12" s="93"/>
      <c r="MK12" s="82">
        <v>252</v>
      </c>
      <c r="ML12" s="27">
        <f t="shared" si="157"/>
        <v>0.87188181157665301</v>
      </c>
      <c r="MM12" s="28"/>
      <c r="MN12" s="31"/>
      <c r="MO12" s="82"/>
      <c r="MP12" s="31"/>
      <c r="MQ12" s="93"/>
      <c r="MR12" s="82">
        <v>248</v>
      </c>
      <c r="MS12" s="27">
        <f t="shared" si="158"/>
        <v>0.87713093301266187</v>
      </c>
      <c r="MT12" s="28">
        <v>184</v>
      </c>
      <c r="MU12" s="31">
        <f t="shared" si="159"/>
        <v>1.0812716695069635</v>
      </c>
      <c r="MV12" s="82">
        <v>62</v>
      </c>
      <c r="MW12" s="31">
        <f t="shared" si="160"/>
        <v>0.56703859520760935</v>
      </c>
      <c r="MX12" s="93">
        <f t="shared" si="161"/>
        <v>0</v>
      </c>
      <c r="MY12" s="82">
        <v>246</v>
      </c>
      <c r="MZ12" s="27">
        <f t="shared" si="162"/>
        <v>0.8799856912895726</v>
      </c>
      <c r="NA12" s="28"/>
      <c r="NB12" s="31"/>
      <c r="NC12" s="82"/>
      <c r="ND12" s="31"/>
      <c r="NE12" s="93"/>
      <c r="NF12" s="82">
        <v>242</v>
      </c>
      <c r="NG12" s="27">
        <f t="shared" si="163"/>
        <v>0.88314721553171305</v>
      </c>
      <c r="NH12" s="28"/>
      <c r="NI12" s="31"/>
      <c r="NJ12" s="82"/>
      <c r="NK12" s="31"/>
      <c r="NL12" s="93"/>
      <c r="NM12" s="82">
        <v>235</v>
      </c>
      <c r="NN12" s="27">
        <f t="shared" si="164"/>
        <v>0.873865833705191</v>
      </c>
      <c r="NO12" s="28"/>
      <c r="NP12" s="31"/>
      <c r="NQ12" s="82"/>
      <c r="NR12" s="31"/>
      <c r="NS12" s="93"/>
      <c r="NT12" s="82">
        <v>231</v>
      </c>
      <c r="NU12" s="27">
        <f t="shared" si="165"/>
        <v>0.88679027985719228</v>
      </c>
      <c r="NV12" s="28">
        <v>168</v>
      </c>
      <c r="NW12" s="31">
        <f t="shared" si="166"/>
        <v>1.0655165852730386</v>
      </c>
      <c r="NX12" s="82">
        <v>56</v>
      </c>
      <c r="NY12" s="31">
        <f t="shared" si="167"/>
        <v>0.5782734407269724</v>
      </c>
      <c r="NZ12" s="93">
        <f t="shared" si="168"/>
        <v>0</v>
      </c>
      <c r="OA12" s="82">
        <v>224</v>
      </c>
      <c r="OB12" s="27">
        <f t="shared" si="169"/>
        <v>0.88008800880088001</v>
      </c>
      <c r="OC12" s="28">
        <v>168</v>
      </c>
      <c r="OD12" s="31">
        <f t="shared" si="170"/>
        <v>1.072728433688781</v>
      </c>
      <c r="OE12" s="82">
        <v>56</v>
      </c>
      <c r="OF12" s="31">
        <f t="shared" si="171"/>
        <v>0.58620328692557311</v>
      </c>
      <c r="OG12" s="93">
        <f t="shared" si="172"/>
        <v>0</v>
      </c>
      <c r="OH12" s="82">
        <v>224</v>
      </c>
      <c r="OI12" s="27">
        <f t="shared" si="173"/>
        <v>0.88836010311322633</v>
      </c>
      <c r="OJ12" s="28"/>
      <c r="OK12" s="31"/>
      <c r="OL12" s="82"/>
      <c r="OM12" s="31"/>
      <c r="ON12" s="93"/>
      <c r="OO12" s="82">
        <v>223</v>
      </c>
      <c r="OP12" s="27">
        <f t="shared" si="174"/>
        <v>0.89991928974979818</v>
      </c>
      <c r="OQ12" s="28"/>
      <c r="OR12" s="31"/>
      <c r="OS12" s="82"/>
      <c r="OT12" s="31"/>
      <c r="OU12" s="93"/>
      <c r="OV12" s="82">
        <v>213</v>
      </c>
      <c r="OW12" s="27">
        <f t="shared" si="175"/>
        <v>0.90346114692908042</v>
      </c>
      <c r="OX12" s="28">
        <v>154</v>
      </c>
      <c r="OY12" s="31">
        <f t="shared" si="176"/>
        <v>1.0499761369059795</v>
      </c>
      <c r="OZ12" s="82">
        <v>49</v>
      </c>
      <c r="PA12" s="31">
        <f t="shared" si="177"/>
        <v>0.57674199623352174</v>
      </c>
      <c r="PB12" s="93">
        <f t="shared" si="178"/>
        <v>0</v>
      </c>
      <c r="PC12" s="82">
        <v>203</v>
      </c>
      <c r="PD12" s="27">
        <f t="shared" si="179"/>
        <v>0.87545282042435746</v>
      </c>
      <c r="PE12" s="28"/>
      <c r="PF12" s="31"/>
      <c r="PG12" s="82"/>
      <c r="PH12" s="31"/>
      <c r="PI12" s="93"/>
      <c r="PJ12" s="82">
        <v>197</v>
      </c>
      <c r="PK12" s="27">
        <f t="shared" si="180"/>
        <v>0.87229897272405232</v>
      </c>
      <c r="PL12" s="28"/>
      <c r="PM12" s="31"/>
      <c r="PN12" s="82"/>
      <c r="PO12" s="31"/>
      <c r="PP12" s="93"/>
      <c r="PQ12" s="82">
        <v>184</v>
      </c>
      <c r="PR12" s="27">
        <f t="shared" si="181"/>
        <v>0.85382830626450112</v>
      </c>
      <c r="PS12" s="28"/>
      <c r="PT12" s="31"/>
      <c r="PU12" s="82"/>
      <c r="PV12" s="31"/>
      <c r="PW12" s="93"/>
      <c r="PX12" s="82">
        <v>180</v>
      </c>
      <c r="PY12" s="27">
        <f t="shared" si="182"/>
        <v>0.87676570871894799</v>
      </c>
      <c r="PZ12" s="28">
        <v>133</v>
      </c>
      <c r="QA12" s="31">
        <f t="shared" si="183"/>
        <v>1.0197822419874252</v>
      </c>
      <c r="QB12" s="82">
        <v>45</v>
      </c>
      <c r="QC12" s="31">
        <f t="shared" si="184"/>
        <v>0.64916330063473737</v>
      </c>
      <c r="QD12" s="93">
        <f t="shared" si="185"/>
        <v>0</v>
      </c>
      <c r="QE12" s="82">
        <v>178</v>
      </c>
      <c r="QF12" s="27">
        <f t="shared" si="186"/>
        <v>0.89026708012403721</v>
      </c>
      <c r="QG12" s="28"/>
      <c r="QH12" s="31"/>
      <c r="QI12" s="82"/>
      <c r="QJ12" s="31"/>
      <c r="QK12" s="93"/>
      <c r="QL12" s="82">
        <v>173</v>
      </c>
      <c r="QM12" s="27">
        <f t="shared" si="187"/>
        <v>0.88686112677500373</v>
      </c>
      <c r="QN12" s="28">
        <v>128</v>
      </c>
      <c r="QO12" s="31">
        <f t="shared" si="188"/>
        <v>1.0405658076579141</v>
      </c>
      <c r="QP12" s="82">
        <v>42</v>
      </c>
      <c r="QQ12" s="31">
        <f t="shared" si="189"/>
        <v>0.66256507335541881</v>
      </c>
      <c r="QR12" s="93"/>
      <c r="QS12" s="82">
        <v>170</v>
      </c>
      <c r="QT12" s="27">
        <f t="shared" si="190"/>
        <v>0.91201716738197425</v>
      </c>
      <c r="QU12" s="28"/>
      <c r="QV12" s="31"/>
      <c r="QW12" s="82"/>
      <c r="QX12" s="31"/>
      <c r="QY12" s="93"/>
      <c r="QZ12" s="82">
        <v>167</v>
      </c>
      <c r="RA12" s="27">
        <f t="shared" si="191"/>
        <v>0.90933841546419825</v>
      </c>
      <c r="RB12" s="28"/>
      <c r="RC12" s="31"/>
      <c r="RD12" s="82"/>
      <c r="RE12" s="31"/>
      <c r="RF12" s="93"/>
      <c r="RG12" s="82">
        <v>164</v>
      </c>
      <c r="RH12" s="27">
        <f t="shared" si="192"/>
        <v>0.91543399385989388</v>
      </c>
      <c r="RI12" s="28"/>
      <c r="RJ12" s="31"/>
      <c r="RK12" s="82"/>
      <c r="RL12" s="31"/>
      <c r="RM12" s="93"/>
      <c r="RN12" s="82">
        <v>159</v>
      </c>
      <c r="RO12" s="27">
        <f t="shared" si="193"/>
        <v>0.91579311139269659</v>
      </c>
      <c r="RP12" s="92">
        <v>114</v>
      </c>
      <c r="RQ12" s="31">
        <f t="shared" si="194"/>
        <v>1.0212308519215265</v>
      </c>
      <c r="RR12" s="1">
        <v>39</v>
      </c>
      <c r="RS12" s="31">
        <f t="shared" si="195"/>
        <v>0.71245889660211914</v>
      </c>
      <c r="RT12" s="93">
        <f t="shared" si="196"/>
        <v>0</v>
      </c>
      <c r="RU12" s="43">
        <v>153</v>
      </c>
      <c r="RV12" s="27">
        <f t="shared" si="197"/>
        <v>0.91875337776977128</v>
      </c>
      <c r="RW12" s="92"/>
      <c r="RX12" s="31"/>
      <c r="RZ12" s="31"/>
      <c r="SA12" s="93"/>
      <c r="SB12" s="92">
        <v>146</v>
      </c>
      <c r="SC12" s="27">
        <f t="shared" si="198"/>
        <v>0.90340944248499477</v>
      </c>
      <c r="SD12" s="92"/>
      <c r="SE12" s="31"/>
      <c r="SG12" s="31"/>
      <c r="SH12" s="93"/>
      <c r="SI12" s="92">
        <v>141</v>
      </c>
      <c r="SJ12" s="27">
        <f t="shared" si="199"/>
        <v>0.90564583467146254</v>
      </c>
      <c r="SK12" s="92">
        <v>102</v>
      </c>
      <c r="SL12" s="31">
        <f t="shared" si="200"/>
        <v>1.0153294843718894</v>
      </c>
      <c r="SM12" s="1">
        <v>34</v>
      </c>
      <c r="SN12" s="31">
        <f t="shared" si="201"/>
        <v>0.70936782808262056</v>
      </c>
      <c r="SO12" s="93">
        <f t="shared" si="202"/>
        <v>0</v>
      </c>
      <c r="SP12" s="43">
        <v>136</v>
      </c>
      <c r="SQ12" s="27">
        <f t="shared" si="203"/>
        <v>0.91527020660878922</v>
      </c>
      <c r="SR12" s="92"/>
      <c r="SS12" s="31"/>
      <c r="SU12" s="31"/>
      <c r="SV12" s="93"/>
      <c r="SW12" s="118">
        <v>128</v>
      </c>
      <c r="SX12" s="27">
        <f t="shared" si="204"/>
        <v>0.89012517385257306</v>
      </c>
      <c r="SY12" s="92"/>
      <c r="SZ12" s="31"/>
      <c r="TB12" s="31"/>
      <c r="TC12" s="93"/>
      <c r="TD12" s="77">
        <v>122</v>
      </c>
      <c r="TE12" s="27">
        <f t="shared" si="205"/>
        <v>0.88233166992116885</v>
      </c>
      <c r="TF12" s="92"/>
      <c r="TG12" s="31"/>
      <c r="TI12" s="31"/>
      <c r="TJ12" s="93"/>
      <c r="TK12" s="94">
        <v>114</v>
      </c>
      <c r="TL12" s="27">
        <f t="shared" si="206"/>
        <v>0.86102719033232622</v>
      </c>
      <c r="TM12" s="92">
        <v>81</v>
      </c>
      <c r="TN12" s="31">
        <f t="shared" si="207"/>
        <v>0.94284716563845883</v>
      </c>
      <c r="TO12" s="82">
        <v>29</v>
      </c>
      <c r="TP12" s="31">
        <f t="shared" si="208"/>
        <v>0.73660147320294633</v>
      </c>
      <c r="TQ12" s="93">
        <f t="shared" si="209"/>
        <v>0</v>
      </c>
      <c r="TR12" s="43">
        <v>110</v>
      </c>
      <c r="TS12" s="27">
        <f t="shared" si="210"/>
        <v>0.87663372649027738</v>
      </c>
      <c r="TT12" s="92"/>
      <c r="TU12" s="31"/>
      <c r="TV12" s="82"/>
      <c r="TW12" s="31"/>
      <c r="TX12" s="93"/>
      <c r="TY12" s="94">
        <v>104</v>
      </c>
      <c r="TZ12" s="27">
        <f t="shared" si="211"/>
        <v>0.87726697595951075</v>
      </c>
      <c r="UA12" s="92"/>
      <c r="UB12" s="31"/>
      <c r="UC12" s="82"/>
      <c r="UD12" s="31"/>
      <c r="UE12" s="93"/>
      <c r="UF12" s="94">
        <v>92</v>
      </c>
      <c r="UG12" s="27">
        <f t="shared" si="212"/>
        <v>0.84095063985374785</v>
      </c>
      <c r="UH12" s="92">
        <v>66</v>
      </c>
      <c r="UI12" s="31">
        <f t="shared" si="213"/>
        <v>0.95293098469535087</v>
      </c>
      <c r="UJ12" s="82">
        <v>23</v>
      </c>
      <c r="UK12" s="31">
        <f t="shared" si="214"/>
        <v>0.74626865671641784</v>
      </c>
      <c r="UL12" s="93">
        <f t="shared" si="215"/>
        <v>0</v>
      </c>
      <c r="UM12" s="43">
        <v>89</v>
      </c>
      <c r="UN12" s="27">
        <f t="shared" si="216"/>
        <v>0.88813491667498257</v>
      </c>
      <c r="UO12" s="92"/>
      <c r="UP12" s="31"/>
      <c r="UQ12" s="82"/>
      <c r="UR12" s="31"/>
      <c r="US12" s="93"/>
      <c r="UT12" s="82">
        <v>81</v>
      </c>
      <c r="UU12" s="27">
        <f t="shared" si="217"/>
        <v>0.87871555651985245</v>
      </c>
      <c r="UV12" s="92"/>
      <c r="UW12" s="31"/>
      <c r="UX12" s="82"/>
      <c r="UY12" s="31"/>
      <c r="UZ12" s="93"/>
      <c r="VA12" s="82">
        <v>76</v>
      </c>
      <c r="VB12" s="27">
        <f t="shared" si="218"/>
        <v>0.89855757862378816</v>
      </c>
      <c r="VC12" s="92"/>
      <c r="VD12" s="31"/>
      <c r="VE12" s="82"/>
      <c r="VF12" s="31"/>
      <c r="VG12" s="93"/>
      <c r="VH12" s="82">
        <v>72</v>
      </c>
      <c r="VI12" s="27">
        <f t="shared" si="219"/>
        <v>0.94874159968375282</v>
      </c>
      <c r="VJ12" s="92">
        <v>49</v>
      </c>
      <c r="VK12" s="31">
        <f t="shared" si="220"/>
        <v>1.0238194734642709</v>
      </c>
      <c r="VL12" s="82">
        <v>18</v>
      </c>
      <c r="VM12" s="31">
        <f t="shared" si="221"/>
        <v>0.89552238805970152</v>
      </c>
      <c r="VN12" s="93">
        <f t="shared" si="222"/>
        <v>0</v>
      </c>
      <c r="VO12" s="43">
        <v>67</v>
      </c>
      <c r="VP12" s="27">
        <f t="shared" si="223"/>
        <v>0.98514924275841775</v>
      </c>
      <c r="VQ12" s="92"/>
      <c r="VR12" s="31"/>
      <c r="VS12" s="82"/>
      <c r="VT12" s="31"/>
      <c r="VU12" s="93"/>
      <c r="VV12" s="82">
        <v>57</v>
      </c>
      <c r="VW12" s="27">
        <f t="shared" si="224"/>
        <v>0.92577554003573159</v>
      </c>
      <c r="VX12" s="92"/>
      <c r="VY12" s="31"/>
      <c r="VZ12" s="82"/>
      <c r="WA12" s="31"/>
      <c r="WB12" s="93"/>
      <c r="WC12" s="82">
        <v>46</v>
      </c>
      <c r="WD12" s="27">
        <f t="shared" si="225"/>
        <v>0.83017505865367258</v>
      </c>
      <c r="WE12" s="92">
        <v>31</v>
      </c>
      <c r="WF12" s="31">
        <f t="shared" si="226"/>
        <v>0.87496471916454976</v>
      </c>
      <c r="WG12" s="82">
        <v>10</v>
      </c>
      <c r="WH12" s="31">
        <f t="shared" si="227"/>
        <v>0.69013112491373363</v>
      </c>
      <c r="WI12" s="93">
        <f t="shared" si="228"/>
        <v>0</v>
      </c>
      <c r="WJ12" s="43">
        <v>41</v>
      </c>
      <c r="WK12" s="27">
        <f t="shared" si="229"/>
        <v>0.8170585890793145</v>
      </c>
      <c r="WL12" s="92"/>
      <c r="WM12" s="31"/>
      <c r="WN12" s="82"/>
      <c r="WO12" s="31"/>
      <c r="WP12" s="93"/>
      <c r="WQ12" s="82">
        <v>38</v>
      </c>
      <c r="WR12" s="27">
        <f t="shared" si="230"/>
        <v>0.85125448028673845</v>
      </c>
      <c r="WS12" s="92"/>
      <c r="WT12" s="31"/>
      <c r="WU12" s="82"/>
      <c r="WV12" s="31"/>
      <c r="WW12" s="93"/>
      <c r="WX12" s="82">
        <v>31</v>
      </c>
      <c r="WY12" s="27">
        <f t="shared" si="231"/>
        <v>0.82249933669408337</v>
      </c>
      <c r="WZ12" s="92"/>
      <c r="XA12" s="31"/>
      <c r="XB12" s="82"/>
      <c r="XC12" s="31"/>
      <c r="XD12" s="93"/>
      <c r="XE12" s="82">
        <v>27</v>
      </c>
      <c r="XF12" s="27">
        <f t="shared" si="232"/>
        <v>0.84401375429821823</v>
      </c>
      <c r="XG12" s="92">
        <v>16</v>
      </c>
      <c r="XH12" s="31">
        <f t="shared" si="233"/>
        <v>0.74801309022907903</v>
      </c>
      <c r="XI12" s="82">
        <v>9</v>
      </c>
      <c r="XJ12" s="31">
        <f t="shared" si="234"/>
        <v>1.0112359550561798</v>
      </c>
      <c r="XK12" s="93">
        <f t="shared" si="235"/>
        <v>0</v>
      </c>
      <c r="XL12" s="43">
        <v>25</v>
      </c>
      <c r="XM12" s="27">
        <f t="shared" si="236"/>
        <v>0.82047915982934039</v>
      </c>
      <c r="XN12" s="28"/>
      <c r="XO12" s="31"/>
      <c r="XP12" s="82"/>
      <c r="XQ12" s="31"/>
      <c r="XR12" s="93"/>
      <c r="XS12" s="82">
        <v>18</v>
      </c>
      <c r="XT12" s="27">
        <f t="shared" si="237"/>
        <v>0.7531380753138075</v>
      </c>
      <c r="XU12" s="92"/>
      <c r="XV12" s="31"/>
      <c r="XW12" s="82"/>
      <c r="XX12" s="31"/>
      <c r="XY12" s="93"/>
      <c r="XZ12" s="82">
        <v>12</v>
      </c>
      <c r="YA12" s="27">
        <f t="shared" si="238"/>
        <v>0.59910134797803294</v>
      </c>
      <c r="YB12" s="92"/>
      <c r="YC12" s="31"/>
      <c r="YD12" s="82"/>
      <c r="YE12" s="31"/>
      <c r="YF12" s="93"/>
      <c r="YG12" s="82">
        <v>9</v>
      </c>
      <c r="YH12" s="27">
        <f t="shared" si="239"/>
        <v>0.53034767236299352</v>
      </c>
      <c r="YI12" s="92"/>
      <c r="YJ12" s="31"/>
      <c r="YK12" s="82"/>
      <c r="YL12" s="31"/>
      <c r="YM12" s="93"/>
      <c r="YN12" s="82">
        <v>10</v>
      </c>
      <c r="YO12" s="27">
        <f t="shared" si="240"/>
        <v>0.61576354679802958</v>
      </c>
      <c r="YP12" s="92"/>
      <c r="YQ12" s="31"/>
      <c r="YR12" s="82"/>
      <c r="YS12" s="31"/>
      <c r="YT12" s="93"/>
      <c r="YU12" s="82">
        <v>7</v>
      </c>
      <c r="YV12" s="27">
        <f t="shared" si="241"/>
        <v>0.58479532163742687</v>
      </c>
      <c r="YW12" s="92">
        <v>0</v>
      </c>
      <c r="YX12" s="31">
        <f t="shared" si="242"/>
        <v>0</v>
      </c>
      <c r="YY12" s="82">
        <v>1</v>
      </c>
      <c r="YZ12" s="31">
        <f t="shared" si="243"/>
        <v>0.47169811320754718</v>
      </c>
      <c r="ZA12" s="93">
        <f t="shared" si="244"/>
        <v>0</v>
      </c>
      <c r="ZB12" s="43">
        <v>1</v>
      </c>
      <c r="ZC12" s="27">
        <f t="shared" si="245"/>
        <v>0.12738853503184713</v>
      </c>
      <c r="ZD12" s="92"/>
      <c r="ZE12" s="31"/>
      <c r="ZF12" s="82"/>
      <c r="ZG12" s="31"/>
      <c r="ZH12" s="93"/>
      <c r="ZI12" s="82">
        <v>1</v>
      </c>
      <c r="ZJ12" s="27">
        <f t="shared" si="246"/>
        <v>0.28011204481792717</v>
      </c>
    </row>
    <row r="13" spans="1:1024" x14ac:dyDescent="0.3">
      <c r="A13" s="90" t="s">
        <v>31</v>
      </c>
      <c r="B13" s="82">
        <v>4578610</v>
      </c>
      <c r="C13" s="31">
        <f t="shared" si="0"/>
        <v>15.581577202282299</v>
      </c>
      <c r="D13" s="82">
        <v>4773621</v>
      </c>
      <c r="E13" s="31">
        <f t="shared" si="1"/>
        <v>15.411315270035816</v>
      </c>
      <c r="F13" s="82">
        <f t="shared" si="2"/>
        <v>9352231</v>
      </c>
      <c r="G13" s="31">
        <f t="shared" si="3"/>
        <v>15.494203684036986</v>
      </c>
      <c r="H13" s="28">
        <v>1035</v>
      </c>
      <c r="I13" s="31">
        <f t="shared" si="4"/>
        <v>4.6157962806047363</v>
      </c>
      <c r="J13" s="92">
        <v>323</v>
      </c>
      <c r="K13" s="31">
        <f t="shared" si="5"/>
        <v>1.9425066153476063</v>
      </c>
      <c r="L13" s="93">
        <f t="shared" si="6"/>
        <v>0</v>
      </c>
      <c r="M13" s="82">
        <v>1358</v>
      </c>
      <c r="N13" s="27">
        <f t="shared" si="7"/>
        <v>3.4775037771119814</v>
      </c>
      <c r="O13" s="28">
        <v>1000</v>
      </c>
      <c r="P13" s="31">
        <f t="shared" si="8"/>
        <v>4.6587467971115775</v>
      </c>
      <c r="Q13" s="92">
        <v>316</v>
      </c>
      <c r="R13" s="31">
        <f t="shared" si="9"/>
        <v>1.974753155855518</v>
      </c>
      <c r="S13" s="93">
        <f t="shared" si="10"/>
        <v>0</v>
      </c>
      <c r="T13" s="82">
        <v>1316</v>
      </c>
      <c r="U13" s="27">
        <f t="shared" si="11"/>
        <v>3.512424266688019</v>
      </c>
      <c r="V13" s="28">
        <v>998</v>
      </c>
      <c r="W13" s="31">
        <f t="shared" si="12"/>
        <v>4.6576748961590519</v>
      </c>
      <c r="X13" s="92">
        <v>316</v>
      </c>
      <c r="Y13" s="31">
        <f t="shared" si="13"/>
        <v>1.9779669504256383</v>
      </c>
      <c r="Z13" s="93">
        <f t="shared" si="14"/>
        <v>0</v>
      </c>
      <c r="AA13" s="82">
        <v>1314</v>
      </c>
      <c r="AB13" s="27">
        <f t="shared" si="15"/>
        <v>3.5130871855198782</v>
      </c>
      <c r="AC13" s="28">
        <v>983</v>
      </c>
      <c r="AD13" s="31">
        <f t="shared" si="16"/>
        <v>4.6618609503936259</v>
      </c>
      <c r="AE13" s="92">
        <v>311</v>
      </c>
      <c r="AF13" s="31">
        <f t="shared" si="17"/>
        <v>1.9784973598829443</v>
      </c>
      <c r="AG13" s="93">
        <f t="shared" si="18"/>
        <v>0</v>
      </c>
      <c r="AH13" s="82">
        <v>1294</v>
      </c>
      <c r="AI13" s="27">
        <f t="shared" si="19"/>
        <v>3.5158266539872298</v>
      </c>
      <c r="AJ13" s="28">
        <v>979</v>
      </c>
      <c r="AK13" s="31">
        <f t="shared" si="20"/>
        <v>4.6654593976362939</v>
      </c>
      <c r="AL13" s="92">
        <v>309</v>
      </c>
      <c r="AM13" s="31">
        <f t="shared" si="21"/>
        <v>1.9736842105263157</v>
      </c>
      <c r="AN13" s="93">
        <f t="shared" si="22"/>
        <v>0</v>
      </c>
      <c r="AO13" s="82">
        <v>1288</v>
      </c>
      <c r="AP13" s="27">
        <f t="shared" si="23"/>
        <v>3.5152838427947599</v>
      </c>
      <c r="AQ13" s="28">
        <v>968</v>
      </c>
      <c r="AR13" s="31">
        <f t="shared" si="24"/>
        <v>4.6630377185798935</v>
      </c>
      <c r="AS13" s="92">
        <v>302</v>
      </c>
      <c r="AT13" s="31">
        <f t="shared" si="25"/>
        <v>1.951786983778194</v>
      </c>
      <c r="AU13" s="93">
        <f t="shared" si="26"/>
        <v>0</v>
      </c>
      <c r="AV13" s="82">
        <v>1270</v>
      </c>
      <c r="AW13" s="27">
        <f t="shared" si="27"/>
        <v>3.5051887833958935</v>
      </c>
      <c r="AX13" s="28">
        <v>961</v>
      </c>
      <c r="AY13" s="31">
        <f t="shared" si="28"/>
        <v>4.6506000774293454</v>
      </c>
      <c r="AZ13" s="92">
        <v>302</v>
      </c>
      <c r="BA13" s="31">
        <f t="shared" si="29"/>
        <v>1.9628233458988693</v>
      </c>
      <c r="BB13" s="93">
        <f t="shared" si="30"/>
        <v>0</v>
      </c>
      <c r="BC13" s="82">
        <v>1263</v>
      </c>
      <c r="BD13" s="27">
        <f t="shared" si="31"/>
        <v>3.503467406380028</v>
      </c>
      <c r="BE13" s="28">
        <v>959</v>
      </c>
      <c r="BF13" s="31">
        <f t="shared" si="32"/>
        <v>4.6458676484836738</v>
      </c>
      <c r="BG13" s="92">
        <v>302</v>
      </c>
      <c r="BH13" s="31">
        <f t="shared" si="33"/>
        <v>1.9655060201757242</v>
      </c>
      <c r="BI13" s="93">
        <f t="shared" si="34"/>
        <v>0</v>
      </c>
      <c r="BJ13" s="82">
        <v>1261</v>
      </c>
      <c r="BK13" s="27">
        <f t="shared" si="35"/>
        <v>3.5020968145082905</v>
      </c>
      <c r="BL13" s="28">
        <v>953</v>
      </c>
      <c r="BM13" s="31">
        <f t="shared" si="36"/>
        <v>4.6304844273844807</v>
      </c>
      <c r="BN13" s="92">
        <v>302</v>
      </c>
      <c r="BO13" s="31">
        <f t="shared" si="37"/>
        <v>1.9715367541454496</v>
      </c>
      <c r="BP13" s="93">
        <f t="shared" si="38"/>
        <v>0</v>
      </c>
      <c r="BQ13" s="82">
        <v>1255</v>
      </c>
      <c r="BR13" s="27">
        <f t="shared" si="39"/>
        <v>3.4959191063817929</v>
      </c>
      <c r="BS13" s="28">
        <v>947</v>
      </c>
      <c r="BT13" s="31">
        <f t="shared" si="40"/>
        <v>4.621541164413645</v>
      </c>
      <c r="BU13" s="92">
        <v>301</v>
      </c>
      <c r="BV13" s="31">
        <f t="shared" si="41"/>
        <v>1.9757138168690518</v>
      </c>
      <c r="BW13" s="93">
        <f t="shared" si="42"/>
        <v>0</v>
      </c>
      <c r="BX13" s="82">
        <v>1248</v>
      </c>
      <c r="BY13" s="27">
        <f t="shared" si="43"/>
        <v>3.4932542126182611</v>
      </c>
      <c r="BZ13" s="28">
        <v>944</v>
      </c>
      <c r="CA13" s="31">
        <f t="shared" si="44"/>
        <v>4.6168142025725043</v>
      </c>
      <c r="CB13" s="92">
        <v>301</v>
      </c>
      <c r="CC13" s="31">
        <f t="shared" si="45"/>
        <v>1.9811755413677352</v>
      </c>
      <c r="CD13" s="93">
        <f t="shared" si="46"/>
        <v>0</v>
      </c>
      <c r="CE13" s="82">
        <v>1245</v>
      </c>
      <c r="CF13" s="27">
        <f t="shared" si="47"/>
        <v>3.4932659932659935</v>
      </c>
      <c r="CG13" s="28">
        <v>941</v>
      </c>
      <c r="CH13" s="31">
        <f t="shared" si="48"/>
        <v>4.6107109608506054</v>
      </c>
      <c r="CI13" s="92">
        <v>301</v>
      </c>
      <c r="CJ13" s="31">
        <f t="shared" si="49"/>
        <v>1.9856191041625437</v>
      </c>
      <c r="CK13" s="93">
        <f t="shared" si="50"/>
        <v>0</v>
      </c>
      <c r="CL13" s="82">
        <v>1242</v>
      </c>
      <c r="CM13" s="27">
        <f t="shared" si="51"/>
        <v>3.4919028340080973</v>
      </c>
      <c r="CN13" s="28">
        <v>942</v>
      </c>
      <c r="CO13" s="31">
        <f t="shared" si="52"/>
        <v>4.5826036193812021</v>
      </c>
      <c r="CP13" s="92">
        <v>304</v>
      </c>
      <c r="CQ13" s="31">
        <f t="shared" si="53"/>
        <v>1.9738977988442308</v>
      </c>
      <c r="CR13" s="93">
        <f t="shared" si="54"/>
        <v>0</v>
      </c>
      <c r="CS13" s="82">
        <v>1246</v>
      </c>
      <c r="CT13" s="27">
        <f t="shared" si="55"/>
        <v>3.4652501599132295</v>
      </c>
      <c r="CU13" s="28">
        <v>940</v>
      </c>
      <c r="CV13" s="31">
        <f t="shared" si="56"/>
        <v>4.6062625569657474</v>
      </c>
      <c r="CW13" s="92">
        <v>301</v>
      </c>
      <c r="CX13" s="31">
        <f t="shared" si="57"/>
        <v>1.9861431870669748</v>
      </c>
      <c r="CY13" s="93">
        <f t="shared" si="58"/>
        <v>0</v>
      </c>
      <c r="CZ13" s="82">
        <v>1241</v>
      </c>
      <c r="DA13" s="27">
        <f t="shared" si="59"/>
        <v>3.4896799955008153</v>
      </c>
      <c r="DB13" s="28">
        <v>943</v>
      </c>
      <c r="DC13" s="31">
        <f t="shared" si="60"/>
        <v>4.591265397536394</v>
      </c>
      <c r="DD13" s="92">
        <v>302</v>
      </c>
      <c r="DE13" s="31">
        <f t="shared" si="61"/>
        <v>1.9644831848045274</v>
      </c>
      <c r="DF13" s="93">
        <f t="shared" si="62"/>
        <v>0</v>
      </c>
      <c r="DG13" s="82">
        <v>1245</v>
      </c>
      <c r="DH13" s="27">
        <f t="shared" si="63"/>
        <v>3.4668077522833594</v>
      </c>
      <c r="DI13" s="28">
        <v>941</v>
      </c>
      <c r="DJ13" s="31">
        <f t="shared" si="64"/>
        <v>4.588229557755132</v>
      </c>
      <c r="DK13" s="92">
        <v>300</v>
      </c>
      <c r="DL13" s="31">
        <f t="shared" si="65"/>
        <v>1.956436676666232</v>
      </c>
      <c r="DM13" s="93">
        <f t="shared" si="66"/>
        <v>0</v>
      </c>
      <c r="DN13" s="82">
        <v>1241</v>
      </c>
      <c r="DO13" s="27">
        <f t="shared" si="67"/>
        <v>3.4623217922606928</v>
      </c>
      <c r="DP13" s="28">
        <v>935</v>
      </c>
      <c r="DQ13" s="31">
        <f t="shared" si="68"/>
        <v>4.5806388398980991</v>
      </c>
      <c r="DR13" s="92">
        <v>298</v>
      </c>
      <c r="DS13" s="31">
        <f t="shared" si="69"/>
        <v>1.95640756302521</v>
      </c>
      <c r="DT13" s="93">
        <f t="shared" si="70"/>
        <v>0</v>
      </c>
      <c r="DU13" s="82">
        <v>1233</v>
      </c>
      <c r="DV13" s="27">
        <f t="shared" si="71"/>
        <v>3.4592077207945238</v>
      </c>
      <c r="DW13" s="28">
        <v>905</v>
      </c>
      <c r="DX13" s="31">
        <f t="shared" si="72"/>
        <v>4.5813506125341705</v>
      </c>
      <c r="DY13" s="92">
        <v>285</v>
      </c>
      <c r="DZ13" s="31">
        <f t="shared" si="73"/>
        <v>1.956611286557737</v>
      </c>
      <c r="EA13" s="93">
        <f t="shared" si="74"/>
        <v>0</v>
      </c>
      <c r="EB13" s="82">
        <v>1190</v>
      </c>
      <c r="EC13" s="27">
        <f t="shared" si="75"/>
        <v>3.4673659673659674</v>
      </c>
      <c r="ED13" s="28">
        <v>905</v>
      </c>
      <c r="EE13" s="31">
        <f t="shared" si="76"/>
        <v>4.592276855939514</v>
      </c>
      <c r="EF13" s="92">
        <v>283</v>
      </c>
      <c r="EG13" s="31">
        <f t="shared" si="77"/>
        <v>1.9511858797573085</v>
      </c>
      <c r="EH13" s="93">
        <f t="shared" si="78"/>
        <v>0</v>
      </c>
      <c r="EI13" s="82">
        <v>1188</v>
      </c>
      <c r="EJ13" s="27">
        <f t="shared" si="79"/>
        <v>3.4725673029142672</v>
      </c>
      <c r="EK13" s="28">
        <v>903</v>
      </c>
      <c r="EL13" s="31">
        <f t="shared" si="80"/>
        <v>4.5888809838398217</v>
      </c>
      <c r="EM13" s="92">
        <v>283</v>
      </c>
      <c r="EN13" s="31">
        <f t="shared" si="81"/>
        <v>1.9565818584070798</v>
      </c>
      <c r="EO13" s="93">
        <f t="shared" si="82"/>
        <v>0</v>
      </c>
      <c r="EP13" s="82">
        <v>1186</v>
      </c>
      <c r="EQ13" s="27">
        <f t="shared" si="83"/>
        <v>3.4737273739089685</v>
      </c>
      <c r="ER13" s="28">
        <v>903</v>
      </c>
      <c r="ES13" s="31">
        <f t="shared" si="84"/>
        <v>4.5916810739347103</v>
      </c>
      <c r="ET13" s="92">
        <v>284</v>
      </c>
      <c r="EU13" s="31">
        <f t="shared" si="85"/>
        <v>1.9722222222222221</v>
      </c>
      <c r="EV13" s="93">
        <f t="shared" si="86"/>
        <v>0</v>
      </c>
      <c r="EW13" s="82">
        <v>1187</v>
      </c>
      <c r="EX13" s="27">
        <f t="shared" si="87"/>
        <v>3.4844126108143016</v>
      </c>
      <c r="EY13" s="28">
        <v>900</v>
      </c>
      <c r="EZ13" s="31">
        <f t="shared" si="88"/>
        <v>4.5761936238368843</v>
      </c>
      <c r="FA13" s="92">
        <v>284</v>
      </c>
      <c r="FB13" s="31">
        <f t="shared" si="89"/>
        <v>1.9778536109756946</v>
      </c>
      <c r="FC13" s="93">
        <f t="shared" si="90"/>
        <v>0</v>
      </c>
      <c r="FD13" s="82">
        <v>1184</v>
      </c>
      <c r="FE13" s="27">
        <f t="shared" si="91"/>
        <v>3.4796920002351142</v>
      </c>
      <c r="FF13" s="28">
        <v>895</v>
      </c>
      <c r="FG13" s="31">
        <f t="shared" si="92"/>
        <v>4.5593479368313803</v>
      </c>
      <c r="FH13" s="92">
        <v>281</v>
      </c>
      <c r="FI13" s="31">
        <f t="shared" si="93"/>
        <v>1.9622905027932962</v>
      </c>
      <c r="FJ13" s="93">
        <f t="shared" si="94"/>
        <v>0</v>
      </c>
      <c r="FK13" s="82">
        <v>1176</v>
      </c>
      <c r="FL13" s="27">
        <f t="shared" si="95"/>
        <v>3.463917525773196</v>
      </c>
      <c r="FM13" s="28">
        <v>893</v>
      </c>
      <c r="FN13" s="31">
        <f t="shared" si="96"/>
        <v>4.5691772410970115</v>
      </c>
      <c r="FO13" s="92">
        <v>281</v>
      </c>
      <c r="FP13" s="31">
        <f t="shared" si="97"/>
        <v>1.979988726042841</v>
      </c>
      <c r="FQ13" s="93">
        <f t="shared" si="98"/>
        <v>0</v>
      </c>
      <c r="FR13" s="82">
        <v>1174</v>
      </c>
      <c r="FS13" s="27">
        <f t="shared" si="99"/>
        <v>3.479962058335309</v>
      </c>
      <c r="FT13" s="28">
        <v>889</v>
      </c>
      <c r="FU13" s="31">
        <f t="shared" si="100"/>
        <v>4.5676411652879825</v>
      </c>
      <c r="FV13" s="92">
        <v>280</v>
      </c>
      <c r="FW13" s="31">
        <f t="shared" si="101"/>
        <v>1.9901912005117632</v>
      </c>
      <c r="FX13" s="93">
        <f t="shared" si="102"/>
        <v>0</v>
      </c>
      <c r="FY13" s="82">
        <v>1169</v>
      </c>
      <c r="FZ13" s="27">
        <f t="shared" si="103"/>
        <v>3.486222116187522</v>
      </c>
      <c r="GA13" s="28">
        <v>889</v>
      </c>
      <c r="GB13" s="31">
        <f t="shared" si="104"/>
        <v>4.5648267008985881</v>
      </c>
      <c r="GC13" s="92">
        <v>281</v>
      </c>
      <c r="GD13" s="31">
        <f t="shared" si="105"/>
        <v>1.9975829956636098</v>
      </c>
      <c r="GE13" s="93">
        <f t="shared" si="106"/>
        <v>0</v>
      </c>
      <c r="GF13" s="82">
        <v>1170</v>
      </c>
      <c r="GG13" s="27">
        <f t="shared" si="107"/>
        <v>3.4881640927792024</v>
      </c>
      <c r="GH13" s="28"/>
      <c r="GI13" s="31"/>
      <c r="GJ13" s="82"/>
      <c r="GK13" s="31"/>
      <c r="GL13" s="93"/>
      <c r="GM13" s="82">
        <v>1168</v>
      </c>
      <c r="GN13" s="27">
        <f t="shared" si="108"/>
        <v>3.4867753298704405</v>
      </c>
      <c r="GO13" s="28"/>
      <c r="GP13" s="31"/>
      <c r="GQ13" s="82"/>
      <c r="GR13" s="31"/>
      <c r="GS13" s="93"/>
      <c r="GT13" s="82">
        <v>1166</v>
      </c>
      <c r="GU13" s="27">
        <f t="shared" si="109"/>
        <v>3.4942611405795798</v>
      </c>
      <c r="GV13" s="28">
        <v>886</v>
      </c>
      <c r="GW13" s="31">
        <f t="shared" si="110"/>
        <v>4.5681876772364012</v>
      </c>
      <c r="GX13" s="92">
        <v>278</v>
      </c>
      <c r="GY13" s="31">
        <f t="shared" si="111"/>
        <v>1.9985621854780735</v>
      </c>
      <c r="GZ13" s="93">
        <f t="shared" si="112"/>
        <v>0</v>
      </c>
      <c r="HA13" s="82">
        <v>1164</v>
      </c>
      <c r="HB13" s="27">
        <f t="shared" si="113"/>
        <v>3.4945510222462395</v>
      </c>
      <c r="HC13" s="28">
        <v>883</v>
      </c>
      <c r="HD13" s="31">
        <f t="shared" si="114"/>
        <v>4.5649588998604145</v>
      </c>
      <c r="HE13" s="92">
        <v>276</v>
      </c>
      <c r="HF13" s="31">
        <f t="shared" si="115"/>
        <v>1.9910546818640888</v>
      </c>
      <c r="HG13" s="93">
        <f t="shared" si="116"/>
        <v>0</v>
      </c>
      <c r="HH13" s="82">
        <v>1159</v>
      </c>
      <c r="HI13" s="27">
        <f t="shared" si="117"/>
        <v>3.4900177662681804</v>
      </c>
      <c r="HJ13" s="28"/>
      <c r="HK13" s="31"/>
      <c r="HL13" s="82"/>
      <c r="HM13" s="31"/>
      <c r="HN13" s="93"/>
      <c r="HO13" s="82">
        <v>1157</v>
      </c>
      <c r="HP13" s="27">
        <f t="shared" si="118"/>
        <v>3.4883019778099369</v>
      </c>
      <c r="HQ13" s="28">
        <v>879</v>
      </c>
      <c r="HR13" s="31">
        <f t="shared" si="119"/>
        <v>4.5674201091192517</v>
      </c>
      <c r="HS13" s="92">
        <v>269</v>
      </c>
      <c r="HT13" s="31">
        <f t="shared" si="120"/>
        <v>1.9650814522609397</v>
      </c>
      <c r="HU13" s="93">
        <f t="shared" si="121"/>
        <v>0</v>
      </c>
      <c r="HV13" s="82">
        <v>1148</v>
      </c>
      <c r="HW13" s="27">
        <f t="shared" si="122"/>
        <v>3.4853360859797191</v>
      </c>
      <c r="HX13" s="28"/>
      <c r="HY13" s="31"/>
      <c r="HZ13" s="82"/>
      <c r="IA13" s="31"/>
      <c r="IB13" s="93"/>
      <c r="IC13" s="82">
        <v>1144</v>
      </c>
      <c r="ID13" s="27">
        <f t="shared" si="123"/>
        <v>3.4806949219581953</v>
      </c>
      <c r="IE13" s="28">
        <v>876</v>
      </c>
      <c r="IF13" s="31">
        <f t="shared" si="124"/>
        <v>4.5617872207467585</v>
      </c>
      <c r="IG13" s="82">
        <v>267</v>
      </c>
      <c r="IH13" s="31">
        <f t="shared" si="125"/>
        <v>1.9602085015784452</v>
      </c>
      <c r="II13" s="93">
        <f t="shared" si="126"/>
        <v>0</v>
      </c>
      <c r="IJ13" s="82">
        <v>1143</v>
      </c>
      <c r="IK13" s="27">
        <f t="shared" si="127"/>
        <v>3.4821020563594818</v>
      </c>
      <c r="IL13" s="28"/>
      <c r="IM13" s="31"/>
      <c r="IN13" s="82"/>
      <c r="IO13" s="31"/>
      <c r="IP13" s="93"/>
      <c r="IQ13" s="82">
        <v>1141</v>
      </c>
      <c r="IR13" s="27">
        <f t="shared" si="128"/>
        <v>3.48695067538659</v>
      </c>
      <c r="IS13" s="28">
        <v>870</v>
      </c>
      <c r="IT13" s="31">
        <f t="shared" si="129"/>
        <v>4.5642935837574106</v>
      </c>
      <c r="IU13" s="82">
        <v>265</v>
      </c>
      <c r="IV13" s="31">
        <f t="shared" si="130"/>
        <v>1.9796802629613026</v>
      </c>
      <c r="IW13" s="93">
        <f t="shared" si="131"/>
        <v>0</v>
      </c>
      <c r="IX13" s="82">
        <v>1135</v>
      </c>
      <c r="IY13" s="27">
        <f t="shared" si="132"/>
        <v>3.4979043392504932</v>
      </c>
      <c r="IZ13" s="28">
        <v>869</v>
      </c>
      <c r="JA13" s="31">
        <f t="shared" si="133"/>
        <v>4.5683944905898439</v>
      </c>
      <c r="JB13" s="82">
        <v>264</v>
      </c>
      <c r="JC13" s="31">
        <f t="shared" si="134"/>
        <v>1.9804951237809454</v>
      </c>
      <c r="JD13" s="93">
        <f t="shared" si="135"/>
        <v>0</v>
      </c>
      <c r="JE13" s="82">
        <v>1133</v>
      </c>
      <c r="JF13" s="27">
        <f t="shared" si="136"/>
        <v>3.5019936327388494</v>
      </c>
      <c r="JG13" s="28"/>
      <c r="JH13" s="31"/>
      <c r="JI13" s="82"/>
      <c r="JJ13" s="31"/>
      <c r="JK13" s="93"/>
      <c r="JL13" s="82">
        <v>1128</v>
      </c>
      <c r="JM13" s="27">
        <f t="shared" si="137"/>
        <v>3.4993020009306655</v>
      </c>
      <c r="JN13" s="28"/>
      <c r="JO13" s="31"/>
      <c r="JP13" s="82"/>
      <c r="JQ13" s="31"/>
      <c r="JR13" s="93"/>
      <c r="JS13" s="82">
        <v>1118</v>
      </c>
      <c r="JT13" s="27">
        <f t="shared" si="138"/>
        <v>3.5007515030060117</v>
      </c>
      <c r="JU13" s="28">
        <v>862</v>
      </c>
      <c r="JV13" s="31">
        <f t="shared" si="139"/>
        <v>4.5831561037856234</v>
      </c>
      <c r="JW13" s="82">
        <v>252</v>
      </c>
      <c r="JX13" s="31">
        <f t="shared" si="140"/>
        <v>1.9322189848182796</v>
      </c>
      <c r="JY13" s="93">
        <f t="shared" si="141"/>
        <v>0</v>
      </c>
      <c r="JZ13" s="82">
        <v>1114</v>
      </c>
      <c r="KA13" s="27">
        <f t="shared" si="142"/>
        <v>3.4975353992025364</v>
      </c>
      <c r="KB13" s="28"/>
      <c r="KC13" s="31"/>
      <c r="KD13" s="82"/>
      <c r="KE13" s="31"/>
      <c r="KF13" s="93"/>
      <c r="KG13" s="82">
        <v>1110</v>
      </c>
      <c r="KH13" s="27">
        <f t="shared" si="143"/>
        <v>3.4991488556837527</v>
      </c>
      <c r="KI13" s="28"/>
      <c r="KJ13" s="31"/>
      <c r="KK13" s="82"/>
      <c r="KL13" s="31"/>
      <c r="KM13" s="93"/>
      <c r="KN13" s="82">
        <v>1103</v>
      </c>
      <c r="KO13" s="27">
        <f t="shared" si="144"/>
        <v>3.4964813288531036</v>
      </c>
      <c r="KP13" s="28"/>
      <c r="KQ13" s="31"/>
      <c r="KR13" s="82"/>
      <c r="KS13" s="31"/>
      <c r="KT13" s="93"/>
      <c r="KU13" s="82">
        <v>1105</v>
      </c>
      <c r="KV13" s="27">
        <f t="shared" si="145"/>
        <v>3.5362263184843834</v>
      </c>
      <c r="KW13" s="28">
        <v>852</v>
      </c>
      <c r="KX13" s="31">
        <f t="shared" si="146"/>
        <v>4.6103896103896105</v>
      </c>
      <c r="KY13" s="82">
        <v>250</v>
      </c>
      <c r="KZ13" s="31">
        <f t="shared" si="147"/>
        <v>1.9817677368212445</v>
      </c>
      <c r="LA13" s="93">
        <f t="shared" si="148"/>
        <v>0</v>
      </c>
      <c r="LB13" s="82">
        <v>1102</v>
      </c>
      <c r="LC13" s="27">
        <f t="shared" si="149"/>
        <v>3.5438641625932599</v>
      </c>
      <c r="LD13" s="28"/>
      <c r="LE13" s="31"/>
      <c r="LF13" s="82"/>
      <c r="LG13" s="31"/>
      <c r="LH13" s="93"/>
      <c r="LI13" s="82">
        <v>1081</v>
      </c>
      <c r="LJ13" s="27">
        <f t="shared" si="150"/>
        <v>3.5638929183700383</v>
      </c>
      <c r="LK13" s="28"/>
      <c r="LL13" s="31"/>
      <c r="LM13" s="82"/>
      <c r="LN13" s="31"/>
      <c r="LO13" s="93"/>
      <c r="LP13" s="82">
        <v>1069</v>
      </c>
      <c r="LQ13" s="27">
        <f t="shared" si="151"/>
        <v>3.5772847438342872</v>
      </c>
      <c r="LR13" s="28">
        <v>824</v>
      </c>
      <c r="LS13" s="31">
        <f t="shared" si="152"/>
        <v>4.6095323338554479</v>
      </c>
      <c r="LT13" s="82">
        <v>239</v>
      </c>
      <c r="LU13" s="31">
        <f t="shared" si="153"/>
        <v>2.0230235314034197</v>
      </c>
      <c r="LV13" s="93">
        <f t="shared" si="154"/>
        <v>0</v>
      </c>
      <c r="LW13" s="82">
        <v>1063</v>
      </c>
      <c r="LX13" s="27">
        <f t="shared" si="155"/>
        <v>3.5802094910915767</v>
      </c>
      <c r="LY13" s="28"/>
      <c r="LZ13" s="31"/>
      <c r="MA13" s="82"/>
      <c r="MB13" s="31"/>
      <c r="MC13" s="93"/>
      <c r="MD13" s="82">
        <v>1051</v>
      </c>
      <c r="ME13" s="27">
        <f t="shared" si="156"/>
        <v>3.5596951735817104</v>
      </c>
      <c r="MF13" s="28"/>
      <c r="MG13" s="31"/>
      <c r="MH13" s="82"/>
      <c r="MI13" s="31"/>
      <c r="MJ13" s="93"/>
      <c r="MK13" s="82">
        <v>1027</v>
      </c>
      <c r="ML13" s="27">
        <f t="shared" si="157"/>
        <v>3.5532643670207245</v>
      </c>
      <c r="MM13" s="28"/>
      <c r="MN13" s="31"/>
      <c r="MO13" s="82"/>
      <c r="MP13" s="31"/>
      <c r="MQ13" s="93"/>
      <c r="MR13" s="82">
        <v>1005</v>
      </c>
      <c r="MS13" s="27">
        <f t="shared" si="158"/>
        <v>3.5545023696682465</v>
      </c>
      <c r="MT13" s="28">
        <v>778</v>
      </c>
      <c r="MU13" s="31">
        <f t="shared" si="159"/>
        <v>4.5718986895457485</v>
      </c>
      <c r="MV13" s="82">
        <v>215</v>
      </c>
      <c r="MW13" s="31">
        <f t="shared" si="160"/>
        <v>1.9663435156392901</v>
      </c>
      <c r="MX13" s="93">
        <f t="shared" si="161"/>
        <v>0</v>
      </c>
      <c r="MY13" s="82">
        <v>993</v>
      </c>
      <c r="MZ13" s="27">
        <f t="shared" si="162"/>
        <v>3.5521373636201039</v>
      </c>
      <c r="NA13" s="28"/>
      <c r="NB13" s="31"/>
      <c r="NC13" s="82"/>
      <c r="ND13" s="31"/>
      <c r="NE13" s="93"/>
      <c r="NF13" s="82">
        <v>972</v>
      </c>
      <c r="NG13" s="27">
        <f t="shared" si="163"/>
        <v>3.54718633676374</v>
      </c>
      <c r="NH13" s="28"/>
      <c r="NI13" s="31"/>
      <c r="NJ13" s="82"/>
      <c r="NK13" s="31"/>
      <c r="NL13" s="93"/>
      <c r="NM13" s="82">
        <v>960</v>
      </c>
      <c r="NN13" s="27">
        <f t="shared" si="164"/>
        <v>3.5698348951361001</v>
      </c>
      <c r="NO13" s="28"/>
      <c r="NP13" s="31"/>
      <c r="NQ13" s="82"/>
      <c r="NR13" s="31"/>
      <c r="NS13" s="93"/>
      <c r="NT13" s="82">
        <v>940</v>
      </c>
      <c r="NU13" s="27">
        <f t="shared" si="165"/>
        <v>3.6085838227955009</v>
      </c>
      <c r="NV13" s="28">
        <v>728</v>
      </c>
      <c r="NW13" s="31">
        <f t="shared" si="166"/>
        <v>4.6172385361831676</v>
      </c>
      <c r="NX13" s="82">
        <v>195</v>
      </c>
      <c r="NY13" s="31">
        <f t="shared" si="167"/>
        <v>2.0136307311028503</v>
      </c>
      <c r="NZ13" s="93">
        <f t="shared" si="168"/>
        <v>0</v>
      </c>
      <c r="OA13" s="82">
        <v>923</v>
      </c>
      <c r="OB13" s="27">
        <f t="shared" si="169"/>
        <v>3.6264340719786263</v>
      </c>
      <c r="OC13" s="28">
        <v>724</v>
      </c>
      <c r="OD13" s="31">
        <f t="shared" si="170"/>
        <v>4.6229487261349851</v>
      </c>
      <c r="OE13" s="82">
        <v>194</v>
      </c>
      <c r="OF13" s="31">
        <f t="shared" si="171"/>
        <v>2.0307756725635926</v>
      </c>
      <c r="OG13" s="93">
        <f t="shared" si="172"/>
        <v>0</v>
      </c>
      <c r="OH13" s="82">
        <v>918</v>
      </c>
      <c r="OI13" s="27">
        <f t="shared" si="173"/>
        <v>3.6406900654372394</v>
      </c>
      <c r="OJ13" s="28"/>
      <c r="OK13" s="31"/>
      <c r="OL13" s="82"/>
      <c r="OM13" s="31"/>
      <c r="ON13" s="93"/>
      <c r="OO13" s="82">
        <v>903</v>
      </c>
      <c r="OP13" s="27">
        <f t="shared" si="174"/>
        <v>3.6440677966101696</v>
      </c>
      <c r="OQ13" s="28"/>
      <c r="OR13" s="31"/>
      <c r="OS13" s="82"/>
      <c r="OT13" s="31"/>
      <c r="OU13" s="93"/>
      <c r="OV13" s="82">
        <v>870</v>
      </c>
      <c r="OW13" s="27">
        <f t="shared" si="175"/>
        <v>3.6901934170342723</v>
      </c>
      <c r="OX13" s="28">
        <v>681</v>
      </c>
      <c r="OY13" s="31">
        <f t="shared" si="176"/>
        <v>4.6430762937205969</v>
      </c>
      <c r="OZ13" s="82">
        <v>180</v>
      </c>
      <c r="PA13" s="31">
        <f t="shared" si="177"/>
        <v>2.1186440677966099</v>
      </c>
      <c r="PB13" s="93">
        <f t="shared" si="178"/>
        <v>0</v>
      </c>
      <c r="PC13" s="82">
        <v>861</v>
      </c>
      <c r="PD13" s="27">
        <f t="shared" si="179"/>
        <v>3.7131274797308955</v>
      </c>
      <c r="PE13" s="28"/>
      <c r="PF13" s="31"/>
      <c r="PG13" s="82"/>
      <c r="PH13" s="31"/>
      <c r="PI13" s="93"/>
      <c r="PJ13" s="82">
        <v>842</v>
      </c>
      <c r="PK13" s="27">
        <f t="shared" si="180"/>
        <v>3.7283032235210767</v>
      </c>
      <c r="PL13" s="28"/>
      <c r="PM13" s="31"/>
      <c r="PN13" s="82"/>
      <c r="PO13" s="31"/>
      <c r="PP13" s="93"/>
      <c r="PQ13" s="82">
        <v>799</v>
      </c>
      <c r="PR13" s="27">
        <f t="shared" si="181"/>
        <v>3.7076566125290027</v>
      </c>
      <c r="PS13" s="28"/>
      <c r="PT13" s="31"/>
      <c r="PU13" s="82"/>
      <c r="PV13" s="31"/>
      <c r="PW13" s="93"/>
      <c r="PX13" s="82">
        <v>776</v>
      </c>
      <c r="PY13" s="27">
        <f t="shared" si="182"/>
        <v>3.7798343886994643</v>
      </c>
      <c r="PZ13" s="28">
        <v>606</v>
      </c>
      <c r="QA13" s="31">
        <f t="shared" si="183"/>
        <v>4.6465266063487194</v>
      </c>
      <c r="QB13" s="82">
        <v>150</v>
      </c>
      <c r="QC13" s="31">
        <f t="shared" si="184"/>
        <v>2.1638776687824581</v>
      </c>
      <c r="QD13" s="93">
        <f t="shared" si="185"/>
        <v>0</v>
      </c>
      <c r="QE13" s="82">
        <v>756</v>
      </c>
      <c r="QF13" s="27">
        <f t="shared" si="186"/>
        <v>3.7811343403020907</v>
      </c>
      <c r="QG13" s="28"/>
      <c r="QH13" s="31"/>
      <c r="QI13" s="82"/>
      <c r="QJ13" s="31"/>
      <c r="QK13" s="93"/>
      <c r="QL13" s="82">
        <v>746</v>
      </c>
      <c r="QM13" s="27">
        <f t="shared" si="187"/>
        <v>3.8242682114112885</v>
      </c>
      <c r="QN13" s="28">
        <v>568</v>
      </c>
      <c r="QO13" s="31">
        <f t="shared" si="188"/>
        <v>4.6175107714819932</v>
      </c>
      <c r="QP13" s="82">
        <v>144</v>
      </c>
      <c r="QQ13" s="31">
        <f t="shared" si="189"/>
        <v>2.2716516800757218</v>
      </c>
      <c r="QR13" s="93"/>
      <c r="QS13" s="82">
        <v>712</v>
      </c>
      <c r="QT13" s="27">
        <f t="shared" si="190"/>
        <v>3.8197424892703862</v>
      </c>
      <c r="QU13" s="28"/>
      <c r="QV13" s="31"/>
      <c r="QW13" s="82"/>
      <c r="QX13" s="31"/>
      <c r="QY13" s="93"/>
      <c r="QZ13" s="82">
        <v>704</v>
      </c>
      <c r="RA13" s="27">
        <f t="shared" si="191"/>
        <v>3.8333787095017695</v>
      </c>
      <c r="RB13" s="28"/>
      <c r="RC13" s="31"/>
      <c r="RD13" s="82"/>
      <c r="RE13" s="31"/>
      <c r="RF13" s="93"/>
      <c r="RG13" s="82">
        <v>692</v>
      </c>
      <c r="RH13" s="27">
        <f t="shared" si="192"/>
        <v>3.8626849009210158</v>
      </c>
      <c r="RI13" s="28"/>
      <c r="RJ13" s="31"/>
      <c r="RK13" s="82"/>
      <c r="RL13" s="31"/>
      <c r="RM13" s="93"/>
      <c r="RN13" s="82">
        <v>673</v>
      </c>
      <c r="RO13" s="27">
        <f t="shared" si="193"/>
        <v>3.8762815343854395</v>
      </c>
      <c r="RP13" s="92">
        <v>504</v>
      </c>
      <c r="RQ13" s="31">
        <f t="shared" si="194"/>
        <v>4.5149153453372746</v>
      </c>
      <c r="RR13" s="1">
        <v>133</v>
      </c>
      <c r="RS13" s="31">
        <f t="shared" si="195"/>
        <v>2.4296675191815855</v>
      </c>
      <c r="RT13" s="93">
        <f t="shared" si="196"/>
        <v>1</v>
      </c>
      <c r="RU13" s="43">
        <v>638</v>
      </c>
      <c r="RV13" s="27">
        <f t="shared" si="197"/>
        <v>3.8311415360595689</v>
      </c>
      <c r="RW13" s="92"/>
      <c r="RX13" s="31"/>
      <c r="RZ13" s="31"/>
      <c r="SA13" s="93"/>
      <c r="SB13" s="92">
        <v>611</v>
      </c>
      <c r="SC13" s="27">
        <f t="shared" si="198"/>
        <v>3.7807066394406288</v>
      </c>
      <c r="SD13" s="92"/>
      <c r="SE13" s="31"/>
      <c r="SG13" s="31"/>
      <c r="SH13" s="93"/>
      <c r="SI13" s="92">
        <v>591</v>
      </c>
      <c r="SJ13" s="27">
        <f t="shared" si="199"/>
        <v>3.7960048814952789</v>
      </c>
      <c r="SK13" s="92">
        <v>447</v>
      </c>
      <c r="SL13" s="31">
        <f t="shared" si="200"/>
        <v>4.4495321521003381</v>
      </c>
      <c r="SM13" s="1">
        <v>118</v>
      </c>
      <c r="SN13" s="31">
        <f t="shared" si="201"/>
        <v>2.461923638639683</v>
      </c>
      <c r="SO13" s="93">
        <f t="shared" si="202"/>
        <v>2</v>
      </c>
      <c r="SP13" s="43">
        <v>567</v>
      </c>
      <c r="SQ13" s="27">
        <f t="shared" si="203"/>
        <v>3.8158691701998788</v>
      </c>
      <c r="SR13" s="92"/>
      <c r="SS13" s="31"/>
      <c r="SU13" s="31"/>
      <c r="SV13" s="93"/>
      <c r="SW13" s="118">
        <v>549</v>
      </c>
      <c r="SX13" s="27">
        <f t="shared" si="204"/>
        <v>3.8178025034770515</v>
      </c>
      <c r="SY13" s="92"/>
      <c r="SZ13" s="31"/>
      <c r="TB13" s="31"/>
      <c r="TC13" s="93"/>
      <c r="TD13" s="77">
        <v>527</v>
      </c>
      <c r="TE13" s="27">
        <f t="shared" si="205"/>
        <v>3.8113835249873431</v>
      </c>
      <c r="TF13" s="92"/>
      <c r="TG13" s="31"/>
      <c r="TI13" s="31"/>
      <c r="TJ13" s="93"/>
      <c r="TK13" s="94">
        <v>506</v>
      </c>
      <c r="TL13" s="27">
        <f t="shared" si="206"/>
        <v>3.8217522658610275</v>
      </c>
      <c r="TM13" s="92">
        <v>377</v>
      </c>
      <c r="TN13" s="31">
        <f t="shared" si="207"/>
        <v>4.3883133511814689</v>
      </c>
      <c r="TO13" s="82">
        <v>100</v>
      </c>
      <c r="TP13" s="31">
        <f t="shared" si="208"/>
        <v>2.5400050800101601</v>
      </c>
      <c r="TQ13" s="93">
        <f t="shared" si="209"/>
        <v>2</v>
      </c>
      <c r="TR13" s="43">
        <v>479</v>
      </c>
      <c r="TS13" s="27">
        <f t="shared" si="210"/>
        <v>3.8173414089894804</v>
      </c>
      <c r="TT13" s="92"/>
      <c r="TU13" s="31"/>
      <c r="TV13" s="82"/>
      <c r="TW13" s="31"/>
      <c r="TX13" s="93"/>
      <c r="TY13" s="94">
        <v>455</v>
      </c>
      <c r="TZ13" s="27">
        <f t="shared" si="211"/>
        <v>3.8380430198228592</v>
      </c>
      <c r="UA13" s="92"/>
      <c r="UB13" s="31"/>
      <c r="UC13" s="82"/>
      <c r="UD13" s="31"/>
      <c r="UE13" s="93"/>
      <c r="UF13" s="94">
        <v>409</v>
      </c>
      <c r="UG13" s="27">
        <f t="shared" si="212"/>
        <v>3.7385740402193788</v>
      </c>
      <c r="UH13" s="92">
        <v>294</v>
      </c>
      <c r="UI13" s="31">
        <f t="shared" si="213"/>
        <v>4.2448743863701992</v>
      </c>
      <c r="UJ13" s="82">
        <v>74</v>
      </c>
      <c r="UK13" s="31">
        <f t="shared" si="214"/>
        <v>2.4010382868267359</v>
      </c>
      <c r="UL13" s="93">
        <f t="shared" si="215"/>
        <v>1</v>
      </c>
      <c r="UM13" s="43">
        <v>369</v>
      </c>
      <c r="UN13" s="27">
        <f t="shared" si="216"/>
        <v>3.6822672387985227</v>
      </c>
      <c r="UO13" s="92"/>
      <c r="UP13" s="31"/>
      <c r="UQ13" s="82"/>
      <c r="UR13" s="31"/>
      <c r="US13" s="93"/>
      <c r="UT13" s="82">
        <v>340</v>
      </c>
      <c r="UU13" s="27">
        <f t="shared" si="217"/>
        <v>3.6884356693425908</v>
      </c>
      <c r="UV13" s="92"/>
      <c r="UW13" s="31"/>
      <c r="UX13" s="82"/>
      <c r="UY13" s="31"/>
      <c r="UZ13" s="93"/>
      <c r="VA13" s="82">
        <v>314</v>
      </c>
      <c r="VB13" s="27">
        <f t="shared" si="218"/>
        <v>3.712461574840388</v>
      </c>
      <c r="VC13" s="92"/>
      <c r="VD13" s="31"/>
      <c r="VE13" s="82"/>
      <c r="VF13" s="31"/>
      <c r="VG13" s="93"/>
      <c r="VH13" s="82">
        <v>275</v>
      </c>
      <c r="VI13" s="27">
        <f t="shared" si="219"/>
        <v>3.6236658321254445</v>
      </c>
      <c r="VJ13" s="92">
        <v>190</v>
      </c>
      <c r="VK13" s="31">
        <f t="shared" si="220"/>
        <v>3.9699122440451315</v>
      </c>
      <c r="VL13" s="82">
        <v>52</v>
      </c>
      <c r="VM13" s="31">
        <f t="shared" si="221"/>
        <v>2.5870646766169152</v>
      </c>
      <c r="VN13" s="93">
        <f t="shared" si="222"/>
        <v>1</v>
      </c>
      <c r="VO13" s="43">
        <v>243</v>
      </c>
      <c r="VP13" s="27">
        <f t="shared" si="223"/>
        <v>3.5730039700044109</v>
      </c>
      <c r="VQ13" s="92"/>
      <c r="VR13" s="31"/>
      <c r="VS13" s="82"/>
      <c r="VT13" s="31"/>
      <c r="VU13" s="93"/>
      <c r="VV13" s="82">
        <v>220</v>
      </c>
      <c r="VW13" s="27">
        <f t="shared" si="224"/>
        <v>3.5731687510151042</v>
      </c>
      <c r="VX13" s="92"/>
      <c r="VY13" s="31"/>
      <c r="VZ13" s="82"/>
      <c r="WA13" s="31"/>
      <c r="WB13" s="93"/>
      <c r="WC13" s="82">
        <v>191</v>
      </c>
      <c r="WD13" s="27">
        <f t="shared" si="225"/>
        <v>3.4470312218011188</v>
      </c>
      <c r="WE13" s="92">
        <v>129</v>
      </c>
      <c r="WF13" s="31">
        <f t="shared" si="226"/>
        <v>3.6409822184589333</v>
      </c>
      <c r="WG13" s="82">
        <v>38</v>
      </c>
      <c r="WH13" s="31">
        <f t="shared" si="227"/>
        <v>2.6224982746721874</v>
      </c>
      <c r="WI13" s="93">
        <f t="shared" si="228"/>
        <v>1</v>
      </c>
      <c r="WJ13" s="43">
        <v>168</v>
      </c>
      <c r="WK13" s="27">
        <f t="shared" si="229"/>
        <v>3.3479473893981671</v>
      </c>
      <c r="WL13" s="92"/>
      <c r="WM13" s="31"/>
      <c r="WN13" s="82"/>
      <c r="WO13" s="31"/>
      <c r="WP13" s="93"/>
      <c r="WQ13" s="82">
        <v>138</v>
      </c>
      <c r="WR13" s="27">
        <f t="shared" si="230"/>
        <v>3.0913978494623655</v>
      </c>
      <c r="WS13" s="92"/>
      <c r="WT13" s="31"/>
      <c r="WU13" s="82"/>
      <c r="WV13" s="31"/>
      <c r="WW13" s="93"/>
      <c r="WX13" s="82">
        <v>111</v>
      </c>
      <c r="WY13" s="27">
        <f t="shared" si="231"/>
        <v>2.9450782700981692</v>
      </c>
      <c r="WZ13" s="92"/>
      <c r="XA13" s="31"/>
      <c r="XB13" s="82"/>
      <c r="XC13" s="31"/>
      <c r="XD13" s="93"/>
      <c r="XE13" s="82">
        <v>93</v>
      </c>
      <c r="XF13" s="27">
        <f t="shared" si="232"/>
        <v>2.9071584870271958</v>
      </c>
      <c r="XG13" s="92">
        <v>63</v>
      </c>
      <c r="XH13" s="31">
        <f t="shared" si="233"/>
        <v>2.9453015427769986</v>
      </c>
      <c r="XI13" s="82">
        <v>19</v>
      </c>
      <c r="XJ13" s="31">
        <f t="shared" si="234"/>
        <v>2.1348314606741572</v>
      </c>
      <c r="XK13" s="93">
        <f t="shared" si="235"/>
        <v>1</v>
      </c>
      <c r="XL13" s="43">
        <v>83</v>
      </c>
      <c r="XM13" s="27">
        <f t="shared" si="236"/>
        <v>2.7239908106334099</v>
      </c>
      <c r="XN13" s="28"/>
      <c r="XO13" s="31"/>
      <c r="XP13" s="82"/>
      <c r="XQ13" s="31"/>
      <c r="XR13" s="93"/>
      <c r="XS13" s="82">
        <v>65</v>
      </c>
      <c r="XT13" s="27">
        <f t="shared" si="237"/>
        <v>2.7196652719665275</v>
      </c>
      <c r="XU13" s="92"/>
      <c r="XV13" s="31"/>
      <c r="XW13" s="82"/>
      <c r="XX13" s="31"/>
      <c r="XY13" s="93"/>
      <c r="XZ13" s="82">
        <v>56</v>
      </c>
      <c r="YA13" s="27">
        <f t="shared" si="238"/>
        <v>2.7958062905641534</v>
      </c>
      <c r="YB13" s="92"/>
      <c r="YC13" s="31"/>
      <c r="YD13" s="82"/>
      <c r="YE13" s="31"/>
      <c r="YF13" s="93"/>
      <c r="YG13" s="82">
        <v>46</v>
      </c>
      <c r="YH13" s="27">
        <f t="shared" si="239"/>
        <v>2.710665880966411</v>
      </c>
      <c r="YI13" s="92"/>
      <c r="YJ13" s="31"/>
      <c r="YK13" s="82"/>
      <c r="YL13" s="31"/>
      <c r="YM13" s="93"/>
      <c r="YN13" s="82">
        <v>43</v>
      </c>
      <c r="YO13" s="27">
        <f t="shared" si="240"/>
        <v>2.6477832512315271</v>
      </c>
      <c r="YP13" s="92"/>
      <c r="YQ13" s="31"/>
      <c r="YR13" s="82"/>
      <c r="YS13" s="31"/>
      <c r="YT13" s="93"/>
      <c r="YU13" s="82">
        <v>28</v>
      </c>
      <c r="YV13" s="27">
        <f t="shared" si="241"/>
        <v>2.3391812865497075</v>
      </c>
      <c r="YW13" s="92">
        <v>10</v>
      </c>
      <c r="YX13" s="31">
        <f t="shared" si="242"/>
        <v>1.7482517482517483</v>
      </c>
      <c r="YY13" s="82">
        <v>4</v>
      </c>
      <c r="YZ13" s="31">
        <f t="shared" si="243"/>
        <v>1.8867924528301887</v>
      </c>
      <c r="ZA13" s="93">
        <f t="shared" si="244"/>
        <v>0</v>
      </c>
      <c r="ZB13" s="43">
        <v>14</v>
      </c>
      <c r="ZC13" s="27">
        <f t="shared" si="245"/>
        <v>1.7834394904458599</v>
      </c>
      <c r="ZD13" s="92"/>
      <c r="ZE13" s="31"/>
      <c r="ZF13" s="82"/>
      <c r="ZG13" s="31"/>
      <c r="ZH13" s="93"/>
      <c r="ZI13" s="82">
        <v>3</v>
      </c>
      <c r="ZJ13" s="27">
        <f t="shared" si="246"/>
        <v>0.84033613445378152</v>
      </c>
    </row>
    <row r="14" spans="1:1024" x14ac:dyDescent="0.3">
      <c r="A14" s="90" t="s">
        <v>32</v>
      </c>
      <c r="B14" s="82">
        <v>3511037</v>
      </c>
      <c r="C14" s="31">
        <f t="shared" si="0"/>
        <v>11.948493991750691</v>
      </c>
      <c r="D14" s="82">
        <v>3826173</v>
      </c>
      <c r="E14" s="31">
        <f t="shared" si="1"/>
        <v>12.352542939772292</v>
      </c>
      <c r="F14" s="82">
        <f t="shared" si="2"/>
        <v>7337210</v>
      </c>
      <c r="G14" s="31">
        <f t="shared" si="3"/>
        <v>12.15584027089932</v>
      </c>
      <c r="H14" s="28">
        <v>2942</v>
      </c>
      <c r="I14" s="31">
        <f t="shared" si="4"/>
        <v>13.120456673950853</v>
      </c>
      <c r="J14" s="92">
        <v>933</v>
      </c>
      <c r="K14" s="31">
        <f t="shared" si="5"/>
        <v>5.611017560740919</v>
      </c>
      <c r="L14" s="93">
        <f t="shared" si="6"/>
        <v>0</v>
      </c>
      <c r="M14" s="82">
        <v>3875</v>
      </c>
      <c r="N14" s="27">
        <f t="shared" si="7"/>
        <v>9.9229213080330858</v>
      </c>
      <c r="O14" s="28">
        <v>2843</v>
      </c>
      <c r="P14" s="31">
        <f t="shared" si="8"/>
        <v>13.244817144188215</v>
      </c>
      <c r="Q14" s="92">
        <v>904</v>
      </c>
      <c r="R14" s="31">
        <f t="shared" si="9"/>
        <v>5.649293838270216</v>
      </c>
      <c r="S14" s="93">
        <f t="shared" si="10"/>
        <v>0</v>
      </c>
      <c r="T14" s="82">
        <v>3747</v>
      </c>
      <c r="U14" s="27">
        <f t="shared" si="11"/>
        <v>10.000800704620065</v>
      </c>
      <c r="V14" s="28">
        <v>2839</v>
      </c>
      <c r="W14" s="31">
        <f t="shared" si="12"/>
        <v>13.249638306809167</v>
      </c>
      <c r="X14" s="92">
        <v>900</v>
      </c>
      <c r="Y14" s="31">
        <f t="shared" si="13"/>
        <v>5.6334501752628938</v>
      </c>
      <c r="Z14" s="93">
        <f t="shared" si="14"/>
        <v>0</v>
      </c>
      <c r="AA14" s="82">
        <v>3739</v>
      </c>
      <c r="AB14" s="27">
        <f t="shared" si="15"/>
        <v>9.9965243429671418</v>
      </c>
      <c r="AC14" s="28">
        <v>2802</v>
      </c>
      <c r="AD14" s="31">
        <f t="shared" si="16"/>
        <v>13.288437826045719</v>
      </c>
      <c r="AE14" s="92">
        <v>884</v>
      </c>
      <c r="AF14" s="31">
        <f t="shared" si="17"/>
        <v>5.6237674152299766</v>
      </c>
      <c r="AG14" s="93">
        <f t="shared" si="18"/>
        <v>0</v>
      </c>
      <c r="AH14" s="82">
        <v>3686</v>
      </c>
      <c r="AI14" s="27">
        <f t="shared" si="19"/>
        <v>10.014943621790518</v>
      </c>
      <c r="AJ14" s="28">
        <v>2789</v>
      </c>
      <c r="AK14" s="31">
        <f t="shared" si="20"/>
        <v>13.291078917270301</v>
      </c>
      <c r="AL14" s="92">
        <v>882</v>
      </c>
      <c r="AM14" s="31">
        <f t="shared" si="21"/>
        <v>5.6336228921819114</v>
      </c>
      <c r="AN14" s="93">
        <f t="shared" si="22"/>
        <v>0</v>
      </c>
      <c r="AO14" s="82">
        <v>3671</v>
      </c>
      <c r="AP14" s="27">
        <f t="shared" si="23"/>
        <v>10.01910480349345</v>
      </c>
      <c r="AQ14" s="28">
        <v>2758</v>
      </c>
      <c r="AR14" s="31">
        <f t="shared" si="24"/>
        <v>13.285803747772052</v>
      </c>
      <c r="AS14" s="92">
        <v>871</v>
      </c>
      <c r="AT14" s="31">
        <f t="shared" si="25"/>
        <v>5.629160473082143</v>
      </c>
      <c r="AU14" s="93">
        <f t="shared" si="26"/>
        <v>0</v>
      </c>
      <c r="AV14" s="82">
        <v>3629</v>
      </c>
      <c r="AW14" s="27">
        <f t="shared" si="27"/>
        <v>10.016007948774563</v>
      </c>
      <c r="AX14" s="28">
        <v>2747</v>
      </c>
      <c r="AY14" s="31">
        <f t="shared" si="28"/>
        <v>13.293650793650794</v>
      </c>
      <c r="AZ14" s="92">
        <v>866</v>
      </c>
      <c r="BA14" s="31">
        <f t="shared" si="29"/>
        <v>5.628493435590797</v>
      </c>
      <c r="BB14" s="93">
        <f t="shared" si="30"/>
        <v>0</v>
      </c>
      <c r="BC14" s="82">
        <v>3613</v>
      </c>
      <c r="BD14" s="27">
        <f t="shared" si="31"/>
        <v>10.022191400832178</v>
      </c>
      <c r="BE14" s="28">
        <v>2742</v>
      </c>
      <c r="BF14" s="31">
        <f t="shared" si="32"/>
        <v>13.28359655072183</v>
      </c>
      <c r="BG14" s="92">
        <v>864</v>
      </c>
      <c r="BH14" s="31">
        <f t="shared" si="33"/>
        <v>5.6231695411649856</v>
      </c>
      <c r="BI14" s="93">
        <f t="shared" si="34"/>
        <v>0</v>
      </c>
      <c r="BJ14" s="82">
        <v>3606</v>
      </c>
      <c r="BK14" s="27">
        <f t="shared" si="35"/>
        <v>10.01471936012442</v>
      </c>
      <c r="BL14" s="28">
        <v>2736</v>
      </c>
      <c r="BM14" s="31">
        <f t="shared" si="36"/>
        <v>13.293814683445895</v>
      </c>
      <c r="BN14" s="92">
        <v>863</v>
      </c>
      <c r="BO14" s="31">
        <f t="shared" si="37"/>
        <v>5.6338947643295469</v>
      </c>
      <c r="BP14" s="93">
        <f t="shared" si="38"/>
        <v>0</v>
      </c>
      <c r="BQ14" s="82">
        <v>3599</v>
      </c>
      <c r="BR14" s="27">
        <f t="shared" si="39"/>
        <v>10.025348895512408</v>
      </c>
      <c r="BS14" s="28">
        <v>2729</v>
      </c>
      <c r="BT14" s="31">
        <f t="shared" si="40"/>
        <v>13.318042067249037</v>
      </c>
      <c r="BU14" s="92">
        <v>859</v>
      </c>
      <c r="BV14" s="31">
        <f t="shared" si="41"/>
        <v>5.6383327863472266</v>
      </c>
      <c r="BW14" s="93">
        <f t="shared" si="42"/>
        <v>0</v>
      </c>
      <c r="BX14" s="82">
        <v>3588</v>
      </c>
      <c r="BY14" s="27">
        <f t="shared" si="43"/>
        <v>10.043105861277501</v>
      </c>
      <c r="BZ14" s="28">
        <v>2718</v>
      </c>
      <c r="CA14" s="31">
        <f t="shared" si="44"/>
        <v>13.292903604440751</v>
      </c>
      <c r="CB14" s="92">
        <v>857</v>
      </c>
      <c r="CC14" s="31">
        <f t="shared" si="45"/>
        <v>5.6407556111367079</v>
      </c>
      <c r="CD14" s="93">
        <f t="shared" si="46"/>
        <v>0</v>
      </c>
      <c r="CE14" s="82">
        <v>3575</v>
      </c>
      <c r="CF14" s="27">
        <f t="shared" si="47"/>
        <v>10.030864197530864</v>
      </c>
      <c r="CG14" s="28">
        <v>2716</v>
      </c>
      <c r="CH14" s="31">
        <f t="shared" si="48"/>
        <v>13.307854377970504</v>
      </c>
      <c r="CI14" s="92">
        <v>856</v>
      </c>
      <c r="CJ14" s="31">
        <f t="shared" si="49"/>
        <v>5.6468104756250419</v>
      </c>
      <c r="CK14" s="93">
        <f t="shared" si="50"/>
        <v>0</v>
      </c>
      <c r="CL14" s="82">
        <v>3572</v>
      </c>
      <c r="CM14" s="27">
        <f t="shared" si="51"/>
        <v>10.042735042735043</v>
      </c>
      <c r="CN14" s="28">
        <v>2730</v>
      </c>
      <c r="CO14" s="31">
        <f t="shared" si="52"/>
        <v>13.280793928779918</v>
      </c>
      <c r="CP14" s="92">
        <v>867</v>
      </c>
      <c r="CQ14" s="31">
        <f t="shared" si="53"/>
        <v>5.6295045776248296</v>
      </c>
      <c r="CR14" s="93">
        <f t="shared" si="54"/>
        <v>0</v>
      </c>
      <c r="CS14" s="82">
        <v>3597</v>
      </c>
      <c r="CT14" s="27">
        <f t="shared" si="55"/>
        <v>10.00361542954084</v>
      </c>
      <c r="CU14" s="28">
        <v>2715</v>
      </c>
      <c r="CV14" s="31">
        <f t="shared" si="56"/>
        <v>13.304258342725536</v>
      </c>
      <c r="CW14" s="92">
        <v>856</v>
      </c>
      <c r="CX14" s="31">
        <f t="shared" si="57"/>
        <v>5.6483008907951175</v>
      </c>
      <c r="CY14" s="93">
        <f t="shared" si="58"/>
        <v>0</v>
      </c>
      <c r="CZ14" s="82">
        <v>3571</v>
      </c>
      <c r="DA14" s="27">
        <f t="shared" si="59"/>
        <v>10.041617456835947</v>
      </c>
      <c r="DB14" s="28">
        <v>2728</v>
      </c>
      <c r="DC14" s="31">
        <f t="shared" si="60"/>
        <v>13.282048785237841</v>
      </c>
      <c r="DD14" s="92">
        <v>866</v>
      </c>
      <c r="DE14" s="31">
        <f t="shared" si="61"/>
        <v>5.6332531060951023</v>
      </c>
      <c r="DF14" s="93">
        <f t="shared" si="62"/>
        <v>0</v>
      </c>
      <c r="DG14" s="82">
        <v>3594</v>
      </c>
      <c r="DH14" s="27">
        <f t="shared" si="63"/>
        <v>10.007796836711963</v>
      </c>
      <c r="DI14" s="28">
        <v>2726</v>
      </c>
      <c r="DJ14" s="31">
        <f t="shared" si="64"/>
        <v>13.291725583889999</v>
      </c>
      <c r="DK14" s="92">
        <v>866</v>
      </c>
      <c r="DL14" s="31">
        <f t="shared" si="65"/>
        <v>5.6475805399765227</v>
      </c>
      <c r="DM14" s="93">
        <f t="shared" si="66"/>
        <v>0</v>
      </c>
      <c r="DN14" s="82">
        <v>3592</v>
      </c>
      <c r="DO14" s="27">
        <f t="shared" si="67"/>
        <v>10.021482576793238</v>
      </c>
      <c r="DP14" s="28">
        <v>2721</v>
      </c>
      <c r="DQ14" s="31">
        <f t="shared" si="68"/>
        <v>13.330393885949441</v>
      </c>
      <c r="DR14" s="92">
        <v>861</v>
      </c>
      <c r="DS14" s="31">
        <f t="shared" si="69"/>
        <v>5.6525735294117645</v>
      </c>
      <c r="DT14" s="93">
        <f t="shared" si="70"/>
        <v>0</v>
      </c>
      <c r="DU14" s="82">
        <v>3582</v>
      </c>
      <c r="DV14" s="27">
        <f t="shared" si="71"/>
        <v>10.04937717427898</v>
      </c>
      <c r="DW14" s="28">
        <v>2619</v>
      </c>
      <c r="DX14" s="31">
        <f t="shared" si="72"/>
        <v>13.258074314062975</v>
      </c>
      <c r="DY14" s="92">
        <v>829</v>
      </c>
      <c r="DZ14" s="31">
        <f t="shared" si="73"/>
        <v>5.6913359879170669</v>
      </c>
      <c r="EA14" s="93">
        <f t="shared" si="74"/>
        <v>0</v>
      </c>
      <c r="EB14" s="82">
        <v>3448</v>
      </c>
      <c r="EC14" s="27">
        <f t="shared" si="75"/>
        <v>10.046620046620047</v>
      </c>
      <c r="ED14" s="28">
        <v>2613</v>
      </c>
      <c r="EE14" s="31">
        <f t="shared" si="76"/>
        <v>13.259247982950221</v>
      </c>
      <c r="EF14" s="92">
        <v>827</v>
      </c>
      <c r="EG14" s="31">
        <f t="shared" si="77"/>
        <v>5.7018753447324872</v>
      </c>
      <c r="EH14" s="93">
        <f t="shared" si="78"/>
        <v>0</v>
      </c>
      <c r="EI14" s="82">
        <v>3440</v>
      </c>
      <c r="EJ14" s="27">
        <f t="shared" si="79"/>
        <v>10.05524538891</v>
      </c>
      <c r="EK14" s="28">
        <v>2610</v>
      </c>
      <c r="EL14" s="31">
        <f t="shared" si="80"/>
        <v>13.263543042992174</v>
      </c>
      <c r="EM14" s="92">
        <v>823</v>
      </c>
      <c r="EN14" s="31">
        <f t="shared" si="81"/>
        <v>5.6899889380530979</v>
      </c>
      <c r="EO14" s="93">
        <f t="shared" si="82"/>
        <v>0</v>
      </c>
      <c r="EP14" s="82">
        <v>3433</v>
      </c>
      <c r="EQ14" s="27">
        <f t="shared" si="83"/>
        <v>10.055064143869719</v>
      </c>
      <c r="ER14" s="28">
        <v>2612</v>
      </c>
      <c r="ES14" s="31">
        <f t="shared" si="84"/>
        <v>13.281806162920775</v>
      </c>
      <c r="ET14" s="92">
        <v>819</v>
      </c>
      <c r="EU14" s="31">
        <f t="shared" si="85"/>
        <v>5.6875</v>
      </c>
      <c r="EV14" s="93">
        <f t="shared" si="86"/>
        <v>0</v>
      </c>
      <c r="EW14" s="82">
        <v>3431</v>
      </c>
      <c r="EX14" s="27">
        <f t="shared" si="87"/>
        <v>10.071625667821287</v>
      </c>
      <c r="EY14" s="28">
        <v>2617</v>
      </c>
      <c r="EZ14" s="31">
        <f t="shared" si="88"/>
        <v>13.306554126201251</v>
      </c>
      <c r="FA14" s="92">
        <v>815</v>
      </c>
      <c r="FB14" s="31">
        <f t="shared" si="89"/>
        <v>5.675882721637997</v>
      </c>
      <c r="FC14" s="93">
        <f t="shared" si="90"/>
        <v>0</v>
      </c>
      <c r="FD14" s="82">
        <v>3432</v>
      </c>
      <c r="FE14" s="27">
        <f t="shared" si="91"/>
        <v>10.086404514195028</v>
      </c>
      <c r="FF14" s="28">
        <v>2611</v>
      </c>
      <c r="FG14" s="31">
        <f t="shared" si="92"/>
        <v>13.301069791136017</v>
      </c>
      <c r="FH14" s="92">
        <v>812</v>
      </c>
      <c r="FI14" s="31">
        <f t="shared" si="93"/>
        <v>5.6703910614525146</v>
      </c>
      <c r="FJ14" s="93">
        <f t="shared" si="94"/>
        <v>0</v>
      </c>
      <c r="FK14" s="82">
        <v>3423</v>
      </c>
      <c r="FL14" s="27">
        <f t="shared" si="95"/>
        <v>10.082474226804123</v>
      </c>
      <c r="FM14" s="28">
        <v>2600</v>
      </c>
      <c r="FN14" s="31">
        <f t="shared" si="96"/>
        <v>13.303315595579207</v>
      </c>
      <c r="FO14" s="92">
        <v>811</v>
      </c>
      <c r="FP14" s="31">
        <f t="shared" si="97"/>
        <v>5.7144870349492667</v>
      </c>
      <c r="FQ14" s="93">
        <f t="shared" si="98"/>
        <v>0</v>
      </c>
      <c r="FR14" s="82">
        <v>3411</v>
      </c>
      <c r="FS14" s="27">
        <f t="shared" si="99"/>
        <v>10.110860801517667</v>
      </c>
      <c r="FT14" s="28">
        <v>2591</v>
      </c>
      <c r="FU14" s="31">
        <f t="shared" si="100"/>
        <v>13.312438986795458</v>
      </c>
      <c r="FV14" s="92">
        <v>808</v>
      </c>
      <c r="FW14" s="31">
        <f t="shared" si="101"/>
        <v>5.7431231786196602</v>
      </c>
      <c r="FX14" s="93">
        <f t="shared" si="102"/>
        <v>0</v>
      </c>
      <c r="FY14" s="82">
        <v>3399</v>
      </c>
      <c r="FZ14" s="27">
        <f t="shared" si="103"/>
        <v>10.136585947751401</v>
      </c>
      <c r="GA14" s="28">
        <v>2590</v>
      </c>
      <c r="GB14" s="31">
        <f t="shared" si="104"/>
        <v>13.299101412066753</v>
      </c>
      <c r="GC14" s="92">
        <v>807</v>
      </c>
      <c r="GD14" s="31">
        <f t="shared" si="105"/>
        <v>5.7368308807848152</v>
      </c>
      <c r="GE14" s="93">
        <f t="shared" si="106"/>
        <v>0</v>
      </c>
      <c r="GF14" s="82">
        <v>3397</v>
      </c>
      <c r="GG14" s="27">
        <f t="shared" si="107"/>
        <v>10.127601216385427</v>
      </c>
      <c r="GH14" s="28"/>
      <c r="GI14" s="31"/>
      <c r="GJ14" s="82"/>
      <c r="GK14" s="31"/>
      <c r="GL14" s="93"/>
      <c r="GM14" s="82">
        <v>3395</v>
      </c>
      <c r="GN14" s="27">
        <f t="shared" si="108"/>
        <v>10.134933428861425</v>
      </c>
      <c r="GO14" s="28"/>
      <c r="GP14" s="31"/>
      <c r="GQ14" s="82"/>
      <c r="GR14" s="31"/>
      <c r="GS14" s="93"/>
      <c r="GT14" s="82">
        <v>3384</v>
      </c>
      <c r="GU14" s="27">
        <f t="shared" si="109"/>
        <v>10.141148970601456</v>
      </c>
      <c r="GV14" s="28">
        <v>2580</v>
      </c>
      <c r="GW14" s="31">
        <f t="shared" si="110"/>
        <v>13.302397525135346</v>
      </c>
      <c r="GX14" s="92">
        <v>797</v>
      </c>
      <c r="GY14" s="31">
        <f t="shared" si="111"/>
        <v>5.7296908698777855</v>
      </c>
      <c r="GZ14" s="93">
        <f t="shared" si="112"/>
        <v>0</v>
      </c>
      <c r="HA14" s="82">
        <v>3377</v>
      </c>
      <c r="HB14" s="27">
        <f t="shared" si="113"/>
        <v>10.13840103275391</v>
      </c>
      <c r="HC14" s="28">
        <v>2572</v>
      </c>
      <c r="HD14" s="31">
        <f t="shared" si="114"/>
        <v>13.296799875924107</v>
      </c>
      <c r="HE14" s="92">
        <v>795</v>
      </c>
      <c r="HF14" s="31">
        <f t="shared" si="115"/>
        <v>5.7351031597172124</v>
      </c>
      <c r="HG14" s="93">
        <f t="shared" si="116"/>
        <v>0</v>
      </c>
      <c r="HH14" s="82">
        <v>3367</v>
      </c>
      <c r="HI14" s="27">
        <f t="shared" si="117"/>
        <v>10.138817790358036</v>
      </c>
      <c r="HJ14" s="28"/>
      <c r="HK14" s="31"/>
      <c r="HL14" s="82"/>
      <c r="HM14" s="31"/>
      <c r="HN14" s="93"/>
      <c r="HO14" s="82">
        <v>3365</v>
      </c>
      <c r="HP14" s="27">
        <f t="shared" si="118"/>
        <v>10.145320791123975</v>
      </c>
      <c r="HQ14" s="28">
        <v>2557</v>
      </c>
      <c r="HR14" s="31">
        <f t="shared" si="119"/>
        <v>13.286567939724602</v>
      </c>
      <c r="HS14" s="92">
        <v>793</v>
      </c>
      <c r="HT14" s="31">
        <f t="shared" si="120"/>
        <v>5.7929724596391265</v>
      </c>
      <c r="HU14" s="93">
        <f t="shared" si="121"/>
        <v>0</v>
      </c>
      <c r="HV14" s="82">
        <v>3350</v>
      </c>
      <c r="HW14" s="27">
        <f t="shared" si="122"/>
        <v>10.170623595846742</v>
      </c>
      <c r="HX14" s="28"/>
      <c r="HY14" s="31"/>
      <c r="HZ14" s="82"/>
      <c r="IA14" s="31"/>
      <c r="IB14" s="93"/>
      <c r="IC14" s="82">
        <v>3344</v>
      </c>
      <c r="ID14" s="27">
        <f t="shared" si="123"/>
        <v>10.174339002647031</v>
      </c>
      <c r="IE14" s="28">
        <v>2552</v>
      </c>
      <c r="IF14" s="31">
        <f t="shared" si="124"/>
        <v>13.289590168202887</v>
      </c>
      <c r="IG14" s="82">
        <v>790</v>
      </c>
      <c r="IH14" s="31">
        <f t="shared" si="125"/>
        <v>5.7998678511122534</v>
      </c>
      <c r="II14" s="93">
        <f t="shared" si="126"/>
        <v>0</v>
      </c>
      <c r="IJ14" s="82">
        <v>3342</v>
      </c>
      <c r="IK14" s="27">
        <f t="shared" si="127"/>
        <v>10.181264280274181</v>
      </c>
      <c r="IL14" s="28"/>
      <c r="IM14" s="31"/>
      <c r="IN14" s="82"/>
      <c r="IO14" s="31"/>
      <c r="IP14" s="93"/>
      <c r="IQ14" s="82">
        <v>3335</v>
      </c>
      <c r="IR14" s="27">
        <f t="shared" si="128"/>
        <v>10.191919809302611</v>
      </c>
      <c r="IS14" s="28">
        <v>2532</v>
      </c>
      <c r="IT14" s="31">
        <f t="shared" si="129"/>
        <v>13.283668223073292</v>
      </c>
      <c r="IU14" s="82">
        <v>785</v>
      </c>
      <c r="IV14" s="31">
        <f t="shared" si="130"/>
        <v>5.8643358733004627</v>
      </c>
      <c r="IW14" s="93">
        <f t="shared" si="131"/>
        <v>0</v>
      </c>
      <c r="IX14" s="82">
        <v>3317</v>
      </c>
      <c r="IY14" s="27">
        <f t="shared" si="132"/>
        <v>10.22250986193294</v>
      </c>
      <c r="IZ14" s="28">
        <v>2528</v>
      </c>
      <c r="JA14" s="31">
        <f t="shared" si="133"/>
        <v>13.289874881715907</v>
      </c>
      <c r="JB14" s="82">
        <v>779</v>
      </c>
      <c r="JC14" s="31">
        <f t="shared" si="134"/>
        <v>5.8439609902475622</v>
      </c>
      <c r="JD14" s="93">
        <f t="shared" si="135"/>
        <v>0</v>
      </c>
      <c r="JE14" s="82">
        <v>3307</v>
      </c>
      <c r="JF14" s="27">
        <f t="shared" si="136"/>
        <v>10.221617778876766</v>
      </c>
      <c r="JG14" s="28"/>
      <c r="JH14" s="31"/>
      <c r="JI14" s="82"/>
      <c r="JJ14" s="31"/>
      <c r="JK14" s="93"/>
      <c r="JL14" s="82">
        <v>3298</v>
      </c>
      <c r="JM14" s="27">
        <f t="shared" si="137"/>
        <v>10.231115247401892</v>
      </c>
      <c r="JN14" s="28"/>
      <c r="JO14" s="31"/>
      <c r="JP14" s="82"/>
      <c r="JQ14" s="31"/>
      <c r="JR14" s="93"/>
      <c r="JS14" s="82">
        <v>3281</v>
      </c>
      <c r="JT14" s="27">
        <f t="shared" si="138"/>
        <v>10.273672344689379</v>
      </c>
      <c r="JU14" s="28">
        <v>2499</v>
      </c>
      <c r="JV14" s="31">
        <f t="shared" si="139"/>
        <v>13.286899191833262</v>
      </c>
      <c r="JW14" s="82">
        <v>773</v>
      </c>
      <c r="JX14" s="31">
        <f t="shared" si="140"/>
        <v>5.9270050605735314</v>
      </c>
      <c r="JY14" s="93">
        <f t="shared" si="141"/>
        <v>0</v>
      </c>
      <c r="JZ14" s="82">
        <v>3272</v>
      </c>
      <c r="KA14" s="27">
        <f t="shared" si="142"/>
        <v>10.2728328780886</v>
      </c>
      <c r="KB14" s="28"/>
      <c r="KC14" s="31"/>
      <c r="KD14" s="82"/>
      <c r="KE14" s="31"/>
      <c r="KF14" s="93"/>
      <c r="KG14" s="82">
        <v>3262</v>
      </c>
      <c r="KH14" s="27">
        <f t="shared" si="143"/>
        <v>10.283084294811172</v>
      </c>
      <c r="KI14" s="28"/>
      <c r="KJ14" s="31"/>
      <c r="KK14" s="82"/>
      <c r="KL14" s="31"/>
      <c r="KM14" s="93"/>
      <c r="KN14" s="82">
        <v>3249</v>
      </c>
      <c r="KO14" s="27">
        <f t="shared" si="144"/>
        <v>10.299245546186521</v>
      </c>
      <c r="KP14" s="28"/>
      <c r="KQ14" s="31"/>
      <c r="KR14" s="82"/>
      <c r="KS14" s="31"/>
      <c r="KT14" s="93"/>
      <c r="KU14" s="82">
        <v>3233</v>
      </c>
      <c r="KV14" s="27">
        <f t="shared" si="145"/>
        <v>10.34626216077829</v>
      </c>
      <c r="KW14" s="28">
        <v>2463</v>
      </c>
      <c r="KX14" s="31">
        <f t="shared" si="146"/>
        <v>13.327922077922077</v>
      </c>
      <c r="KY14" s="82">
        <v>762</v>
      </c>
      <c r="KZ14" s="31">
        <f t="shared" si="147"/>
        <v>6.040428061831153</v>
      </c>
      <c r="LA14" s="93">
        <f t="shared" si="148"/>
        <v>0</v>
      </c>
      <c r="LB14" s="82">
        <v>3225</v>
      </c>
      <c r="LC14" s="27">
        <f t="shared" si="149"/>
        <v>10.371108824286082</v>
      </c>
      <c r="LD14" s="28"/>
      <c r="LE14" s="31"/>
      <c r="LF14" s="82"/>
      <c r="LG14" s="31"/>
      <c r="LH14" s="93"/>
      <c r="LI14" s="82">
        <v>3174</v>
      </c>
      <c r="LJ14" s="27">
        <f t="shared" si="150"/>
        <v>10.464196228405644</v>
      </c>
      <c r="LK14" s="28"/>
      <c r="LL14" s="31"/>
      <c r="LM14" s="82"/>
      <c r="LN14" s="31"/>
      <c r="LO14" s="93"/>
      <c r="LP14" s="82">
        <v>3135</v>
      </c>
      <c r="LQ14" s="27">
        <f t="shared" si="151"/>
        <v>10.490914566810561</v>
      </c>
      <c r="LR14" s="28">
        <v>2399</v>
      </c>
      <c r="LS14" s="31">
        <f t="shared" si="152"/>
        <v>13.420228238979636</v>
      </c>
      <c r="LT14" s="82">
        <v>728</v>
      </c>
      <c r="LU14" s="31">
        <f t="shared" si="153"/>
        <v>6.1621804638564415</v>
      </c>
      <c r="LV14" s="93">
        <f t="shared" si="154"/>
        <v>0</v>
      </c>
      <c r="LW14" s="82">
        <v>3127</v>
      </c>
      <c r="LX14" s="27">
        <f t="shared" si="155"/>
        <v>10.531810986494223</v>
      </c>
      <c r="LY14" s="28"/>
      <c r="LZ14" s="31"/>
      <c r="MA14" s="82"/>
      <c r="MB14" s="31"/>
      <c r="MC14" s="93"/>
      <c r="MD14" s="82">
        <v>3107</v>
      </c>
      <c r="ME14" s="27">
        <f t="shared" si="156"/>
        <v>10.523285351397121</v>
      </c>
      <c r="MF14" s="28"/>
      <c r="MG14" s="31"/>
      <c r="MH14" s="82"/>
      <c r="MI14" s="31"/>
      <c r="MJ14" s="93"/>
      <c r="MK14" s="82">
        <v>3043</v>
      </c>
      <c r="ML14" s="27">
        <f t="shared" si="157"/>
        <v>10.528318859633949</v>
      </c>
      <c r="MM14" s="28"/>
      <c r="MN14" s="31"/>
      <c r="MO14" s="82"/>
      <c r="MP14" s="31"/>
      <c r="MQ14" s="93"/>
      <c r="MR14" s="82">
        <v>2989</v>
      </c>
      <c r="MS14" s="27">
        <f t="shared" si="158"/>
        <v>10.57154983376954</v>
      </c>
      <c r="MT14" s="28">
        <v>2299</v>
      </c>
      <c r="MU14" s="31">
        <f t="shared" si="159"/>
        <v>13.510019392372334</v>
      </c>
      <c r="MV14" s="82">
        <v>676</v>
      </c>
      <c r="MW14" s="31">
        <f t="shared" si="160"/>
        <v>6.1825498445216756</v>
      </c>
      <c r="MX14" s="93">
        <f t="shared" si="161"/>
        <v>1</v>
      </c>
      <c r="MY14" s="82">
        <v>2976</v>
      </c>
      <c r="MZ14" s="27">
        <f t="shared" si="162"/>
        <v>10.645680558039707</v>
      </c>
      <c r="NA14" s="28"/>
      <c r="NB14" s="31"/>
      <c r="NC14" s="82"/>
      <c r="ND14" s="31"/>
      <c r="NE14" s="93"/>
      <c r="NF14" s="82">
        <v>2935</v>
      </c>
      <c r="NG14" s="27">
        <f t="shared" si="163"/>
        <v>10.710897014816437</v>
      </c>
      <c r="NH14" s="28"/>
      <c r="NI14" s="31"/>
      <c r="NJ14" s="82"/>
      <c r="NK14" s="31"/>
      <c r="NL14" s="93"/>
      <c r="NM14" s="82">
        <v>2891</v>
      </c>
      <c r="NN14" s="27">
        <f t="shared" si="164"/>
        <v>10.750409043581733</v>
      </c>
      <c r="NO14" s="28"/>
      <c r="NP14" s="31"/>
      <c r="NQ14" s="82"/>
      <c r="NR14" s="31"/>
      <c r="NS14" s="93"/>
      <c r="NT14" s="82">
        <v>2822</v>
      </c>
      <c r="NU14" s="27">
        <f t="shared" si="165"/>
        <v>10.833429306307343</v>
      </c>
      <c r="NV14" s="28">
        <v>2124</v>
      </c>
      <c r="NW14" s="31">
        <f t="shared" si="166"/>
        <v>13.471173970951988</v>
      </c>
      <c r="NX14" s="82">
        <v>632</v>
      </c>
      <c r="NY14" s="31">
        <f t="shared" si="167"/>
        <v>6.5262288310615455</v>
      </c>
      <c r="NZ14" s="93">
        <f t="shared" si="168"/>
        <v>0</v>
      </c>
      <c r="OA14" s="82">
        <v>2756</v>
      </c>
      <c r="OB14" s="27">
        <f t="shared" si="169"/>
        <v>10.828225679710828</v>
      </c>
      <c r="OC14" s="28">
        <v>2109</v>
      </c>
      <c r="OD14" s="31">
        <f t="shared" si="170"/>
        <v>13.466573015771663</v>
      </c>
      <c r="OE14" s="82">
        <v>618</v>
      </c>
      <c r="OF14" s="31">
        <f t="shared" si="171"/>
        <v>6.4691719878572185</v>
      </c>
      <c r="OG14" s="93">
        <f t="shared" si="172"/>
        <v>0</v>
      </c>
      <c r="OH14" s="82">
        <v>2727</v>
      </c>
      <c r="OI14" s="27">
        <f t="shared" si="173"/>
        <v>10.814991076740036</v>
      </c>
      <c r="OJ14" s="28"/>
      <c r="OK14" s="31"/>
      <c r="OL14" s="82"/>
      <c r="OM14" s="31"/>
      <c r="ON14" s="93"/>
      <c r="OO14" s="82">
        <v>2708</v>
      </c>
      <c r="OP14" s="27">
        <f t="shared" si="174"/>
        <v>10.928167877320421</v>
      </c>
      <c r="OQ14" s="28"/>
      <c r="OR14" s="31"/>
      <c r="OS14" s="82"/>
      <c r="OT14" s="31"/>
      <c r="OU14" s="93"/>
      <c r="OV14" s="82">
        <v>2612</v>
      </c>
      <c r="OW14" s="27">
        <f t="shared" si="175"/>
        <v>11.079063454360366</v>
      </c>
      <c r="OX14" s="28">
        <v>1993</v>
      </c>
      <c r="OY14" s="31">
        <f t="shared" si="176"/>
        <v>13.5883275380105</v>
      </c>
      <c r="OZ14" s="82">
        <v>578</v>
      </c>
      <c r="PA14" s="31">
        <f t="shared" si="177"/>
        <v>6.8032015065913374</v>
      </c>
      <c r="PB14" s="93">
        <f t="shared" si="178"/>
        <v>5</v>
      </c>
      <c r="PC14" s="82">
        <v>2576</v>
      </c>
      <c r="PD14" s="27">
        <f t="shared" si="179"/>
        <v>11.109194410902191</v>
      </c>
      <c r="PE14" s="28"/>
      <c r="PF14" s="31"/>
      <c r="PG14" s="82"/>
      <c r="PH14" s="31"/>
      <c r="PI14" s="93"/>
      <c r="PJ14" s="82">
        <v>2515</v>
      </c>
      <c r="PK14" s="27">
        <f t="shared" si="180"/>
        <v>11.136202621324831</v>
      </c>
      <c r="PL14" s="28"/>
      <c r="PM14" s="31"/>
      <c r="PN14" s="82"/>
      <c r="PO14" s="31"/>
      <c r="PP14" s="93"/>
      <c r="PQ14" s="82">
        <v>2418</v>
      </c>
      <c r="PR14" s="27">
        <f t="shared" si="181"/>
        <v>11.220417633410673</v>
      </c>
      <c r="PS14" s="28"/>
      <c r="PT14" s="31"/>
      <c r="PU14" s="82"/>
      <c r="PV14" s="31"/>
      <c r="PW14" s="93"/>
      <c r="PX14" s="82">
        <v>2330</v>
      </c>
      <c r="PY14" s="27">
        <f t="shared" si="182"/>
        <v>11.349245007306381</v>
      </c>
      <c r="PZ14" s="28">
        <v>1776</v>
      </c>
      <c r="QA14" s="31">
        <f t="shared" si="183"/>
        <v>13.617543321576445</v>
      </c>
      <c r="QB14" s="82">
        <v>504</v>
      </c>
      <c r="QC14" s="31">
        <f t="shared" si="184"/>
        <v>7.2706289671090589</v>
      </c>
      <c r="QD14" s="93">
        <f t="shared" si="185"/>
        <v>4</v>
      </c>
      <c r="QE14" s="82">
        <v>2284</v>
      </c>
      <c r="QF14" s="27">
        <f t="shared" si="186"/>
        <v>11.423427028108431</v>
      </c>
      <c r="QG14" s="28"/>
      <c r="QH14" s="31"/>
      <c r="QI14" s="82"/>
      <c r="QJ14" s="31"/>
      <c r="QK14" s="93"/>
      <c r="QL14" s="82">
        <v>2242</v>
      </c>
      <c r="QM14" s="27">
        <f t="shared" si="187"/>
        <v>11.493310093812479</v>
      </c>
      <c r="QN14" s="28">
        <v>1674</v>
      </c>
      <c r="QO14" s="31">
        <f t="shared" si="188"/>
        <v>13.608649703276157</v>
      </c>
      <c r="QP14" s="82">
        <v>468</v>
      </c>
      <c r="QQ14" s="31">
        <f t="shared" si="189"/>
        <v>7.3828679602460952</v>
      </c>
      <c r="QR14" s="93"/>
      <c r="QS14" s="82">
        <v>2142</v>
      </c>
      <c r="QT14" s="27">
        <f t="shared" si="190"/>
        <v>11.491416309012875</v>
      </c>
      <c r="QU14" s="28"/>
      <c r="QV14" s="31"/>
      <c r="QW14" s="82"/>
      <c r="QX14" s="31"/>
      <c r="QY14" s="93"/>
      <c r="QZ14" s="82">
        <v>2118</v>
      </c>
      <c r="RA14" s="27">
        <f t="shared" si="191"/>
        <v>11.532806969779472</v>
      </c>
      <c r="RB14" s="28"/>
      <c r="RC14" s="31"/>
      <c r="RD14" s="82"/>
      <c r="RE14" s="31"/>
      <c r="RF14" s="93"/>
      <c r="RG14" s="82">
        <v>2075</v>
      </c>
      <c r="RH14" s="27">
        <f t="shared" si="192"/>
        <v>11.58247278816634</v>
      </c>
      <c r="RI14" s="28"/>
      <c r="RJ14" s="31"/>
      <c r="RK14" s="82"/>
      <c r="RL14" s="31"/>
      <c r="RM14" s="93"/>
      <c r="RN14" s="82">
        <v>2020</v>
      </c>
      <c r="RO14" s="27">
        <f t="shared" si="193"/>
        <v>11.634604308259417</v>
      </c>
      <c r="RP14" s="92">
        <v>1532</v>
      </c>
      <c r="RQ14" s="31">
        <f t="shared" si="194"/>
        <v>13.723909343366477</v>
      </c>
      <c r="RR14" s="1">
        <v>423</v>
      </c>
      <c r="RS14" s="31">
        <f t="shared" si="195"/>
        <v>7.7274388016076001</v>
      </c>
      <c r="RT14" s="93">
        <f t="shared" si="196"/>
        <v>2</v>
      </c>
      <c r="RU14" s="43">
        <v>1957</v>
      </c>
      <c r="RV14" s="27">
        <f t="shared" si="197"/>
        <v>11.751636341800275</v>
      </c>
      <c r="RW14" s="92"/>
      <c r="RX14" s="31"/>
      <c r="RZ14" s="31"/>
      <c r="SA14" s="93"/>
      <c r="SB14" s="92">
        <v>1905</v>
      </c>
      <c r="SC14" s="27">
        <f t="shared" si="198"/>
        <v>11.787636903656953</v>
      </c>
      <c r="SD14" s="92"/>
      <c r="SE14" s="31"/>
      <c r="SG14" s="31"/>
      <c r="SH14" s="93"/>
      <c r="SI14" s="92">
        <v>1821</v>
      </c>
      <c r="SJ14" s="27">
        <f t="shared" si="199"/>
        <v>11.696319609480378</v>
      </c>
      <c r="SK14" s="92">
        <v>1349</v>
      </c>
      <c r="SL14" s="31">
        <f t="shared" si="200"/>
        <v>13.428230141349792</v>
      </c>
      <c r="SM14" s="1">
        <v>372</v>
      </c>
      <c r="SN14" s="31">
        <f t="shared" si="201"/>
        <v>7.7613185896098473</v>
      </c>
      <c r="SO14" s="93">
        <f t="shared" si="202"/>
        <v>3</v>
      </c>
      <c r="SP14" s="43">
        <v>1724</v>
      </c>
      <c r="SQ14" s="27">
        <f t="shared" si="203"/>
        <v>11.602395854364358</v>
      </c>
      <c r="SR14" s="92"/>
      <c r="SS14" s="31"/>
      <c r="SU14" s="31"/>
      <c r="SV14" s="93"/>
      <c r="SW14" s="118">
        <v>1682</v>
      </c>
      <c r="SX14" s="27">
        <f t="shared" si="204"/>
        <v>11.696801112656468</v>
      </c>
      <c r="SY14" s="92"/>
      <c r="SZ14" s="31"/>
      <c r="TB14" s="31"/>
      <c r="TC14" s="93"/>
      <c r="TD14" s="77">
        <v>1616</v>
      </c>
      <c r="TE14" s="27">
        <f t="shared" si="205"/>
        <v>11.687278513054169</v>
      </c>
      <c r="TF14" s="92"/>
      <c r="TG14" s="31"/>
      <c r="TI14" s="31"/>
      <c r="TJ14" s="93"/>
      <c r="TK14" s="94">
        <v>1520</v>
      </c>
      <c r="TL14" s="27">
        <f t="shared" si="206"/>
        <v>11.48036253776435</v>
      </c>
      <c r="TM14" s="92">
        <v>1144</v>
      </c>
      <c r="TN14" s="31">
        <f t="shared" si="207"/>
        <v>13.316261203585148</v>
      </c>
      <c r="TO14" s="82">
        <v>299</v>
      </c>
      <c r="TP14" s="31">
        <f t="shared" si="208"/>
        <v>7.594615189230379</v>
      </c>
      <c r="TQ14" s="93">
        <f t="shared" si="209"/>
        <v>5</v>
      </c>
      <c r="TR14" s="43">
        <v>1448</v>
      </c>
      <c r="TS14" s="27">
        <f t="shared" si="210"/>
        <v>11.539687599617469</v>
      </c>
      <c r="TT14" s="92"/>
      <c r="TU14" s="31"/>
      <c r="TV14" s="82"/>
      <c r="TW14" s="31"/>
      <c r="TX14" s="93"/>
      <c r="TY14" s="94">
        <v>1367</v>
      </c>
      <c r="TZ14" s="27">
        <f t="shared" si="211"/>
        <v>11.530999578237031</v>
      </c>
      <c r="UA14" s="92"/>
      <c r="UB14" s="31"/>
      <c r="UC14" s="82"/>
      <c r="UD14" s="31"/>
      <c r="UE14" s="93"/>
      <c r="UF14" s="94">
        <v>1271</v>
      </c>
      <c r="UG14" s="27">
        <f t="shared" si="212"/>
        <v>11.617915904936014</v>
      </c>
      <c r="UH14" s="92">
        <v>923</v>
      </c>
      <c r="UI14" s="31">
        <f t="shared" si="213"/>
        <v>13.326595437481952</v>
      </c>
      <c r="UJ14" s="82">
        <v>236</v>
      </c>
      <c r="UK14" s="31">
        <f t="shared" si="214"/>
        <v>7.6573653471771568</v>
      </c>
      <c r="UL14" s="93">
        <f t="shared" si="215"/>
        <v>3</v>
      </c>
      <c r="UM14" s="43">
        <v>1162</v>
      </c>
      <c r="UN14" s="27">
        <f t="shared" si="216"/>
        <v>11.595649136812693</v>
      </c>
      <c r="UO14" s="92"/>
      <c r="UP14" s="31"/>
      <c r="UQ14" s="82"/>
      <c r="UR14" s="31"/>
      <c r="US14" s="93"/>
      <c r="UT14" s="82">
        <v>1073</v>
      </c>
      <c r="UU14" s="27">
        <f t="shared" si="217"/>
        <v>11.640269038837058</v>
      </c>
      <c r="UV14" s="92"/>
      <c r="UW14" s="31"/>
      <c r="UX14" s="82"/>
      <c r="UY14" s="31"/>
      <c r="UZ14" s="93"/>
      <c r="VA14" s="82">
        <v>971</v>
      </c>
      <c r="VB14" s="27">
        <f t="shared" si="218"/>
        <v>11.480255379522346</v>
      </c>
      <c r="VC14" s="92"/>
      <c r="VD14" s="31"/>
      <c r="VE14" s="82"/>
      <c r="VF14" s="31"/>
      <c r="VG14" s="93"/>
      <c r="VH14" s="82">
        <v>873</v>
      </c>
      <c r="VI14" s="27">
        <f t="shared" si="219"/>
        <v>11.503491896165503</v>
      </c>
      <c r="VJ14" s="92">
        <v>606</v>
      </c>
      <c r="VK14" s="31">
        <f t="shared" si="220"/>
        <v>12.661930631007104</v>
      </c>
      <c r="VL14" s="82">
        <v>154</v>
      </c>
      <c r="VM14" s="31">
        <f t="shared" si="221"/>
        <v>7.6616915422885565</v>
      </c>
      <c r="VN14" s="93">
        <f t="shared" si="222"/>
        <v>1</v>
      </c>
      <c r="VO14" s="43">
        <v>761</v>
      </c>
      <c r="VP14" s="27">
        <f t="shared" si="223"/>
        <v>11.189530951330687</v>
      </c>
      <c r="VQ14" s="92"/>
      <c r="VR14" s="31"/>
      <c r="VS14" s="82"/>
      <c r="VT14" s="31"/>
      <c r="VU14" s="93"/>
      <c r="VV14" s="82">
        <v>680</v>
      </c>
      <c r="VW14" s="27">
        <f t="shared" si="224"/>
        <v>11.04433977586487</v>
      </c>
      <c r="VX14" s="92"/>
      <c r="VY14" s="31"/>
      <c r="VZ14" s="82"/>
      <c r="WA14" s="31"/>
      <c r="WB14" s="93"/>
      <c r="WC14" s="82">
        <v>606</v>
      </c>
      <c r="WD14" s="27">
        <f t="shared" si="225"/>
        <v>10.936654033567947</v>
      </c>
      <c r="WE14" s="92">
        <v>437</v>
      </c>
      <c r="WF14" s="31">
        <f t="shared" si="226"/>
        <v>12.334180073384138</v>
      </c>
      <c r="WG14" s="82">
        <v>99</v>
      </c>
      <c r="WH14" s="31">
        <f t="shared" si="227"/>
        <v>6.8322981366459627</v>
      </c>
      <c r="WI14" s="93">
        <f t="shared" si="228"/>
        <v>5</v>
      </c>
      <c r="WJ14" s="43">
        <v>541</v>
      </c>
      <c r="WK14" s="27">
        <f t="shared" si="229"/>
        <v>10.781187724192906</v>
      </c>
      <c r="WL14" s="92"/>
      <c r="WM14" s="31"/>
      <c r="WN14" s="82"/>
      <c r="WO14" s="31"/>
      <c r="WP14" s="93"/>
      <c r="WQ14" s="82">
        <v>469</v>
      </c>
      <c r="WR14" s="27">
        <f t="shared" si="230"/>
        <v>10.506272401433691</v>
      </c>
      <c r="WS14" s="92"/>
      <c r="WT14" s="31"/>
      <c r="WU14" s="82"/>
      <c r="WV14" s="31"/>
      <c r="WW14" s="93"/>
      <c r="WX14" s="82">
        <v>388</v>
      </c>
      <c r="WY14" s="27">
        <f t="shared" si="231"/>
        <v>10.294507827009818</v>
      </c>
      <c r="WZ14" s="92"/>
      <c r="XA14" s="31"/>
      <c r="XB14" s="82"/>
      <c r="XC14" s="31"/>
      <c r="XD14" s="93"/>
      <c r="XE14" s="82">
        <v>329</v>
      </c>
      <c r="XF14" s="27">
        <f t="shared" si="232"/>
        <v>10.284463894967178</v>
      </c>
      <c r="XG14" s="92">
        <v>252</v>
      </c>
      <c r="XH14" s="31">
        <f t="shared" si="233"/>
        <v>11.781206171107995</v>
      </c>
      <c r="XI14" s="82">
        <v>57</v>
      </c>
      <c r="XJ14" s="31">
        <f t="shared" si="234"/>
        <v>6.4044943820224711</v>
      </c>
      <c r="XK14" s="93">
        <f t="shared" si="235"/>
        <v>3</v>
      </c>
      <c r="XL14" s="43">
        <v>312</v>
      </c>
      <c r="XM14" s="27">
        <f t="shared" si="236"/>
        <v>10.239579914670168</v>
      </c>
      <c r="XN14" s="28"/>
      <c r="XO14" s="31"/>
      <c r="XP14" s="82"/>
      <c r="XQ14" s="31"/>
      <c r="XR14" s="93"/>
      <c r="XS14" s="82">
        <v>220</v>
      </c>
      <c r="XT14" s="27">
        <f t="shared" si="237"/>
        <v>9.2050209205020916</v>
      </c>
      <c r="XU14" s="92"/>
      <c r="XV14" s="31"/>
      <c r="XW14" s="82"/>
      <c r="XX14" s="31"/>
      <c r="XY14" s="93"/>
      <c r="XZ14" s="82">
        <v>173</v>
      </c>
      <c r="YA14" s="27">
        <f t="shared" si="238"/>
        <v>8.6370444333499741</v>
      </c>
      <c r="YB14" s="92"/>
      <c r="YC14" s="31"/>
      <c r="YD14" s="82"/>
      <c r="YE14" s="31"/>
      <c r="YF14" s="93"/>
      <c r="YG14" s="82">
        <v>144</v>
      </c>
      <c r="YH14" s="27">
        <f t="shared" si="239"/>
        <v>8.4855627578078963</v>
      </c>
      <c r="YI14" s="92"/>
      <c r="YJ14" s="31"/>
      <c r="YK14" s="82"/>
      <c r="YL14" s="31"/>
      <c r="YM14" s="93"/>
      <c r="YN14" s="82">
        <v>139</v>
      </c>
      <c r="YO14" s="27">
        <f t="shared" si="240"/>
        <v>8.5591133004926121</v>
      </c>
      <c r="YP14" s="92"/>
      <c r="YQ14" s="31"/>
      <c r="YR14" s="82"/>
      <c r="YS14" s="31"/>
      <c r="YT14" s="93"/>
      <c r="YU14" s="82">
        <v>98</v>
      </c>
      <c r="YV14" s="27">
        <f t="shared" si="241"/>
        <v>8.1871345029239766</v>
      </c>
      <c r="YW14" s="92">
        <v>53</v>
      </c>
      <c r="YX14" s="31">
        <f t="shared" si="242"/>
        <v>9.265734265734265</v>
      </c>
      <c r="YY14" s="82">
        <v>12</v>
      </c>
      <c r="YZ14" s="31">
        <f t="shared" si="243"/>
        <v>5.6603773584905666</v>
      </c>
      <c r="ZA14" s="93">
        <f t="shared" si="244"/>
        <v>0</v>
      </c>
      <c r="ZB14" s="43">
        <v>65</v>
      </c>
      <c r="ZC14" s="27">
        <f t="shared" si="245"/>
        <v>8.2802547770700627</v>
      </c>
      <c r="ZD14" s="92"/>
      <c r="ZE14" s="31"/>
      <c r="ZF14" s="82"/>
      <c r="ZG14" s="31"/>
      <c r="ZH14" s="93"/>
      <c r="ZI14" s="82">
        <v>37</v>
      </c>
      <c r="ZJ14" s="27">
        <f t="shared" si="246"/>
        <v>10.364145658263306</v>
      </c>
    </row>
    <row r="15" spans="1:1024" x14ac:dyDescent="0.3">
      <c r="A15" s="90" t="s">
        <v>33</v>
      </c>
      <c r="B15" s="82">
        <v>2727000</v>
      </c>
      <c r="C15" s="31">
        <f t="shared" si="0"/>
        <v>9.2803189244386015</v>
      </c>
      <c r="D15" s="82">
        <v>3235533</v>
      </c>
      <c r="E15" s="31">
        <f t="shared" si="1"/>
        <v>10.445701309258695</v>
      </c>
      <c r="F15" s="82">
        <f t="shared" si="2"/>
        <v>5962533</v>
      </c>
      <c r="G15" s="31">
        <f t="shared" si="3"/>
        <v>9.8783595887218905</v>
      </c>
      <c r="H15" s="28">
        <v>6946</v>
      </c>
      <c r="I15" s="31">
        <f t="shared" si="4"/>
        <v>30.977121705391784</v>
      </c>
      <c r="J15" s="92">
        <v>3099</v>
      </c>
      <c r="K15" s="31">
        <f t="shared" si="5"/>
        <v>18.637238393071929</v>
      </c>
      <c r="L15" s="93">
        <f t="shared" si="6"/>
        <v>0</v>
      </c>
      <c r="M15" s="82">
        <v>10045</v>
      </c>
      <c r="N15" s="27">
        <f t="shared" si="7"/>
        <v>25.722772784307701</v>
      </c>
      <c r="O15" s="28">
        <v>6692</v>
      </c>
      <c r="P15" s="31">
        <f t="shared" si="8"/>
        <v>31.176333566270674</v>
      </c>
      <c r="Q15" s="92">
        <v>2986</v>
      </c>
      <c r="R15" s="31">
        <f t="shared" si="9"/>
        <v>18.66016747906512</v>
      </c>
      <c r="S15" s="93">
        <f t="shared" si="10"/>
        <v>0</v>
      </c>
      <c r="T15" s="82">
        <v>9678</v>
      </c>
      <c r="U15" s="27">
        <f t="shared" si="11"/>
        <v>25.830731043318124</v>
      </c>
      <c r="V15" s="28">
        <v>6686</v>
      </c>
      <c r="W15" s="31">
        <f t="shared" si="12"/>
        <v>31.203621598917252</v>
      </c>
      <c r="X15" s="92">
        <v>2980</v>
      </c>
      <c r="Y15" s="31">
        <f t="shared" si="13"/>
        <v>18.652979469203807</v>
      </c>
      <c r="Z15" s="93">
        <f t="shared" si="14"/>
        <v>0</v>
      </c>
      <c r="AA15" s="82">
        <v>9666</v>
      </c>
      <c r="AB15" s="27">
        <f t="shared" si="15"/>
        <v>25.842846830468147</v>
      </c>
      <c r="AC15" s="28">
        <v>6605</v>
      </c>
      <c r="AD15" s="31">
        <f t="shared" si="16"/>
        <v>31.324101299440386</v>
      </c>
      <c r="AE15" s="92">
        <v>2951</v>
      </c>
      <c r="AF15" s="31">
        <f t="shared" si="17"/>
        <v>18.773458871429479</v>
      </c>
      <c r="AG15" s="93">
        <f t="shared" si="18"/>
        <v>0</v>
      </c>
      <c r="AH15" s="82">
        <v>9556</v>
      </c>
      <c r="AI15" s="27">
        <f t="shared" si="19"/>
        <v>25.963863605488385</v>
      </c>
      <c r="AJ15" s="28">
        <v>6589</v>
      </c>
      <c r="AK15" s="31">
        <f t="shared" si="20"/>
        <v>31.400114372855509</v>
      </c>
      <c r="AL15" s="92">
        <v>2943</v>
      </c>
      <c r="AM15" s="31">
        <f t="shared" si="21"/>
        <v>18.797904956566171</v>
      </c>
      <c r="AN15" s="93">
        <f t="shared" si="22"/>
        <v>0</v>
      </c>
      <c r="AO15" s="82">
        <v>9532</v>
      </c>
      <c r="AP15" s="27">
        <f t="shared" si="23"/>
        <v>26.015283842794762</v>
      </c>
      <c r="AQ15" s="28">
        <v>6539</v>
      </c>
      <c r="AR15" s="31">
        <f t="shared" si="24"/>
        <v>31.499590539043304</v>
      </c>
      <c r="AS15" s="92">
        <v>2915</v>
      </c>
      <c r="AT15" s="31">
        <f t="shared" si="25"/>
        <v>18.839268403024622</v>
      </c>
      <c r="AU15" s="93">
        <f t="shared" si="26"/>
        <v>0</v>
      </c>
      <c r="AV15" s="82">
        <v>9454</v>
      </c>
      <c r="AW15" s="27">
        <f t="shared" si="27"/>
        <v>26.092956502539195</v>
      </c>
      <c r="AX15" s="28">
        <v>6512</v>
      </c>
      <c r="AY15" s="31">
        <f t="shared" si="28"/>
        <v>31.513743708865661</v>
      </c>
      <c r="AZ15" s="92">
        <v>2897</v>
      </c>
      <c r="BA15" s="31">
        <f t="shared" si="29"/>
        <v>18.828805407513325</v>
      </c>
      <c r="BB15" s="93">
        <f t="shared" si="30"/>
        <v>0</v>
      </c>
      <c r="BC15" s="82">
        <v>9409</v>
      </c>
      <c r="BD15" s="27">
        <f t="shared" si="31"/>
        <v>26.099861303744799</v>
      </c>
      <c r="BE15" s="28">
        <v>6505</v>
      </c>
      <c r="BF15" s="31">
        <f t="shared" si="32"/>
        <v>31.513419242321483</v>
      </c>
      <c r="BG15" s="92">
        <v>2892</v>
      </c>
      <c r="BH15" s="31">
        <f t="shared" si="33"/>
        <v>18.821998047510576</v>
      </c>
      <c r="BI15" s="93">
        <f t="shared" si="34"/>
        <v>0</v>
      </c>
      <c r="BJ15" s="82">
        <v>9397</v>
      </c>
      <c r="BK15" s="27">
        <f t="shared" si="35"/>
        <v>26.097703224373035</v>
      </c>
      <c r="BL15" s="28">
        <v>6489</v>
      </c>
      <c r="BM15" s="31">
        <f t="shared" si="36"/>
        <v>31.529080219620038</v>
      </c>
      <c r="BN15" s="92">
        <v>2883</v>
      </c>
      <c r="BO15" s="31">
        <f t="shared" si="37"/>
        <v>18.82099490795143</v>
      </c>
      <c r="BP15" s="93">
        <f t="shared" si="38"/>
        <v>0</v>
      </c>
      <c r="BQ15" s="82">
        <v>9372</v>
      </c>
      <c r="BR15" s="27">
        <f t="shared" si="39"/>
        <v>26.106576784868658</v>
      </c>
      <c r="BS15" s="28">
        <v>6466</v>
      </c>
      <c r="BT15" s="31">
        <f t="shared" si="40"/>
        <v>31.555316968425164</v>
      </c>
      <c r="BU15" s="92">
        <v>2873</v>
      </c>
      <c r="BV15" s="31">
        <f t="shared" si="41"/>
        <v>18.857893009517561</v>
      </c>
      <c r="BW15" s="93">
        <f t="shared" si="42"/>
        <v>0</v>
      </c>
      <c r="BX15" s="82">
        <v>9339</v>
      </c>
      <c r="BY15" s="27">
        <f t="shared" si="43"/>
        <v>26.140625874713091</v>
      </c>
      <c r="BZ15" s="28">
        <v>6456</v>
      </c>
      <c r="CA15" s="31">
        <f t="shared" si="44"/>
        <v>31.574314080305179</v>
      </c>
      <c r="CB15" s="92">
        <v>2865</v>
      </c>
      <c r="CC15" s="31">
        <f t="shared" si="45"/>
        <v>18.857368524978611</v>
      </c>
      <c r="CD15" s="93">
        <f t="shared" si="46"/>
        <v>0</v>
      </c>
      <c r="CE15" s="82">
        <v>9321</v>
      </c>
      <c r="CF15" s="27">
        <f t="shared" si="47"/>
        <v>26.15319865319865</v>
      </c>
      <c r="CG15" s="28">
        <v>6442</v>
      </c>
      <c r="CH15" s="31">
        <f t="shared" si="48"/>
        <v>31.564505855259934</v>
      </c>
      <c r="CI15" s="92">
        <v>2857</v>
      </c>
      <c r="CJ15" s="31">
        <f t="shared" si="49"/>
        <v>18.84688963651956</v>
      </c>
      <c r="CK15" s="93">
        <f t="shared" si="50"/>
        <v>0</v>
      </c>
      <c r="CL15" s="82">
        <v>9299</v>
      </c>
      <c r="CM15" s="27">
        <f t="shared" si="51"/>
        <v>26.144286999550161</v>
      </c>
      <c r="CN15" s="28">
        <v>6473</v>
      </c>
      <c r="CO15" s="31">
        <f t="shared" si="52"/>
        <v>31.489589414282936</v>
      </c>
      <c r="CP15" s="92">
        <v>2887</v>
      </c>
      <c r="CQ15" s="31">
        <f t="shared" si="53"/>
        <v>18.745536004155575</v>
      </c>
      <c r="CR15" s="93">
        <f t="shared" si="54"/>
        <v>0</v>
      </c>
      <c r="CS15" s="82">
        <v>9360</v>
      </c>
      <c r="CT15" s="27">
        <f t="shared" si="55"/>
        <v>26.031092694051228</v>
      </c>
      <c r="CU15" s="28">
        <v>6442</v>
      </c>
      <c r="CV15" s="31">
        <f t="shared" si="56"/>
        <v>31.567599353163128</v>
      </c>
      <c r="CW15" s="92">
        <v>2856</v>
      </c>
      <c r="CX15" s="31">
        <f t="shared" si="57"/>
        <v>18.84526558891455</v>
      </c>
      <c r="CY15" s="93">
        <f t="shared" si="58"/>
        <v>0</v>
      </c>
      <c r="CZ15" s="82">
        <v>9298</v>
      </c>
      <c r="DA15" s="27">
        <f t="shared" si="59"/>
        <v>26.145886058151962</v>
      </c>
      <c r="DB15" s="28">
        <v>6466</v>
      </c>
      <c r="DC15" s="31">
        <f t="shared" si="60"/>
        <v>31.481571644189106</v>
      </c>
      <c r="DD15" s="92">
        <v>2886</v>
      </c>
      <c r="DE15" s="31">
        <f t="shared" si="61"/>
        <v>18.773173746178365</v>
      </c>
      <c r="DF15" s="93">
        <f t="shared" si="62"/>
        <v>0</v>
      </c>
      <c r="DG15" s="82">
        <v>9352</v>
      </c>
      <c r="DH15" s="27">
        <f t="shared" si="63"/>
        <v>26.041434617955002</v>
      </c>
      <c r="DI15" s="28">
        <v>6458</v>
      </c>
      <c r="DJ15" s="31">
        <f t="shared" si="64"/>
        <v>31.488614754498023</v>
      </c>
      <c r="DK15" s="92">
        <v>2877</v>
      </c>
      <c r="DL15" s="31">
        <f t="shared" si="65"/>
        <v>18.762227729229163</v>
      </c>
      <c r="DM15" s="93">
        <f t="shared" si="66"/>
        <v>0</v>
      </c>
      <c r="DN15" s="82">
        <v>9335</v>
      </c>
      <c r="DO15" s="27">
        <f t="shared" si="67"/>
        <v>26.044136930502471</v>
      </c>
      <c r="DP15" s="28">
        <v>6423</v>
      </c>
      <c r="DQ15" s="31">
        <f t="shared" si="68"/>
        <v>31.466784244562024</v>
      </c>
      <c r="DR15" s="92">
        <v>2862</v>
      </c>
      <c r="DS15" s="31">
        <f t="shared" si="69"/>
        <v>18.78939075630252</v>
      </c>
      <c r="DT15" s="93">
        <f t="shared" si="70"/>
        <v>0</v>
      </c>
      <c r="DU15" s="82">
        <v>9285</v>
      </c>
      <c r="DV15" s="27">
        <f t="shared" si="71"/>
        <v>26.049264953428349</v>
      </c>
      <c r="DW15" s="28">
        <v>6257</v>
      </c>
      <c r="DX15" s="31">
        <f t="shared" si="72"/>
        <v>31.674597549863321</v>
      </c>
      <c r="DY15" s="92">
        <v>2760</v>
      </c>
      <c r="DZ15" s="31">
        <f t="shared" si="73"/>
        <v>18.948235617190718</v>
      </c>
      <c r="EA15" s="93">
        <f t="shared" si="74"/>
        <v>0</v>
      </c>
      <c r="EB15" s="82">
        <v>9017</v>
      </c>
      <c r="EC15" s="27">
        <f t="shared" si="75"/>
        <v>26.273310023310025</v>
      </c>
      <c r="ED15" s="28">
        <v>6250</v>
      </c>
      <c r="EE15" s="31">
        <f t="shared" si="76"/>
        <v>31.714619170852998</v>
      </c>
      <c r="EF15" s="92">
        <v>2749</v>
      </c>
      <c r="EG15" s="31">
        <f t="shared" si="77"/>
        <v>18.953392167677883</v>
      </c>
      <c r="EH15" s="93">
        <f t="shared" si="78"/>
        <v>0</v>
      </c>
      <c r="EI15" s="82">
        <v>8999</v>
      </c>
      <c r="EJ15" s="27">
        <f t="shared" si="79"/>
        <v>26.304405015930548</v>
      </c>
      <c r="EK15" s="28">
        <v>6245</v>
      </c>
      <c r="EL15" s="31">
        <f t="shared" si="80"/>
        <v>31.73594877528204</v>
      </c>
      <c r="EM15" s="92">
        <v>2744</v>
      </c>
      <c r="EN15" s="31">
        <f t="shared" si="81"/>
        <v>18.971238938053098</v>
      </c>
      <c r="EO15" s="93">
        <f t="shared" si="82"/>
        <v>0</v>
      </c>
      <c r="EP15" s="82">
        <v>8989</v>
      </c>
      <c r="EQ15" s="27">
        <f t="shared" si="83"/>
        <v>26.328276023665865</v>
      </c>
      <c r="ER15" s="28">
        <v>6230</v>
      </c>
      <c r="ES15" s="31">
        <f t="shared" si="84"/>
        <v>31.679039967456525</v>
      </c>
      <c r="ET15" s="92">
        <v>2737</v>
      </c>
      <c r="EU15" s="31">
        <f t="shared" si="85"/>
        <v>19.006944444444446</v>
      </c>
      <c r="EV15" s="93">
        <f t="shared" si="86"/>
        <v>0</v>
      </c>
      <c r="EW15" s="82">
        <v>8967</v>
      </c>
      <c r="EX15" s="27">
        <f t="shared" si="87"/>
        <v>26.322432924323376</v>
      </c>
      <c r="EY15" s="28">
        <v>6237</v>
      </c>
      <c r="EZ15" s="31">
        <f t="shared" si="88"/>
        <v>31.713021813189606</v>
      </c>
      <c r="FA15" s="92">
        <v>2732</v>
      </c>
      <c r="FB15" s="31">
        <f t="shared" si="89"/>
        <v>19.026394595723936</v>
      </c>
      <c r="FC15" s="93">
        <f t="shared" si="90"/>
        <v>0</v>
      </c>
      <c r="FD15" s="82">
        <v>8969</v>
      </c>
      <c r="FE15" s="27">
        <f t="shared" si="91"/>
        <v>26.359254687591843</v>
      </c>
      <c r="FF15" s="28">
        <v>6226</v>
      </c>
      <c r="FG15" s="31">
        <f t="shared" si="92"/>
        <v>31.716760061130923</v>
      </c>
      <c r="FH15" s="92">
        <v>2725</v>
      </c>
      <c r="FI15" s="31">
        <f t="shared" si="93"/>
        <v>19.029329608938546</v>
      </c>
      <c r="FJ15" s="93">
        <f t="shared" si="94"/>
        <v>0</v>
      </c>
      <c r="FK15" s="82">
        <v>8951</v>
      </c>
      <c r="FL15" s="27">
        <f t="shared" si="95"/>
        <v>26.365243004418261</v>
      </c>
      <c r="FM15" s="28">
        <v>6201</v>
      </c>
      <c r="FN15" s="31">
        <f t="shared" si="96"/>
        <v>31.728407695456408</v>
      </c>
      <c r="FO15" s="92">
        <v>2708</v>
      </c>
      <c r="FP15" s="31">
        <f t="shared" si="97"/>
        <v>19.081172491544532</v>
      </c>
      <c r="FQ15" s="93">
        <f t="shared" si="98"/>
        <v>0</v>
      </c>
      <c r="FR15" s="82">
        <v>8909</v>
      </c>
      <c r="FS15" s="27">
        <f t="shared" si="99"/>
        <v>26.407991463125448</v>
      </c>
      <c r="FT15" s="28">
        <v>6178</v>
      </c>
      <c r="FU15" s="31">
        <f t="shared" si="100"/>
        <v>31.742280224014795</v>
      </c>
      <c r="FV15" s="92">
        <v>2702</v>
      </c>
      <c r="FW15" s="31">
        <f t="shared" si="101"/>
        <v>19.205345084938514</v>
      </c>
      <c r="FX15" s="93">
        <f t="shared" si="102"/>
        <v>0</v>
      </c>
      <c r="FY15" s="82">
        <v>8880</v>
      </c>
      <c r="FZ15" s="27">
        <f t="shared" si="103"/>
        <v>26.482166288918048</v>
      </c>
      <c r="GA15" s="28">
        <v>6177</v>
      </c>
      <c r="GB15" s="31">
        <f t="shared" si="104"/>
        <v>31.717586649550704</v>
      </c>
      <c r="GC15" s="92">
        <v>2702</v>
      </c>
      <c r="GD15" s="31">
        <f t="shared" si="105"/>
        <v>19.208075638018059</v>
      </c>
      <c r="GE15" s="93">
        <f t="shared" si="106"/>
        <v>0</v>
      </c>
      <c r="GF15" s="82">
        <v>8879</v>
      </c>
      <c r="GG15" s="27">
        <f t="shared" si="107"/>
        <v>26.47128972631328</v>
      </c>
      <c r="GH15" s="28"/>
      <c r="GI15" s="31"/>
      <c r="GJ15" s="82"/>
      <c r="GK15" s="31"/>
      <c r="GL15" s="93"/>
      <c r="GM15" s="82">
        <v>8874</v>
      </c>
      <c r="GN15" s="27">
        <f t="shared" si="108"/>
        <v>26.491133799032777</v>
      </c>
      <c r="GO15" s="28"/>
      <c r="GP15" s="31"/>
      <c r="GQ15" s="82"/>
      <c r="GR15" s="31"/>
      <c r="GS15" s="93"/>
      <c r="GT15" s="82">
        <v>8858</v>
      </c>
      <c r="GU15" s="27">
        <f t="shared" si="109"/>
        <v>26.545596212053102</v>
      </c>
      <c r="GV15" s="28">
        <v>6163</v>
      </c>
      <c r="GW15" s="31">
        <f t="shared" si="110"/>
        <v>31.776230987367875</v>
      </c>
      <c r="GX15" s="92">
        <v>2683</v>
      </c>
      <c r="GY15" s="31">
        <f t="shared" si="111"/>
        <v>19.2882818116463</v>
      </c>
      <c r="GZ15" s="93">
        <f t="shared" si="112"/>
        <v>0</v>
      </c>
      <c r="HA15" s="82">
        <v>8846</v>
      </c>
      <c r="HB15" s="27">
        <f t="shared" si="113"/>
        <v>26.557386892431474</v>
      </c>
      <c r="HC15" s="28">
        <v>6154</v>
      </c>
      <c r="HD15" s="31">
        <f t="shared" si="114"/>
        <v>31.815126919298969</v>
      </c>
      <c r="HE15" s="92">
        <v>2676</v>
      </c>
      <c r="HF15" s="31">
        <f t="shared" si="115"/>
        <v>19.304573654595298</v>
      </c>
      <c r="HG15" s="93">
        <f t="shared" si="116"/>
        <v>0</v>
      </c>
      <c r="HH15" s="82">
        <v>8830</v>
      </c>
      <c r="HI15" s="27">
        <f t="shared" si="117"/>
        <v>26.589177632569484</v>
      </c>
      <c r="HJ15" s="28"/>
      <c r="HK15" s="31"/>
      <c r="HL15" s="82"/>
      <c r="HM15" s="31"/>
      <c r="HN15" s="93"/>
      <c r="HO15" s="82">
        <v>8823</v>
      </c>
      <c r="HP15" s="27">
        <f t="shared" si="118"/>
        <v>26.600940665701884</v>
      </c>
      <c r="HQ15" s="28">
        <v>6128</v>
      </c>
      <c r="HR15" s="31">
        <f t="shared" si="119"/>
        <v>31.842036892699404</v>
      </c>
      <c r="HS15" s="92">
        <v>2656</v>
      </c>
      <c r="HT15" s="31">
        <f t="shared" si="120"/>
        <v>19.402439915260427</v>
      </c>
      <c r="HU15" s="93">
        <f t="shared" si="121"/>
        <v>0</v>
      </c>
      <c r="HV15" s="82">
        <v>8784</v>
      </c>
      <c r="HW15" s="27">
        <f t="shared" si="122"/>
        <v>26.668285870423219</v>
      </c>
      <c r="HX15" s="28"/>
      <c r="HY15" s="31"/>
      <c r="HZ15" s="82"/>
      <c r="IA15" s="31"/>
      <c r="IB15" s="93"/>
      <c r="IC15" s="82">
        <v>8768</v>
      </c>
      <c r="ID15" s="27">
        <f t="shared" si="123"/>
        <v>26.677214227036238</v>
      </c>
      <c r="IE15" s="28">
        <v>6115</v>
      </c>
      <c r="IF15" s="31">
        <f t="shared" si="124"/>
        <v>31.843982711034734</v>
      </c>
      <c r="IG15" s="82">
        <v>2645</v>
      </c>
      <c r="IH15" s="31">
        <f t="shared" si="125"/>
        <v>19.418544893913808</v>
      </c>
      <c r="II15" s="93">
        <f t="shared" si="126"/>
        <v>0</v>
      </c>
      <c r="IJ15" s="82">
        <v>8760</v>
      </c>
      <c r="IK15" s="27">
        <f t="shared" si="127"/>
        <v>26.686976389946686</v>
      </c>
      <c r="IL15" s="28"/>
      <c r="IM15" s="31"/>
      <c r="IN15" s="82"/>
      <c r="IO15" s="31"/>
      <c r="IP15" s="93"/>
      <c r="IQ15" s="82">
        <v>8738</v>
      </c>
      <c r="IR15" s="27">
        <f t="shared" si="128"/>
        <v>26.70374671474849</v>
      </c>
      <c r="IS15" s="28">
        <v>6078</v>
      </c>
      <c r="IT15" s="31">
        <f t="shared" si="129"/>
        <v>31.887099312732804</v>
      </c>
      <c r="IU15" s="82">
        <v>2613</v>
      </c>
      <c r="IV15" s="31">
        <f t="shared" si="130"/>
        <v>19.520394441954281</v>
      </c>
      <c r="IW15" s="93">
        <f t="shared" si="131"/>
        <v>0</v>
      </c>
      <c r="IX15" s="82">
        <v>8691</v>
      </c>
      <c r="IY15" s="27">
        <f t="shared" si="132"/>
        <v>26.784393491124259</v>
      </c>
      <c r="IZ15" s="28">
        <v>6071</v>
      </c>
      <c r="JA15" s="31">
        <f t="shared" si="133"/>
        <v>31.915676585006835</v>
      </c>
      <c r="JB15" s="82">
        <v>2606</v>
      </c>
      <c r="JC15" s="31">
        <f t="shared" si="134"/>
        <v>19.549887471867965</v>
      </c>
      <c r="JD15" s="93">
        <f t="shared" si="135"/>
        <v>0</v>
      </c>
      <c r="JE15" s="82">
        <v>8677</v>
      </c>
      <c r="JF15" s="27">
        <f t="shared" si="136"/>
        <v>26.819769418601059</v>
      </c>
      <c r="JG15" s="28"/>
      <c r="JH15" s="31"/>
      <c r="JI15" s="82"/>
      <c r="JJ15" s="31"/>
      <c r="JK15" s="93"/>
      <c r="JL15" s="82">
        <v>8654</v>
      </c>
      <c r="JM15" s="27">
        <f t="shared" si="137"/>
        <v>26.846595315650688</v>
      </c>
      <c r="JN15" s="28"/>
      <c r="JO15" s="31"/>
      <c r="JP15" s="82"/>
      <c r="JQ15" s="31"/>
      <c r="JR15" s="93"/>
      <c r="JS15" s="82">
        <v>8596</v>
      </c>
      <c r="JT15" s="27">
        <f t="shared" si="138"/>
        <v>26.91633266533066</v>
      </c>
      <c r="JU15" s="28">
        <v>6012</v>
      </c>
      <c r="JV15" s="31">
        <f t="shared" si="139"/>
        <v>31.965121225010634</v>
      </c>
      <c r="JW15" s="82">
        <v>2575</v>
      </c>
      <c r="JX15" s="31">
        <f t="shared" si="140"/>
        <v>19.743904309155038</v>
      </c>
      <c r="JY15" s="93">
        <f t="shared" si="141"/>
        <v>0</v>
      </c>
      <c r="JZ15" s="82">
        <v>8587</v>
      </c>
      <c r="KA15" s="27">
        <f t="shared" si="142"/>
        <v>26.959907067282028</v>
      </c>
      <c r="KB15" s="28"/>
      <c r="KC15" s="31"/>
      <c r="KD15" s="82"/>
      <c r="KE15" s="31"/>
      <c r="KF15" s="93"/>
      <c r="KG15" s="82">
        <v>8570</v>
      </c>
      <c r="KH15" s="27">
        <f t="shared" si="143"/>
        <v>27.015951074963745</v>
      </c>
      <c r="KI15" s="28"/>
      <c r="KJ15" s="31"/>
      <c r="KK15" s="82"/>
      <c r="KL15" s="31"/>
      <c r="KM15" s="93"/>
      <c r="KN15" s="82">
        <v>8536</v>
      </c>
      <c r="KO15" s="27">
        <f t="shared" si="144"/>
        <v>27.05889811703544</v>
      </c>
      <c r="KP15" s="28"/>
      <c r="KQ15" s="31"/>
      <c r="KR15" s="82"/>
      <c r="KS15" s="31"/>
      <c r="KT15" s="93"/>
      <c r="KU15" s="82">
        <v>8487</v>
      </c>
      <c r="KV15" s="27">
        <f t="shared" si="145"/>
        <v>27.160138248847925</v>
      </c>
      <c r="KW15" s="28">
        <v>5940</v>
      </c>
      <c r="KX15" s="31">
        <f t="shared" si="146"/>
        <v>32.142857142857146</v>
      </c>
      <c r="KY15" s="82">
        <v>2526</v>
      </c>
      <c r="KZ15" s="31">
        <f t="shared" si="147"/>
        <v>20.023781212841854</v>
      </c>
      <c r="LA15" s="93">
        <f t="shared" si="148"/>
        <v>0</v>
      </c>
      <c r="LB15" s="82">
        <v>8466</v>
      </c>
      <c r="LC15" s="27">
        <f t="shared" si="149"/>
        <v>27.225366606637508</v>
      </c>
      <c r="LD15" s="28"/>
      <c r="LE15" s="31"/>
      <c r="LF15" s="82"/>
      <c r="LG15" s="31"/>
      <c r="LH15" s="93"/>
      <c r="LI15" s="82">
        <v>8337</v>
      </c>
      <c r="LJ15" s="27">
        <f t="shared" si="150"/>
        <v>27.485823552683637</v>
      </c>
      <c r="LK15" s="28"/>
      <c r="LL15" s="31"/>
      <c r="LM15" s="82"/>
      <c r="LN15" s="31"/>
      <c r="LO15" s="93"/>
      <c r="LP15" s="82">
        <v>8258</v>
      </c>
      <c r="LQ15" s="27">
        <f t="shared" si="151"/>
        <v>27.634440986514068</v>
      </c>
      <c r="LR15" s="28">
        <v>5804</v>
      </c>
      <c r="LS15" s="31">
        <f t="shared" si="152"/>
        <v>32.468113671962406</v>
      </c>
      <c r="LT15" s="82">
        <v>2417</v>
      </c>
      <c r="LU15" s="31">
        <f t="shared" si="153"/>
        <v>20.458777721347555</v>
      </c>
      <c r="LV15" s="93">
        <f t="shared" si="154"/>
        <v>0</v>
      </c>
      <c r="LW15" s="82">
        <v>8221</v>
      </c>
      <c r="LX15" s="27">
        <f t="shared" si="155"/>
        <v>27.688525142299014</v>
      </c>
      <c r="LY15" s="28"/>
      <c r="LZ15" s="31"/>
      <c r="MA15" s="82"/>
      <c r="MB15" s="31"/>
      <c r="MC15" s="93"/>
      <c r="MD15" s="82">
        <v>8196</v>
      </c>
      <c r="ME15" s="27">
        <f t="shared" si="156"/>
        <v>27.759525825571551</v>
      </c>
      <c r="MF15" s="28"/>
      <c r="MG15" s="31"/>
      <c r="MH15" s="82"/>
      <c r="MI15" s="31"/>
      <c r="MJ15" s="93"/>
      <c r="MK15" s="82">
        <v>8058</v>
      </c>
      <c r="ML15" s="27">
        <f t="shared" si="157"/>
        <v>27.879458879701069</v>
      </c>
      <c r="MM15" s="28"/>
      <c r="MN15" s="31"/>
      <c r="MO15" s="82"/>
      <c r="MP15" s="31"/>
      <c r="MQ15" s="93"/>
      <c r="MR15" s="82">
        <v>7912</v>
      </c>
      <c r="MS15" s="27">
        <f t="shared" si="158"/>
        <v>27.983306217726533</v>
      </c>
      <c r="MT15" s="28">
        <v>5566</v>
      </c>
      <c r="MU15" s="31">
        <f t="shared" si="159"/>
        <v>32.708468002585647</v>
      </c>
      <c r="MV15" s="82">
        <v>2283</v>
      </c>
      <c r="MW15" s="31">
        <f t="shared" si="160"/>
        <v>20.879824400951161</v>
      </c>
      <c r="MX15" s="93">
        <f t="shared" si="161"/>
        <v>0</v>
      </c>
      <c r="MY15" s="82">
        <v>7849</v>
      </c>
      <c r="MZ15" s="27">
        <f t="shared" si="162"/>
        <v>28.077267036308349</v>
      </c>
      <c r="NA15" s="28"/>
      <c r="NB15" s="31"/>
      <c r="NC15" s="82"/>
      <c r="ND15" s="31"/>
      <c r="NE15" s="93"/>
      <c r="NF15" s="82">
        <v>7738</v>
      </c>
      <c r="NG15" s="27">
        <f t="shared" si="163"/>
        <v>28.238814685059481</v>
      </c>
      <c r="NH15" s="28"/>
      <c r="NI15" s="31"/>
      <c r="NJ15" s="82"/>
      <c r="NK15" s="31"/>
      <c r="NL15" s="93"/>
      <c r="NM15" s="82">
        <v>7625</v>
      </c>
      <c r="NN15" s="27">
        <f t="shared" si="164"/>
        <v>28.354157370221628</v>
      </c>
      <c r="NO15" s="28"/>
      <c r="NP15" s="31"/>
      <c r="NQ15" s="82"/>
      <c r="NR15" s="31"/>
      <c r="NS15" s="93"/>
      <c r="NT15" s="82">
        <v>7471</v>
      </c>
      <c r="NU15" s="27">
        <f t="shared" si="165"/>
        <v>28.68056355330339</v>
      </c>
      <c r="NV15" s="28">
        <v>5239</v>
      </c>
      <c r="NW15" s="31">
        <f t="shared" si="166"/>
        <v>33.227627322889582</v>
      </c>
      <c r="NX15" s="82">
        <v>2088</v>
      </c>
      <c r="NY15" s="31">
        <f t="shared" si="167"/>
        <v>21.561338289962826</v>
      </c>
      <c r="NZ15" s="93">
        <f t="shared" si="168"/>
        <v>0</v>
      </c>
      <c r="OA15" s="82">
        <v>7327</v>
      </c>
      <c r="OB15" s="27">
        <f t="shared" si="169"/>
        <v>28.787521609303791</v>
      </c>
      <c r="OC15" s="28">
        <v>5214</v>
      </c>
      <c r="OD15" s="31">
        <f t="shared" si="170"/>
        <v>33.292893174126817</v>
      </c>
      <c r="OE15" s="82">
        <v>2077</v>
      </c>
      <c r="OF15" s="31">
        <f t="shared" si="171"/>
        <v>21.741861195435987</v>
      </c>
      <c r="OG15" s="93">
        <f t="shared" si="172"/>
        <v>0</v>
      </c>
      <c r="OH15" s="82">
        <v>7291</v>
      </c>
      <c r="OI15" s="27">
        <f t="shared" si="173"/>
        <v>28.915328177672023</v>
      </c>
      <c r="OJ15" s="28"/>
      <c r="OK15" s="31"/>
      <c r="OL15" s="82"/>
      <c r="OM15" s="31"/>
      <c r="ON15" s="93"/>
      <c r="OO15" s="82">
        <v>7191</v>
      </c>
      <c r="OP15" s="27">
        <f t="shared" si="174"/>
        <v>29.019370460048428</v>
      </c>
      <c r="OQ15" s="28"/>
      <c r="OR15" s="31"/>
      <c r="OS15" s="82"/>
      <c r="OT15" s="31"/>
      <c r="OU15" s="93"/>
      <c r="OV15" s="82">
        <v>6951</v>
      </c>
      <c r="OW15" s="27">
        <f t="shared" si="175"/>
        <v>29.483372921615203</v>
      </c>
      <c r="OX15" s="28">
        <v>4952</v>
      </c>
      <c r="OY15" s="31">
        <f t="shared" si="176"/>
        <v>33.762869025703964</v>
      </c>
      <c r="OZ15" s="82">
        <v>1923</v>
      </c>
      <c r="PA15" s="31">
        <f t="shared" si="177"/>
        <v>22.63418079096045</v>
      </c>
      <c r="PB15" s="93">
        <f t="shared" si="178"/>
        <v>7</v>
      </c>
      <c r="PC15" s="82">
        <v>6882</v>
      </c>
      <c r="PD15" s="27">
        <f t="shared" si="179"/>
        <v>29.679144385026738</v>
      </c>
      <c r="PE15" s="28"/>
      <c r="PF15" s="31"/>
      <c r="PG15" s="82"/>
      <c r="PH15" s="31"/>
      <c r="PI15" s="93"/>
      <c r="PJ15" s="82">
        <v>6747</v>
      </c>
      <c r="PK15" s="27">
        <f t="shared" si="180"/>
        <v>29.875132837407016</v>
      </c>
      <c r="PL15" s="28"/>
      <c r="PM15" s="31"/>
      <c r="PN15" s="82"/>
      <c r="PO15" s="31"/>
      <c r="PP15" s="93"/>
      <c r="PQ15" s="82">
        <v>6532</v>
      </c>
      <c r="PR15" s="27">
        <f t="shared" si="181"/>
        <v>30.310904872389795</v>
      </c>
      <c r="PS15" s="28"/>
      <c r="PT15" s="31"/>
      <c r="PU15" s="82"/>
      <c r="PV15" s="31"/>
      <c r="PW15" s="93"/>
      <c r="PX15" s="82">
        <v>6333</v>
      </c>
      <c r="PY15" s="27">
        <f t="shared" si="182"/>
        <v>30.847540185094985</v>
      </c>
      <c r="PZ15" s="28">
        <v>4532</v>
      </c>
      <c r="QA15" s="31">
        <f t="shared" si="183"/>
        <v>34.749271584112869</v>
      </c>
      <c r="QB15" s="82">
        <v>1664</v>
      </c>
      <c r="QC15" s="31">
        <f t="shared" si="184"/>
        <v>24.004616272360067</v>
      </c>
      <c r="QD15" s="93">
        <f t="shared" si="185"/>
        <v>7</v>
      </c>
      <c r="QE15" s="82">
        <v>6203</v>
      </c>
      <c r="QF15" s="27">
        <f t="shared" si="186"/>
        <v>31.024307292187657</v>
      </c>
      <c r="QG15" s="28"/>
      <c r="QH15" s="31"/>
      <c r="QI15" s="82"/>
      <c r="QJ15" s="31"/>
      <c r="QK15" s="93"/>
      <c r="QL15" s="82">
        <v>6074</v>
      </c>
      <c r="QM15" s="27">
        <f t="shared" si="187"/>
        <v>31.137540370123546</v>
      </c>
      <c r="QN15" s="28">
        <v>4319</v>
      </c>
      <c r="QO15" s="31">
        <f t="shared" si="188"/>
        <v>35.11096658808227</v>
      </c>
      <c r="QP15" s="82">
        <v>1555</v>
      </c>
      <c r="QQ15" s="31">
        <f t="shared" si="189"/>
        <v>24.53068307303991</v>
      </c>
      <c r="QR15" s="93"/>
      <c r="QS15" s="82">
        <v>5874</v>
      </c>
      <c r="QT15" s="27">
        <f t="shared" si="190"/>
        <v>31.512875536480689</v>
      </c>
      <c r="QU15" s="28"/>
      <c r="QV15" s="31"/>
      <c r="QW15" s="82"/>
      <c r="QX15" s="31"/>
      <c r="QY15" s="93"/>
      <c r="QZ15" s="82">
        <v>5796</v>
      </c>
      <c r="RA15" s="27">
        <f t="shared" si="191"/>
        <v>31.560032670841277</v>
      </c>
      <c r="RB15" s="28"/>
      <c r="RC15" s="31"/>
      <c r="RD15" s="82"/>
      <c r="RE15" s="31"/>
      <c r="RF15" s="93"/>
      <c r="RG15" s="82">
        <v>5669</v>
      </c>
      <c r="RH15" s="27">
        <f t="shared" si="192"/>
        <v>31.643873848730113</v>
      </c>
      <c r="RI15" s="28"/>
      <c r="RJ15" s="31"/>
      <c r="RK15" s="82"/>
      <c r="RL15" s="31"/>
      <c r="RM15" s="93"/>
      <c r="RN15" s="82">
        <v>5547</v>
      </c>
      <c r="RO15" s="27">
        <f t="shared" si="193"/>
        <v>31.949084206888607</v>
      </c>
      <c r="RP15" s="92">
        <v>3968</v>
      </c>
      <c r="RQ15" s="31">
        <f t="shared" si="194"/>
        <v>35.546000179163308</v>
      </c>
      <c r="RR15" s="1">
        <v>1393</v>
      </c>
      <c r="RS15" s="31">
        <f t="shared" si="195"/>
        <v>25.447570332480819</v>
      </c>
      <c r="RT15" s="93">
        <f t="shared" si="196"/>
        <v>5</v>
      </c>
      <c r="RU15" s="43">
        <v>5366</v>
      </c>
      <c r="RV15" s="27">
        <f t="shared" si="197"/>
        <v>32.222422386356811</v>
      </c>
      <c r="RW15" s="92"/>
      <c r="RX15" s="31"/>
      <c r="RZ15" s="31"/>
      <c r="SA15" s="93"/>
      <c r="SB15" s="92">
        <v>5245</v>
      </c>
      <c r="SC15" s="27">
        <f t="shared" si="198"/>
        <v>32.454674834478062</v>
      </c>
      <c r="SD15" s="92"/>
      <c r="SE15" s="31"/>
      <c r="SG15" s="31"/>
      <c r="SH15" s="93"/>
      <c r="SI15" s="92">
        <v>5103</v>
      </c>
      <c r="SJ15" s="27">
        <f t="shared" si="199"/>
        <v>32.776671590982083</v>
      </c>
      <c r="SK15" s="92">
        <v>3657</v>
      </c>
      <c r="SL15" s="31">
        <f t="shared" si="200"/>
        <v>36.402548277921561</v>
      </c>
      <c r="SM15" s="1">
        <v>1244</v>
      </c>
      <c r="SN15" s="31">
        <f t="shared" si="201"/>
        <v>25.954517003964117</v>
      </c>
      <c r="SO15" s="93">
        <f t="shared" si="202"/>
        <v>8</v>
      </c>
      <c r="SP15" s="43">
        <v>4909</v>
      </c>
      <c r="SQ15" s="27">
        <f t="shared" si="203"/>
        <v>33.037216501783426</v>
      </c>
      <c r="SR15" s="92"/>
      <c r="SS15" s="31"/>
      <c r="SU15" s="31"/>
      <c r="SV15" s="93"/>
      <c r="SW15" s="118">
        <v>4756</v>
      </c>
      <c r="SX15" s="27">
        <f t="shared" si="204"/>
        <v>33.073713490959669</v>
      </c>
      <c r="SY15" s="92"/>
      <c r="SZ15" s="31"/>
      <c r="TB15" s="31"/>
      <c r="TC15" s="93"/>
      <c r="TD15" s="77">
        <v>4588</v>
      </c>
      <c r="TE15" s="27">
        <f t="shared" si="205"/>
        <v>33.181456570478055</v>
      </c>
      <c r="TF15" s="92"/>
      <c r="TG15" s="31"/>
      <c r="TI15" s="31"/>
      <c r="TJ15" s="93"/>
      <c r="TK15" s="94">
        <v>4412</v>
      </c>
      <c r="TL15" s="27">
        <f t="shared" si="206"/>
        <v>33.323262839879156</v>
      </c>
      <c r="TM15" s="92">
        <v>3146</v>
      </c>
      <c r="TN15" s="31">
        <f t="shared" si="207"/>
        <v>36.619718309859159</v>
      </c>
      <c r="TO15" s="82">
        <v>1041</v>
      </c>
      <c r="TP15" s="31">
        <f t="shared" si="208"/>
        <v>26.441452882905764</v>
      </c>
      <c r="TQ15" s="93">
        <f t="shared" si="209"/>
        <v>9</v>
      </c>
      <c r="TR15" s="43">
        <v>4196</v>
      </c>
      <c r="TS15" s="27">
        <f t="shared" si="210"/>
        <v>33.439591966847303</v>
      </c>
      <c r="TT15" s="92"/>
      <c r="TU15" s="31"/>
      <c r="TV15" s="82"/>
      <c r="TW15" s="31"/>
      <c r="TX15" s="93"/>
      <c r="TY15" s="94">
        <v>4009</v>
      </c>
      <c r="TZ15" s="27">
        <f t="shared" si="211"/>
        <v>33.816954871362292</v>
      </c>
      <c r="UA15" s="92"/>
      <c r="UB15" s="31"/>
      <c r="UC15" s="82"/>
      <c r="UD15" s="31"/>
      <c r="UE15" s="93"/>
      <c r="UF15" s="94">
        <v>3724</v>
      </c>
      <c r="UG15" s="27">
        <f t="shared" si="212"/>
        <v>34.040219378427786</v>
      </c>
      <c r="UH15" s="92">
        <v>2597</v>
      </c>
      <c r="UI15" s="31">
        <f t="shared" si="213"/>
        <v>37.496390412936762</v>
      </c>
      <c r="UJ15" s="82">
        <v>854</v>
      </c>
      <c r="UK15" s="31">
        <f t="shared" si="214"/>
        <v>27.709279688513956</v>
      </c>
      <c r="UL15" s="93">
        <f t="shared" si="215"/>
        <v>5</v>
      </c>
      <c r="UM15" s="43">
        <v>3456</v>
      </c>
      <c r="UN15" s="27">
        <f t="shared" si="216"/>
        <v>34.48757609021056</v>
      </c>
      <c r="UO15" s="92"/>
      <c r="UP15" s="31"/>
      <c r="UQ15" s="82"/>
      <c r="UR15" s="31"/>
      <c r="US15" s="93"/>
      <c r="UT15" s="82">
        <v>3206</v>
      </c>
      <c r="UU15" s="27">
        <f t="shared" si="217"/>
        <v>34.779778693859839</v>
      </c>
      <c r="UV15" s="92"/>
      <c r="UW15" s="31"/>
      <c r="UX15" s="82"/>
      <c r="UY15" s="31"/>
      <c r="UZ15" s="93"/>
      <c r="VA15" s="82">
        <v>2967</v>
      </c>
      <c r="VB15" s="27">
        <f t="shared" si="218"/>
        <v>35.079214944431307</v>
      </c>
      <c r="VC15" s="92"/>
      <c r="VD15" s="31"/>
      <c r="VE15" s="82"/>
      <c r="VF15" s="31"/>
      <c r="VG15" s="93"/>
      <c r="VH15" s="82">
        <v>2660</v>
      </c>
      <c r="VI15" s="27">
        <f t="shared" si="219"/>
        <v>35.050731321649756</v>
      </c>
      <c r="VJ15" s="92">
        <v>1846</v>
      </c>
      <c r="VK15" s="31">
        <f t="shared" si="220"/>
        <v>38.570831592143747</v>
      </c>
      <c r="VL15" s="82">
        <v>555</v>
      </c>
      <c r="VM15" s="31">
        <f t="shared" si="221"/>
        <v>27.611940298507463</v>
      </c>
      <c r="VN15" s="93">
        <f t="shared" si="222"/>
        <v>2</v>
      </c>
      <c r="VO15" s="43">
        <v>2403</v>
      </c>
      <c r="VP15" s="27">
        <f t="shared" si="223"/>
        <v>35.333039258932509</v>
      </c>
      <c r="VQ15" s="92"/>
      <c r="VR15" s="31"/>
      <c r="VS15" s="82"/>
      <c r="VT15" s="31"/>
      <c r="VU15" s="93"/>
      <c r="VV15" s="82">
        <v>2180</v>
      </c>
      <c r="VW15" s="27">
        <f t="shared" si="224"/>
        <v>35.406853987331495</v>
      </c>
      <c r="VX15" s="92"/>
      <c r="VY15" s="31"/>
      <c r="VZ15" s="82"/>
      <c r="WA15" s="31"/>
      <c r="WB15" s="93"/>
      <c r="WC15" s="82">
        <v>1960</v>
      </c>
      <c r="WD15" s="27">
        <f t="shared" si="225"/>
        <v>35.372676412199965</v>
      </c>
      <c r="WE15" s="92">
        <v>1371</v>
      </c>
      <c r="WF15" s="31">
        <f t="shared" si="226"/>
        <v>38.696020321761218</v>
      </c>
      <c r="WG15" s="82">
        <v>390</v>
      </c>
      <c r="WH15" s="31">
        <f t="shared" si="227"/>
        <v>26.915113871635612</v>
      </c>
      <c r="WI15" s="93">
        <f t="shared" si="228"/>
        <v>7</v>
      </c>
      <c r="WJ15" s="43">
        <v>1768</v>
      </c>
      <c r="WK15" s="27">
        <f t="shared" si="229"/>
        <v>35.233160621761655</v>
      </c>
      <c r="WL15" s="92"/>
      <c r="WM15" s="31"/>
      <c r="WN15" s="82"/>
      <c r="WO15" s="31"/>
      <c r="WP15" s="93"/>
      <c r="WQ15" s="82">
        <v>1585</v>
      </c>
      <c r="WR15" s="27">
        <f t="shared" si="230"/>
        <v>35.506272401433691</v>
      </c>
      <c r="WS15" s="92"/>
      <c r="WT15" s="31"/>
      <c r="WU15" s="82"/>
      <c r="WV15" s="31"/>
      <c r="WW15" s="93"/>
      <c r="WX15" s="82">
        <v>1341</v>
      </c>
      <c r="WY15" s="27">
        <f t="shared" si="231"/>
        <v>35.579729371185991</v>
      </c>
      <c r="WZ15" s="92"/>
      <c r="XA15" s="31"/>
      <c r="XB15" s="82"/>
      <c r="XC15" s="31"/>
      <c r="XD15" s="93"/>
      <c r="XE15" s="82">
        <v>1134</v>
      </c>
      <c r="XF15" s="27">
        <f t="shared" si="232"/>
        <v>35.448577680525162</v>
      </c>
      <c r="XG15" s="92">
        <v>837</v>
      </c>
      <c r="XH15" s="31">
        <f t="shared" si="233"/>
        <v>39.130434782608695</v>
      </c>
      <c r="XI15" s="82">
        <v>246</v>
      </c>
      <c r="XJ15" s="31">
        <f t="shared" si="234"/>
        <v>27.640449438202246</v>
      </c>
      <c r="XK15" s="93">
        <f t="shared" si="235"/>
        <v>7</v>
      </c>
      <c r="XL15" s="43">
        <v>1090</v>
      </c>
      <c r="XM15" s="27">
        <f t="shared" si="236"/>
        <v>35.772891368559243</v>
      </c>
      <c r="XN15" s="28"/>
      <c r="XO15" s="31"/>
      <c r="XP15" s="82"/>
      <c r="XQ15" s="31"/>
      <c r="XR15" s="93"/>
      <c r="XS15" s="82">
        <v>856</v>
      </c>
      <c r="XT15" s="27">
        <f t="shared" si="237"/>
        <v>35.81589958158996</v>
      </c>
      <c r="XU15" s="92"/>
      <c r="XV15" s="31"/>
      <c r="XW15" s="82"/>
      <c r="XX15" s="31"/>
      <c r="XY15" s="93"/>
      <c r="XZ15" s="82">
        <v>708</v>
      </c>
      <c r="YA15" s="27">
        <f t="shared" si="238"/>
        <v>35.34697953070394</v>
      </c>
      <c r="YB15" s="92"/>
      <c r="YC15" s="31"/>
      <c r="YD15" s="82"/>
      <c r="YE15" s="31"/>
      <c r="YF15" s="93"/>
      <c r="YG15" s="82">
        <v>602</v>
      </c>
      <c r="YH15" s="27">
        <f t="shared" si="239"/>
        <v>35.474366529169124</v>
      </c>
      <c r="YI15" s="92"/>
      <c r="YJ15" s="31"/>
      <c r="YK15" s="82"/>
      <c r="YL15" s="31"/>
      <c r="YM15" s="93"/>
      <c r="YN15" s="82">
        <v>578</v>
      </c>
      <c r="YO15" s="27">
        <f t="shared" si="240"/>
        <v>35.591133004926107</v>
      </c>
      <c r="YP15" s="92"/>
      <c r="YQ15" s="31"/>
      <c r="YR15" s="82"/>
      <c r="YS15" s="31"/>
      <c r="YT15" s="93"/>
      <c r="YU15" s="82">
        <v>428</v>
      </c>
      <c r="YV15" s="27">
        <f t="shared" si="241"/>
        <v>35.756056808688385</v>
      </c>
      <c r="YW15" s="92">
        <v>216</v>
      </c>
      <c r="YX15" s="31">
        <f t="shared" si="242"/>
        <v>37.76223776223776</v>
      </c>
      <c r="YY15" s="82">
        <v>57</v>
      </c>
      <c r="YZ15" s="31">
        <f t="shared" si="243"/>
        <v>26.886792452830189</v>
      </c>
      <c r="ZA15" s="93">
        <f t="shared" si="244"/>
        <v>1</v>
      </c>
      <c r="ZB15" s="43">
        <v>274</v>
      </c>
      <c r="ZC15" s="27">
        <f t="shared" si="245"/>
        <v>34.904458598726116</v>
      </c>
      <c r="ZD15" s="92"/>
      <c r="ZE15" s="31"/>
      <c r="ZF15" s="82"/>
      <c r="ZG15" s="31"/>
      <c r="ZH15" s="93"/>
      <c r="ZI15" s="82">
        <v>114</v>
      </c>
      <c r="ZJ15" s="27">
        <f t="shared" si="246"/>
        <v>31.932773109243694</v>
      </c>
    </row>
    <row r="16" spans="1:1024" x14ac:dyDescent="0.3">
      <c r="A16" s="90" t="s">
        <v>34</v>
      </c>
      <c r="B16" s="82">
        <v>1395953</v>
      </c>
      <c r="C16" s="31">
        <f t="shared" si="0"/>
        <v>4.7506010427307812</v>
      </c>
      <c r="D16" s="82">
        <v>2159593</v>
      </c>
      <c r="E16" s="31">
        <f t="shared" si="1"/>
        <v>6.9721011739227841</v>
      </c>
      <c r="F16" s="82">
        <f t="shared" si="2"/>
        <v>3555546</v>
      </c>
      <c r="G16" s="31">
        <f t="shared" si="3"/>
        <v>5.8906109068481065</v>
      </c>
      <c r="H16" s="28">
        <v>8799</v>
      </c>
      <c r="I16" s="31">
        <f t="shared" si="4"/>
        <v>39.240957944967221</v>
      </c>
      <c r="J16" s="92">
        <v>7238</v>
      </c>
      <c r="K16" s="31">
        <f t="shared" si="5"/>
        <v>43.528987250420975</v>
      </c>
      <c r="L16" s="93">
        <f t="shared" si="6"/>
        <v>0</v>
      </c>
      <c r="M16" s="82">
        <v>16037</v>
      </c>
      <c r="N16" s="27">
        <f t="shared" si="7"/>
        <v>41.06681006888428</v>
      </c>
      <c r="O16" s="28">
        <v>8398</v>
      </c>
      <c r="P16" s="31">
        <f t="shared" si="8"/>
        <v>39.124155602143027</v>
      </c>
      <c r="Q16" s="92">
        <v>6968</v>
      </c>
      <c r="R16" s="31">
        <f t="shared" si="9"/>
        <v>43.544556930383706</v>
      </c>
      <c r="S16" s="93">
        <f t="shared" si="10"/>
        <v>0</v>
      </c>
      <c r="T16" s="82">
        <v>15366</v>
      </c>
      <c r="U16" s="27">
        <f t="shared" si="11"/>
        <v>41.012090639762995</v>
      </c>
      <c r="V16" s="28">
        <v>8379</v>
      </c>
      <c r="W16" s="31">
        <f t="shared" si="12"/>
        <v>39.10486769029729</v>
      </c>
      <c r="X16" s="92">
        <v>6959</v>
      </c>
      <c r="Y16" s="31">
        <f t="shared" si="13"/>
        <v>43.559088632949425</v>
      </c>
      <c r="Z16" s="93">
        <f t="shared" si="14"/>
        <v>0</v>
      </c>
      <c r="AA16" s="82">
        <v>15338</v>
      </c>
      <c r="AB16" s="27">
        <f t="shared" si="15"/>
        <v>41.007405823062321</v>
      </c>
      <c r="AC16" s="28">
        <v>8237</v>
      </c>
      <c r="AD16" s="31">
        <f t="shared" si="16"/>
        <v>39.063833823389928</v>
      </c>
      <c r="AE16" s="92">
        <v>6834</v>
      </c>
      <c r="AF16" s="31">
        <f t="shared" si="17"/>
        <v>43.476048094662509</v>
      </c>
      <c r="AG16" s="93">
        <f t="shared" si="18"/>
        <v>0</v>
      </c>
      <c r="AH16" s="82">
        <v>15071</v>
      </c>
      <c r="AI16" s="27">
        <f t="shared" si="19"/>
        <v>40.948240728161934</v>
      </c>
      <c r="AJ16" s="28">
        <v>8190</v>
      </c>
      <c r="AK16" s="31">
        <f t="shared" si="20"/>
        <v>39.029736942432329</v>
      </c>
      <c r="AL16" s="92">
        <v>6803</v>
      </c>
      <c r="AM16" s="31">
        <f t="shared" si="21"/>
        <v>43.452989269289723</v>
      </c>
      <c r="AN16" s="93">
        <f t="shared" si="22"/>
        <v>0</v>
      </c>
      <c r="AO16" s="82">
        <v>14993</v>
      </c>
      <c r="AP16" s="27">
        <f t="shared" si="23"/>
        <v>40.91975982532751</v>
      </c>
      <c r="AQ16" s="28">
        <v>8090</v>
      </c>
      <c r="AR16" s="31">
        <f t="shared" si="24"/>
        <v>38.971048701767906</v>
      </c>
      <c r="AS16" s="92">
        <v>6718</v>
      </c>
      <c r="AT16" s="31">
        <f t="shared" si="25"/>
        <v>43.417566082854002</v>
      </c>
      <c r="AU16" s="93">
        <f t="shared" si="26"/>
        <v>0</v>
      </c>
      <c r="AV16" s="82">
        <v>14808</v>
      </c>
      <c r="AW16" s="27">
        <f t="shared" si="27"/>
        <v>40.86994921616251</v>
      </c>
      <c r="AX16" s="28">
        <v>8052</v>
      </c>
      <c r="AY16" s="31">
        <f t="shared" si="28"/>
        <v>38.966318234610917</v>
      </c>
      <c r="AZ16" s="92">
        <v>6684</v>
      </c>
      <c r="BA16" s="31">
        <f t="shared" si="29"/>
        <v>43.442090211880931</v>
      </c>
      <c r="BB16" s="93">
        <f t="shared" si="30"/>
        <v>0</v>
      </c>
      <c r="BC16" s="82">
        <v>14736</v>
      </c>
      <c r="BD16" s="27">
        <f t="shared" si="31"/>
        <v>40.876560332871016</v>
      </c>
      <c r="BE16" s="28">
        <v>8047</v>
      </c>
      <c r="BF16" s="31">
        <f t="shared" si="32"/>
        <v>38.983625617672708</v>
      </c>
      <c r="BG16" s="92">
        <v>6677</v>
      </c>
      <c r="BH16" s="31">
        <f t="shared" si="33"/>
        <v>43.455906280507648</v>
      </c>
      <c r="BI16" s="93">
        <f t="shared" si="34"/>
        <v>0</v>
      </c>
      <c r="BJ16" s="82">
        <v>14724</v>
      </c>
      <c r="BK16" s="27">
        <f t="shared" si="35"/>
        <v>40.892048768295055</v>
      </c>
      <c r="BL16" s="28">
        <v>8025</v>
      </c>
      <c r="BM16" s="31">
        <f t="shared" si="36"/>
        <v>38.992274427870363</v>
      </c>
      <c r="BN16" s="92">
        <v>6661</v>
      </c>
      <c r="BO16" s="31">
        <f t="shared" si="37"/>
        <v>43.484789136963045</v>
      </c>
      <c r="BP16" s="93">
        <f t="shared" si="38"/>
        <v>0</v>
      </c>
      <c r="BQ16" s="82">
        <v>14686</v>
      </c>
      <c r="BR16" s="27">
        <f t="shared" si="39"/>
        <v>40.909217526950613</v>
      </c>
      <c r="BS16" s="28">
        <v>7995</v>
      </c>
      <c r="BT16" s="31">
        <f t="shared" si="40"/>
        <v>39.017129471475279</v>
      </c>
      <c r="BU16" s="92">
        <v>6622</v>
      </c>
      <c r="BV16" s="31">
        <f t="shared" si="41"/>
        <v>43.465703971119133</v>
      </c>
      <c r="BW16" s="93">
        <f t="shared" si="42"/>
        <v>0</v>
      </c>
      <c r="BX16" s="82">
        <v>14617</v>
      </c>
      <c r="BY16" s="27">
        <f t="shared" si="43"/>
        <v>40.914180148911157</v>
      </c>
      <c r="BZ16" s="28">
        <v>7983</v>
      </c>
      <c r="CA16" s="31">
        <f t="shared" si="44"/>
        <v>39.042402308407105</v>
      </c>
      <c r="CB16" s="92">
        <v>6603</v>
      </c>
      <c r="CC16" s="31">
        <f t="shared" si="45"/>
        <v>43.460804317777921</v>
      </c>
      <c r="CD16" s="93">
        <f t="shared" si="46"/>
        <v>0</v>
      </c>
      <c r="CE16" s="82">
        <v>14586</v>
      </c>
      <c r="CF16" s="27">
        <f t="shared" si="47"/>
        <v>40.925925925925924</v>
      </c>
      <c r="CG16" s="28">
        <v>7971</v>
      </c>
      <c r="CH16" s="31">
        <f t="shared" si="48"/>
        <v>39.056298691753639</v>
      </c>
      <c r="CI16" s="92">
        <v>6586</v>
      </c>
      <c r="CJ16" s="31">
        <f t="shared" si="49"/>
        <v>43.446137608021637</v>
      </c>
      <c r="CK16" s="93">
        <f t="shared" si="50"/>
        <v>0</v>
      </c>
      <c r="CL16" s="82">
        <v>14557</v>
      </c>
      <c r="CM16" s="27">
        <f t="shared" si="51"/>
        <v>40.927237966711651</v>
      </c>
      <c r="CN16" s="28">
        <v>8046</v>
      </c>
      <c r="CO16" s="31">
        <f t="shared" si="52"/>
        <v>39.141856392294223</v>
      </c>
      <c r="CP16" s="92">
        <v>6690</v>
      </c>
      <c r="CQ16" s="31">
        <f t="shared" si="53"/>
        <v>43.438737744302323</v>
      </c>
      <c r="CR16" s="93">
        <f t="shared" si="54"/>
        <v>0</v>
      </c>
      <c r="CS16" s="82">
        <v>14736</v>
      </c>
      <c r="CT16" s="27">
        <f t="shared" si="55"/>
        <v>40.982284395249877</v>
      </c>
      <c r="CU16" s="28">
        <v>7971</v>
      </c>
      <c r="CV16" s="31">
        <f t="shared" si="56"/>
        <v>39.060126427206349</v>
      </c>
      <c r="CW16" s="92">
        <v>6583</v>
      </c>
      <c r="CX16" s="31">
        <f t="shared" si="57"/>
        <v>43.437809303860114</v>
      </c>
      <c r="CY16" s="93">
        <f t="shared" si="58"/>
        <v>0</v>
      </c>
      <c r="CZ16" s="82">
        <v>14554</v>
      </c>
      <c r="DA16" s="27">
        <f t="shared" si="59"/>
        <v>40.925707215567179</v>
      </c>
      <c r="DB16" s="28">
        <v>8040</v>
      </c>
      <c r="DC16" s="31">
        <f t="shared" si="60"/>
        <v>39.145041141243489</v>
      </c>
      <c r="DD16" s="92">
        <v>6680</v>
      </c>
      <c r="DE16" s="31">
        <f t="shared" si="61"/>
        <v>43.452806869186233</v>
      </c>
      <c r="DF16" s="93">
        <f t="shared" si="62"/>
        <v>0</v>
      </c>
      <c r="DG16" s="82">
        <v>14720</v>
      </c>
      <c r="DH16" s="27">
        <f t="shared" si="63"/>
        <v>40.989084428603249</v>
      </c>
      <c r="DI16" s="28">
        <v>8028</v>
      </c>
      <c r="DJ16" s="31">
        <f t="shared" si="64"/>
        <v>39.143790530986394</v>
      </c>
      <c r="DK16" s="92">
        <v>6659</v>
      </c>
      <c r="DL16" s="31">
        <f t="shared" si="65"/>
        <v>43.426372766401464</v>
      </c>
      <c r="DM16" s="93">
        <f t="shared" si="66"/>
        <v>0</v>
      </c>
      <c r="DN16" s="82">
        <v>14687</v>
      </c>
      <c r="DO16" s="27">
        <f t="shared" si="67"/>
        <v>40.975922774321347</v>
      </c>
      <c r="DP16" s="28">
        <v>7990</v>
      </c>
      <c r="DQ16" s="31">
        <f t="shared" si="68"/>
        <v>39.143640995492845</v>
      </c>
      <c r="DR16" s="92">
        <v>6619</v>
      </c>
      <c r="DS16" s="31">
        <f t="shared" si="69"/>
        <v>43.454569327731093</v>
      </c>
      <c r="DT16" s="93">
        <f t="shared" si="70"/>
        <v>0</v>
      </c>
      <c r="DU16" s="82">
        <v>14609</v>
      </c>
      <c r="DV16" s="27">
        <f t="shared" si="71"/>
        <v>40.985860172820111</v>
      </c>
      <c r="DW16" s="28">
        <v>7711</v>
      </c>
      <c r="DX16" s="31">
        <f t="shared" si="72"/>
        <v>39.035132125139214</v>
      </c>
      <c r="DY16" s="92">
        <v>6319</v>
      </c>
      <c r="DZ16" s="31">
        <f t="shared" si="73"/>
        <v>43.381848139502956</v>
      </c>
      <c r="EA16" s="93">
        <f t="shared" si="74"/>
        <v>0</v>
      </c>
      <c r="EB16" s="82">
        <v>14030</v>
      </c>
      <c r="EC16" s="27">
        <f t="shared" si="75"/>
        <v>40.879953379953385</v>
      </c>
      <c r="ED16" s="28">
        <v>7684</v>
      </c>
      <c r="EE16" s="31">
        <f t="shared" si="76"/>
        <v>38.991221393413504</v>
      </c>
      <c r="EF16" s="92">
        <v>6296</v>
      </c>
      <c r="EG16" s="31">
        <f t="shared" si="77"/>
        <v>43.408714837286269</v>
      </c>
      <c r="EH16" s="93">
        <f t="shared" si="78"/>
        <v>0</v>
      </c>
      <c r="EI16" s="82">
        <v>13980</v>
      </c>
      <c r="EJ16" s="27">
        <f t="shared" si="79"/>
        <v>40.8640495746982</v>
      </c>
      <c r="EK16" s="28">
        <v>7670</v>
      </c>
      <c r="EL16" s="31">
        <f t="shared" si="80"/>
        <v>38.9775383677203</v>
      </c>
      <c r="EM16" s="92">
        <v>6278</v>
      </c>
      <c r="EN16" s="31">
        <f t="shared" si="81"/>
        <v>43.404314159292035</v>
      </c>
      <c r="EO16" s="93">
        <f t="shared" si="82"/>
        <v>0</v>
      </c>
      <c r="EP16" s="82">
        <v>13948</v>
      </c>
      <c r="EQ16" s="27">
        <f t="shared" si="83"/>
        <v>40.852908441216094</v>
      </c>
      <c r="ER16" s="28">
        <v>7676</v>
      </c>
      <c r="ES16" s="31">
        <f t="shared" si="84"/>
        <v>39.031831587511441</v>
      </c>
      <c r="ET16" s="92">
        <v>6250</v>
      </c>
      <c r="EU16" s="31">
        <f t="shared" si="85"/>
        <v>43.402777777777779</v>
      </c>
      <c r="EV16" s="93">
        <f t="shared" si="86"/>
        <v>0</v>
      </c>
      <c r="EW16" s="82">
        <v>13926</v>
      </c>
      <c r="EX16" s="27">
        <f t="shared" si="87"/>
        <v>40.879469265543356</v>
      </c>
      <c r="EY16" s="28">
        <v>7671</v>
      </c>
      <c r="EZ16" s="31">
        <f t="shared" si="88"/>
        <v>39.004423653836376</v>
      </c>
      <c r="FA16" s="92">
        <v>6235</v>
      </c>
      <c r="FB16" s="31">
        <f t="shared" si="89"/>
        <v>43.422243888850197</v>
      </c>
      <c r="FC16" s="93">
        <f t="shared" si="90"/>
        <v>0</v>
      </c>
      <c r="FD16" s="82">
        <v>13906</v>
      </c>
      <c r="FE16" s="27">
        <f t="shared" si="91"/>
        <v>40.868747428437082</v>
      </c>
      <c r="FF16" s="28">
        <v>7660</v>
      </c>
      <c r="FG16" s="31">
        <f t="shared" si="92"/>
        <v>39.021905247070812</v>
      </c>
      <c r="FH16" s="92">
        <v>6220</v>
      </c>
      <c r="FI16" s="31">
        <f t="shared" si="93"/>
        <v>43.435754189944134</v>
      </c>
      <c r="FJ16" s="93">
        <f t="shared" si="94"/>
        <v>0</v>
      </c>
      <c r="FK16" s="82">
        <v>13880</v>
      </c>
      <c r="FL16" s="27">
        <f t="shared" si="95"/>
        <v>40.883652430044179</v>
      </c>
      <c r="FM16" s="28">
        <v>7621</v>
      </c>
      <c r="FN16" s="31">
        <f t="shared" si="96"/>
        <v>38.994064674580436</v>
      </c>
      <c r="FO16" s="92">
        <v>6171</v>
      </c>
      <c r="FP16" s="31">
        <f t="shared" si="97"/>
        <v>43.482243517474636</v>
      </c>
      <c r="FQ16" s="93">
        <f t="shared" si="98"/>
        <v>0</v>
      </c>
      <c r="FR16" s="82">
        <v>13792</v>
      </c>
      <c r="FS16" s="27">
        <f t="shared" si="99"/>
        <v>40.882143704055011</v>
      </c>
      <c r="FT16" s="28">
        <v>7592</v>
      </c>
      <c r="FU16" s="31">
        <f t="shared" si="100"/>
        <v>39.007347274315372</v>
      </c>
      <c r="FV16" s="92">
        <v>6116</v>
      </c>
      <c r="FW16" s="31">
        <f t="shared" si="101"/>
        <v>43.471462079749806</v>
      </c>
      <c r="FX16" s="93">
        <f t="shared" si="102"/>
        <v>0</v>
      </c>
      <c r="FY16" s="82">
        <v>13708</v>
      </c>
      <c r="FZ16" s="27">
        <f t="shared" si="103"/>
        <v>40.880353095550518</v>
      </c>
      <c r="GA16" s="28">
        <v>7605</v>
      </c>
      <c r="GB16" s="31">
        <f t="shared" si="104"/>
        <v>39.050064184852374</v>
      </c>
      <c r="GC16" s="92">
        <v>6113</v>
      </c>
      <c r="GD16" s="31">
        <f t="shared" si="105"/>
        <v>43.456316201037893</v>
      </c>
      <c r="GE16" s="93">
        <f t="shared" si="106"/>
        <v>0</v>
      </c>
      <c r="GF16" s="82">
        <v>13718</v>
      </c>
      <c r="GG16" s="27">
        <f t="shared" si="107"/>
        <v>40.897978653628286</v>
      </c>
      <c r="GH16" s="28"/>
      <c r="GI16" s="31"/>
      <c r="GJ16" s="82"/>
      <c r="GK16" s="31"/>
      <c r="GL16" s="93"/>
      <c r="GM16" s="82">
        <v>13702</v>
      </c>
      <c r="GN16" s="27">
        <f t="shared" si="108"/>
        <v>40.903934563257508</v>
      </c>
      <c r="GO16" s="28"/>
      <c r="GP16" s="31"/>
      <c r="GQ16" s="82"/>
      <c r="GR16" s="31"/>
      <c r="GS16" s="93"/>
      <c r="GT16" s="82">
        <v>13651</v>
      </c>
      <c r="GU16" s="27">
        <f t="shared" si="109"/>
        <v>40.909227126974137</v>
      </c>
      <c r="GV16" s="28">
        <v>7575</v>
      </c>
      <c r="GW16" s="31">
        <f t="shared" si="110"/>
        <v>39.056457849961326</v>
      </c>
      <c r="GX16" s="92">
        <v>6053</v>
      </c>
      <c r="GY16" s="31">
        <f t="shared" si="111"/>
        <v>43.515456506110709</v>
      </c>
      <c r="GZ16" s="93">
        <f t="shared" si="112"/>
        <v>0</v>
      </c>
      <c r="HA16" s="82">
        <v>13628</v>
      </c>
      <c r="HB16" s="27">
        <f t="shared" si="113"/>
        <v>40.91386712299979</v>
      </c>
      <c r="HC16" s="28">
        <v>7550</v>
      </c>
      <c r="HD16" s="31">
        <f t="shared" si="114"/>
        <v>39.032208033914081</v>
      </c>
      <c r="HE16" s="92">
        <v>6038</v>
      </c>
      <c r="HF16" s="31">
        <f t="shared" si="115"/>
        <v>43.557928148896266</v>
      </c>
      <c r="HG16" s="93">
        <f t="shared" si="116"/>
        <v>0</v>
      </c>
      <c r="HH16" s="82">
        <v>13588</v>
      </c>
      <c r="HI16" s="27">
        <f t="shared" si="117"/>
        <v>40.916618988828333</v>
      </c>
      <c r="HJ16" s="28"/>
      <c r="HK16" s="31"/>
      <c r="HL16" s="82"/>
      <c r="HM16" s="31"/>
      <c r="HN16" s="93"/>
      <c r="HO16" s="82">
        <v>13568</v>
      </c>
      <c r="HP16" s="27">
        <f t="shared" si="118"/>
        <v>40.90689821514713</v>
      </c>
      <c r="HQ16" s="28">
        <v>7508</v>
      </c>
      <c r="HR16" s="31">
        <f t="shared" si="119"/>
        <v>39.012730579371265</v>
      </c>
      <c r="HS16" s="92">
        <v>5962</v>
      </c>
      <c r="HT16" s="31">
        <f t="shared" si="120"/>
        <v>43.553217912192274</v>
      </c>
      <c r="HU16" s="93">
        <f t="shared" si="121"/>
        <v>0</v>
      </c>
      <c r="HV16" s="82">
        <v>13470</v>
      </c>
      <c r="HW16" s="27">
        <f t="shared" si="122"/>
        <v>40.895014876434516</v>
      </c>
      <c r="HX16" s="28"/>
      <c r="HY16" s="31"/>
      <c r="HZ16" s="82"/>
      <c r="IA16" s="31"/>
      <c r="IB16" s="93"/>
      <c r="IC16" s="82">
        <v>13445</v>
      </c>
      <c r="ID16" s="27">
        <f t="shared" si="123"/>
        <v>40.90729302948246</v>
      </c>
      <c r="IE16" s="28">
        <v>7493</v>
      </c>
      <c r="IF16" s="31">
        <f t="shared" si="124"/>
        <v>39.019944800291626</v>
      </c>
      <c r="IG16" s="82">
        <v>5934</v>
      </c>
      <c r="IH16" s="31">
        <f t="shared" si="125"/>
        <v>43.565083327215333</v>
      </c>
      <c r="II16" s="93">
        <f t="shared" si="126"/>
        <v>0</v>
      </c>
      <c r="IJ16" s="82">
        <v>13427</v>
      </c>
      <c r="IK16" s="27">
        <f t="shared" si="127"/>
        <v>40.904798172124906</v>
      </c>
      <c r="IL16" s="28"/>
      <c r="IM16" s="31"/>
      <c r="IN16" s="82"/>
      <c r="IO16" s="31"/>
      <c r="IP16" s="93"/>
      <c r="IQ16" s="82">
        <v>13384</v>
      </c>
      <c r="IR16" s="27">
        <f t="shared" si="128"/>
        <v>40.90214534563902</v>
      </c>
      <c r="IS16" s="28">
        <v>7446</v>
      </c>
      <c r="IT16" s="31">
        <f t="shared" si="129"/>
        <v>39.064057499606527</v>
      </c>
      <c r="IU16" s="82">
        <v>5822</v>
      </c>
      <c r="IV16" s="31">
        <f t="shared" si="130"/>
        <v>43.493201852681906</v>
      </c>
      <c r="IW16" s="93">
        <f t="shared" si="131"/>
        <v>0</v>
      </c>
      <c r="IX16" s="82">
        <v>13268</v>
      </c>
      <c r="IY16" s="27">
        <f t="shared" si="132"/>
        <v>40.890039447731759</v>
      </c>
      <c r="IZ16" s="28">
        <v>7431</v>
      </c>
      <c r="JA16" s="31">
        <f t="shared" si="133"/>
        <v>39.065292818841343</v>
      </c>
      <c r="JB16" s="82">
        <v>5802</v>
      </c>
      <c r="JC16" s="31">
        <f t="shared" si="134"/>
        <v>43.525881470367594</v>
      </c>
      <c r="JD16" s="93">
        <f t="shared" si="135"/>
        <v>0</v>
      </c>
      <c r="JE16" s="82">
        <v>13233</v>
      </c>
      <c r="JF16" s="27">
        <f t="shared" si="136"/>
        <v>40.901925632862486</v>
      </c>
      <c r="JG16" s="28"/>
      <c r="JH16" s="31"/>
      <c r="JI16" s="82"/>
      <c r="JJ16" s="31"/>
      <c r="JK16" s="93"/>
      <c r="JL16" s="82">
        <v>13194</v>
      </c>
      <c r="JM16" s="27">
        <f t="shared" si="137"/>
        <v>40.930665425779431</v>
      </c>
      <c r="JN16" s="28"/>
      <c r="JO16" s="31"/>
      <c r="JP16" s="82"/>
      <c r="JQ16" s="31"/>
      <c r="JR16" s="93"/>
      <c r="JS16" s="82">
        <v>13078</v>
      </c>
      <c r="JT16" s="27">
        <f t="shared" si="138"/>
        <v>40.950651302605209</v>
      </c>
      <c r="JU16" s="28">
        <v>7350</v>
      </c>
      <c r="JV16" s="31">
        <f t="shared" si="139"/>
        <v>39.07911527009783</v>
      </c>
      <c r="JW16" s="82">
        <v>5691</v>
      </c>
      <c r="JX16" s="31">
        <f t="shared" si="140"/>
        <v>43.635945407146146</v>
      </c>
      <c r="JY16" s="93">
        <f t="shared" si="141"/>
        <v>0</v>
      </c>
      <c r="JZ16" s="82">
        <v>13041</v>
      </c>
      <c r="KA16" s="27">
        <f t="shared" si="142"/>
        <v>40.943769426391633</v>
      </c>
      <c r="KB16" s="28"/>
      <c r="KC16" s="31"/>
      <c r="KD16" s="82"/>
      <c r="KE16" s="31"/>
      <c r="KF16" s="93"/>
      <c r="KG16" s="82">
        <v>12995</v>
      </c>
      <c r="KH16" s="27">
        <f t="shared" si="143"/>
        <v>40.965260702351678</v>
      </c>
      <c r="KI16" s="28"/>
      <c r="KJ16" s="31"/>
      <c r="KK16" s="82"/>
      <c r="KL16" s="31"/>
      <c r="KM16" s="93"/>
      <c r="KN16" s="82">
        <v>12926</v>
      </c>
      <c r="KO16" s="27">
        <f t="shared" si="144"/>
        <v>40.975084004311164</v>
      </c>
      <c r="KP16" s="28"/>
      <c r="KQ16" s="31"/>
      <c r="KR16" s="82"/>
      <c r="KS16" s="31"/>
      <c r="KT16" s="93"/>
      <c r="KU16" s="82">
        <v>12792</v>
      </c>
      <c r="KV16" s="27">
        <f t="shared" si="145"/>
        <v>40.937019969278033</v>
      </c>
      <c r="KW16" s="28">
        <v>7202</v>
      </c>
      <c r="KX16" s="31">
        <f t="shared" si="146"/>
        <v>38.971861471861473</v>
      </c>
      <c r="KY16" s="82">
        <v>5527</v>
      </c>
      <c r="KZ16" s="31">
        <f t="shared" si="147"/>
        <v>43.812921125644074</v>
      </c>
      <c r="LA16" s="93">
        <f t="shared" si="148"/>
        <v>0</v>
      </c>
      <c r="LB16" s="82">
        <v>12729</v>
      </c>
      <c r="LC16" s="27">
        <f t="shared" si="149"/>
        <v>40.934525340879858</v>
      </c>
      <c r="LD16" s="28"/>
      <c r="LE16" s="31"/>
      <c r="LF16" s="82"/>
      <c r="LG16" s="31"/>
      <c r="LH16" s="93"/>
      <c r="LI16" s="82">
        <v>12387</v>
      </c>
      <c r="LJ16" s="27">
        <f t="shared" si="150"/>
        <v>40.838058815772122</v>
      </c>
      <c r="LK16" s="28"/>
      <c r="LL16" s="31"/>
      <c r="LM16" s="82"/>
      <c r="LN16" s="31"/>
      <c r="LO16" s="93"/>
      <c r="LP16" s="82">
        <v>12186</v>
      </c>
      <c r="LQ16" s="27">
        <f t="shared" si="151"/>
        <v>40.779038249171769</v>
      </c>
      <c r="LR16" s="28">
        <v>6942</v>
      </c>
      <c r="LS16" s="31">
        <f t="shared" si="152"/>
        <v>38.83419109420452</v>
      </c>
      <c r="LT16" s="82">
        <v>5162</v>
      </c>
      <c r="LU16" s="31">
        <f t="shared" si="153"/>
        <v>43.693922464872188</v>
      </c>
      <c r="LV16" s="93">
        <f t="shared" si="154"/>
        <v>0</v>
      </c>
      <c r="LW16" s="82">
        <v>12104</v>
      </c>
      <c r="LX16" s="27">
        <f t="shared" si="155"/>
        <v>40.766562257923276</v>
      </c>
      <c r="LY16" s="28"/>
      <c r="LZ16" s="31"/>
      <c r="MA16" s="82"/>
      <c r="MB16" s="31"/>
      <c r="MC16" s="93"/>
      <c r="MD16" s="82">
        <v>12045</v>
      </c>
      <c r="ME16" s="27">
        <f t="shared" si="156"/>
        <v>40.795935647756139</v>
      </c>
      <c r="MF16" s="28"/>
      <c r="MG16" s="31"/>
      <c r="MH16" s="82"/>
      <c r="MI16" s="31"/>
      <c r="MJ16" s="93"/>
      <c r="MK16" s="82">
        <v>11797</v>
      </c>
      <c r="ML16" s="27">
        <f t="shared" si="157"/>
        <v>40.815832266546728</v>
      </c>
      <c r="MM16" s="28"/>
      <c r="MN16" s="31"/>
      <c r="MO16" s="82"/>
      <c r="MP16" s="31"/>
      <c r="MQ16" s="93"/>
      <c r="MR16" s="82">
        <v>11543</v>
      </c>
      <c r="MS16" s="27">
        <f t="shared" si="158"/>
        <v>40.825493386149816</v>
      </c>
      <c r="MT16" s="28">
        <v>6593</v>
      </c>
      <c r="MU16" s="31">
        <f t="shared" si="159"/>
        <v>38.743609331844624</v>
      </c>
      <c r="MV16" s="82">
        <v>4801</v>
      </c>
      <c r="MW16" s="31">
        <f t="shared" si="160"/>
        <v>43.908907993415035</v>
      </c>
      <c r="MX16" s="93">
        <f t="shared" si="161"/>
        <v>1</v>
      </c>
      <c r="MY16" s="82">
        <v>11395</v>
      </c>
      <c r="MZ16" s="27">
        <f t="shared" si="162"/>
        <v>40.76193883026292</v>
      </c>
      <c r="NA16" s="28"/>
      <c r="NB16" s="31"/>
      <c r="NC16" s="82"/>
      <c r="ND16" s="31"/>
      <c r="NE16" s="93"/>
      <c r="NF16" s="82">
        <v>11162</v>
      </c>
      <c r="NG16" s="27">
        <f t="shared" si="163"/>
        <v>40.73425297423546</v>
      </c>
      <c r="NH16" s="28"/>
      <c r="NI16" s="31"/>
      <c r="NJ16" s="82"/>
      <c r="NK16" s="31"/>
      <c r="NL16" s="93"/>
      <c r="NM16" s="82">
        <v>10959</v>
      </c>
      <c r="NN16" s="27">
        <f t="shared" si="164"/>
        <v>40.75189647478804</v>
      </c>
      <c r="NO16" s="28"/>
      <c r="NP16" s="31"/>
      <c r="NQ16" s="82"/>
      <c r="NR16" s="31"/>
      <c r="NS16" s="93"/>
      <c r="NT16" s="82">
        <v>10590</v>
      </c>
      <c r="NU16" s="27">
        <f t="shared" si="165"/>
        <v>40.6541517908557</v>
      </c>
      <c r="NV16" s="28">
        <v>6091</v>
      </c>
      <c r="NW16" s="31">
        <f t="shared" si="166"/>
        <v>38.631318576774277</v>
      </c>
      <c r="NX16" s="82">
        <v>4260</v>
      </c>
      <c r="NY16" s="31">
        <f t="shared" si="167"/>
        <v>43.990086741016107</v>
      </c>
      <c r="NZ16" s="93">
        <f t="shared" si="168"/>
        <v>0</v>
      </c>
      <c r="OA16" s="82">
        <v>10351</v>
      </c>
      <c r="OB16" s="27">
        <f t="shared" si="169"/>
        <v>40.668709728115672</v>
      </c>
      <c r="OC16" s="28">
        <v>6045</v>
      </c>
      <c r="OD16" s="31">
        <f t="shared" si="170"/>
        <v>38.599067747908819</v>
      </c>
      <c r="OE16" s="82">
        <v>4196</v>
      </c>
      <c r="OF16" s="31">
        <f t="shared" si="171"/>
        <v>43.923374856066154</v>
      </c>
      <c r="OG16" s="93">
        <f t="shared" si="172"/>
        <v>0</v>
      </c>
      <c r="OH16" s="82">
        <v>10241</v>
      </c>
      <c r="OI16" s="27">
        <f t="shared" si="173"/>
        <v>40.61471346420781</v>
      </c>
      <c r="OJ16" s="28"/>
      <c r="OK16" s="31"/>
      <c r="OL16" s="82"/>
      <c r="OM16" s="31"/>
      <c r="ON16" s="93"/>
      <c r="OO16" s="82">
        <v>10050</v>
      </c>
      <c r="OP16" s="27">
        <f t="shared" si="174"/>
        <v>40.55690072639225</v>
      </c>
      <c r="OQ16" s="28"/>
      <c r="OR16" s="31"/>
      <c r="OS16" s="82"/>
      <c r="OT16" s="31"/>
      <c r="OU16" s="93"/>
      <c r="OV16" s="82">
        <v>9544</v>
      </c>
      <c r="OW16" s="27">
        <f t="shared" si="175"/>
        <v>40.481845945028844</v>
      </c>
      <c r="OX16" s="28">
        <v>5642</v>
      </c>
      <c r="OY16" s="31">
        <f t="shared" si="176"/>
        <v>38.467307561191795</v>
      </c>
      <c r="OZ16" s="82">
        <v>3744</v>
      </c>
      <c r="PA16" s="31">
        <f t="shared" si="177"/>
        <v>44.067796610169488</v>
      </c>
      <c r="PB16" s="93">
        <f t="shared" si="178"/>
        <v>10</v>
      </c>
      <c r="PC16" s="82">
        <v>9396</v>
      </c>
      <c r="PD16" s="27">
        <f t="shared" si="179"/>
        <v>40.520959116784546</v>
      </c>
      <c r="PE16" s="28"/>
      <c r="PF16" s="31"/>
      <c r="PG16" s="82"/>
      <c r="PH16" s="31"/>
      <c r="PI16" s="93"/>
      <c r="PJ16" s="82">
        <v>9171</v>
      </c>
      <c r="PK16" s="27">
        <f t="shared" si="180"/>
        <v>40.608395324123272</v>
      </c>
      <c r="PL16" s="28"/>
      <c r="PM16" s="31"/>
      <c r="PN16" s="82"/>
      <c r="PO16" s="31"/>
      <c r="PP16" s="93"/>
      <c r="PQ16" s="82">
        <v>8750</v>
      </c>
      <c r="PR16" s="27">
        <f t="shared" si="181"/>
        <v>40.603248259860791</v>
      </c>
      <c r="PS16" s="28"/>
      <c r="PT16" s="31"/>
      <c r="PU16" s="82"/>
      <c r="PV16" s="31"/>
      <c r="PW16" s="93"/>
      <c r="PX16" s="82">
        <v>8312</v>
      </c>
      <c r="PY16" s="27">
        <f t="shared" si="182"/>
        <v>40.487092060399412</v>
      </c>
      <c r="PZ16" s="28">
        <v>4992</v>
      </c>
      <c r="QA16" s="31">
        <f t="shared" si="183"/>
        <v>38.276337984971633</v>
      </c>
      <c r="QB16" s="82">
        <v>3071</v>
      </c>
      <c r="QC16" s="31">
        <f t="shared" si="184"/>
        <v>44.30178880553953</v>
      </c>
      <c r="QD16" s="93">
        <f t="shared" si="185"/>
        <v>7</v>
      </c>
      <c r="QE16" s="82">
        <v>8070</v>
      </c>
      <c r="QF16" s="27">
        <f t="shared" si="186"/>
        <v>40.362108632589781</v>
      </c>
      <c r="QG16" s="28"/>
      <c r="QH16" s="31"/>
      <c r="QI16" s="82"/>
      <c r="QJ16" s="31"/>
      <c r="QK16" s="93"/>
      <c r="QL16" s="82">
        <v>7890</v>
      </c>
      <c r="QM16" s="27">
        <f t="shared" si="187"/>
        <v>40.447019018813755</v>
      </c>
      <c r="QN16" s="28">
        <v>4704</v>
      </c>
      <c r="QO16" s="31">
        <f t="shared" si="188"/>
        <v>38.240793431428337</v>
      </c>
      <c r="QP16" s="82">
        <v>2830</v>
      </c>
      <c r="QQ16" s="31">
        <f t="shared" si="189"/>
        <v>44.644265657043697</v>
      </c>
      <c r="QR16" s="93"/>
      <c r="QS16" s="82">
        <v>7534</v>
      </c>
      <c r="QT16" s="27">
        <f t="shared" si="190"/>
        <v>40.418454935622314</v>
      </c>
      <c r="QU16" s="28"/>
      <c r="QV16" s="31"/>
      <c r="QW16" s="82"/>
      <c r="QX16" s="31"/>
      <c r="QY16" s="93"/>
      <c r="QZ16" s="82">
        <v>7446</v>
      </c>
      <c r="RA16" s="27">
        <f t="shared" si="191"/>
        <v>40.544514021236047</v>
      </c>
      <c r="RB16" s="28"/>
      <c r="RC16" s="31"/>
      <c r="RD16" s="82"/>
      <c r="RE16" s="31"/>
      <c r="RF16" s="93"/>
      <c r="RG16" s="82">
        <v>7270</v>
      </c>
      <c r="RH16" s="27">
        <f t="shared" si="192"/>
        <v>40.580519118057495</v>
      </c>
      <c r="RI16" s="28"/>
      <c r="RJ16" s="31"/>
      <c r="RK16" s="82"/>
      <c r="RL16" s="31"/>
      <c r="RM16" s="93"/>
      <c r="RN16" s="82">
        <v>7015</v>
      </c>
      <c r="RO16" s="27">
        <f t="shared" si="193"/>
        <v>40.40433129823753</v>
      </c>
      <c r="RP16" s="92">
        <v>4255</v>
      </c>
      <c r="RQ16" s="31">
        <f t="shared" si="194"/>
        <v>38.116993639702592</v>
      </c>
      <c r="RR16" s="1">
        <v>2450</v>
      </c>
      <c r="RS16" s="31">
        <f t="shared" si="195"/>
        <v>44.757033248081839</v>
      </c>
      <c r="RT16" s="93">
        <f t="shared" si="196"/>
        <v>6</v>
      </c>
      <c r="RU16" s="43">
        <v>6711</v>
      </c>
      <c r="RV16" s="27">
        <f t="shared" si="197"/>
        <v>40.299045217078003</v>
      </c>
      <c r="RW16" s="92"/>
      <c r="RX16" s="31"/>
      <c r="RZ16" s="31"/>
      <c r="SA16" s="93"/>
      <c r="SB16" s="92">
        <v>6496</v>
      </c>
      <c r="SC16" s="27">
        <f t="shared" si="198"/>
        <v>40.19553245467484</v>
      </c>
      <c r="SD16" s="92"/>
      <c r="SE16" s="31"/>
      <c r="SG16" s="31"/>
      <c r="SH16" s="93"/>
      <c r="SI16" s="92">
        <v>6254</v>
      </c>
      <c r="SJ16" s="27">
        <f t="shared" si="199"/>
        <v>40.169567730746998</v>
      </c>
      <c r="SK16" s="92">
        <v>3793</v>
      </c>
      <c r="SL16" s="31">
        <f t="shared" si="200"/>
        <v>37.756320923750749</v>
      </c>
      <c r="SM16" s="1">
        <v>2157</v>
      </c>
      <c r="SN16" s="31">
        <f t="shared" si="201"/>
        <v>45.003129563947425</v>
      </c>
      <c r="SO16" s="93">
        <f t="shared" si="202"/>
        <v>6</v>
      </c>
      <c r="SP16" s="43">
        <v>5956</v>
      </c>
      <c r="SQ16" s="27">
        <f t="shared" si="203"/>
        <v>40.083451107073152</v>
      </c>
      <c r="SR16" s="92"/>
      <c r="SS16" s="31"/>
      <c r="SU16" s="31"/>
      <c r="SV16" s="93"/>
      <c r="SW16" s="118">
        <v>5754</v>
      </c>
      <c r="SX16" s="27">
        <f t="shared" si="204"/>
        <v>40.013908205841446</v>
      </c>
      <c r="SY16" s="92"/>
      <c r="SZ16" s="31"/>
      <c r="TB16" s="31"/>
      <c r="TC16" s="93"/>
      <c r="TD16" s="77">
        <v>5528</v>
      </c>
      <c r="TE16" s="27">
        <f t="shared" si="205"/>
        <v>39.979749764952629</v>
      </c>
      <c r="TF16" s="92"/>
      <c r="TG16" s="31"/>
      <c r="TI16" s="31"/>
      <c r="TJ16" s="93"/>
      <c r="TK16" s="94">
        <v>5304</v>
      </c>
      <c r="TL16" s="27">
        <f t="shared" si="206"/>
        <v>40.06042296072507</v>
      </c>
      <c r="TM16" s="92">
        <v>3259</v>
      </c>
      <c r="TN16" s="31">
        <f t="shared" si="207"/>
        <v>37.935048306367129</v>
      </c>
      <c r="TO16" s="82">
        <v>1767</v>
      </c>
      <c r="TP16" s="31">
        <f t="shared" si="208"/>
        <v>44.881889763779526</v>
      </c>
      <c r="TQ16" s="93">
        <f t="shared" si="209"/>
        <v>3</v>
      </c>
      <c r="TR16" s="43">
        <v>5029</v>
      </c>
      <c r="TS16" s="27">
        <f t="shared" si="210"/>
        <v>40.07810009563277</v>
      </c>
      <c r="TT16" s="92"/>
      <c r="TU16" s="31"/>
      <c r="TV16" s="82"/>
      <c r="TW16" s="31"/>
      <c r="TX16" s="93"/>
      <c r="TY16" s="94">
        <v>4743</v>
      </c>
      <c r="TZ16" s="27">
        <f t="shared" si="211"/>
        <v>40.008435259384228</v>
      </c>
      <c r="UA16" s="92"/>
      <c r="UB16" s="31"/>
      <c r="UC16" s="82"/>
      <c r="UD16" s="31"/>
      <c r="UE16" s="93"/>
      <c r="UF16" s="94">
        <v>4366</v>
      </c>
      <c r="UG16" s="27">
        <f t="shared" si="212"/>
        <v>39.908592321755023</v>
      </c>
      <c r="UH16" s="92">
        <v>2603</v>
      </c>
      <c r="UI16" s="31">
        <f t="shared" si="213"/>
        <v>37.583020502454517</v>
      </c>
      <c r="UJ16" s="82">
        <v>1378</v>
      </c>
      <c r="UK16" s="31">
        <f t="shared" si="214"/>
        <v>44.711226476314081</v>
      </c>
      <c r="UL16" s="93">
        <f t="shared" si="215"/>
        <v>3</v>
      </c>
      <c r="UM16" s="43">
        <v>3984</v>
      </c>
      <c r="UN16" s="27">
        <f t="shared" si="216"/>
        <v>39.756511326214948</v>
      </c>
      <c r="UO16" s="92"/>
      <c r="UP16" s="31"/>
      <c r="UQ16" s="82"/>
      <c r="UR16" s="31"/>
      <c r="US16" s="93"/>
      <c r="UT16" s="82">
        <v>3652</v>
      </c>
      <c r="UU16" s="27">
        <f t="shared" si="217"/>
        <v>39.618138424821005</v>
      </c>
      <c r="UV16" s="92"/>
      <c r="UW16" s="31"/>
      <c r="UX16" s="82"/>
      <c r="UY16" s="31"/>
      <c r="UZ16" s="93"/>
      <c r="VA16" s="82">
        <v>3344</v>
      </c>
      <c r="VB16" s="27">
        <f t="shared" si="218"/>
        <v>39.536533459446673</v>
      </c>
      <c r="VC16" s="92"/>
      <c r="VD16" s="31"/>
      <c r="VE16" s="82"/>
      <c r="VF16" s="31"/>
      <c r="VG16" s="93"/>
      <c r="VH16" s="82">
        <v>3010</v>
      </c>
      <c r="VI16" s="27">
        <f t="shared" si="219"/>
        <v>39.662669653445775</v>
      </c>
      <c r="VJ16" s="92">
        <v>1808</v>
      </c>
      <c r="VK16" s="31">
        <f t="shared" si="220"/>
        <v>37.776849143334729</v>
      </c>
      <c r="VL16" s="82">
        <v>894</v>
      </c>
      <c r="VM16" s="31">
        <f t="shared" si="221"/>
        <v>44.477611940298509</v>
      </c>
      <c r="VN16" s="93">
        <f t="shared" si="222"/>
        <v>0</v>
      </c>
      <c r="VO16" s="43">
        <v>2702</v>
      </c>
      <c r="VP16" s="27">
        <f t="shared" si="223"/>
        <v>39.729451551242462</v>
      </c>
      <c r="VQ16" s="92"/>
      <c r="VR16" s="31"/>
      <c r="VS16" s="82"/>
      <c r="VT16" s="31"/>
      <c r="VU16" s="93"/>
      <c r="VV16" s="82">
        <v>2456</v>
      </c>
      <c r="VW16" s="27">
        <f t="shared" si="224"/>
        <v>39.889556602241349</v>
      </c>
      <c r="VX16" s="92"/>
      <c r="VY16" s="31"/>
      <c r="VZ16" s="82"/>
      <c r="WA16" s="31"/>
      <c r="WB16" s="93"/>
      <c r="WC16" s="82">
        <v>2221</v>
      </c>
      <c r="WD16" s="27">
        <f t="shared" si="225"/>
        <v>40.083017505865364</v>
      </c>
      <c r="WE16" s="92">
        <v>1358</v>
      </c>
      <c r="WF16" s="31">
        <f t="shared" si="226"/>
        <v>38.329099633079309</v>
      </c>
      <c r="WG16" s="82">
        <v>656</v>
      </c>
      <c r="WH16" s="31">
        <f t="shared" si="227"/>
        <v>45.272601794340922</v>
      </c>
      <c r="WI16" s="93">
        <f t="shared" si="228"/>
        <v>9</v>
      </c>
      <c r="WJ16" s="43">
        <v>2023</v>
      </c>
      <c r="WK16" s="27">
        <f t="shared" si="229"/>
        <v>40.314866480669593</v>
      </c>
      <c r="WL16" s="92"/>
      <c r="WM16" s="31"/>
      <c r="WN16" s="82"/>
      <c r="WO16" s="31"/>
      <c r="WP16" s="93"/>
      <c r="WQ16" s="82">
        <v>1806</v>
      </c>
      <c r="WR16" s="27">
        <f t="shared" si="230"/>
        <v>40.456989247311824</v>
      </c>
      <c r="WS16" s="92"/>
      <c r="WT16" s="31"/>
      <c r="WU16" s="82"/>
      <c r="WV16" s="31"/>
      <c r="WW16" s="93"/>
      <c r="WX16" s="82">
        <v>1525</v>
      </c>
      <c r="WY16" s="27">
        <f t="shared" si="231"/>
        <v>40.46166091801539</v>
      </c>
      <c r="WZ16" s="92"/>
      <c r="XA16" s="31"/>
      <c r="XB16" s="82"/>
      <c r="XC16" s="31"/>
      <c r="XD16" s="93"/>
      <c r="XE16" s="82">
        <v>1309</v>
      </c>
      <c r="XF16" s="27">
        <f t="shared" si="232"/>
        <v>40.919037199124723</v>
      </c>
      <c r="XG16" s="92">
        <v>835</v>
      </c>
      <c r="XH16" s="31">
        <f t="shared" si="233"/>
        <v>39.036933146330064</v>
      </c>
      <c r="XI16" s="82">
        <v>402</v>
      </c>
      <c r="XJ16" s="31">
        <f t="shared" si="234"/>
        <v>45.168539325842701</v>
      </c>
      <c r="XK16" s="93">
        <f t="shared" si="235"/>
        <v>6</v>
      </c>
      <c r="XL16" s="43">
        <v>1243</v>
      </c>
      <c r="XM16" s="27">
        <f t="shared" si="236"/>
        <v>40.794223826714806</v>
      </c>
      <c r="XN16" s="28"/>
      <c r="XO16" s="31"/>
      <c r="XP16" s="82"/>
      <c r="XQ16" s="31"/>
      <c r="XR16" s="93"/>
      <c r="XS16" s="82">
        <v>995</v>
      </c>
      <c r="XT16" s="27">
        <f t="shared" si="237"/>
        <v>41.63179916317992</v>
      </c>
      <c r="XU16" s="92"/>
      <c r="XV16" s="31"/>
      <c r="XW16" s="82"/>
      <c r="XX16" s="31"/>
      <c r="XY16" s="93"/>
      <c r="XZ16" s="82">
        <v>851</v>
      </c>
      <c r="YA16" s="27">
        <f t="shared" si="238"/>
        <v>42.486270594108838</v>
      </c>
      <c r="YB16" s="92"/>
      <c r="YC16" s="31"/>
      <c r="YD16" s="82"/>
      <c r="YE16" s="31"/>
      <c r="YF16" s="93"/>
      <c r="YG16" s="82">
        <v>727</v>
      </c>
      <c r="YH16" s="27">
        <f t="shared" si="239"/>
        <v>42.840306423099591</v>
      </c>
      <c r="YI16" s="92"/>
      <c r="YJ16" s="31"/>
      <c r="YK16" s="82"/>
      <c r="YL16" s="31"/>
      <c r="YM16" s="93"/>
      <c r="YN16" s="82">
        <v>694</v>
      </c>
      <c r="YO16" s="27">
        <f t="shared" si="240"/>
        <v>42.733990147783253</v>
      </c>
      <c r="YP16" s="92"/>
      <c r="YQ16" s="31"/>
      <c r="YR16" s="82"/>
      <c r="YS16" s="31"/>
      <c r="YT16" s="93"/>
      <c r="YU16" s="82">
        <v>522</v>
      </c>
      <c r="YV16" s="27">
        <f t="shared" si="241"/>
        <v>43.609022556390975</v>
      </c>
      <c r="YW16" s="92">
        <v>252</v>
      </c>
      <c r="YX16" s="31">
        <f t="shared" si="242"/>
        <v>44.05594405594406</v>
      </c>
      <c r="YY16" s="82">
        <v>103</v>
      </c>
      <c r="YZ16" s="31">
        <f t="shared" si="243"/>
        <v>48.584905660377359</v>
      </c>
      <c r="ZA16" s="93">
        <f t="shared" si="244"/>
        <v>0</v>
      </c>
      <c r="ZB16" s="43">
        <v>355</v>
      </c>
      <c r="ZC16" s="27">
        <f t="shared" si="245"/>
        <v>45.222929936305732</v>
      </c>
      <c r="ZD16" s="92"/>
      <c r="ZE16" s="31"/>
      <c r="ZF16" s="82"/>
      <c r="ZG16" s="31"/>
      <c r="ZH16" s="93"/>
      <c r="ZI16" s="179">
        <v>202</v>
      </c>
      <c r="ZJ16" s="27">
        <f t="shared" si="246"/>
        <v>56.582633053221286</v>
      </c>
    </row>
    <row r="17" spans="1:1024" x14ac:dyDescent="0.3">
      <c r="A17" s="90" t="s">
        <v>35</v>
      </c>
      <c r="B17" s="82">
        <v>209328</v>
      </c>
      <c r="C17" s="31">
        <f t="shared" si="0"/>
        <v>0.71236912351114179</v>
      </c>
      <c r="D17" s="82">
        <v>565200</v>
      </c>
      <c r="E17" s="31">
        <f t="shared" si="1"/>
        <v>1.8247102965703064</v>
      </c>
      <c r="F17" s="82">
        <f t="shared" si="2"/>
        <v>774528</v>
      </c>
      <c r="G17" s="31">
        <f t="shared" si="3"/>
        <v>1.2831905660788103</v>
      </c>
      <c r="H17" s="28">
        <v>2391</v>
      </c>
      <c r="I17" s="31">
        <f t="shared" si="4"/>
        <v>10.663158364179637</v>
      </c>
      <c r="J17" s="92">
        <v>4911</v>
      </c>
      <c r="K17" s="31">
        <f t="shared" si="5"/>
        <v>29.534520086600914</v>
      </c>
      <c r="L17" s="93">
        <f t="shared" si="6"/>
        <v>0</v>
      </c>
      <c r="M17" s="82">
        <v>7302</v>
      </c>
      <c r="N17" s="27">
        <f t="shared" si="7"/>
        <v>18.698624875163247</v>
      </c>
      <c r="O17" s="28">
        <v>2236</v>
      </c>
      <c r="P17" s="31">
        <f t="shared" si="8"/>
        <v>10.416957838341487</v>
      </c>
      <c r="Q17" s="92">
        <v>4704</v>
      </c>
      <c r="R17" s="31">
        <f t="shared" si="9"/>
        <v>29.396325459317584</v>
      </c>
      <c r="S17" s="93">
        <f t="shared" si="10"/>
        <v>0</v>
      </c>
      <c r="T17" s="82">
        <v>6940</v>
      </c>
      <c r="U17" s="27">
        <f t="shared" si="11"/>
        <v>18.522966877518883</v>
      </c>
      <c r="V17" s="28">
        <v>2231</v>
      </c>
      <c r="W17" s="31">
        <f t="shared" si="12"/>
        <v>10.412096887105054</v>
      </c>
      <c r="X17" s="92">
        <v>4697</v>
      </c>
      <c r="Y17" s="31">
        <f t="shared" si="13"/>
        <v>29.400350525788681</v>
      </c>
      <c r="Z17" s="93">
        <f t="shared" si="14"/>
        <v>0</v>
      </c>
      <c r="AA17" s="82">
        <v>6928</v>
      </c>
      <c r="AB17" s="27">
        <f t="shared" si="15"/>
        <v>18.522578402801916</v>
      </c>
      <c r="AC17" s="28">
        <v>2166</v>
      </c>
      <c r="AD17" s="31">
        <f t="shared" si="16"/>
        <v>10.272218533624205</v>
      </c>
      <c r="AE17" s="92">
        <v>4620</v>
      </c>
      <c r="AF17" s="31">
        <f t="shared" si="17"/>
        <v>29.391182645206438</v>
      </c>
      <c r="AG17" s="93">
        <f t="shared" si="18"/>
        <v>0</v>
      </c>
      <c r="AH17" s="82">
        <v>6786</v>
      </c>
      <c r="AI17" s="27">
        <f t="shared" si="19"/>
        <v>18.437712267354978</v>
      </c>
      <c r="AJ17" s="28">
        <v>2145</v>
      </c>
      <c r="AK17" s="31">
        <f t="shared" si="20"/>
        <v>10.222073961113228</v>
      </c>
      <c r="AL17" s="92">
        <v>4600</v>
      </c>
      <c r="AM17" s="31">
        <f t="shared" si="21"/>
        <v>29.381706693919263</v>
      </c>
      <c r="AN17" s="93">
        <f t="shared" si="22"/>
        <v>0</v>
      </c>
      <c r="AO17" s="82">
        <v>6745</v>
      </c>
      <c r="AP17" s="27">
        <f t="shared" si="23"/>
        <v>18.408842794759824</v>
      </c>
      <c r="AQ17" s="28">
        <v>2114</v>
      </c>
      <c r="AR17" s="31">
        <f t="shared" si="24"/>
        <v>10.183534852353196</v>
      </c>
      <c r="AS17" s="92">
        <v>4548</v>
      </c>
      <c r="AT17" s="31">
        <f t="shared" si="25"/>
        <v>29.393136431202738</v>
      </c>
      <c r="AU17" s="93">
        <f t="shared" si="26"/>
        <v>0</v>
      </c>
      <c r="AV17" s="82">
        <v>6662</v>
      </c>
      <c r="AW17" s="27">
        <f t="shared" si="27"/>
        <v>18.387061161404283</v>
      </c>
      <c r="AX17" s="28">
        <v>2103</v>
      </c>
      <c r="AY17" s="31">
        <f t="shared" si="28"/>
        <v>10.17711962833914</v>
      </c>
      <c r="AZ17" s="92">
        <v>4518</v>
      </c>
      <c r="BA17" s="31">
        <f t="shared" si="29"/>
        <v>29.364357207851295</v>
      </c>
      <c r="BB17" s="93">
        <f t="shared" si="30"/>
        <v>0</v>
      </c>
      <c r="BC17" s="82">
        <v>6621</v>
      </c>
      <c r="BD17" s="27">
        <f t="shared" si="31"/>
        <v>18.366158113730929</v>
      </c>
      <c r="BE17" s="28">
        <v>2101</v>
      </c>
      <c r="BF17" s="31">
        <f t="shared" si="32"/>
        <v>10.178277298711365</v>
      </c>
      <c r="BG17" s="92">
        <v>4511</v>
      </c>
      <c r="BH17" s="31">
        <f t="shared" si="33"/>
        <v>29.358932639114872</v>
      </c>
      <c r="BI17" s="93">
        <f t="shared" si="34"/>
        <v>0</v>
      </c>
      <c r="BJ17" s="82">
        <v>6612</v>
      </c>
      <c r="BK17" s="27">
        <f t="shared" si="35"/>
        <v>18.363096064654094</v>
      </c>
      <c r="BL17" s="28">
        <v>2090</v>
      </c>
      <c r="BM17" s="31">
        <f t="shared" si="36"/>
        <v>10.154997327632282</v>
      </c>
      <c r="BN17" s="92">
        <v>4490</v>
      </c>
      <c r="BO17" s="31">
        <f t="shared" si="37"/>
        <v>29.311920616268445</v>
      </c>
      <c r="BP17" s="93">
        <f t="shared" si="38"/>
        <v>0</v>
      </c>
      <c r="BQ17" s="82">
        <v>6580</v>
      </c>
      <c r="BR17" s="27">
        <f t="shared" si="39"/>
        <v>18.329201370511715</v>
      </c>
      <c r="BS17" s="28">
        <v>2071</v>
      </c>
      <c r="BT17" s="31">
        <f t="shared" si="40"/>
        <v>10.106876189546631</v>
      </c>
      <c r="BU17" s="92">
        <v>4461</v>
      </c>
      <c r="BV17" s="31">
        <f t="shared" si="41"/>
        <v>29.281260255989501</v>
      </c>
      <c r="BW17" s="93">
        <f t="shared" si="42"/>
        <v>0</v>
      </c>
      <c r="BX17" s="82">
        <v>6532</v>
      </c>
      <c r="BY17" s="27">
        <f t="shared" si="43"/>
        <v>18.283602978223144</v>
      </c>
      <c r="BZ17" s="28">
        <v>2064</v>
      </c>
      <c r="CA17" s="31">
        <f t="shared" si="44"/>
        <v>10.094390375116154</v>
      </c>
      <c r="CB17" s="92">
        <v>4449</v>
      </c>
      <c r="CC17" s="31">
        <f t="shared" si="45"/>
        <v>29.283222536694531</v>
      </c>
      <c r="CD17" s="93">
        <f t="shared" si="46"/>
        <v>0</v>
      </c>
      <c r="CE17" s="82">
        <v>6513</v>
      </c>
      <c r="CF17" s="27">
        <f t="shared" si="47"/>
        <v>18.274410774410775</v>
      </c>
      <c r="CG17" s="28">
        <v>2058</v>
      </c>
      <c r="CH17" s="31">
        <f t="shared" si="48"/>
        <v>10.083786564750845</v>
      </c>
      <c r="CI17" s="92">
        <v>4441</v>
      </c>
      <c r="CJ17" s="31">
        <f t="shared" si="49"/>
        <v>29.296127712909826</v>
      </c>
      <c r="CK17" s="93">
        <f t="shared" si="50"/>
        <v>0</v>
      </c>
      <c r="CL17" s="82">
        <v>6499</v>
      </c>
      <c r="CM17" s="27">
        <f t="shared" si="51"/>
        <v>18.272042285200179</v>
      </c>
      <c r="CN17" s="28">
        <v>2083</v>
      </c>
      <c r="CO17" s="31">
        <f t="shared" si="52"/>
        <v>10.133294415255886</v>
      </c>
      <c r="CP17" s="92">
        <v>4533</v>
      </c>
      <c r="CQ17" s="31">
        <f t="shared" si="53"/>
        <v>29.433153691318747</v>
      </c>
      <c r="CR17" s="93">
        <f t="shared" si="54"/>
        <v>0</v>
      </c>
      <c r="CS17" s="82">
        <v>6616</v>
      </c>
      <c r="CT17" s="27">
        <f t="shared" si="55"/>
        <v>18.399755263231082</v>
      </c>
      <c r="CU17" s="28">
        <v>2058</v>
      </c>
      <c r="CV17" s="31">
        <f t="shared" si="56"/>
        <v>10.084774832165433</v>
      </c>
      <c r="CW17" s="92">
        <v>4441</v>
      </c>
      <c r="CX17" s="31">
        <f t="shared" si="57"/>
        <v>29.303860112174203</v>
      </c>
      <c r="CY17" s="93">
        <f t="shared" si="58"/>
        <v>0</v>
      </c>
      <c r="CZ17" s="82">
        <v>6499</v>
      </c>
      <c r="DA17" s="27">
        <f t="shared" si="59"/>
        <v>18.275125133569539</v>
      </c>
      <c r="DB17" s="28">
        <v>2081</v>
      </c>
      <c r="DC17" s="31">
        <f t="shared" si="60"/>
        <v>10.131944106334291</v>
      </c>
      <c r="DD17" s="92">
        <v>4520</v>
      </c>
      <c r="DE17" s="31">
        <f t="shared" si="61"/>
        <v>29.402198659988294</v>
      </c>
      <c r="DF17" s="93">
        <f t="shared" si="62"/>
        <v>0</v>
      </c>
      <c r="DG17" s="82">
        <v>6601</v>
      </c>
      <c r="DH17" s="27">
        <f t="shared" si="63"/>
        <v>18.38104254845177</v>
      </c>
      <c r="DI17" s="28">
        <v>2075</v>
      </c>
      <c r="DJ17" s="31">
        <f t="shared" si="64"/>
        <v>10.117509386123166</v>
      </c>
      <c r="DK17" s="92">
        <v>4513</v>
      </c>
      <c r="DL17" s="31">
        <f t="shared" si="65"/>
        <v>29.431329072649014</v>
      </c>
      <c r="DM17" s="93">
        <f t="shared" si="66"/>
        <v>0</v>
      </c>
      <c r="DN17" s="82">
        <v>6588</v>
      </c>
      <c r="DO17" s="27">
        <f t="shared" si="67"/>
        <v>18.380157910889157</v>
      </c>
      <c r="DP17" s="28">
        <v>2062</v>
      </c>
      <c r="DQ17" s="31">
        <f t="shared" si="68"/>
        <v>10.101900842641584</v>
      </c>
      <c r="DR17" s="92">
        <v>4473</v>
      </c>
      <c r="DS17" s="31">
        <f t="shared" si="69"/>
        <v>29.365808823529409</v>
      </c>
      <c r="DT17" s="93">
        <f t="shared" si="70"/>
        <v>0</v>
      </c>
      <c r="DU17" s="82">
        <v>6535</v>
      </c>
      <c r="DV17" s="27">
        <f t="shared" si="71"/>
        <v>18.334081472337559</v>
      </c>
      <c r="DW17" s="28">
        <v>1985</v>
      </c>
      <c r="DX17" s="31">
        <f t="shared" si="72"/>
        <v>10.048597752353954</v>
      </c>
      <c r="DY17" s="92">
        <v>4257</v>
      </c>
      <c r="DZ17" s="31">
        <f t="shared" si="73"/>
        <v>29.225593848688725</v>
      </c>
      <c r="EA17" s="93">
        <f t="shared" si="74"/>
        <v>0</v>
      </c>
      <c r="EB17" s="82">
        <v>6242</v>
      </c>
      <c r="EC17" s="27">
        <f t="shared" si="75"/>
        <v>18.187645687645688</v>
      </c>
      <c r="ED17" s="28">
        <v>1982</v>
      </c>
      <c r="EE17" s="31">
        <f t="shared" si="76"/>
        <v>10.057340031460903</v>
      </c>
      <c r="EF17" s="92">
        <v>4233</v>
      </c>
      <c r="EG17" s="31">
        <f t="shared" si="77"/>
        <v>29.185052399338112</v>
      </c>
      <c r="EH17" s="93">
        <f t="shared" si="78"/>
        <v>0</v>
      </c>
      <c r="EI17" s="82">
        <v>6215</v>
      </c>
      <c r="EJ17" s="27">
        <f t="shared" si="79"/>
        <v>18.166671538394084</v>
      </c>
      <c r="EK17" s="28">
        <v>1977</v>
      </c>
      <c r="EL17" s="31">
        <f t="shared" si="80"/>
        <v>10.046752718772233</v>
      </c>
      <c r="EM17" s="92">
        <v>4220</v>
      </c>
      <c r="EN17" s="31">
        <f t="shared" si="81"/>
        <v>29.175884955752213</v>
      </c>
      <c r="EO17" s="93">
        <f t="shared" si="82"/>
        <v>0</v>
      </c>
      <c r="EP17" s="82">
        <v>6197</v>
      </c>
      <c r="EQ17" s="27">
        <f t="shared" si="83"/>
        <v>18.150664870247788</v>
      </c>
      <c r="ER17" s="28">
        <v>1974</v>
      </c>
      <c r="ES17" s="31">
        <f t="shared" si="84"/>
        <v>10.037628394182855</v>
      </c>
      <c r="ET17" s="92">
        <v>4195</v>
      </c>
      <c r="EU17" s="31">
        <f t="shared" si="85"/>
        <v>29.131944444444446</v>
      </c>
      <c r="EV17" s="93">
        <f t="shared" si="86"/>
        <v>0</v>
      </c>
      <c r="EW17" s="82">
        <v>6169</v>
      </c>
      <c r="EX17" s="27">
        <f t="shared" si="87"/>
        <v>18.108964950390419</v>
      </c>
      <c r="EY17" s="28">
        <v>1971</v>
      </c>
      <c r="EZ17" s="31">
        <f t="shared" si="88"/>
        <v>10.021864036202777</v>
      </c>
      <c r="FA17" s="92">
        <v>4179</v>
      </c>
      <c r="FB17" s="31">
        <f t="shared" si="89"/>
        <v>29.103698029110664</v>
      </c>
      <c r="FC17" s="93">
        <f t="shared" si="90"/>
        <v>0</v>
      </c>
      <c r="FD17" s="82">
        <v>6150</v>
      </c>
      <c r="FE17" s="27">
        <f t="shared" si="91"/>
        <v>18.074413683653674</v>
      </c>
      <c r="FF17" s="28">
        <v>1968</v>
      </c>
      <c r="FG17" s="31">
        <f t="shared" si="92"/>
        <v>10.025471217524199</v>
      </c>
      <c r="FH17" s="92">
        <v>4168</v>
      </c>
      <c r="FI17" s="31">
        <f t="shared" si="93"/>
        <v>29.106145251396647</v>
      </c>
      <c r="FJ17" s="93">
        <f t="shared" si="94"/>
        <v>0</v>
      </c>
      <c r="FK17" s="82">
        <v>6136</v>
      </c>
      <c r="FL17" s="27">
        <f t="shared" si="95"/>
        <v>18.073637702503682</v>
      </c>
      <c r="FM17" s="28">
        <v>1960</v>
      </c>
      <c r="FN17" s="31">
        <f t="shared" si="96"/>
        <v>10.028653295128938</v>
      </c>
      <c r="FO17" s="92">
        <v>4108</v>
      </c>
      <c r="FP17" s="31">
        <f t="shared" si="97"/>
        <v>28.945885005636978</v>
      </c>
      <c r="FQ17" s="93">
        <f t="shared" si="98"/>
        <v>0</v>
      </c>
      <c r="FR17" s="82">
        <v>6068</v>
      </c>
      <c r="FS17" s="27">
        <f t="shared" si="99"/>
        <v>17.986720417358313</v>
      </c>
      <c r="FT17" s="28">
        <v>1946</v>
      </c>
      <c r="FU17" s="31">
        <f t="shared" si="100"/>
        <v>9.9984586137799916</v>
      </c>
      <c r="FV17" s="92">
        <v>4052</v>
      </c>
      <c r="FW17" s="31">
        <f t="shared" si="101"/>
        <v>28.80090980169166</v>
      </c>
      <c r="FX17" s="93">
        <f t="shared" si="102"/>
        <v>0</v>
      </c>
      <c r="FY17" s="82">
        <v>5998</v>
      </c>
      <c r="FZ17" s="27">
        <f t="shared" si="103"/>
        <v>17.88739114875343</v>
      </c>
      <c r="GA17" s="28">
        <v>1947</v>
      </c>
      <c r="GB17" s="31">
        <f t="shared" si="104"/>
        <v>9.997432605905006</v>
      </c>
      <c r="GC17" s="92">
        <v>4053</v>
      </c>
      <c r="GD17" s="31">
        <f t="shared" si="105"/>
        <v>28.812113457027085</v>
      </c>
      <c r="GE17" s="93">
        <f t="shared" si="106"/>
        <v>0</v>
      </c>
      <c r="GF17" s="82">
        <v>6000</v>
      </c>
      <c r="GG17" s="27">
        <f t="shared" si="107"/>
        <v>17.888020988611295</v>
      </c>
      <c r="GH17" s="28"/>
      <c r="GI17" s="31"/>
      <c r="GJ17" s="82"/>
      <c r="GK17" s="31"/>
      <c r="GL17" s="93"/>
      <c r="GM17" s="82">
        <v>5982</v>
      </c>
      <c r="GN17" s="27">
        <f t="shared" si="108"/>
        <v>17.857782554182339</v>
      </c>
      <c r="GO17" s="28"/>
      <c r="GP17" s="31"/>
      <c r="GQ17" s="82"/>
      <c r="GR17" s="31"/>
      <c r="GS17" s="93"/>
      <c r="GT17" s="82">
        <v>5936</v>
      </c>
      <c r="GU17" s="27">
        <f t="shared" si="109"/>
        <v>17.788965806586951</v>
      </c>
      <c r="GV17" s="28">
        <v>1930</v>
      </c>
      <c r="GW17" s="31">
        <f t="shared" si="110"/>
        <v>9.9510183036865172</v>
      </c>
      <c r="GX17" s="92">
        <v>3993</v>
      </c>
      <c r="GY17" s="31">
        <f t="shared" si="111"/>
        <v>28.705966930265998</v>
      </c>
      <c r="GZ17" s="93">
        <f t="shared" si="112"/>
        <v>0</v>
      </c>
      <c r="HA17" s="82">
        <v>5923</v>
      </c>
      <c r="HB17" s="27">
        <f t="shared" si="113"/>
        <v>17.781980846017593</v>
      </c>
      <c r="HC17" s="28">
        <v>1923</v>
      </c>
      <c r="HD17" s="31">
        <f t="shared" si="114"/>
        <v>9.9415809336710961</v>
      </c>
      <c r="HE17" s="92">
        <v>3972</v>
      </c>
      <c r="HF17" s="31">
        <f t="shared" si="115"/>
        <v>28.653873899870145</v>
      </c>
      <c r="HG17" s="93">
        <f t="shared" si="116"/>
        <v>0</v>
      </c>
      <c r="HH17" s="82">
        <v>5895</v>
      </c>
      <c r="HI17" s="27">
        <f t="shared" si="117"/>
        <v>17.751212020837727</v>
      </c>
      <c r="HJ17" s="28"/>
      <c r="HK17" s="31"/>
      <c r="HL17" s="82"/>
      <c r="HM17" s="31"/>
      <c r="HN17" s="93"/>
      <c r="HO17" s="82">
        <v>5885</v>
      </c>
      <c r="HP17" s="27">
        <f t="shared" si="118"/>
        <v>17.743005306319343</v>
      </c>
      <c r="HQ17" s="28">
        <v>1914</v>
      </c>
      <c r="HR17" s="31">
        <f t="shared" si="119"/>
        <v>9.9454403741231481</v>
      </c>
      <c r="HS17" s="92">
        <v>3906</v>
      </c>
      <c r="HT17" s="31">
        <f t="shared" si="120"/>
        <v>28.533859303090068</v>
      </c>
      <c r="HU17" s="93">
        <f t="shared" si="121"/>
        <v>0</v>
      </c>
      <c r="HV17" s="82">
        <v>5820</v>
      </c>
      <c r="HW17" s="27">
        <f t="shared" si="122"/>
        <v>17.669560993381506</v>
      </c>
      <c r="HX17" s="28"/>
      <c r="HY17" s="31"/>
      <c r="HZ17" s="82"/>
      <c r="IA17" s="31"/>
      <c r="IB17" s="93"/>
      <c r="IC17" s="82">
        <v>5802</v>
      </c>
      <c r="ID17" s="27">
        <f t="shared" si="123"/>
        <v>17.652964980071197</v>
      </c>
      <c r="IE17" s="28">
        <v>1910</v>
      </c>
      <c r="IF17" s="31">
        <f t="shared" si="124"/>
        <v>9.9463625475186177</v>
      </c>
      <c r="IG17" s="82">
        <v>3878</v>
      </c>
      <c r="IH17" s="31">
        <f t="shared" si="125"/>
        <v>28.47074370457382</v>
      </c>
      <c r="II17" s="93">
        <f t="shared" si="126"/>
        <v>0</v>
      </c>
      <c r="IJ17" s="82">
        <v>5788</v>
      </c>
      <c r="IK17" s="27">
        <f t="shared" si="127"/>
        <v>17.632901751713632</v>
      </c>
      <c r="IL17" s="28"/>
      <c r="IM17" s="31"/>
      <c r="IN17" s="82"/>
      <c r="IO17" s="31"/>
      <c r="IP17" s="93"/>
      <c r="IQ17" s="82">
        <v>5759</v>
      </c>
      <c r="IR17" s="27">
        <f t="shared" si="128"/>
        <v>17.599779964549846</v>
      </c>
      <c r="IS17" s="28">
        <v>1878</v>
      </c>
      <c r="IT17" s="31">
        <f t="shared" si="129"/>
        <v>9.8525785635590992</v>
      </c>
      <c r="IU17" s="82">
        <v>3794</v>
      </c>
      <c r="IV17" s="31">
        <f t="shared" si="130"/>
        <v>28.343044972359184</v>
      </c>
      <c r="IW17" s="93">
        <f t="shared" si="131"/>
        <v>0</v>
      </c>
      <c r="IX17" s="82">
        <v>5672</v>
      </c>
      <c r="IY17" s="27">
        <f t="shared" si="132"/>
        <v>17.480276134122288</v>
      </c>
      <c r="IZ17" s="28">
        <v>1868</v>
      </c>
      <c r="JA17" s="31">
        <f t="shared" si="133"/>
        <v>9.820208180002103</v>
      </c>
      <c r="JB17" s="82">
        <v>3773</v>
      </c>
      <c r="JC17" s="31">
        <f t="shared" si="134"/>
        <v>28.304576144036009</v>
      </c>
      <c r="JD17" s="93">
        <f t="shared" si="135"/>
        <v>0</v>
      </c>
      <c r="JE17" s="82">
        <v>5641</v>
      </c>
      <c r="JF17" s="27">
        <f t="shared" si="136"/>
        <v>17.43578648038822</v>
      </c>
      <c r="JG17" s="28"/>
      <c r="JH17" s="31"/>
      <c r="JI17" s="82"/>
      <c r="JJ17" s="31"/>
      <c r="JK17" s="93"/>
      <c r="JL17" s="82">
        <v>5602</v>
      </c>
      <c r="JM17" s="27">
        <f t="shared" si="137"/>
        <v>17.378625717387933</v>
      </c>
      <c r="JN17" s="28"/>
      <c r="JO17" s="31"/>
      <c r="JP17" s="82"/>
      <c r="JQ17" s="31"/>
      <c r="JR17" s="93"/>
      <c r="JS17" s="82">
        <v>5507</v>
      </c>
      <c r="JT17" s="27">
        <f t="shared" si="138"/>
        <v>17.243862725450899</v>
      </c>
      <c r="JU17" s="28">
        <v>1833</v>
      </c>
      <c r="JV17" s="31">
        <f t="shared" si="139"/>
        <v>9.7458528285835815</v>
      </c>
      <c r="JW17" s="82">
        <v>3648</v>
      </c>
      <c r="JX17" s="31">
        <f t="shared" si="140"/>
        <v>27.971170065940811</v>
      </c>
      <c r="JY17" s="93">
        <f t="shared" si="141"/>
        <v>0</v>
      </c>
      <c r="JZ17" s="82">
        <v>5481</v>
      </c>
      <c r="KA17" s="27">
        <f t="shared" si="142"/>
        <v>17.208250918338514</v>
      </c>
      <c r="KB17" s="28"/>
      <c r="KC17" s="31"/>
      <c r="KD17" s="82"/>
      <c r="KE17" s="31"/>
      <c r="KF17" s="93"/>
      <c r="KG17" s="82">
        <v>5433</v>
      </c>
      <c r="KH17" s="27">
        <f t="shared" si="143"/>
        <v>17.126915074711558</v>
      </c>
      <c r="KI17" s="28"/>
      <c r="KJ17" s="31"/>
      <c r="KK17" s="82"/>
      <c r="KL17" s="31"/>
      <c r="KM17" s="93"/>
      <c r="KN17" s="82">
        <v>5382</v>
      </c>
      <c r="KO17" s="27">
        <f t="shared" si="144"/>
        <v>17.06080010143917</v>
      </c>
      <c r="KP17" s="28"/>
      <c r="KQ17" s="31"/>
      <c r="KR17" s="82"/>
      <c r="KS17" s="31"/>
      <c r="KT17" s="93"/>
      <c r="KU17" s="82">
        <v>5284</v>
      </c>
      <c r="KV17" s="27">
        <f t="shared" si="145"/>
        <v>16.909882232462877</v>
      </c>
      <c r="KW17" s="28">
        <v>1773</v>
      </c>
      <c r="KX17" s="31">
        <f t="shared" si="146"/>
        <v>9.5941558441558445</v>
      </c>
      <c r="KY17" s="82">
        <v>3454</v>
      </c>
      <c r="KZ17" s="31">
        <f t="shared" si="147"/>
        <v>27.380103051922315</v>
      </c>
      <c r="LA17" s="93">
        <f t="shared" si="148"/>
        <v>0</v>
      </c>
      <c r="LB17" s="82">
        <v>5227</v>
      </c>
      <c r="LC17" s="27">
        <f t="shared" si="149"/>
        <v>16.809235914587084</v>
      </c>
      <c r="LD17" s="28"/>
      <c r="LE17" s="31"/>
      <c r="LF17" s="82"/>
      <c r="LG17" s="31"/>
      <c r="LH17" s="93"/>
      <c r="LI17" s="82">
        <v>5015</v>
      </c>
      <c r="LJ17" s="27">
        <f t="shared" si="150"/>
        <v>16.533693788737967</v>
      </c>
      <c r="LK17" s="28"/>
      <c r="LL17" s="31"/>
      <c r="LM17" s="82"/>
      <c r="LN17" s="31"/>
      <c r="LO17" s="93"/>
      <c r="LP17" s="82">
        <v>4901</v>
      </c>
      <c r="LQ17" s="27">
        <f t="shared" si="151"/>
        <v>16.400629120235585</v>
      </c>
      <c r="LR17" s="28">
        <v>1668</v>
      </c>
      <c r="LS17" s="31">
        <f t="shared" si="152"/>
        <v>9.3309465204743791</v>
      </c>
      <c r="LT17" s="82">
        <v>3176</v>
      </c>
      <c r="LU17" s="31">
        <f t="shared" si="153"/>
        <v>26.883358726934148</v>
      </c>
      <c r="LV17" s="93">
        <f t="shared" si="154"/>
        <v>0</v>
      </c>
      <c r="LW17" s="82">
        <v>4844</v>
      </c>
      <c r="LX17" s="27">
        <f t="shared" si="155"/>
        <v>16.314708160722105</v>
      </c>
      <c r="LY17" s="28"/>
      <c r="LZ17" s="31"/>
      <c r="MA17" s="82"/>
      <c r="MB17" s="31"/>
      <c r="MC17" s="93"/>
      <c r="MD17" s="82">
        <v>4797</v>
      </c>
      <c r="ME17" s="27">
        <f t="shared" si="156"/>
        <v>16.247248094834884</v>
      </c>
      <c r="MF17" s="28"/>
      <c r="MG17" s="31"/>
      <c r="MH17" s="82"/>
      <c r="MI17" s="31"/>
      <c r="MJ17" s="93"/>
      <c r="MK17" s="82">
        <v>4656</v>
      </c>
      <c r="ML17" s="27">
        <f t="shared" si="157"/>
        <v>16.109054423416254</v>
      </c>
      <c r="MM17" s="28"/>
      <c r="MN17" s="31"/>
      <c r="MO17" s="82"/>
      <c r="MP17" s="31"/>
      <c r="MQ17" s="93"/>
      <c r="MR17" s="82">
        <v>4510</v>
      </c>
      <c r="MS17" s="27">
        <f t="shared" si="158"/>
        <v>15.95105043502865</v>
      </c>
      <c r="MT17" s="28">
        <v>1556</v>
      </c>
      <c r="MU17" s="31">
        <f t="shared" si="159"/>
        <v>9.143797379091497</v>
      </c>
      <c r="MV17" s="82">
        <v>2873</v>
      </c>
      <c r="MW17" s="31">
        <f t="shared" si="160"/>
        <v>26.275836839217121</v>
      </c>
      <c r="MX17" s="93">
        <f t="shared" si="161"/>
        <v>1</v>
      </c>
      <c r="MY17" s="82">
        <v>4430</v>
      </c>
      <c r="MZ17" s="27">
        <f t="shared" si="162"/>
        <v>15.846896798426041</v>
      </c>
      <c r="NA17" s="28"/>
      <c r="NB17" s="31"/>
      <c r="NC17" s="82"/>
      <c r="ND17" s="31"/>
      <c r="NE17" s="93"/>
      <c r="NF17" s="82">
        <v>4287</v>
      </c>
      <c r="NG17" s="27">
        <f t="shared" si="163"/>
        <v>15.644843442084518</v>
      </c>
      <c r="NH17" s="28"/>
      <c r="NI17" s="31"/>
      <c r="NJ17" s="82"/>
      <c r="NK17" s="31"/>
      <c r="NL17" s="93"/>
      <c r="NM17" s="82">
        <v>4160</v>
      </c>
      <c r="NN17" s="27">
        <f t="shared" si="164"/>
        <v>15.469284545589767</v>
      </c>
      <c r="NO17" s="28"/>
      <c r="NP17" s="31"/>
      <c r="NQ17" s="82"/>
      <c r="NR17" s="31"/>
      <c r="NS17" s="93"/>
      <c r="NT17" s="82">
        <v>3933</v>
      </c>
      <c r="NU17" s="27">
        <f t="shared" si="165"/>
        <v>15.098468271334792</v>
      </c>
      <c r="NV17" s="28">
        <v>1378</v>
      </c>
      <c r="NW17" s="31">
        <f t="shared" si="166"/>
        <v>8.7397729434895677</v>
      </c>
      <c r="NX17" s="82">
        <v>2433</v>
      </c>
      <c r="NY17" s="31">
        <f t="shared" si="167"/>
        <v>25.123915737298635</v>
      </c>
      <c r="NZ17" s="93">
        <f t="shared" si="168"/>
        <v>0</v>
      </c>
      <c r="OA17" s="82">
        <v>3811</v>
      </c>
      <c r="OB17" s="27">
        <f t="shared" si="169"/>
        <v>14.973283042589975</v>
      </c>
      <c r="OC17" s="28">
        <v>1363</v>
      </c>
      <c r="OD17" s="31">
        <f t="shared" si="170"/>
        <v>8.7031479471298141</v>
      </c>
      <c r="OE17" s="82">
        <v>2392</v>
      </c>
      <c r="OF17" s="31">
        <f t="shared" si="171"/>
        <v>25.039254684392336</v>
      </c>
      <c r="OG17" s="93">
        <f t="shared" si="172"/>
        <v>0</v>
      </c>
      <c r="OH17" s="82">
        <v>3755</v>
      </c>
      <c r="OI17" s="27">
        <f t="shared" si="173"/>
        <v>14.891929407098949</v>
      </c>
      <c r="OJ17" s="28"/>
      <c r="OK17" s="31"/>
      <c r="OL17" s="82"/>
      <c r="OM17" s="31"/>
      <c r="ON17" s="93"/>
      <c r="OO17" s="82">
        <v>3646</v>
      </c>
      <c r="OP17" s="27">
        <f t="shared" si="174"/>
        <v>14.713478611783696</v>
      </c>
      <c r="OQ17" s="28"/>
      <c r="OR17" s="31"/>
      <c r="OS17" s="82"/>
      <c r="OT17" s="31"/>
      <c r="OU17" s="93"/>
      <c r="OV17" s="82">
        <v>3328</v>
      </c>
      <c r="OW17" s="27">
        <f t="shared" si="175"/>
        <v>14.116050220563285</v>
      </c>
      <c r="OX17" s="28">
        <v>1210</v>
      </c>
      <c r="OY17" s="31">
        <f t="shared" si="176"/>
        <v>8.2498125042612678</v>
      </c>
      <c r="OZ17" s="82">
        <v>2001</v>
      </c>
      <c r="PA17" s="31">
        <f t="shared" si="177"/>
        <v>23.552259887005651</v>
      </c>
      <c r="PB17" s="93">
        <f t="shared" si="178"/>
        <v>2</v>
      </c>
      <c r="PC17" s="82">
        <v>3213</v>
      </c>
      <c r="PD17" s="27">
        <f t="shared" si="179"/>
        <v>13.856304985337243</v>
      </c>
      <c r="PE17" s="28"/>
      <c r="PF17" s="31"/>
      <c r="PG17" s="82"/>
      <c r="PH17" s="31"/>
      <c r="PI17" s="93"/>
      <c r="PJ17" s="82">
        <v>3056</v>
      </c>
      <c r="PK17" s="27">
        <f t="shared" si="180"/>
        <v>13.531703861140631</v>
      </c>
      <c r="PL17" s="28"/>
      <c r="PM17" s="31"/>
      <c r="PN17" s="82"/>
      <c r="PO17" s="31"/>
      <c r="PP17" s="93"/>
      <c r="PQ17" s="82">
        <v>2813</v>
      </c>
      <c r="PR17" s="27">
        <f t="shared" si="181"/>
        <v>13.053364269141532</v>
      </c>
      <c r="PS17" s="28"/>
      <c r="PT17" s="31"/>
      <c r="PU17" s="82"/>
      <c r="PV17" s="31"/>
      <c r="PW17" s="93"/>
      <c r="PX17" s="82">
        <v>2549</v>
      </c>
      <c r="PY17" s="27">
        <f t="shared" si="182"/>
        <v>12.415976619581102</v>
      </c>
      <c r="PZ17" s="28">
        <v>970</v>
      </c>
      <c r="QA17" s="31">
        <f t="shared" si="183"/>
        <v>7.4375095844195673</v>
      </c>
      <c r="QB17" s="82">
        <v>1483</v>
      </c>
      <c r="QC17" s="31">
        <f t="shared" si="184"/>
        <v>21.393537218695904</v>
      </c>
      <c r="QD17" s="93">
        <f t="shared" si="185"/>
        <v>2</v>
      </c>
      <c r="QE17" s="82">
        <v>2455</v>
      </c>
      <c r="QF17" s="27">
        <f t="shared" si="186"/>
        <v>12.278683605081525</v>
      </c>
      <c r="QG17" s="28"/>
      <c r="QH17" s="31"/>
      <c r="QI17" s="82"/>
      <c r="QJ17" s="31"/>
      <c r="QK17" s="93"/>
      <c r="QL17" s="82">
        <v>2335</v>
      </c>
      <c r="QM17" s="27">
        <f t="shared" si="187"/>
        <v>11.970062029015226</v>
      </c>
      <c r="QN17" s="28">
        <v>876</v>
      </c>
      <c r="QO17" s="31">
        <f t="shared" si="188"/>
        <v>7.121372246158848</v>
      </c>
      <c r="QP17" s="82">
        <v>1285</v>
      </c>
      <c r="QQ17" s="31">
        <f t="shared" si="189"/>
        <v>20.271336172897932</v>
      </c>
      <c r="QR17" s="93"/>
      <c r="QS17" s="82">
        <v>2161</v>
      </c>
      <c r="QT17" s="27">
        <f t="shared" si="190"/>
        <v>11.593347639484978</v>
      </c>
      <c r="QU17" s="28"/>
      <c r="QV17" s="31"/>
      <c r="QW17" s="82"/>
      <c r="QX17" s="31"/>
      <c r="QY17" s="93"/>
      <c r="QZ17" s="82">
        <v>2087</v>
      </c>
      <c r="RA17" s="27">
        <f t="shared" si="191"/>
        <v>11.364007623196297</v>
      </c>
      <c r="RB17" s="28"/>
      <c r="RC17" s="31"/>
      <c r="RD17" s="82"/>
      <c r="RE17" s="31"/>
      <c r="RF17" s="93"/>
      <c r="RG17" s="82">
        <v>1998</v>
      </c>
      <c r="RH17" s="27">
        <f t="shared" si="192"/>
        <v>11.152665364219928</v>
      </c>
      <c r="RI17" s="28"/>
      <c r="RJ17" s="31"/>
      <c r="RK17" s="82"/>
      <c r="RL17" s="31"/>
      <c r="RM17" s="93"/>
      <c r="RN17" s="82">
        <v>1902</v>
      </c>
      <c r="RO17" s="27">
        <f t="shared" si="193"/>
        <v>10.954959106093767</v>
      </c>
      <c r="RP17" s="92">
        <v>760</v>
      </c>
      <c r="RQ17" s="31">
        <f t="shared" si="194"/>
        <v>6.8082056794768437</v>
      </c>
      <c r="RR17" s="1">
        <v>1022</v>
      </c>
      <c r="RS17" s="31">
        <f t="shared" si="195"/>
        <v>18.67007672634271</v>
      </c>
      <c r="RT17" s="93">
        <f t="shared" si="196"/>
        <v>2</v>
      </c>
      <c r="RU17" s="43">
        <v>1784</v>
      </c>
      <c r="RV17" s="27">
        <f t="shared" si="197"/>
        <v>10.712784483276288</v>
      </c>
      <c r="RW17" s="92"/>
      <c r="RX17" s="31"/>
      <c r="RZ17" s="31"/>
      <c r="SA17" s="93"/>
      <c r="SB17" s="92">
        <v>1716</v>
      </c>
      <c r="SC17" s="27">
        <f t="shared" si="198"/>
        <v>10.618154817152405</v>
      </c>
      <c r="SD17" s="92"/>
      <c r="SE17" s="31"/>
      <c r="SG17" s="31"/>
      <c r="SH17" s="93"/>
      <c r="SI17" s="92">
        <v>1616</v>
      </c>
      <c r="SJ17" s="27">
        <f t="shared" si="199"/>
        <v>10.379600488149528</v>
      </c>
      <c r="SK17" s="92">
        <v>670</v>
      </c>
      <c r="SL17" s="31">
        <f t="shared" si="200"/>
        <v>6.6693211228349591</v>
      </c>
      <c r="SM17" s="1">
        <v>854</v>
      </c>
      <c r="SN17" s="31">
        <f t="shared" si="201"/>
        <v>17.817650740663467</v>
      </c>
      <c r="SO17" s="93">
        <f t="shared" si="202"/>
        <v>1</v>
      </c>
      <c r="SP17" s="43">
        <v>1525</v>
      </c>
      <c r="SQ17" s="27">
        <f t="shared" si="203"/>
        <v>10.263140184400028</v>
      </c>
      <c r="SR17" s="92"/>
      <c r="SS17" s="31"/>
      <c r="SU17" s="31"/>
      <c r="SV17" s="93"/>
      <c r="SW17" s="118">
        <v>1469</v>
      </c>
      <c r="SX17" s="27">
        <f t="shared" si="204"/>
        <v>10.215577190542421</v>
      </c>
      <c r="SY17" s="92"/>
      <c r="SZ17" s="31"/>
      <c r="TB17" s="31"/>
      <c r="TC17" s="93"/>
      <c r="TD17" s="77">
        <v>1408</v>
      </c>
      <c r="TE17" s="27">
        <f t="shared" si="205"/>
        <v>10.182975338106603</v>
      </c>
      <c r="TF17" s="92"/>
      <c r="TG17" s="31"/>
      <c r="TI17" s="31"/>
      <c r="TJ17" s="93"/>
      <c r="TK17" s="94">
        <v>1347</v>
      </c>
      <c r="TL17" s="27">
        <f t="shared" si="206"/>
        <v>10.173716012084592</v>
      </c>
      <c r="TM17" s="92">
        <v>558</v>
      </c>
      <c r="TN17" s="31">
        <f t="shared" si="207"/>
        <v>6.495169363287161</v>
      </c>
      <c r="TO17" s="82">
        <v>692</v>
      </c>
      <c r="TP17" s="31">
        <f t="shared" si="208"/>
        <v>17.576835153670306</v>
      </c>
      <c r="TQ17" s="93">
        <f t="shared" si="209"/>
        <v>1</v>
      </c>
      <c r="TR17" s="43">
        <v>1251</v>
      </c>
      <c r="TS17" s="27">
        <f t="shared" si="210"/>
        <v>9.9697162894485167</v>
      </c>
      <c r="TT17" s="92"/>
      <c r="TU17" s="31"/>
      <c r="TV17" s="82"/>
      <c r="TW17" s="31"/>
      <c r="TX17" s="93"/>
      <c r="TY17" s="94">
        <v>1145</v>
      </c>
      <c r="TZ17" s="27">
        <f t="shared" si="211"/>
        <v>9.6583719949388449</v>
      </c>
      <c r="UA17" s="92"/>
      <c r="UB17" s="31"/>
      <c r="UC17" s="82"/>
      <c r="UD17" s="31"/>
      <c r="UE17" s="93"/>
      <c r="UF17" s="94">
        <v>1051</v>
      </c>
      <c r="UG17" s="27">
        <f t="shared" si="212"/>
        <v>9.6069469835466172</v>
      </c>
      <c r="UH17" s="1">
        <v>424</v>
      </c>
      <c r="UI17" s="31">
        <f t="shared" si="213"/>
        <v>6.1218596592549819</v>
      </c>
      <c r="UJ17" s="82">
        <v>514</v>
      </c>
      <c r="UK17" s="31">
        <f t="shared" si="214"/>
        <v>16.677482154445165</v>
      </c>
      <c r="UL17" s="93">
        <f t="shared" si="215"/>
        <v>1</v>
      </c>
      <c r="UM17" s="43">
        <v>939</v>
      </c>
      <c r="UN17" s="27">
        <f t="shared" si="216"/>
        <v>9.3703223231214459</v>
      </c>
      <c r="UO17" s="92"/>
      <c r="UP17" s="31"/>
      <c r="UQ17" s="82"/>
      <c r="UR17" s="31"/>
      <c r="US17" s="93"/>
      <c r="UT17" s="82">
        <v>845</v>
      </c>
      <c r="UU17" s="27">
        <f t="shared" si="217"/>
        <v>9.1668474723367321</v>
      </c>
      <c r="UV17" s="92"/>
      <c r="UW17" s="31"/>
      <c r="UX17" s="82"/>
      <c r="UY17" s="31"/>
      <c r="UZ17" s="93"/>
      <c r="VA17" s="82">
        <v>767</v>
      </c>
      <c r="VB17" s="27">
        <f t="shared" si="218"/>
        <v>9.0683376684795469</v>
      </c>
      <c r="VC17" s="92"/>
      <c r="VD17" s="31"/>
      <c r="VE17" s="82"/>
      <c r="VF17" s="31"/>
      <c r="VG17" s="93"/>
      <c r="VH17" s="82">
        <v>681</v>
      </c>
      <c r="VI17" s="27">
        <f t="shared" si="219"/>
        <v>8.9735142970088297</v>
      </c>
      <c r="VJ17" s="1">
        <v>273</v>
      </c>
      <c r="VK17" s="31">
        <f t="shared" si="220"/>
        <v>5.7041370664437947</v>
      </c>
      <c r="VL17" s="82">
        <v>334</v>
      </c>
      <c r="VM17" s="31">
        <f t="shared" si="221"/>
        <v>16.616915422885572</v>
      </c>
      <c r="VN17" s="93">
        <f t="shared" si="222"/>
        <v>1</v>
      </c>
      <c r="VO17" s="43">
        <v>608</v>
      </c>
      <c r="VP17" s="27">
        <f t="shared" si="223"/>
        <v>8.9398617850316136</v>
      </c>
      <c r="VQ17" s="92"/>
      <c r="VR17" s="31"/>
      <c r="VS17" s="82"/>
      <c r="VT17" s="31"/>
      <c r="VU17" s="93"/>
      <c r="VV17" s="82">
        <v>547</v>
      </c>
      <c r="VW17" s="27">
        <f t="shared" si="224"/>
        <v>8.8841968491148275</v>
      </c>
      <c r="VX17" s="92"/>
      <c r="VY17" s="31"/>
      <c r="VZ17" s="82"/>
      <c r="WA17" s="31"/>
      <c r="WB17" s="93"/>
      <c r="WC17" s="82">
        <v>503</v>
      </c>
      <c r="WD17" s="27">
        <f t="shared" si="225"/>
        <v>9.0777837935390728</v>
      </c>
      <c r="WE17" s="1">
        <v>208</v>
      </c>
      <c r="WF17" s="31">
        <f t="shared" si="226"/>
        <v>5.8707310189105275</v>
      </c>
      <c r="WG17" s="82">
        <v>253</v>
      </c>
      <c r="WH17" s="31">
        <f t="shared" si="227"/>
        <v>17.460317460317459</v>
      </c>
      <c r="WI17" s="93">
        <f t="shared" si="228"/>
        <v>4</v>
      </c>
      <c r="WJ17" s="43">
        <v>465</v>
      </c>
      <c r="WK17" s="27">
        <f t="shared" si="229"/>
        <v>9.2666400956556405</v>
      </c>
      <c r="WL17" s="92"/>
      <c r="WM17" s="31"/>
      <c r="WN17" s="82"/>
      <c r="WO17" s="31"/>
      <c r="WP17" s="93"/>
      <c r="WQ17" s="82">
        <v>416</v>
      </c>
      <c r="WR17" s="27">
        <f t="shared" si="230"/>
        <v>9.3189964157706093</v>
      </c>
      <c r="WS17" s="92"/>
      <c r="WT17" s="31"/>
      <c r="WU17" s="82"/>
      <c r="WV17" s="31"/>
      <c r="WW17" s="93"/>
      <c r="WX17" s="82">
        <v>362</v>
      </c>
      <c r="WY17" s="27">
        <f t="shared" si="231"/>
        <v>9.6046696736534898</v>
      </c>
      <c r="WZ17" s="92"/>
      <c r="XA17" s="31"/>
      <c r="XB17" s="82"/>
      <c r="XC17" s="31"/>
      <c r="XD17" s="93"/>
      <c r="XE17" s="82">
        <v>298</v>
      </c>
      <c r="XF17" s="27">
        <f t="shared" si="232"/>
        <v>9.3154110659581129</v>
      </c>
      <c r="XG17" s="1">
        <v>129</v>
      </c>
      <c r="XH17" s="31">
        <f t="shared" si="233"/>
        <v>6.0308555399719497</v>
      </c>
      <c r="XI17" s="82">
        <v>155</v>
      </c>
      <c r="XJ17" s="31">
        <f t="shared" si="234"/>
        <v>17.415730337078653</v>
      </c>
      <c r="XK17" s="93">
        <f t="shared" si="235"/>
        <v>1</v>
      </c>
      <c r="XL17" s="43">
        <v>285</v>
      </c>
      <c r="XM17" s="27">
        <f t="shared" si="236"/>
        <v>9.3534624220544806</v>
      </c>
      <c r="XN17" s="28"/>
      <c r="XO17" s="31"/>
      <c r="XP17" s="82"/>
      <c r="XQ17" s="31"/>
      <c r="XR17" s="93"/>
      <c r="XS17" s="82">
        <v>229</v>
      </c>
      <c r="XT17" s="27">
        <f t="shared" si="237"/>
        <v>9.5815899581589949</v>
      </c>
      <c r="XU17" s="92"/>
      <c r="XV17" s="31"/>
      <c r="XW17" s="82"/>
      <c r="XX17" s="31"/>
      <c r="XY17" s="93"/>
      <c r="XZ17" s="82">
        <v>198</v>
      </c>
      <c r="YA17" s="27">
        <f t="shared" si="238"/>
        <v>9.8851722416375445</v>
      </c>
      <c r="YB17" s="92"/>
      <c r="YC17" s="31"/>
      <c r="YD17" s="82"/>
      <c r="YE17" s="31"/>
      <c r="YF17" s="93"/>
      <c r="YG17" s="82">
        <v>165</v>
      </c>
      <c r="YH17" s="27">
        <f t="shared" si="239"/>
        <v>9.7230406599882144</v>
      </c>
      <c r="YI17" s="92"/>
      <c r="YJ17" s="31"/>
      <c r="YK17" s="82"/>
      <c r="YL17" s="31"/>
      <c r="YM17" s="93"/>
      <c r="YN17" s="82">
        <v>156</v>
      </c>
      <c r="YO17" s="27">
        <f t="shared" si="240"/>
        <v>9.6059113300492598</v>
      </c>
      <c r="YP17" s="92"/>
      <c r="YQ17" s="31"/>
      <c r="YR17" s="82"/>
      <c r="YS17" s="31"/>
      <c r="YT17" s="93"/>
      <c r="YU17" s="82">
        <v>113</v>
      </c>
      <c r="YV17" s="27">
        <f t="shared" si="241"/>
        <v>9.4402673350041759</v>
      </c>
      <c r="YW17" s="1">
        <v>40</v>
      </c>
      <c r="YX17" s="31">
        <f t="shared" si="242"/>
        <v>6.9930069930069934</v>
      </c>
      <c r="YY17" s="82">
        <v>35</v>
      </c>
      <c r="YZ17" s="31">
        <f t="shared" si="243"/>
        <v>16.509433962264151</v>
      </c>
      <c r="ZA17" s="93">
        <f t="shared" si="244"/>
        <v>0</v>
      </c>
      <c r="ZB17" s="43">
        <v>75</v>
      </c>
      <c r="ZC17" s="27">
        <f t="shared" si="245"/>
        <v>9.5541401273885356</v>
      </c>
      <c r="ZE17" s="31"/>
      <c r="ZF17" s="82"/>
      <c r="ZG17" s="31"/>
      <c r="ZH17" s="93"/>
      <c r="ZI17" s="179"/>
      <c r="ZJ17" s="27">
        <f t="shared" si="246"/>
        <v>0</v>
      </c>
    </row>
    <row r="18" spans="1:1024" x14ac:dyDescent="0.3">
      <c r="A18" s="90"/>
      <c r="B18" s="43"/>
      <c r="C18" s="36"/>
      <c r="D18" s="43"/>
      <c r="E18" s="36"/>
      <c r="F18" s="43"/>
      <c r="G18" s="36"/>
      <c r="H18" s="33"/>
      <c r="I18" s="36"/>
      <c r="J18" s="43"/>
      <c r="K18" s="36"/>
      <c r="L18" s="96"/>
      <c r="M18" s="43"/>
      <c r="N18" s="34"/>
      <c r="O18" s="33"/>
      <c r="P18" s="36"/>
      <c r="Q18" s="43"/>
      <c r="R18" s="36"/>
      <c r="S18" s="96"/>
      <c r="T18" s="43"/>
      <c r="U18" s="34"/>
      <c r="V18" s="33"/>
      <c r="W18" s="36"/>
      <c r="X18" s="43"/>
      <c r="Y18" s="36"/>
      <c r="Z18" s="96"/>
      <c r="AA18" s="43"/>
      <c r="AB18" s="34"/>
      <c r="AC18" s="33"/>
      <c r="AD18" s="36"/>
      <c r="AE18" s="43"/>
      <c r="AF18" s="36"/>
      <c r="AG18" s="96"/>
      <c r="AH18" s="43"/>
      <c r="AI18" s="34"/>
      <c r="AJ18" s="33"/>
      <c r="AK18" s="36"/>
      <c r="AL18" s="43"/>
      <c r="AM18" s="36"/>
      <c r="AN18" s="96"/>
      <c r="AO18" s="43"/>
      <c r="AP18" s="34"/>
      <c r="AQ18" s="33"/>
      <c r="AR18" s="36"/>
      <c r="AS18" s="43"/>
      <c r="AT18" s="36"/>
      <c r="AU18" s="96"/>
      <c r="AV18" s="43"/>
      <c r="AW18" s="34"/>
      <c r="AX18" s="33"/>
      <c r="AY18" s="36"/>
      <c r="AZ18" s="43"/>
      <c r="BA18" s="36"/>
      <c r="BB18" s="96"/>
      <c r="BC18" s="43"/>
      <c r="BD18" s="34"/>
      <c r="BE18" s="33"/>
      <c r="BF18" s="36"/>
      <c r="BG18" s="43"/>
      <c r="BH18" s="36"/>
      <c r="BI18" s="96"/>
      <c r="BJ18" s="43"/>
      <c r="BK18" s="34"/>
      <c r="BL18" s="33"/>
      <c r="BM18" s="36"/>
      <c r="BN18" s="43"/>
      <c r="BO18" s="36"/>
      <c r="BP18" s="96"/>
      <c r="BQ18" s="43"/>
      <c r="BR18" s="34"/>
      <c r="BS18" s="33"/>
      <c r="BT18" s="36"/>
      <c r="BU18" s="43"/>
      <c r="BV18" s="36"/>
      <c r="BW18" s="96"/>
      <c r="BX18" s="43"/>
      <c r="BY18" s="34"/>
      <c r="BZ18" s="33"/>
      <c r="CA18" s="36"/>
      <c r="CB18" s="43"/>
      <c r="CC18" s="36"/>
      <c r="CD18" s="96"/>
      <c r="CE18" s="43"/>
      <c r="CF18" s="34"/>
      <c r="CG18" s="33"/>
      <c r="CH18" s="36"/>
      <c r="CI18" s="43"/>
      <c r="CJ18" s="36"/>
      <c r="CK18" s="96"/>
      <c r="CL18" s="43"/>
      <c r="CM18" s="34"/>
      <c r="CN18" s="33"/>
      <c r="CO18" s="36"/>
      <c r="CP18" s="43"/>
      <c r="CQ18" s="36"/>
      <c r="CR18" s="96"/>
      <c r="CS18" s="43"/>
      <c r="CT18" s="34"/>
      <c r="CU18" s="33"/>
      <c r="CV18" s="36"/>
      <c r="CW18" s="43"/>
      <c r="CX18" s="36"/>
      <c r="CY18" s="96"/>
      <c r="CZ18" s="43"/>
      <c r="DA18" s="34"/>
      <c r="DB18" s="33"/>
      <c r="DC18" s="36"/>
      <c r="DD18" s="43"/>
      <c r="DE18" s="36"/>
      <c r="DF18" s="96"/>
      <c r="DG18" s="43"/>
      <c r="DH18" s="34"/>
      <c r="DI18" s="33"/>
      <c r="DJ18" s="36"/>
      <c r="DK18" s="43"/>
      <c r="DL18" s="36"/>
      <c r="DM18" s="96"/>
      <c r="DN18" s="43"/>
      <c r="DO18" s="34"/>
      <c r="DP18" s="33"/>
      <c r="DQ18" s="36"/>
      <c r="DR18" s="43"/>
      <c r="DS18" s="36"/>
      <c r="DT18" s="96"/>
      <c r="DU18" s="43"/>
      <c r="DV18" s="34"/>
      <c r="DW18" s="33"/>
      <c r="DX18" s="36"/>
      <c r="DY18" s="43"/>
      <c r="DZ18" s="36"/>
      <c r="EA18" s="96"/>
      <c r="EB18" s="43"/>
      <c r="EC18" s="34"/>
      <c r="ED18" s="33"/>
      <c r="EE18" s="36"/>
      <c r="EF18" s="43"/>
      <c r="EG18" s="36"/>
      <c r="EH18" s="96"/>
      <c r="EI18" s="43"/>
      <c r="EJ18" s="34"/>
      <c r="EK18" s="33"/>
      <c r="EL18" s="36"/>
      <c r="EM18" s="43"/>
      <c r="EN18" s="36"/>
      <c r="EO18" s="96"/>
      <c r="EP18" s="43"/>
      <c r="EQ18" s="34"/>
      <c r="ER18" s="33"/>
      <c r="ES18" s="36"/>
      <c r="ET18" s="43"/>
      <c r="EU18" s="36"/>
      <c r="EV18" s="96"/>
      <c r="EW18" s="43"/>
      <c r="EX18" s="34"/>
      <c r="EY18" s="33"/>
      <c r="EZ18" s="36"/>
      <c r="FA18" s="43"/>
      <c r="FB18" s="36"/>
      <c r="FC18" s="96"/>
      <c r="FD18" s="43"/>
      <c r="FE18" s="34"/>
      <c r="FF18" s="33"/>
      <c r="FG18" s="36"/>
      <c r="FH18" s="43"/>
      <c r="FI18" s="36"/>
      <c r="FJ18" s="96"/>
      <c r="FK18" s="43"/>
      <c r="FL18" s="34"/>
      <c r="FM18" s="33"/>
      <c r="FN18" s="36"/>
      <c r="FO18" s="43"/>
      <c r="FP18" s="36"/>
      <c r="FQ18" s="96"/>
      <c r="FR18" s="43"/>
      <c r="FS18" s="34"/>
      <c r="FT18" s="33"/>
      <c r="FU18" s="36"/>
      <c r="FV18" s="43"/>
      <c r="FW18" s="36"/>
      <c r="FX18" s="96"/>
      <c r="FY18" s="43"/>
      <c r="FZ18" s="34"/>
      <c r="GA18" s="33"/>
      <c r="GB18" s="36"/>
      <c r="GC18" s="43"/>
      <c r="GD18" s="36"/>
      <c r="GE18" s="96"/>
      <c r="GF18" s="43"/>
      <c r="GG18" s="34"/>
      <c r="GH18" s="33"/>
      <c r="GI18" s="36"/>
      <c r="GJ18" s="43"/>
      <c r="GK18" s="36"/>
      <c r="GL18" s="96"/>
      <c r="GM18" s="43"/>
      <c r="GN18" s="34"/>
      <c r="GO18" s="33"/>
      <c r="GP18" s="36"/>
      <c r="GQ18" s="43"/>
      <c r="GR18" s="36"/>
      <c r="GS18" s="96"/>
      <c r="GT18" s="43"/>
      <c r="GU18" s="34"/>
      <c r="GV18" s="33"/>
      <c r="GW18" s="36"/>
      <c r="GX18" s="43"/>
      <c r="GY18" s="36"/>
      <c r="GZ18" s="96"/>
      <c r="HA18" s="43"/>
      <c r="HB18" s="34"/>
      <c r="HC18" s="33"/>
      <c r="HD18" s="36"/>
      <c r="HE18" s="43"/>
      <c r="HF18" s="36"/>
      <c r="HG18" s="96"/>
      <c r="HH18" s="43"/>
      <c r="HI18" s="34"/>
      <c r="HJ18" s="33"/>
      <c r="HK18" s="36"/>
      <c r="HL18" s="43"/>
      <c r="HM18" s="36"/>
      <c r="HN18" s="96"/>
      <c r="HO18" s="43"/>
      <c r="HP18" s="34"/>
      <c r="HQ18" s="33"/>
      <c r="HR18" s="36"/>
      <c r="HS18" s="43"/>
      <c r="HT18" s="36"/>
      <c r="HU18" s="96"/>
      <c r="HV18" s="43"/>
      <c r="HW18" s="34"/>
      <c r="HX18" s="33"/>
      <c r="HY18" s="36"/>
      <c r="HZ18" s="43"/>
      <c r="IA18" s="36"/>
      <c r="IB18" s="96"/>
      <c r="IC18" s="43"/>
      <c r="ID18" s="34"/>
      <c r="IE18" s="33"/>
      <c r="IF18" s="36"/>
      <c r="IG18" s="43"/>
      <c r="IH18" s="36"/>
      <c r="II18" s="96"/>
      <c r="IJ18" s="43"/>
      <c r="IK18" s="34"/>
      <c r="IL18" s="33"/>
      <c r="IM18" s="36"/>
      <c r="IN18" s="43"/>
      <c r="IO18" s="36"/>
      <c r="IP18" s="96"/>
      <c r="IQ18" s="43"/>
      <c r="IR18" s="34"/>
      <c r="IS18" s="33"/>
      <c r="IT18" s="36"/>
      <c r="IU18" s="43"/>
      <c r="IV18" s="36"/>
      <c r="IW18" s="96"/>
      <c r="IX18" s="43"/>
      <c r="IY18" s="34"/>
      <c r="IZ18" s="33"/>
      <c r="JA18" s="31"/>
      <c r="JB18" s="43"/>
      <c r="JC18" s="31"/>
      <c r="JD18" s="96"/>
      <c r="JE18" s="43"/>
      <c r="JF18" s="27"/>
      <c r="JG18" s="33"/>
      <c r="JH18" s="36"/>
      <c r="JI18" s="43"/>
      <c r="JJ18" s="36"/>
      <c r="JK18" s="96"/>
      <c r="JL18" s="43"/>
      <c r="JM18" s="34"/>
      <c r="JN18" s="33"/>
      <c r="JO18" s="36"/>
      <c r="JP18" s="43"/>
      <c r="JQ18" s="36"/>
      <c r="JR18" s="96"/>
      <c r="JS18" s="43"/>
      <c r="JT18" s="34"/>
      <c r="JU18" s="33"/>
      <c r="JV18" s="36"/>
      <c r="JW18" s="43"/>
      <c r="JX18" s="36"/>
      <c r="JY18" s="96"/>
      <c r="JZ18" s="43"/>
      <c r="KA18" s="34"/>
      <c r="KB18" s="33"/>
      <c r="KC18" s="36"/>
      <c r="KD18" s="43"/>
      <c r="KE18" s="36"/>
      <c r="KF18" s="96"/>
      <c r="KG18" s="43"/>
      <c r="KH18" s="34"/>
      <c r="KI18" s="33"/>
      <c r="KJ18" s="36"/>
      <c r="KK18" s="43"/>
      <c r="KL18" s="36"/>
      <c r="KM18" s="96"/>
      <c r="KN18" s="43"/>
      <c r="KO18" s="34"/>
      <c r="KP18" s="33"/>
      <c r="KQ18" s="36"/>
      <c r="KR18" s="43"/>
      <c r="KS18" s="36"/>
      <c r="KT18" s="96"/>
      <c r="KU18" s="43"/>
      <c r="KV18" s="34"/>
      <c r="KW18" s="33"/>
      <c r="KX18" s="36"/>
      <c r="KY18" s="43"/>
      <c r="KZ18" s="36"/>
      <c r="LA18" s="96"/>
      <c r="LB18" s="43"/>
      <c r="LC18" s="34"/>
      <c r="LD18" s="33"/>
      <c r="LE18" s="36"/>
      <c r="LF18" s="43"/>
      <c r="LG18" s="36"/>
      <c r="LH18" s="96"/>
      <c r="LI18" s="43"/>
      <c r="LJ18" s="34"/>
      <c r="LK18" s="33"/>
      <c r="LL18" s="36"/>
      <c r="LM18" s="43"/>
      <c r="LN18" s="36"/>
      <c r="LO18" s="96"/>
      <c r="LP18" s="43"/>
      <c r="LQ18" s="34"/>
      <c r="LR18" s="33"/>
      <c r="LS18" s="36"/>
      <c r="LT18" s="43"/>
      <c r="LU18" s="36"/>
      <c r="LV18" s="96"/>
      <c r="LW18" s="43"/>
      <c r="LX18" s="34"/>
      <c r="LY18" s="33"/>
      <c r="LZ18" s="36"/>
      <c r="MA18" s="43"/>
      <c r="MB18" s="36"/>
      <c r="MC18" s="96"/>
      <c r="MD18" s="43"/>
      <c r="ME18" s="34"/>
      <c r="MF18" s="33"/>
      <c r="MG18" s="36"/>
      <c r="MH18" s="43"/>
      <c r="MI18" s="36"/>
      <c r="MJ18" s="96"/>
      <c r="MK18" s="43"/>
      <c r="ML18" s="34"/>
      <c r="MM18" s="33"/>
      <c r="MN18" s="36"/>
      <c r="MO18" s="43"/>
      <c r="MP18" s="36"/>
      <c r="MQ18" s="96"/>
      <c r="MR18" s="43"/>
      <c r="MS18" s="34"/>
      <c r="MT18" s="33"/>
      <c r="MU18" s="36"/>
      <c r="MV18" s="43"/>
      <c r="MW18" s="36"/>
      <c r="MX18" s="96"/>
      <c r="MY18" s="43"/>
      <c r="MZ18" s="34"/>
      <c r="NA18" s="33"/>
      <c r="NB18" s="36"/>
      <c r="NC18" s="43"/>
      <c r="ND18" s="36"/>
      <c r="NE18" s="96"/>
      <c r="NF18" s="43"/>
      <c r="NG18" s="34"/>
      <c r="NH18" s="33"/>
      <c r="NI18" s="36"/>
      <c r="NJ18" s="43"/>
      <c r="NK18" s="36"/>
      <c r="NL18" s="96"/>
      <c r="NM18" s="43"/>
      <c r="NN18" s="34"/>
      <c r="NO18" s="33"/>
      <c r="NP18" s="36"/>
      <c r="NQ18" s="43"/>
      <c r="NR18" s="36"/>
      <c r="NS18" s="96"/>
      <c r="NT18" s="43"/>
      <c r="NU18" s="34"/>
      <c r="NV18" s="33"/>
      <c r="NW18" s="36"/>
      <c r="NX18" s="43"/>
      <c r="NY18" s="36"/>
      <c r="NZ18" s="96"/>
      <c r="OA18" s="43"/>
      <c r="OB18" s="34"/>
      <c r="OC18" s="33"/>
      <c r="OD18" s="36"/>
      <c r="OE18" s="43"/>
      <c r="OF18" s="36"/>
      <c r="OG18" s="96"/>
      <c r="OH18" s="43"/>
      <c r="OI18" s="34"/>
      <c r="OJ18" s="33"/>
      <c r="OK18" s="36"/>
      <c r="OL18" s="43"/>
      <c r="OM18" s="36"/>
      <c r="ON18" s="96"/>
      <c r="OO18" s="43"/>
      <c r="OP18" s="34"/>
      <c r="OQ18" s="33"/>
      <c r="OR18" s="36"/>
      <c r="OS18" s="43"/>
      <c r="OT18" s="36"/>
      <c r="OU18" s="96"/>
      <c r="OV18" s="43"/>
      <c r="OW18" s="34"/>
      <c r="OX18" s="33"/>
      <c r="OY18" s="36"/>
      <c r="OZ18" s="43"/>
      <c r="PA18" s="36"/>
      <c r="PB18" s="96"/>
      <c r="PC18" s="43"/>
      <c r="PD18" s="34"/>
      <c r="PE18" s="33"/>
      <c r="PF18" s="36"/>
      <c r="PG18" s="43"/>
      <c r="PH18" s="36"/>
      <c r="PI18" s="96"/>
      <c r="PJ18" s="43"/>
      <c r="PK18" s="34"/>
      <c r="PL18" s="33"/>
      <c r="PM18" s="36"/>
      <c r="PN18" s="43"/>
      <c r="PO18" s="36"/>
      <c r="PP18" s="96"/>
      <c r="PQ18" s="43"/>
      <c r="PR18" s="34"/>
      <c r="PS18" s="33"/>
      <c r="PT18" s="36"/>
      <c r="PU18" s="43"/>
      <c r="PV18" s="36"/>
      <c r="PW18" s="96"/>
      <c r="PX18" s="43"/>
      <c r="PY18" s="34"/>
      <c r="PZ18" s="33"/>
      <c r="QA18" s="36"/>
      <c r="QB18" s="43"/>
      <c r="QC18" s="36"/>
      <c r="QD18" s="96"/>
      <c r="QE18" s="43"/>
      <c r="QF18" s="34"/>
      <c r="QG18" s="33"/>
      <c r="QH18" s="36"/>
      <c r="QI18" s="43"/>
      <c r="QJ18" s="36"/>
      <c r="QK18" s="96"/>
      <c r="QL18" s="43"/>
      <c r="QM18" s="34"/>
      <c r="QN18" s="33"/>
      <c r="QO18" s="36"/>
      <c r="QP18" s="43"/>
      <c r="QQ18" s="36"/>
      <c r="QR18" s="96"/>
      <c r="QS18" s="43"/>
      <c r="QT18" s="34"/>
      <c r="QU18" s="33"/>
      <c r="QV18" s="36"/>
      <c r="QW18" s="43"/>
      <c r="QX18" s="36"/>
      <c r="QY18" s="96"/>
      <c r="QZ18" s="43"/>
      <c r="RA18" s="34"/>
      <c r="RB18" s="33"/>
      <c r="RC18" s="36"/>
      <c r="RD18" s="43"/>
      <c r="RE18" s="36"/>
      <c r="RF18" s="96"/>
      <c r="RG18" s="43"/>
      <c r="RH18" s="34"/>
      <c r="RI18" s="33"/>
      <c r="RJ18" s="36"/>
      <c r="RK18" s="43"/>
      <c r="RL18" s="36"/>
      <c r="RM18" s="96"/>
      <c r="RN18" s="43"/>
      <c r="RO18" s="34"/>
      <c r="RP18" s="33"/>
      <c r="RQ18" s="36"/>
      <c r="RR18" s="43"/>
      <c r="RS18" s="36"/>
      <c r="RT18" s="96"/>
      <c r="RU18" s="43"/>
      <c r="RV18" s="34"/>
      <c r="RW18" s="33"/>
      <c r="RX18" s="36"/>
      <c r="RY18" s="43"/>
      <c r="RZ18" s="36"/>
      <c r="SA18" s="96"/>
      <c r="SB18" s="43"/>
      <c r="SC18" s="34"/>
      <c r="SD18" s="33"/>
      <c r="SE18" s="36"/>
      <c r="SF18" s="43"/>
      <c r="SG18" s="36"/>
      <c r="SH18" s="96"/>
      <c r="SI18" s="43"/>
      <c r="SJ18" s="34"/>
      <c r="SK18" s="33"/>
      <c r="SL18" s="36"/>
      <c r="SM18" s="43"/>
      <c r="SN18" s="36"/>
      <c r="SO18" s="96"/>
      <c r="SP18" s="43"/>
      <c r="SQ18" s="34"/>
      <c r="SR18" s="33"/>
      <c r="SS18" s="36"/>
      <c r="ST18" s="43"/>
      <c r="SU18" s="36"/>
      <c r="SV18" s="96"/>
      <c r="SW18" s="43"/>
      <c r="SX18" s="34"/>
      <c r="SY18" s="33"/>
      <c r="SZ18" s="36"/>
      <c r="TA18" s="43"/>
      <c r="TB18" s="36"/>
      <c r="TC18" s="96"/>
      <c r="TD18" s="43"/>
      <c r="TE18" s="34"/>
      <c r="TF18" s="33"/>
      <c r="TG18" s="36"/>
      <c r="TH18" s="43"/>
      <c r="TI18" s="36"/>
      <c r="TJ18" s="96"/>
      <c r="TK18" s="43"/>
      <c r="TL18" s="34"/>
      <c r="TM18" s="43"/>
      <c r="TN18" s="36"/>
      <c r="TO18" s="43"/>
      <c r="TP18" s="36"/>
      <c r="TQ18" s="96"/>
      <c r="TR18" s="43"/>
      <c r="TS18" s="34"/>
      <c r="TT18" s="43"/>
      <c r="TU18" s="36"/>
      <c r="TV18" s="43"/>
      <c r="TW18" s="36"/>
      <c r="TX18" s="96"/>
      <c r="TY18" s="43"/>
      <c r="TZ18" s="34"/>
      <c r="UA18" s="43"/>
      <c r="UB18" s="36"/>
      <c r="UC18" s="43"/>
      <c r="UD18" s="36"/>
      <c r="UE18" s="96"/>
      <c r="UF18" s="43"/>
      <c r="UG18" s="34"/>
      <c r="UH18" s="43"/>
      <c r="UI18" s="36"/>
      <c r="UJ18" s="43"/>
      <c r="UK18" s="36"/>
      <c r="UL18" s="96"/>
      <c r="UM18" s="43"/>
      <c r="UN18" s="34"/>
      <c r="UO18" s="43"/>
      <c r="UP18" s="36"/>
      <c r="UQ18" s="43"/>
      <c r="UR18" s="36"/>
      <c r="US18" s="96"/>
      <c r="UT18" s="43"/>
      <c r="UU18" s="34"/>
      <c r="UV18" s="43"/>
      <c r="UW18" s="36"/>
      <c r="UX18" s="43"/>
      <c r="UY18" s="36"/>
      <c r="UZ18" s="96"/>
      <c r="VA18" s="43"/>
      <c r="VB18" s="34"/>
      <c r="VC18" s="43"/>
      <c r="VD18" s="36"/>
      <c r="VE18" s="43"/>
      <c r="VF18" s="36"/>
      <c r="VG18" s="96"/>
      <c r="VH18" s="43"/>
      <c r="VI18" s="34"/>
      <c r="VJ18" s="43"/>
      <c r="VK18" s="36"/>
      <c r="VL18" s="43"/>
      <c r="VM18" s="36"/>
      <c r="VN18" s="96"/>
      <c r="VO18" s="43"/>
      <c r="VP18" s="34"/>
      <c r="VQ18" s="43"/>
      <c r="VR18" s="36"/>
      <c r="VS18" s="43"/>
      <c r="VT18" s="36"/>
      <c r="VU18" s="96"/>
      <c r="VV18" s="43"/>
      <c r="VW18" s="34"/>
      <c r="VX18" s="43"/>
      <c r="VY18" s="36"/>
      <c r="VZ18" s="43"/>
      <c r="WA18" s="36"/>
      <c r="WB18" s="96"/>
      <c r="WC18" s="43"/>
      <c r="WD18" s="34"/>
      <c r="WE18" s="43"/>
      <c r="WF18" s="36"/>
      <c r="WG18" s="43"/>
      <c r="WH18" s="36"/>
      <c r="WI18" s="96"/>
      <c r="WJ18" s="43"/>
      <c r="WK18" s="34"/>
      <c r="WL18" s="43"/>
      <c r="WM18" s="36"/>
      <c r="WN18" s="43"/>
      <c r="WO18" s="36"/>
      <c r="WP18" s="96"/>
      <c r="WQ18" s="43"/>
      <c r="WR18" s="34"/>
      <c r="WS18" s="43"/>
      <c r="WT18" s="36"/>
      <c r="WU18" s="43"/>
      <c r="WV18" s="36"/>
      <c r="WW18" s="96"/>
      <c r="WX18" s="43"/>
      <c r="WY18" s="34"/>
      <c r="WZ18" s="43"/>
      <c r="XA18" s="36"/>
      <c r="XB18" s="43"/>
      <c r="XC18" s="36"/>
      <c r="XD18" s="96"/>
      <c r="XE18" s="43"/>
      <c r="XF18" s="34"/>
      <c r="XG18" s="43"/>
      <c r="XH18" s="36"/>
      <c r="XI18" s="43"/>
      <c r="XJ18" s="36"/>
      <c r="XK18" s="96"/>
      <c r="XL18" s="43"/>
      <c r="XM18" s="34"/>
      <c r="XN18" s="33"/>
      <c r="XO18" s="36"/>
      <c r="XP18" s="43"/>
      <c r="XQ18" s="36"/>
      <c r="XR18" s="96"/>
      <c r="XS18" s="43"/>
      <c r="XT18" s="34"/>
      <c r="XU18" s="43"/>
      <c r="XV18" s="36"/>
      <c r="XW18" s="43"/>
      <c r="XX18" s="36"/>
      <c r="XY18" s="96"/>
      <c r="XZ18" s="43"/>
      <c r="YA18" s="34"/>
      <c r="YB18" s="43"/>
      <c r="YC18" s="36"/>
      <c r="YD18" s="43"/>
      <c r="YE18" s="36"/>
      <c r="YF18" s="96"/>
      <c r="YG18" s="43"/>
      <c r="YH18" s="34"/>
      <c r="YI18" s="43"/>
      <c r="YJ18" s="36"/>
      <c r="YK18" s="43"/>
      <c r="YL18" s="36"/>
      <c r="YM18" s="96"/>
      <c r="YN18" s="43"/>
      <c r="YO18" s="34"/>
      <c r="YP18" s="43"/>
      <c r="YQ18" s="36"/>
      <c r="YR18" s="43"/>
      <c r="YS18" s="36"/>
      <c r="YT18" s="96"/>
      <c r="YU18" s="43"/>
      <c r="YV18" s="34"/>
      <c r="YW18" s="43"/>
      <c r="YX18" s="36"/>
      <c r="YY18" s="43"/>
      <c r="YZ18" s="36"/>
      <c r="ZA18" s="96"/>
      <c r="ZB18" s="43"/>
      <c r="ZC18" s="34"/>
      <c r="ZD18" s="43"/>
      <c r="ZE18" s="36"/>
      <c r="ZF18" s="43"/>
      <c r="ZG18" s="36"/>
      <c r="ZH18" s="96"/>
      <c r="ZI18" s="43"/>
      <c r="ZJ18" s="34"/>
    </row>
    <row r="19" spans="1:1024" x14ac:dyDescent="0.3">
      <c r="A19" s="98" t="s">
        <v>36</v>
      </c>
      <c r="B19" s="82">
        <f t="shared" ref="B19:AG19" si="247">SUM(B8:B17)</f>
        <v>29384766</v>
      </c>
      <c r="C19" s="99">
        <f t="shared" si="247"/>
        <v>100</v>
      </c>
      <c r="D19" s="82">
        <f t="shared" si="247"/>
        <v>30974780</v>
      </c>
      <c r="E19" s="99">
        <f t="shared" si="247"/>
        <v>99.999999999999986</v>
      </c>
      <c r="F19" s="82">
        <f t="shared" si="247"/>
        <v>60359546</v>
      </c>
      <c r="G19" s="99">
        <f t="shared" si="247"/>
        <v>100</v>
      </c>
      <c r="H19" s="100">
        <f t="shared" si="247"/>
        <v>22423</v>
      </c>
      <c r="I19" s="99">
        <f t="shared" si="247"/>
        <v>100</v>
      </c>
      <c r="J19" s="101">
        <f t="shared" si="247"/>
        <v>16628</v>
      </c>
      <c r="K19" s="99">
        <f t="shared" si="247"/>
        <v>100</v>
      </c>
      <c r="L19" s="102">
        <f t="shared" si="247"/>
        <v>0</v>
      </c>
      <c r="M19" s="101">
        <f t="shared" si="247"/>
        <v>39051</v>
      </c>
      <c r="N19" s="103">
        <f t="shared" si="247"/>
        <v>100</v>
      </c>
      <c r="O19" s="100">
        <f t="shared" si="247"/>
        <v>21465</v>
      </c>
      <c r="P19" s="99">
        <f t="shared" si="247"/>
        <v>100</v>
      </c>
      <c r="Q19" s="101">
        <f t="shared" si="247"/>
        <v>16002</v>
      </c>
      <c r="R19" s="99">
        <f t="shared" si="247"/>
        <v>100</v>
      </c>
      <c r="S19" s="102">
        <f t="shared" si="247"/>
        <v>0</v>
      </c>
      <c r="T19" s="101">
        <f t="shared" si="247"/>
        <v>37467</v>
      </c>
      <c r="U19" s="103">
        <f t="shared" si="247"/>
        <v>100</v>
      </c>
      <c r="V19" s="100">
        <f t="shared" si="247"/>
        <v>21427</v>
      </c>
      <c r="W19" s="99">
        <f t="shared" si="247"/>
        <v>99.999999999999986</v>
      </c>
      <c r="X19" s="101">
        <f t="shared" si="247"/>
        <v>15976</v>
      </c>
      <c r="Y19" s="99">
        <f t="shared" si="247"/>
        <v>100</v>
      </c>
      <c r="Z19" s="102">
        <f t="shared" si="247"/>
        <v>0</v>
      </c>
      <c r="AA19" s="101">
        <f t="shared" si="247"/>
        <v>37403</v>
      </c>
      <c r="AB19" s="103">
        <f t="shared" si="247"/>
        <v>100</v>
      </c>
      <c r="AC19" s="100">
        <f t="shared" si="247"/>
        <v>21086</v>
      </c>
      <c r="AD19" s="99">
        <f t="shared" si="247"/>
        <v>100</v>
      </c>
      <c r="AE19" s="101">
        <f t="shared" si="247"/>
        <v>15719</v>
      </c>
      <c r="AF19" s="99">
        <f t="shared" si="247"/>
        <v>100</v>
      </c>
      <c r="AG19" s="102">
        <f t="shared" si="247"/>
        <v>0</v>
      </c>
      <c r="AH19" s="101">
        <f t="shared" ref="AH19:BM19" si="248">SUM(AH8:AH17)</f>
        <v>36805</v>
      </c>
      <c r="AI19" s="103">
        <f t="shared" si="248"/>
        <v>100</v>
      </c>
      <c r="AJ19" s="100">
        <f t="shared" si="248"/>
        <v>20984</v>
      </c>
      <c r="AK19" s="99">
        <f t="shared" si="248"/>
        <v>99.999999999999986</v>
      </c>
      <c r="AL19" s="101">
        <f t="shared" si="248"/>
        <v>15656</v>
      </c>
      <c r="AM19" s="99">
        <f t="shared" si="248"/>
        <v>100</v>
      </c>
      <c r="AN19" s="102">
        <f t="shared" si="248"/>
        <v>0</v>
      </c>
      <c r="AO19" s="101">
        <f t="shared" si="248"/>
        <v>36640</v>
      </c>
      <c r="AP19" s="103">
        <f t="shared" si="248"/>
        <v>99.999999999999986</v>
      </c>
      <c r="AQ19" s="100">
        <f t="shared" si="248"/>
        <v>20759</v>
      </c>
      <c r="AR19" s="99">
        <f t="shared" si="248"/>
        <v>99.999999999999986</v>
      </c>
      <c r="AS19" s="101">
        <f t="shared" si="248"/>
        <v>15473</v>
      </c>
      <c r="AT19" s="99">
        <f t="shared" si="248"/>
        <v>99.999999999999986</v>
      </c>
      <c r="AU19" s="102">
        <f t="shared" si="248"/>
        <v>0</v>
      </c>
      <c r="AV19" s="101">
        <f t="shared" si="248"/>
        <v>36232</v>
      </c>
      <c r="AW19" s="103">
        <f t="shared" si="248"/>
        <v>100</v>
      </c>
      <c r="AX19" s="100">
        <f t="shared" si="248"/>
        <v>20664</v>
      </c>
      <c r="AY19" s="99">
        <f t="shared" si="248"/>
        <v>100</v>
      </c>
      <c r="AZ19" s="101">
        <f t="shared" si="248"/>
        <v>15386</v>
      </c>
      <c r="BA19" s="99">
        <f t="shared" si="248"/>
        <v>100</v>
      </c>
      <c r="BB19" s="102">
        <f t="shared" si="248"/>
        <v>0</v>
      </c>
      <c r="BC19" s="101">
        <f t="shared" si="248"/>
        <v>36050</v>
      </c>
      <c r="BD19" s="103">
        <f t="shared" si="248"/>
        <v>100</v>
      </c>
      <c r="BE19" s="100">
        <f t="shared" si="248"/>
        <v>20642</v>
      </c>
      <c r="BF19" s="99">
        <f t="shared" si="248"/>
        <v>100.00000000000001</v>
      </c>
      <c r="BG19" s="101">
        <f t="shared" si="248"/>
        <v>15365</v>
      </c>
      <c r="BH19" s="99">
        <f t="shared" si="248"/>
        <v>100</v>
      </c>
      <c r="BI19" s="102">
        <f t="shared" si="248"/>
        <v>0</v>
      </c>
      <c r="BJ19" s="101">
        <f t="shared" si="248"/>
        <v>36007</v>
      </c>
      <c r="BK19" s="103">
        <f t="shared" si="248"/>
        <v>100</v>
      </c>
      <c r="BL19" s="100">
        <f t="shared" si="248"/>
        <v>20581</v>
      </c>
      <c r="BM19" s="99">
        <f t="shared" si="248"/>
        <v>100</v>
      </c>
      <c r="BN19" s="101">
        <f t="shared" ref="BN19:CS19" si="249">SUM(BN8:BN17)</f>
        <v>15318</v>
      </c>
      <c r="BO19" s="99">
        <f t="shared" si="249"/>
        <v>100</v>
      </c>
      <c r="BP19" s="102">
        <f t="shared" si="249"/>
        <v>0</v>
      </c>
      <c r="BQ19" s="101">
        <f t="shared" si="249"/>
        <v>35899</v>
      </c>
      <c r="BR19" s="103">
        <f t="shared" si="249"/>
        <v>100</v>
      </c>
      <c r="BS19" s="100">
        <f t="shared" si="249"/>
        <v>20491</v>
      </c>
      <c r="BT19" s="99">
        <f t="shared" si="249"/>
        <v>100</v>
      </c>
      <c r="BU19" s="101">
        <f t="shared" si="249"/>
        <v>15235</v>
      </c>
      <c r="BV19" s="99">
        <f t="shared" si="249"/>
        <v>100</v>
      </c>
      <c r="BW19" s="102">
        <f t="shared" si="249"/>
        <v>0</v>
      </c>
      <c r="BX19" s="101">
        <f t="shared" si="249"/>
        <v>35726</v>
      </c>
      <c r="BY19" s="103">
        <f t="shared" si="249"/>
        <v>100</v>
      </c>
      <c r="BZ19" s="100">
        <f t="shared" si="249"/>
        <v>20447</v>
      </c>
      <c r="CA19" s="99">
        <f t="shared" si="249"/>
        <v>100</v>
      </c>
      <c r="CB19" s="101">
        <f t="shared" si="249"/>
        <v>15193</v>
      </c>
      <c r="CC19" s="99">
        <f t="shared" si="249"/>
        <v>100</v>
      </c>
      <c r="CD19" s="102">
        <f t="shared" si="249"/>
        <v>0</v>
      </c>
      <c r="CE19" s="101">
        <f t="shared" si="249"/>
        <v>35640</v>
      </c>
      <c r="CF19" s="103">
        <f t="shared" si="249"/>
        <v>100</v>
      </c>
      <c r="CG19" s="100">
        <f t="shared" si="249"/>
        <v>20409</v>
      </c>
      <c r="CH19" s="99">
        <f t="shared" si="249"/>
        <v>100</v>
      </c>
      <c r="CI19" s="101">
        <f t="shared" si="249"/>
        <v>15159</v>
      </c>
      <c r="CJ19" s="99">
        <f t="shared" si="249"/>
        <v>100</v>
      </c>
      <c r="CK19" s="102">
        <f t="shared" si="249"/>
        <v>0</v>
      </c>
      <c r="CL19" s="101">
        <f t="shared" si="249"/>
        <v>35568</v>
      </c>
      <c r="CM19" s="103">
        <f t="shared" si="249"/>
        <v>100</v>
      </c>
      <c r="CN19" s="100">
        <f t="shared" si="249"/>
        <v>20556</v>
      </c>
      <c r="CO19" s="99">
        <f t="shared" si="249"/>
        <v>100.00000000000001</v>
      </c>
      <c r="CP19" s="101">
        <f t="shared" si="249"/>
        <v>15401</v>
      </c>
      <c r="CQ19" s="99">
        <f t="shared" si="249"/>
        <v>100.00000000000001</v>
      </c>
      <c r="CR19" s="102">
        <f t="shared" si="249"/>
        <v>0</v>
      </c>
      <c r="CS19" s="101">
        <f t="shared" si="249"/>
        <v>35957</v>
      </c>
      <c r="CT19" s="103">
        <f t="shared" ref="CT19:DY19" si="250">SUM(CT8:CT17)</f>
        <v>100</v>
      </c>
      <c r="CU19" s="100">
        <f t="shared" si="250"/>
        <v>20407</v>
      </c>
      <c r="CV19" s="99">
        <f t="shared" si="250"/>
        <v>100</v>
      </c>
      <c r="CW19" s="101">
        <f t="shared" si="250"/>
        <v>15155</v>
      </c>
      <c r="CX19" s="99">
        <f t="shared" si="250"/>
        <v>100.00000000000001</v>
      </c>
      <c r="CY19" s="102">
        <f t="shared" si="250"/>
        <v>0</v>
      </c>
      <c r="CZ19" s="101">
        <f t="shared" si="250"/>
        <v>35562</v>
      </c>
      <c r="DA19" s="103">
        <f t="shared" si="250"/>
        <v>100</v>
      </c>
      <c r="DB19" s="100">
        <f t="shared" si="250"/>
        <v>20539</v>
      </c>
      <c r="DC19" s="99">
        <f t="shared" si="250"/>
        <v>100</v>
      </c>
      <c r="DD19" s="101">
        <f t="shared" si="250"/>
        <v>15373</v>
      </c>
      <c r="DE19" s="99">
        <f t="shared" si="250"/>
        <v>100</v>
      </c>
      <c r="DF19" s="102">
        <f t="shared" si="250"/>
        <v>0</v>
      </c>
      <c r="DG19" s="101">
        <f t="shared" si="250"/>
        <v>35912</v>
      </c>
      <c r="DH19" s="103">
        <f t="shared" si="250"/>
        <v>100</v>
      </c>
      <c r="DI19" s="100">
        <f t="shared" si="250"/>
        <v>20509</v>
      </c>
      <c r="DJ19" s="99">
        <f t="shared" si="250"/>
        <v>99.999999999999986</v>
      </c>
      <c r="DK19" s="101">
        <f t="shared" si="250"/>
        <v>15334</v>
      </c>
      <c r="DL19" s="99">
        <f t="shared" si="250"/>
        <v>100</v>
      </c>
      <c r="DM19" s="102">
        <f t="shared" si="250"/>
        <v>0</v>
      </c>
      <c r="DN19" s="101">
        <f t="shared" si="250"/>
        <v>35843</v>
      </c>
      <c r="DO19" s="103">
        <f t="shared" si="250"/>
        <v>100</v>
      </c>
      <c r="DP19" s="100">
        <f t="shared" si="250"/>
        <v>20412</v>
      </c>
      <c r="DQ19" s="99">
        <f t="shared" si="250"/>
        <v>100</v>
      </c>
      <c r="DR19" s="101">
        <f t="shared" si="250"/>
        <v>15232</v>
      </c>
      <c r="DS19" s="99">
        <f t="shared" si="250"/>
        <v>99.999999999999986</v>
      </c>
      <c r="DT19" s="102">
        <f t="shared" si="250"/>
        <v>0</v>
      </c>
      <c r="DU19" s="101">
        <f t="shared" si="250"/>
        <v>35644</v>
      </c>
      <c r="DV19" s="103">
        <f t="shared" si="250"/>
        <v>100</v>
      </c>
      <c r="DW19" s="100">
        <f t="shared" si="250"/>
        <v>19754</v>
      </c>
      <c r="DX19" s="99">
        <f t="shared" si="250"/>
        <v>100.00000000000001</v>
      </c>
      <c r="DY19" s="101">
        <f t="shared" si="250"/>
        <v>14566</v>
      </c>
      <c r="DZ19" s="99">
        <f t="shared" ref="DZ19:FE19" si="251">SUM(DZ8:DZ17)</f>
        <v>100</v>
      </c>
      <c r="EA19" s="102">
        <f t="shared" si="251"/>
        <v>0</v>
      </c>
      <c r="EB19" s="101">
        <f t="shared" si="251"/>
        <v>34320</v>
      </c>
      <c r="EC19" s="103">
        <f t="shared" si="251"/>
        <v>100.00000000000001</v>
      </c>
      <c r="ED19" s="100">
        <f t="shared" si="251"/>
        <v>19707</v>
      </c>
      <c r="EE19" s="99">
        <f t="shared" si="251"/>
        <v>100</v>
      </c>
      <c r="EF19" s="101">
        <f t="shared" si="251"/>
        <v>14504</v>
      </c>
      <c r="EG19" s="99">
        <f t="shared" si="251"/>
        <v>100</v>
      </c>
      <c r="EH19" s="102">
        <f t="shared" si="251"/>
        <v>0</v>
      </c>
      <c r="EI19" s="101">
        <f t="shared" si="251"/>
        <v>34211</v>
      </c>
      <c r="EJ19" s="103">
        <f t="shared" si="251"/>
        <v>100</v>
      </c>
      <c r="EK19" s="100">
        <f t="shared" si="251"/>
        <v>19678</v>
      </c>
      <c r="EL19" s="99">
        <f t="shared" si="251"/>
        <v>100</v>
      </c>
      <c r="EM19" s="101">
        <f t="shared" si="251"/>
        <v>14464</v>
      </c>
      <c r="EN19" s="99">
        <f t="shared" si="251"/>
        <v>100</v>
      </c>
      <c r="EO19" s="102">
        <f t="shared" si="251"/>
        <v>0</v>
      </c>
      <c r="EP19" s="101">
        <f t="shared" si="251"/>
        <v>34142</v>
      </c>
      <c r="EQ19" s="103">
        <f t="shared" si="251"/>
        <v>100</v>
      </c>
      <c r="ER19" s="100">
        <f t="shared" si="251"/>
        <v>19666</v>
      </c>
      <c r="ES19" s="99">
        <f t="shared" si="251"/>
        <v>100</v>
      </c>
      <c r="ET19" s="101">
        <f t="shared" si="251"/>
        <v>14400</v>
      </c>
      <c r="EU19" s="99">
        <f t="shared" si="251"/>
        <v>100</v>
      </c>
      <c r="EV19" s="102">
        <f t="shared" si="251"/>
        <v>0</v>
      </c>
      <c r="EW19" s="101">
        <f t="shared" si="251"/>
        <v>34066</v>
      </c>
      <c r="EX19" s="103">
        <f t="shared" si="251"/>
        <v>100</v>
      </c>
      <c r="EY19" s="100">
        <f t="shared" si="251"/>
        <v>19667</v>
      </c>
      <c r="EZ19" s="99">
        <f t="shared" si="251"/>
        <v>100</v>
      </c>
      <c r="FA19" s="101">
        <f t="shared" si="251"/>
        <v>14359</v>
      </c>
      <c r="FB19" s="99">
        <f t="shared" si="251"/>
        <v>100</v>
      </c>
      <c r="FC19" s="102">
        <f t="shared" si="251"/>
        <v>0</v>
      </c>
      <c r="FD19" s="101">
        <f t="shared" si="251"/>
        <v>34026</v>
      </c>
      <c r="FE19" s="103">
        <f t="shared" si="251"/>
        <v>100.00000000000001</v>
      </c>
      <c r="FF19" s="100">
        <f t="shared" ref="FF19:GG19" si="252">SUM(FF8:FF17)</f>
        <v>19630</v>
      </c>
      <c r="FG19" s="99">
        <f t="shared" si="252"/>
        <v>100</v>
      </c>
      <c r="FH19" s="101">
        <f t="shared" si="252"/>
        <v>14320</v>
      </c>
      <c r="FI19" s="99">
        <f t="shared" si="252"/>
        <v>100</v>
      </c>
      <c r="FJ19" s="102">
        <f t="shared" si="252"/>
        <v>0</v>
      </c>
      <c r="FK19" s="101">
        <f t="shared" si="252"/>
        <v>33950</v>
      </c>
      <c r="FL19" s="103">
        <f t="shared" si="252"/>
        <v>100</v>
      </c>
      <c r="FM19" s="100">
        <f t="shared" si="252"/>
        <v>19544</v>
      </c>
      <c r="FN19" s="99">
        <f t="shared" si="252"/>
        <v>99.999999999999986</v>
      </c>
      <c r="FO19" s="101">
        <f t="shared" si="252"/>
        <v>14192</v>
      </c>
      <c r="FP19" s="99">
        <f t="shared" si="252"/>
        <v>100</v>
      </c>
      <c r="FQ19" s="102">
        <f t="shared" si="252"/>
        <v>0</v>
      </c>
      <c r="FR19" s="101">
        <f t="shared" si="252"/>
        <v>33736</v>
      </c>
      <c r="FS19" s="103">
        <f t="shared" si="252"/>
        <v>100</v>
      </c>
      <c r="FT19" s="100">
        <f t="shared" si="252"/>
        <v>19463</v>
      </c>
      <c r="FU19" s="99">
        <f t="shared" si="252"/>
        <v>99.999999999999986</v>
      </c>
      <c r="FV19" s="101">
        <f t="shared" si="252"/>
        <v>14069</v>
      </c>
      <c r="FW19" s="99">
        <f t="shared" si="252"/>
        <v>100</v>
      </c>
      <c r="FX19" s="102">
        <f t="shared" si="252"/>
        <v>0</v>
      </c>
      <c r="FY19" s="101">
        <f t="shared" si="252"/>
        <v>33532</v>
      </c>
      <c r="FZ19" s="103">
        <f t="shared" si="252"/>
        <v>100</v>
      </c>
      <c r="GA19" s="100">
        <f t="shared" si="252"/>
        <v>19475</v>
      </c>
      <c r="GB19" s="99">
        <f t="shared" si="252"/>
        <v>100</v>
      </c>
      <c r="GC19" s="101">
        <f t="shared" si="252"/>
        <v>14067</v>
      </c>
      <c r="GD19" s="99">
        <f t="shared" si="252"/>
        <v>100</v>
      </c>
      <c r="GE19" s="102">
        <f t="shared" si="252"/>
        <v>0</v>
      </c>
      <c r="GF19" s="101">
        <f t="shared" si="252"/>
        <v>33542</v>
      </c>
      <c r="GG19" s="103">
        <f t="shared" si="252"/>
        <v>100</v>
      </c>
      <c r="GH19" s="100"/>
      <c r="GI19" s="99"/>
      <c r="GJ19" s="101"/>
      <c r="GK19" s="105"/>
      <c r="GL19" s="102"/>
      <c r="GM19" s="101">
        <f>SUM(GM8:GM17)</f>
        <v>33498</v>
      </c>
      <c r="GN19" s="103">
        <f>SUM(GN8:GN17)</f>
        <v>100</v>
      </c>
      <c r="GO19" s="100"/>
      <c r="GP19" s="99"/>
      <c r="GQ19" s="101"/>
      <c r="GR19" s="105"/>
      <c r="GS19" s="102"/>
      <c r="GT19" s="101">
        <f t="shared" ref="GT19:HI19" si="253">SUM(GT8:GT17)</f>
        <v>33369</v>
      </c>
      <c r="GU19" s="103">
        <f t="shared" si="253"/>
        <v>100</v>
      </c>
      <c r="GV19" s="100">
        <f t="shared" si="253"/>
        <v>19395</v>
      </c>
      <c r="GW19" s="99">
        <f t="shared" si="253"/>
        <v>100.00515596803299</v>
      </c>
      <c r="GX19" s="101">
        <f t="shared" si="253"/>
        <v>13910</v>
      </c>
      <c r="GY19" s="99">
        <f t="shared" si="253"/>
        <v>100.0215672178289</v>
      </c>
      <c r="GZ19" s="102">
        <f t="shared" si="253"/>
        <v>0</v>
      </c>
      <c r="HA19" s="101">
        <f t="shared" si="253"/>
        <v>33309</v>
      </c>
      <c r="HB19" s="103">
        <f t="shared" si="253"/>
        <v>99.999999999999986</v>
      </c>
      <c r="HC19" s="100">
        <f t="shared" si="253"/>
        <v>19343</v>
      </c>
      <c r="HD19" s="99">
        <f t="shared" si="253"/>
        <v>100.00516982887866</v>
      </c>
      <c r="HE19" s="101">
        <f t="shared" si="253"/>
        <v>13862</v>
      </c>
      <c r="HF19" s="99">
        <f t="shared" si="253"/>
        <v>100.02164189871593</v>
      </c>
      <c r="HG19" s="102">
        <f t="shared" si="253"/>
        <v>0</v>
      </c>
      <c r="HH19" s="101">
        <f t="shared" si="253"/>
        <v>33209</v>
      </c>
      <c r="HI19" s="103">
        <f t="shared" si="253"/>
        <v>100</v>
      </c>
      <c r="HJ19" s="100"/>
      <c r="HK19" s="99"/>
      <c r="HL19" s="101"/>
      <c r="HM19" s="105"/>
      <c r="HN19" s="102"/>
      <c r="HO19" s="101">
        <f t="shared" ref="HO19:HW19" si="254">SUM(HO8:HO17)</f>
        <v>33168</v>
      </c>
      <c r="HP19" s="103">
        <f t="shared" si="254"/>
        <v>100.00000000000001</v>
      </c>
      <c r="HQ19" s="100">
        <f t="shared" si="254"/>
        <v>19245</v>
      </c>
      <c r="HR19" s="99">
        <f t="shared" si="254"/>
        <v>100.00519615484542</v>
      </c>
      <c r="HS19" s="101">
        <f t="shared" si="254"/>
        <v>13689</v>
      </c>
      <c r="HT19" s="99">
        <f t="shared" si="254"/>
        <v>100.02191540653079</v>
      </c>
      <c r="HU19" s="102">
        <f t="shared" si="254"/>
        <v>0</v>
      </c>
      <c r="HV19" s="101">
        <f t="shared" si="254"/>
        <v>32938</v>
      </c>
      <c r="HW19" s="103">
        <f t="shared" si="254"/>
        <v>100</v>
      </c>
      <c r="HX19" s="100"/>
      <c r="HY19" s="99"/>
      <c r="HZ19" s="101"/>
      <c r="IA19" s="105"/>
      <c r="IB19" s="102"/>
      <c r="IC19" s="101">
        <f t="shared" ref="IC19:IK19" si="255">SUM(IC8:IC17)</f>
        <v>32867</v>
      </c>
      <c r="ID19" s="103">
        <f t="shared" si="255"/>
        <v>100</v>
      </c>
      <c r="IE19" s="100">
        <f t="shared" si="255"/>
        <v>19203</v>
      </c>
      <c r="IF19" s="99">
        <f t="shared" si="255"/>
        <v>100.0052075196584</v>
      </c>
      <c r="IG19" s="101">
        <f t="shared" si="255"/>
        <v>13621</v>
      </c>
      <c r="IH19" s="105">
        <f t="shared" si="255"/>
        <v>100</v>
      </c>
      <c r="II19" s="102">
        <f t="shared" si="255"/>
        <v>0</v>
      </c>
      <c r="IJ19" s="101">
        <f t="shared" si="255"/>
        <v>32825</v>
      </c>
      <c r="IK19" s="103">
        <f t="shared" si="255"/>
        <v>100</v>
      </c>
      <c r="IL19" s="100"/>
      <c r="IM19" s="99"/>
      <c r="IN19" s="101"/>
      <c r="IO19" s="105"/>
      <c r="IP19" s="102"/>
      <c r="IQ19" s="101">
        <f t="shared" ref="IQ19:IZ19" si="256">SUM(IQ8:IQ17)</f>
        <v>32722</v>
      </c>
      <c r="IR19" s="103">
        <f t="shared" si="256"/>
        <v>100</v>
      </c>
      <c r="IS19" s="100">
        <f t="shared" si="256"/>
        <v>19061</v>
      </c>
      <c r="IT19" s="99">
        <f t="shared" si="256"/>
        <v>100.00524631446407</v>
      </c>
      <c r="IU19" s="101">
        <f t="shared" si="256"/>
        <v>13386</v>
      </c>
      <c r="IV19" s="105">
        <f t="shared" si="256"/>
        <v>100</v>
      </c>
      <c r="IW19" s="102">
        <f t="shared" si="256"/>
        <v>0</v>
      </c>
      <c r="IX19" s="101">
        <f t="shared" si="256"/>
        <v>32448</v>
      </c>
      <c r="IY19" s="103">
        <f t="shared" si="256"/>
        <v>100.00000000000001</v>
      </c>
      <c r="IZ19" s="100">
        <f t="shared" si="256"/>
        <v>19022</v>
      </c>
      <c r="JA19" s="31">
        <f>IZ19/IZ$19*100</f>
        <v>100</v>
      </c>
      <c r="JB19" s="101">
        <f>SUM(JB8:JB17)</f>
        <v>13330</v>
      </c>
      <c r="JC19" s="31">
        <f>JB19/JB$19*100</f>
        <v>100</v>
      </c>
      <c r="JD19" s="102">
        <f>SUM(JD8:JD17)</f>
        <v>0</v>
      </c>
      <c r="JE19" s="101">
        <f>SUM(JE8:JE17)</f>
        <v>32353</v>
      </c>
      <c r="JF19" s="27">
        <f>JE19/JE$19*100</f>
        <v>100</v>
      </c>
      <c r="JG19" s="100"/>
      <c r="JH19" s="99"/>
      <c r="JI19" s="101"/>
      <c r="JJ19" s="105"/>
      <c r="JK19" s="102"/>
      <c r="JL19" s="101">
        <f>SUM(JL8:JL17)</f>
        <v>32235</v>
      </c>
      <c r="JM19" s="103">
        <f>SUM(JM8:JM17)</f>
        <v>100</v>
      </c>
      <c r="JN19" s="100"/>
      <c r="JO19" s="99"/>
      <c r="JP19" s="101"/>
      <c r="JQ19" s="105"/>
      <c r="JR19" s="102"/>
      <c r="JS19" s="101">
        <f t="shared" ref="JS19:KA19" si="257">SUM(JS8:JS17)</f>
        <v>31936</v>
      </c>
      <c r="JT19" s="103">
        <f t="shared" si="257"/>
        <v>100</v>
      </c>
      <c r="JU19" s="100">
        <f t="shared" si="257"/>
        <v>18808</v>
      </c>
      <c r="JV19" s="99">
        <f t="shared" si="257"/>
        <v>100.0053168864313</v>
      </c>
      <c r="JW19" s="101">
        <f t="shared" si="257"/>
        <v>13042</v>
      </c>
      <c r="JX19" s="105">
        <f t="shared" si="257"/>
        <v>100</v>
      </c>
      <c r="JY19" s="102">
        <f t="shared" si="257"/>
        <v>0</v>
      </c>
      <c r="JZ19" s="101">
        <f t="shared" si="257"/>
        <v>31851</v>
      </c>
      <c r="KA19" s="103">
        <f t="shared" si="257"/>
        <v>100</v>
      </c>
      <c r="KB19" s="100"/>
      <c r="KC19" s="99"/>
      <c r="KD19" s="101"/>
      <c r="KE19" s="105"/>
      <c r="KF19" s="102"/>
      <c r="KG19" s="101">
        <f>SUM(KG8:KG17)</f>
        <v>31722</v>
      </c>
      <c r="KH19" s="103">
        <f>SUM(KH8:KH17)</f>
        <v>100</v>
      </c>
      <c r="KI19" s="100"/>
      <c r="KJ19" s="99"/>
      <c r="KK19" s="101"/>
      <c r="KL19" s="105"/>
      <c r="KM19" s="102"/>
      <c r="KN19" s="101">
        <f>SUM(KN8:KN17)</f>
        <v>31546</v>
      </c>
      <c r="KO19" s="103">
        <f>SUM(KO8:KO17)</f>
        <v>100</v>
      </c>
      <c r="KP19" s="100"/>
      <c r="KQ19" s="99"/>
      <c r="KR19" s="101"/>
      <c r="KS19" s="105"/>
      <c r="KT19" s="102"/>
      <c r="KU19" s="101">
        <f t="shared" ref="KU19:LC19" si="258">SUM(KU8:KU17)</f>
        <v>31248</v>
      </c>
      <c r="KV19" s="103">
        <f t="shared" si="258"/>
        <v>100</v>
      </c>
      <c r="KW19" s="100">
        <f t="shared" si="258"/>
        <v>18480</v>
      </c>
      <c r="KX19" s="99">
        <f t="shared" si="258"/>
        <v>100.00541125541126</v>
      </c>
      <c r="KY19" s="101">
        <f t="shared" si="258"/>
        <v>12615</v>
      </c>
      <c r="KZ19" s="105">
        <f t="shared" si="258"/>
        <v>100</v>
      </c>
      <c r="LA19" s="102">
        <f t="shared" si="258"/>
        <v>0</v>
      </c>
      <c r="LB19" s="101">
        <f t="shared" si="258"/>
        <v>31096</v>
      </c>
      <c r="LC19" s="103">
        <f t="shared" si="258"/>
        <v>100</v>
      </c>
      <c r="LD19" s="100"/>
      <c r="LE19" s="99"/>
      <c r="LF19" s="101"/>
      <c r="LG19" s="105"/>
      <c r="LH19" s="102"/>
      <c r="LI19" s="101">
        <f>SUM(LI8:LI17)</f>
        <v>30332</v>
      </c>
      <c r="LJ19" s="103">
        <f>SUM(LJ8:LJ17)</f>
        <v>100</v>
      </c>
      <c r="LK19" s="100"/>
      <c r="LL19" s="99"/>
      <c r="LM19" s="101"/>
      <c r="LN19" s="105"/>
      <c r="LO19" s="102"/>
      <c r="LP19" s="101">
        <f t="shared" ref="LP19:LX19" si="259">SUM(LP8:LP17)</f>
        <v>29883</v>
      </c>
      <c r="LQ19" s="103">
        <f t="shared" si="259"/>
        <v>100</v>
      </c>
      <c r="LR19" s="100">
        <f t="shared" si="259"/>
        <v>17876</v>
      </c>
      <c r="LS19" s="99">
        <f t="shared" si="259"/>
        <v>100.00559409263818</v>
      </c>
      <c r="LT19" s="101">
        <f t="shared" si="259"/>
        <v>11814</v>
      </c>
      <c r="LU19" s="105">
        <f t="shared" si="259"/>
        <v>100</v>
      </c>
      <c r="LV19" s="102">
        <f t="shared" si="259"/>
        <v>0</v>
      </c>
      <c r="LW19" s="101">
        <f t="shared" si="259"/>
        <v>29691</v>
      </c>
      <c r="LX19" s="103">
        <f t="shared" si="259"/>
        <v>100</v>
      </c>
      <c r="LY19" s="100"/>
      <c r="LZ19" s="99"/>
      <c r="MA19" s="101"/>
      <c r="MB19" s="105"/>
      <c r="MC19" s="102"/>
      <c r="MD19" s="101">
        <f>SUM(MD8:MD17)</f>
        <v>29525</v>
      </c>
      <c r="ME19" s="103">
        <f>SUM(ME8:ME17)</f>
        <v>100</v>
      </c>
      <c r="MF19" s="100"/>
      <c r="MG19" s="99"/>
      <c r="MH19" s="101"/>
      <c r="MI19" s="105"/>
      <c r="MJ19" s="102"/>
      <c r="MK19" s="101">
        <f>SUM(MK8:MK17)</f>
        <v>28903</v>
      </c>
      <c r="ML19" s="103">
        <f>SUM(ML8:ML17)</f>
        <v>100.00000000000001</v>
      </c>
      <c r="MM19" s="100"/>
      <c r="MN19" s="99"/>
      <c r="MO19" s="101"/>
      <c r="MP19" s="105"/>
      <c r="MQ19" s="102"/>
      <c r="MR19" s="101">
        <f t="shared" ref="MR19:MZ19" si="260">SUM(MR8:MR17)</f>
        <v>28274</v>
      </c>
      <c r="MS19" s="103">
        <f t="shared" si="260"/>
        <v>99.999999999999986</v>
      </c>
      <c r="MT19" s="100">
        <f t="shared" si="260"/>
        <v>17017</v>
      </c>
      <c r="MU19" s="99">
        <f t="shared" si="260"/>
        <v>100.00587647646471</v>
      </c>
      <c r="MV19" s="101">
        <f t="shared" si="260"/>
        <v>10934</v>
      </c>
      <c r="MW19" s="105">
        <f t="shared" si="260"/>
        <v>100</v>
      </c>
      <c r="MX19" s="102">
        <f t="shared" si="260"/>
        <v>3</v>
      </c>
      <c r="MY19" s="101">
        <f t="shared" si="260"/>
        <v>27955</v>
      </c>
      <c r="MZ19" s="103">
        <f t="shared" si="260"/>
        <v>100</v>
      </c>
      <c r="NA19" s="100"/>
      <c r="NB19" s="99"/>
      <c r="NC19" s="101"/>
      <c r="ND19" s="105"/>
      <c r="NE19" s="102"/>
      <c r="NF19" s="101">
        <f>SUM(NF8:NF17)</f>
        <v>27402</v>
      </c>
      <c r="NG19" s="103">
        <f>SUM(NG8:NG17)</f>
        <v>100</v>
      </c>
      <c r="NH19" s="100"/>
      <c r="NI19" s="99"/>
      <c r="NJ19" s="101"/>
      <c r="NK19" s="105"/>
      <c r="NL19" s="102"/>
      <c r="NM19" s="101">
        <f>SUM(NM8:NM17)</f>
        <v>26892</v>
      </c>
      <c r="NN19" s="103">
        <f>SUM(NN8:NN17)</f>
        <v>100</v>
      </c>
      <c r="NO19" s="100"/>
      <c r="NP19" s="99"/>
      <c r="NQ19" s="101"/>
      <c r="NR19" s="105"/>
      <c r="NS19" s="102"/>
      <c r="NT19" s="101">
        <f t="shared" ref="NT19:OI19" si="261">SUM(NT8:NT17)</f>
        <v>26049</v>
      </c>
      <c r="NU19" s="103">
        <f t="shared" si="261"/>
        <v>100.00000000000001</v>
      </c>
      <c r="NV19" s="100">
        <f t="shared" si="261"/>
        <v>15767</v>
      </c>
      <c r="NW19" s="99">
        <f t="shared" si="261"/>
        <v>100.00634236062663</v>
      </c>
      <c r="NX19" s="101">
        <f t="shared" si="261"/>
        <v>9684</v>
      </c>
      <c r="NY19" s="105">
        <f t="shared" si="261"/>
        <v>100</v>
      </c>
      <c r="NZ19" s="102">
        <f t="shared" si="261"/>
        <v>0</v>
      </c>
      <c r="OA19" s="101">
        <f t="shared" si="261"/>
        <v>25452</v>
      </c>
      <c r="OB19" s="103">
        <f t="shared" si="261"/>
        <v>100</v>
      </c>
      <c r="OC19" s="100">
        <f t="shared" si="261"/>
        <v>15661</v>
      </c>
      <c r="OD19" s="99">
        <f t="shared" si="261"/>
        <v>100.00638528829577</v>
      </c>
      <c r="OE19" s="101">
        <f t="shared" si="261"/>
        <v>9553</v>
      </c>
      <c r="OF19" s="105">
        <f t="shared" si="261"/>
        <v>99.999999999999986</v>
      </c>
      <c r="OG19" s="102">
        <f t="shared" si="261"/>
        <v>0</v>
      </c>
      <c r="OH19" s="101">
        <f t="shared" si="261"/>
        <v>25215</v>
      </c>
      <c r="OI19" s="103">
        <f t="shared" si="261"/>
        <v>100</v>
      </c>
      <c r="OJ19" s="100"/>
      <c r="OK19" s="99"/>
      <c r="OL19" s="101"/>
      <c r="OM19" s="105"/>
      <c r="ON19" s="102"/>
      <c r="OO19" s="101">
        <f>SUM(OO8:OO17)</f>
        <v>24780</v>
      </c>
      <c r="OP19" s="103">
        <f>SUM(OP8:OP17)</f>
        <v>100</v>
      </c>
      <c r="OQ19" s="100"/>
      <c r="OR19" s="99"/>
      <c r="OS19" s="101"/>
      <c r="OT19" s="105"/>
      <c r="OU19" s="102"/>
      <c r="OV19" s="101">
        <f t="shared" ref="OV19:PD19" si="262">SUM(OV8:OV17)</f>
        <v>23576</v>
      </c>
      <c r="OW19" s="103">
        <f t="shared" si="262"/>
        <v>100</v>
      </c>
      <c r="OX19" s="100">
        <f t="shared" si="262"/>
        <v>14667</v>
      </c>
      <c r="OY19" s="99">
        <f t="shared" si="262"/>
        <v>100.00681802686303</v>
      </c>
      <c r="OZ19" s="101">
        <f t="shared" si="262"/>
        <v>8496</v>
      </c>
      <c r="PA19" s="105">
        <f t="shared" si="262"/>
        <v>100</v>
      </c>
      <c r="PB19" s="102">
        <f t="shared" si="262"/>
        <v>24</v>
      </c>
      <c r="PC19" s="101">
        <f t="shared" si="262"/>
        <v>23188</v>
      </c>
      <c r="PD19" s="103">
        <f t="shared" si="262"/>
        <v>100.00000000000001</v>
      </c>
      <c r="PE19" s="100"/>
      <c r="PF19" s="99"/>
      <c r="PG19" s="101"/>
      <c r="PH19" s="105"/>
      <c r="PI19" s="102"/>
      <c r="PJ19" s="101">
        <f>SUM(PJ8:PJ17)</f>
        <v>22584</v>
      </c>
      <c r="PK19" s="103">
        <f>SUM(PK8:PK17)</f>
        <v>99.999999999999986</v>
      </c>
      <c r="PL19" s="100"/>
      <c r="PM19" s="99"/>
      <c r="PN19" s="101"/>
      <c r="PO19" s="105"/>
      <c r="PP19" s="102"/>
      <c r="PQ19" s="101">
        <f>SUM(PQ8:PQ17)</f>
        <v>21550</v>
      </c>
      <c r="PR19" s="103">
        <f>SUM(PR8:PR17)</f>
        <v>100</v>
      </c>
      <c r="PS19" s="100"/>
      <c r="PT19" s="99"/>
      <c r="PU19" s="101"/>
      <c r="PV19" s="105"/>
      <c r="PW19" s="102"/>
      <c r="PX19" s="101">
        <f t="shared" ref="PX19:QF19" si="263">SUM(PX8:PX17)</f>
        <v>20530</v>
      </c>
      <c r="PY19" s="103">
        <f t="shared" si="263"/>
        <v>100</v>
      </c>
      <c r="PZ19" s="100">
        <f t="shared" si="263"/>
        <v>13042</v>
      </c>
      <c r="QA19" s="99">
        <f t="shared" si="263"/>
        <v>100.00000000000001</v>
      </c>
      <c r="QB19" s="101">
        <f t="shared" si="263"/>
        <v>6932</v>
      </c>
      <c r="QC19" s="99">
        <f t="shared" si="263"/>
        <v>100</v>
      </c>
      <c r="QD19" s="102">
        <f t="shared" si="263"/>
        <v>20</v>
      </c>
      <c r="QE19" s="101">
        <f t="shared" si="263"/>
        <v>19994</v>
      </c>
      <c r="QF19" s="103">
        <f t="shared" si="263"/>
        <v>100</v>
      </c>
      <c r="QG19" s="100"/>
      <c r="QH19" s="99"/>
      <c r="QI19" s="101"/>
      <c r="QJ19" s="105"/>
      <c r="QK19" s="102"/>
      <c r="QL19" s="101">
        <f t="shared" ref="QL19:QQ19" si="264">SUM(QL8:QL17)</f>
        <v>19507</v>
      </c>
      <c r="QM19" s="103">
        <f t="shared" si="264"/>
        <v>100</v>
      </c>
      <c r="QN19" s="100">
        <f t="shared" si="264"/>
        <v>12301</v>
      </c>
      <c r="QO19" s="99">
        <f t="shared" si="264"/>
        <v>100</v>
      </c>
      <c r="QP19" s="101">
        <f t="shared" si="264"/>
        <v>6339</v>
      </c>
      <c r="QQ19" s="99">
        <f t="shared" si="264"/>
        <v>99.999999999999986</v>
      </c>
      <c r="QR19" s="102"/>
      <c r="QS19" s="101">
        <f>SUM(QS8:QS17)</f>
        <v>18640</v>
      </c>
      <c r="QT19" s="103">
        <f>SUM(QT8:QT17)</f>
        <v>99.999999999999986</v>
      </c>
      <c r="QU19" s="100"/>
      <c r="QV19" s="99"/>
      <c r="QW19" s="101"/>
      <c r="QX19" s="105"/>
      <c r="QY19" s="102"/>
      <c r="QZ19" s="101">
        <f>SUM(QZ8:QZ17)</f>
        <v>18365</v>
      </c>
      <c r="RA19" s="103">
        <f>SUM(RA8:RA17)</f>
        <v>100</v>
      </c>
      <c r="RB19" s="100"/>
      <c r="RC19" s="99"/>
      <c r="RD19" s="101"/>
      <c r="RE19" s="105"/>
      <c r="RF19" s="102"/>
      <c r="RG19" s="101">
        <f>SUM(RG8:RG17)</f>
        <v>17915</v>
      </c>
      <c r="RH19" s="103">
        <f>SUM(RH8:RH17)</f>
        <v>100</v>
      </c>
      <c r="RI19" s="100"/>
      <c r="RJ19" s="99"/>
      <c r="RK19" s="101"/>
      <c r="RL19" s="105"/>
      <c r="RM19" s="102"/>
      <c r="RN19" s="101">
        <f t="shared" ref="RN19:RV19" si="265">SUM(RN8:RN17)</f>
        <v>17362</v>
      </c>
      <c r="RO19" s="103">
        <f t="shared" si="265"/>
        <v>100</v>
      </c>
      <c r="RP19" s="100">
        <f t="shared" si="265"/>
        <v>11163</v>
      </c>
      <c r="RQ19" s="99">
        <f t="shared" si="265"/>
        <v>100</v>
      </c>
      <c r="RR19" s="101">
        <f t="shared" si="265"/>
        <v>5474</v>
      </c>
      <c r="RS19" s="105">
        <f t="shared" si="265"/>
        <v>100</v>
      </c>
      <c r="RT19" s="102">
        <f t="shared" si="265"/>
        <v>16</v>
      </c>
      <c r="RU19" s="101">
        <f t="shared" si="265"/>
        <v>16653</v>
      </c>
      <c r="RV19" s="103">
        <f t="shared" si="265"/>
        <v>100</v>
      </c>
      <c r="RW19" s="100"/>
      <c r="RX19" s="99"/>
      <c r="RY19" s="101"/>
      <c r="RZ19" s="105"/>
      <c r="SA19" s="102"/>
      <c r="SB19" s="101">
        <f>SUM(SB8:SB17)</f>
        <v>16161</v>
      </c>
      <c r="SC19" s="103">
        <f>SUM(SC8:SC17)</f>
        <v>100</v>
      </c>
      <c r="SD19" s="100"/>
      <c r="SE19" s="99"/>
      <c r="SF19" s="101"/>
      <c r="SG19" s="105"/>
      <c r="SH19" s="102"/>
      <c r="SI19" s="101">
        <f t="shared" ref="SI19:SQ19" si="266">SUM(SI8:SI17)</f>
        <v>15569</v>
      </c>
      <c r="SJ19" s="103">
        <f t="shared" si="266"/>
        <v>100</v>
      </c>
      <c r="SK19" s="100">
        <f t="shared" si="266"/>
        <v>10046</v>
      </c>
      <c r="SL19" s="99">
        <f t="shared" si="266"/>
        <v>100</v>
      </c>
      <c r="SM19" s="101">
        <f t="shared" si="266"/>
        <v>4793</v>
      </c>
      <c r="SN19" s="105">
        <f t="shared" si="266"/>
        <v>100</v>
      </c>
      <c r="SO19" s="102">
        <f t="shared" si="266"/>
        <v>20</v>
      </c>
      <c r="SP19" s="101">
        <f t="shared" si="266"/>
        <v>14859</v>
      </c>
      <c r="SQ19" s="103">
        <f t="shared" si="266"/>
        <v>99.999999999999986</v>
      </c>
      <c r="SR19" s="100"/>
      <c r="SS19" s="99"/>
      <c r="ST19" s="101"/>
      <c r="SU19" s="105"/>
      <c r="SV19" s="102"/>
      <c r="SW19" s="101">
        <f>SUM(SW8:SW17)</f>
        <v>14380</v>
      </c>
      <c r="SX19" s="103">
        <f>SUM(SX8:SX17)</f>
        <v>100</v>
      </c>
      <c r="SY19" s="100"/>
      <c r="SZ19" s="99"/>
      <c r="TA19" s="101"/>
      <c r="TB19" s="105"/>
      <c r="TC19" s="102"/>
      <c r="TD19" s="101">
        <f>SUM(TD8:TD17)</f>
        <v>13827</v>
      </c>
      <c r="TE19" s="103">
        <f>SUM(TE8:TE17)</f>
        <v>100</v>
      </c>
      <c r="TF19" s="100"/>
      <c r="TG19" s="99"/>
      <c r="TH19" s="101"/>
      <c r="TI19" s="105"/>
      <c r="TJ19" s="102"/>
      <c r="TK19" s="101">
        <f t="shared" ref="TK19:TS19" si="267">SUM(TK8:TK17)</f>
        <v>13240</v>
      </c>
      <c r="TL19" s="103">
        <f t="shared" si="267"/>
        <v>100</v>
      </c>
      <c r="TM19" s="100">
        <f t="shared" si="267"/>
        <v>8591</v>
      </c>
      <c r="TN19" s="99">
        <f t="shared" si="267"/>
        <v>100.00000000000001</v>
      </c>
      <c r="TO19" s="101">
        <f t="shared" si="267"/>
        <v>3937</v>
      </c>
      <c r="TP19" s="105">
        <f t="shared" si="267"/>
        <v>99.999999999999986</v>
      </c>
      <c r="TQ19" s="102">
        <f t="shared" si="267"/>
        <v>20</v>
      </c>
      <c r="TR19" s="101">
        <f t="shared" si="267"/>
        <v>12548</v>
      </c>
      <c r="TS19" s="103">
        <f t="shared" si="267"/>
        <v>100</v>
      </c>
      <c r="TT19" s="100"/>
      <c r="TU19" s="99"/>
      <c r="TV19" s="101"/>
      <c r="TW19" s="105"/>
      <c r="TX19" s="102"/>
      <c r="TY19" s="101">
        <f>SUM(TY8:TY17)</f>
        <v>11855</v>
      </c>
      <c r="TZ19" s="103">
        <f>SUM(TZ8:TZ17)</f>
        <v>100</v>
      </c>
      <c r="UA19" s="100"/>
      <c r="UB19" s="99"/>
      <c r="UC19" s="101"/>
      <c r="UD19" s="105"/>
      <c r="UE19" s="102"/>
      <c r="UF19" s="101">
        <f t="shared" ref="UF19:UN19" si="268">SUM(UF8:UF17)</f>
        <v>10940</v>
      </c>
      <c r="UG19" s="103">
        <f t="shared" si="268"/>
        <v>100</v>
      </c>
      <c r="UH19" s="100">
        <f t="shared" si="268"/>
        <v>6926</v>
      </c>
      <c r="UI19" s="99">
        <f t="shared" si="268"/>
        <v>100</v>
      </c>
      <c r="UJ19" s="101">
        <f t="shared" si="268"/>
        <v>3082</v>
      </c>
      <c r="UK19" s="105">
        <f t="shared" si="268"/>
        <v>100</v>
      </c>
      <c r="UL19" s="102">
        <f t="shared" si="268"/>
        <v>13</v>
      </c>
      <c r="UM19" s="101">
        <f t="shared" si="268"/>
        <v>10021</v>
      </c>
      <c r="UN19" s="103">
        <f t="shared" si="268"/>
        <v>100</v>
      </c>
      <c r="UO19" s="100"/>
      <c r="UP19" s="99"/>
      <c r="UQ19" s="101"/>
      <c r="UR19" s="105"/>
      <c r="US19" s="102"/>
      <c r="UT19" s="101">
        <f>SUM(UT8:UT17)</f>
        <v>9218</v>
      </c>
      <c r="UU19" s="103">
        <f>SUM(UU8:UU17)</f>
        <v>99.999999999999986</v>
      </c>
      <c r="UV19" s="100"/>
      <c r="UW19" s="99"/>
      <c r="UX19" s="101"/>
      <c r="UY19" s="105"/>
      <c r="UZ19" s="102"/>
      <c r="VA19" s="101">
        <f>SUM(VA8:VA17)</f>
        <v>8458</v>
      </c>
      <c r="VB19" s="103">
        <f>SUM(VB8:VB17)</f>
        <v>99.999999999999986</v>
      </c>
      <c r="VC19" s="100"/>
      <c r="VD19" s="99"/>
      <c r="VE19" s="101"/>
      <c r="VF19" s="105"/>
      <c r="VG19" s="102"/>
      <c r="VH19" s="101">
        <f t="shared" ref="VH19:VP19" si="269">SUM(VH8:VH17)</f>
        <v>7589</v>
      </c>
      <c r="VI19" s="103">
        <f t="shared" si="269"/>
        <v>100</v>
      </c>
      <c r="VJ19" s="100">
        <f t="shared" si="269"/>
        <v>4786</v>
      </c>
      <c r="VK19" s="99">
        <f t="shared" si="269"/>
        <v>100</v>
      </c>
      <c r="VL19" s="101">
        <f t="shared" si="269"/>
        <v>2010</v>
      </c>
      <c r="VM19" s="105">
        <f t="shared" si="269"/>
        <v>100</v>
      </c>
      <c r="VN19" s="102">
        <f t="shared" si="269"/>
        <v>5</v>
      </c>
      <c r="VO19" s="101">
        <f t="shared" si="269"/>
        <v>6801</v>
      </c>
      <c r="VP19" s="103">
        <f t="shared" si="269"/>
        <v>100</v>
      </c>
      <c r="VQ19" s="100"/>
      <c r="VR19" s="99"/>
      <c r="VS19" s="101"/>
      <c r="VT19" s="105"/>
      <c r="VU19" s="102"/>
      <c r="VV19" s="101">
        <f>SUM(VV8:VV17)</f>
        <v>6157</v>
      </c>
      <c r="VW19" s="103">
        <f>SUM(VW8:VW17)</f>
        <v>100</v>
      </c>
      <c r="VX19" s="100"/>
      <c r="VY19" s="99"/>
      <c r="VZ19" s="101"/>
      <c r="WA19" s="105"/>
      <c r="WB19" s="102"/>
      <c r="WC19" s="101">
        <f t="shared" ref="WC19:WK19" si="270">SUM(WC8:WC17)</f>
        <v>5541</v>
      </c>
      <c r="WD19" s="103">
        <f t="shared" si="270"/>
        <v>99.999999999999986</v>
      </c>
      <c r="WE19" s="100">
        <f t="shared" si="270"/>
        <v>3543</v>
      </c>
      <c r="WF19" s="99">
        <f t="shared" si="270"/>
        <v>100</v>
      </c>
      <c r="WG19" s="101">
        <f t="shared" si="270"/>
        <v>1449</v>
      </c>
      <c r="WH19" s="105">
        <f t="shared" si="270"/>
        <v>99.999999999999986</v>
      </c>
      <c r="WI19" s="102">
        <f t="shared" si="270"/>
        <v>26</v>
      </c>
      <c r="WJ19" s="101">
        <f t="shared" si="270"/>
        <v>5018</v>
      </c>
      <c r="WK19" s="103">
        <f t="shared" si="270"/>
        <v>100</v>
      </c>
      <c r="WL19" s="100"/>
      <c r="WM19" s="99"/>
      <c r="WN19" s="101"/>
      <c r="WO19" s="105"/>
      <c r="WP19" s="102"/>
      <c r="WQ19" s="101">
        <f>SUM(WQ8:WQ17)</f>
        <v>4464</v>
      </c>
      <c r="WR19" s="103">
        <f>SUM(WR8:WR17)</f>
        <v>100</v>
      </c>
      <c r="WS19" s="100"/>
      <c r="WT19" s="99"/>
      <c r="WU19" s="101"/>
      <c r="WV19" s="105"/>
      <c r="WW19" s="102"/>
      <c r="WX19" s="101">
        <f>SUM(WX8:WX17)</f>
        <v>3769</v>
      </c>
      <c r="WY19" s="103">
        <f>SUM(WY8:WY17)</f>
        <v>100</v>
      </c>
      <c r="WZ19" s="100"/>
      <c r="XA19" s="99"/>
      <c r="XB19" s="101"/>
      <c r="XC19" s="105"/>
      <c r="XD19" s="102"/>
      <c r="XE19" s="101">
        <f t="shared" ref="XE19:XM19" si="271">SUM(XE8:XE17)</f>
        <v>3199</v>
      </c>
      <c r="XF19" s="103">
        <f t="shared" si="271"/>
        <v>100</v>
      </c>
      <c r="XG19" s="100">
        <f t="shared" si="271"/>
        <v>2139</v>
      </c>
      <c r="XH19" s="99">
        <f t="shared" si="271"/>
        <v>100</v>
      </c>
      <c r="XI19" s="101">
        <f t="shared" si="271"/>
        <v>890</v>
      </c>
      <c r="XJ19" s="105">
        <f t="shared" si="271"/>
        <v>100</v>
      </c>
      <c r="XK19" s="102">
        <f t="shared" si="271"/>
        <v>18</v>
      </c>
      <c r="XL19" s="101">
        <f t="shared" si="271"/>
        <v>3047</v>
      </c>
      <c r="XM19" s="103">
        <f t="shared" si="271"/>
        <v>100.00000000000001</v>
      </c>
      <c r="XN19" s="100"/>
      <c r="XO19" s="99"/>
      <c r="XP19" s="101"/>
      <c r="XQ19" s="105"/>
      <c r="XR19" s="102"/>
      <c r="XS19" s="101">
        <f>SUM(XS8:XS17)</f>
        <v>2390</v>
      </c>
      <c r="XT19" s="103">
        <f>SUM(XT8:XT17)</f>
        <v>100.00000000000001</v>
      </c>
      <c r="XU19" s="100"/>
      <c r="XV19" s="99"/>
      <c r="XW19" s="101"/>
      <c r="XX19" s="105"/>
      <c r="XY19" s="102"/>
      <c r="XZ19" s="101">
        <f>SUM(XZ8:XZ17)</f>
        <v>2003</v>
      </c>
      <c r="YA19" s="103">
        <f>SUM(YA8:YA17)</f>
        <v>100</v>
      </c>
      <c r="YB19" s="100"/>
      <c r="YC19" s="99"/>
      <c r="YD19" s="101"/>
      <c r="YE19" s="105"/>
      <c r="YF19" s="102"/>
      <c r="YG19" s="101">
        <f>SUM(YG8:YG17)</f>
        <v>1697</v>
      </c>
      <c r="YH19" s="103">
        <f>SUM(YH8:YH17)</f>
        <v>100</v>
      </c>
      <c r="YI19" s="100"/>
      <c r="YJ19" s="99"/>
      <c r="YK19" s="101"/>
      <c r="YL19" s="105"/>
      <c r="YM19" s="102"/>
      <c r="YN19" s="101">
        <f>SUM(YN8:YN17)</f>
        <v>1624</v>
      </c>
      <c r="YO19" s="103">
        <f>SUM(YO8:YO17)</f>
        <v>100</v>
      </c>
      <c r="YP19" s="100"/>
      <c r="YQ19" s="99"/>
      <c r="YR19" s="101"/>
      <c r="YS19" s="105"/>
      <c r="YT19" s="102"/>
      <c r="YU19" s="101">
        <f t="shared" ref="YU19:ZC19" si="272">SUM(YU8:YU17)</f>
        <v>1197</v>
      </c>
      <c r="YV19" s="103">
        <f t="shared" si="272"/>
        <v>99.999999999999986</v>
      </c>
      <c r="YW19" s="100">
        <f t="shared" si="272"/>
        <v>572</v>
      </c>
      <c r="YX19" s="99">
        <f t="shared" si="272"/>
        <v>100</v>
      </c>
      <c r="YY19" s="101">
        <f t="shared" si="272"/>
        <v>212</v>
      </c>
      <c r="YZ19" s="105">
        <f t="shared" si="272"/>
        <v>100</v>
      </c>
      <c r="ZA19" s="102">
        <f t="shared" si="272"/>
        <v>1</v>
      </c>
      <c r="ZB19" s="101">
        <f t="shared" si="272"/>
        <v>785</v>
      </c>
      <c r="ZC19" s="103">
        <f t="shared" si="272"/>
        <v>100</v>
      </c>
      <c r="ZD19" s="100"/>
      <c r="ZE19" s="99"/>
      <c r="ZF19" s="101"/>
      <c r="ZG19" s="105"/>
      <c r="ZH19" s="102"/>
      <c r="ZI19" s="101">
        <f>SUM(ZI8:ZI17)</f>
        <v>357</v>
      </c>
      <c r="ZJ19" s="103">
        <f>SUM(ZJ8:ZJ17)</f>
        <v>100</v>
      </c>
    </row>
    <row r="20" spans="1:1024" s="43" customFormat="1" x14ac:dyDescent="0.3">
      <c r="A20" s="119"/>
      <c r="H20" s="33"/>
      <c r="L20" s="96"/>
      <c r="N20" s="42"/>
      <c r="O20" s="33"/>
      <c r="S20" s="96"/>
      <c r="U20" s="42"/>
      <c r="V20" s="33"/>
      <c r="Z20" s="96"/>
      <c r="AB20" s="42"/>
      <c r="AC20" s="33"/>
      <c r="AG20" s="96"/>
      <c r="AI20" s="42"/>
      <c r="AJ20" s="33"/>
      <c r="AN20" s="96"/>
      <c r="AP20" s="42"/>
      <c r="AQ20" s="33"/>
      <c r="AU20" s="96"/>
      <c r="AW20" s="42"/>
      <c r="AX20" s="33"/>
      <c r="BB20" s="96"/>
      <c r="BD20" s="42"/>
      <c r="BE20" s="33"/>
      <c r="BI20" s="96"/>
      <c r="BK20" s="42"/>
      <c r="BL20" s="33"/>
      <c r="BP20" s="96"/>
      <c r="BR20" s="42"/>
      <c r="BS20" s="33"/>
      <c r="BW20" s="96"/>
      <c r="BY20" s="42"/>
      <c r="BZ20" s="33"/>
      <c r="CD20" s="96"/>
      <c r="CF20" s="42"/>
      <c r="CG20" s="33"/>
      <c r="CK20" s="96"/>
      <c r="CM20" s="42"/>
      <c r="CN20" s="33"/>
      <c r="CR20" s="96"/>
      <c r="CT20" s="42"/>
      <c r="CU20" s="33"/>
      <c r="CY20" s="96"/>
      <c r="DA20" s="42"/>
      <c r="DB20" s="33"/>
      <c r="DF20" s="96"/>
      <c r="DH20" s="42"/>
      <c r="DI20" s="33"/>
      <c r="DM20" s="96"/>
      <c r="DO20" s="42"/>
      <c r="DP20" s="33"/>
      <c r="DT20" s="96"/>
      <c r="DV20" s="42"/>
      <c r="DW20" s="33"/>
      <c r="EA20" s="96"/>
      <c r="EC20" s="42"/>
      <c r="ED20" s="33"/>
      <c r="EH20" s="96"/>
      <c r="EJ20" s="42"/>
      <c r="EK20" s="33"/>
      <c r="EO20" s="96"/>
      <c r="EQ20" s="42"/>
      <c r="ER20" s="33"/>
      <c r="EV20" s="96"/>
      <c r="EX20" s="42"/>
      <c r="EY20" s="33"/>
      <c r="FC20" s="96"/>
      <c r="FE20" s="42"/>
      <c r="FF20" s="33"/>
      <c r="FJ20" s="96"/>
      <c r="FL20" s="42"/>
      <c r="FM20" s="33"/>
      <c r="FQ20" s="96"/>
      <c r="FS20" s="42"/>
      <c r="FT20" s="33"/>
      <c r="FX20" s="96"/>
      <c r="FZ20" s="42"/>
      <c r="GA20" s="33"/>
      <c r="GE20" s="96"/>
      <c r="GG20" s="42"/>
      <c r="GH20" s="33"/>
      <c r="GL20" s="96"/>
      <c r="GN20" s="42"/>
      <c r="GO20" s="33"/>
      <c r="GS20" s="96"/>
      <c r="GU20" s="42"/>
      <c r="GV20" s="33"/>
      <c r="GZ20" s="96"/>
      <c r="HB20" s="42"/>
      <c r="HC20" s="33"/>
      <c r="HG20" s="96"/>
      <c r="HI20" s="42"/>
      <c r="HJ20" s="33"/>
      <c r="HN20" s="96"/>
      <c r="HP20" s="42"/>
      <c r="HQ20" s="33"/>
      <c r="HU20" s="96"/>
      <c r="HW20" s="42"/>
      <c r="HX20" s="33"/>
      <c r="IB20" s="96"/>
      <c r="ID20" s="42"/>
      <c r="IE20" s="33"/>
      <c r="II20" s="96"/>
      <c r="IK20" s="42"/>
      <c r="IL20" s="33"/>
      <c r="IP20" s="96"/>
      <c r="IR20" s="42"/>
      <c r="IS20" s="33"/>
      <c r="IW20" s="96"/>
      <c r="IY20" s="42"/>
      <c r="IZ20" s="33"/>
      <c r="JD20" s="96"/>
      <c r="JF20" s="42"/>
      <c r="JG20" s="33"/>
      <c r="JK20" s="96"/>
      <c r="JM20" s="42"/>
      <c r="JN20" s="33"/>
      <c r="JR20" s="96"/>
      <c r="JT20" s="42"/>
      <c r="JU20" s="33"/>
      <c r="JY20" s="96"/>
      <c r="KA20" s="42"/>
      <c r="KB20" s="33"/>
      <c r="KF20" s="96"/>
      <c r="KH20" s="42"/>
      <c r="KI20" s="33"/>
      <c r="KM20" s="96"/>
      <c r="KO20" s="42"/>
      <c r="KP20" s="33"/>
      <c r="KT20" s="96"/>
      <c r="KV20" s="42"/>
      <c r="KW20" s="33"/>
      <c r="LA20" s="96"/>
      <c r="LC20" s="42"/>
      <c r="LD20" s="33"/>
      <c r="LH20" s="96"/>
      <c r="LJ20" s="42"/>
      <c r="LK20" s="33"/>
      <c r="LO20" s="96"/>
      <c r="LQ20" s="42"/>
      <c r="LR20" s="33"/>
      <c r="LV20" s="96"/>
      <c r="LX20" s="42"/>
      <c r="LY20" s="33"/>
      <c r="MC20" s="96"/>
      <c r="ME20" s="42"/>
      <c r="MF20" s="33"/>
      <c r="MJ20" s="96"/>
      <c r="ML20" s="42"/>
      <c r="MM20" s="33"/>
      <c r="MQ20" s="96"/>
      <c r="MS20" s="42"/>
      <c r="MT20" s="33"/>
      <c r="MX20" s="96"/>
      <c r="MZ20" s="42"/>
      <c r="NA20" s="33"/>
      <c r="NE20" s="96"/>
      <c r="NG20" s="42"/>
      <c r="NH20" s="33"/>
      <c r="NL20" s="96"/>
      <c r="NN20" s="42"/>
      <c r="NO20" s="33"/>
      <c r="NS20" s="96"/>
      <c r="NU20" s="42"/>
      <c r="NV20" s="33"/>
      <c r="NZ20" s="96"/>
      <c r="OB20" s="42"/>
      <c r="OC20" s="33"/>
      <c r="OG20" s="96"/>
      <c r="OI20" s="42"/>
      <c r="OJ20" s="33"/>
      <c r="ON20" s="96"/>
      <c r="OP20" s="42"/>
      <c r="OQ20" s="33"/>
      <c r="OU20" s="96"/>
      <c r="OW20" s="42"/>
      <c r="OX20" s="33"/>
      <c r="PB20" s="96"/>
      <c r="PD20" s="42"/>
      <c r="PE20" s="33"/>
      <c r="PI20" s="96"/>
      <c r="PK20" s="42"/>
      <c r="PL20" s="33"/>
      <c r="PP20" s="96"/>
      <c r="PR20" s="42"/>
      <c r="PS20" s="33"/>
      <c r="PW20" s="96"/>
      <c r="PY20" s="42"/>
      <c r="PZ20" s="33"/>
      <c r="QD20" s="96"/>
      <c r="QF20" s="42"/>
      <c r="QG20" s="33"/>
      <c r="QK20" s="96"/>
      <c r="QM20" s="42"/>
      <c r="QN20" s="33"/>
      <c r="QR20" s="96"/>
      <c r="QT20" s="42"/>
      <c r="QU20" s="33"/>
      <c r="QY20" s="96"/>
      <c r="RA20" s="42"/>
      <c r="RB20" s="33"/>
      <c r="RF20" s="96"/>
      <c r="RH20" s="42"/>
      <c r="RI20" s="33"/>
      <c r="RM20" s="96"/>
      <c r="RO20" s="42"/>
      <c r="RP20" s="33"/>
      <c r="RT20" s="96"/>
      <c r="RV20" s="42"/>
      <c r="RW20" s="33"/>
      <c r="SA20" s="96"/>
      <c r="SC20" s="42"/>
      <c r="SD20" s="33"/>
      <c r="SH20" s="96"/>
      <c r="SJ20" s="42"/>
      <c r="SK20" s="33"/>
      <c r="SO20" s="96"/>
      <c r="SQ20" s="42"/>
      <c r="SR20" s="33"/>
      <c r="SV20" s="96"/>
      <c r="SX20" s="42"/>
      <c r="SY20" s="33"/>
      <c r="TC20" s="96"/>
      <c r="TE20" s="42"/>
      <c r="TF20" s="33"/>
      <c r="TJ20" s="96"/>
      <c r="TL20" s="42"/>
      <c r="TM20" s="33"/>
      <c r="TQ20" s="96"/>
      <c r="TS20" s="42"/>
      <c r="TT20" s="33"/>
      <c r="TX20" s="96"/>
      <c r="TZ20" s="42"/>
      <c r="UA20" s="33"/>
      <c r="UE20" s="96"/>
      <c r="UG20" s="42"/>
      <c r="UH20" s="33"/>
      <c r="UL20" s="96"/>
      <c r="UN20" s="42"/>
      <c r="UO20" s="33"/>
      <c r="US20" s="96"/>
      <c r="UU20" s="42"/>
      <c r="UV20" s="33"/>
      <c r="UZ20" s="96"/>
      <c r="VB20" s="42"/>
      <c r="VC20" s="33"/>
      <c r="VG20" s="96"/>
      <c r="VI20" s="42"/>
      <c r="VJ20" s="33"/>
      <c r="VN20" s="96"/>
      <c r="VP20" s="42"/>
      <c r="VQ20" s="33"/>
      <c r="VU20" s="96"/>
      <c r="VW20" s="42"/>
      <c r="VX20" s="33"/>
      <c r="WB20" s="96"/>
      <c r="WD20" s="42"/>
      <c r="WE20" s="33"/>
      <c r="WI20" s="96"/>
      <c r="WK20" s="42"/>
      <c r="WL20" s="33"/>
      <c r="WP20" s="96"/>
      <c r="WR20" s="42"/>
      <c r="WS20" s="33"/>
      <c r="WW20" s="96"/>
      <c r="WY20" s="42"/>
      <c r="WZ20" s="33"/>
      <c r="XD20" s="96"/>
      <c r="XF20" s="42"/>
      <c r="XG20" s="33"/>
      <c r="XK20" s="96"/>
      <c r="XM20" s="42"/>
      <c r="XN20" s="33"/>
      <c r="XR20" s="96"/>
      <c r="XT20" s="42"/>
      <c r="XU20" s="33"/>
      <c r="XY20" s="96"/>
      <c r="YA20" s="42"/>
      <c r="YB20" s="33"/>
      <c r="YF20" s="96"/>
      <c r="YH20" s="42"/>
      <c r="YI20" s="33"/>
      <c r="YM20" s="96"/>
      <c r="YO20" s="42"/>
      <c r="YP20" s="33"/>
      <c r="YT20" s="96"/>
      <c r="YV20" s="42"/>
      <c r="YW20" s="33"/>
      <c r="ZA20" s="96"/>
      <c r="ZC20" s="42"/>
      <c r="ZD20" s="33"/>
      <c r="ZH20" s="96"/>
      <c r="ZJ20" s="42"/>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3">
      <c r="A21" s="120" t="s">
        <v>37</v>
      </c>
      <c r="B21" s="47"/>
      <c r="C21" s="47"/>
      <c r="D21" s="47"/>
      <c r="E21" s="47"/>
      <c r="F21" s="47"/>
      <c r="G21" s="47"/>
      <c r="H21" s="45">
        <v>0</v>
      </c>
      <c r="I21" s="47"/>
      <c r="J21" s="47">
        <v>1</v>
      </c>
      <c r="K21" s="47"/>
      <c r="L21" s="107"/>
      <c r="M21" s="47">
        <f>H21+J21+L21</f>
        <v>1</v>
      </c>
      <c r="N21" s="46"/>
      <c r="O21" s="45">
        <v>0</v>
      </c>
      <c r="P21" s="47"/>
      <c r="Q21" s="47">
        <v>1</v>
      </c>
      <c r="R21" s="47"/>
      <c r="S21" s="107"/>
      <c r="T21" s="47">
        <f>O21+Q21+S21</f>
        <v>1</v>
      </c>
      <c r="U21" s="46"/>
      <c r="V21" s="45">
        <v>1</v>
      </c>
      <c r="W21" s="47"/>
      <c r="X21" s="47">
        <v>2</v>
      </c>
      <c r="Y21" s="47"/>
      <c r="Z21" s="107"/>
      <c r="AA21" s="47">
        <f>V21+X21+Z21</f>
        <v>3</v>
      </c>
      <c r="AB21" s="46"/>
      <c r="AC21" s="45">
        <v>0</v>
      </c>
      <c r="AD21" s="47"/>
      <c r="AE21" s="47">
        <v>1</v>
      </c>
      <c r="AF21" s="47"/>
      <c r="AG21" s="107"/>
      <c r="AH21" s="47">
        <f>AC21+AE21+AG21</f>
        <v>1</v>
      </c>
      <c r="AI21" s="46"/>
      <c r="AJ21" s="45">
        <v>0</v>
      </c>
      <c r="AK21" s="47"/>
      <c r="AL21" s="47">
        <v>1</v>
      </c>
      <c r="AM21" s="47"/>
      <c r="AN21" s="107"/>
      <c r="AO21" s="47">
        <f>AJ21+AL21+AN21</f>
        <v>1</v>
      </c>
      <c r="AP21" s="46"/>
      <c r="AQ21" s="45">
        <v>0</v>
      </c>
      <c r="AR21" s="47"/>
      <c r="AS21" s="47">
        <v>1</v>
      </c>
      <c r="AT21" s="47"/>
      <c r="AU21" s="107"/>
      <c r="AV21" s="47">
        <f>AQ21+AS21+AU21</f>
        <v>1</v>
      </c>
      <c r="AW21" s="46"/>
      <c r="AX21" s="45">
        <v>0</v>
      </c>
      <c r="AY21" s="47"/>
      <c r="AZ21" s="47">
        <v>1</v>
      </c>
      <c r="BA21" s="47"/>
      <c r="BB21" s="107"/>
      <c r="BC21" s="47">
        <f>AX21+AZ21+BB21</f>
        <v>1</v>
      </c>
      <c r="BD21" s="46"/>
      <c r="BE21" s="45">
        <v>0</v>
      </c>
      <c r="BF21" s="47"/>
      <c r="BG21" s="47">
        <v>1</v>
      </c>
      <c r="BH21" s="47"/>
      <c r="BI21" s="107"/>
      <c r="BJ21" s="47">
        <f>BE21+BG21+BI21</f>
        <v>1</v>
      </c>
      <c r="BK21" s="46"/>
      <c r="BL21" s="45">
        <v>0</v>
      </c>
      <c r="BM21" s="47"/>
      <c r="BN21" s="47">
        <v>1</v>
      </c>
      <c r="BO21" s="47"/>
      <c r="BP21" s="107"/>
      <c r="BQ21" s="47">
        <f>BL21+BN21+BP21</f>
        <v>1</v>
      </c>
      <c r="BR21" s="46"/>
      <c r="BS21" s="45">
        <v>0</v>
      </c>
      <c r="BT21" s="47"/>
      <c r="BU21" s="47">
        <v>1</v>
      </c>
      <c r="BV21" s="47"/>
      <c r="BW21" s="107"/>
      <c r="BX21" s="47">
        <f>BS21+BU21+BW21</f>
        <v>1</v>
      </c>
      <c r="BY21" s="46"/>
      <c r="BZ21" s="45">
        <v>0</v>
      </c>
      <c r="CA21" s="47"/>
      <c r="CB21" s="47">
        <v>1</v>
      </c>
      <c r="CC21" s="47"/>
      <c r="CD21" s="107"/>
      <c r="CE21" s="47">
        <f>BZ21+CB21+CD21</f>
        <v>1</v>
      </c>
      <c r="CF21" s="46"/>
      <c r="CG21" s="45">
        <v>0</v>
      </c>
      <c r="CH21" s="47"/>
      <c r="CI21" s="47">
        <v>1</v>
      </c>
      <c r="CJ21" s="47"/>
      <c r="CK21" s="107"/>
      <c r="CL21" s="47">
        <f>CG21+CI21+CK21</f>
        <v>1</v>
      </c>
      <c r="CM21" s="46"/>
      <c r="CN21" s="45">
        <v>0</v>
      </c>
      <c r="CO21" s="47"/>
      <c r="CP21" s="47">
        <v>0</v>
      </c>
      <c r="CQ21" s="47"/>
      <c r="CR21" s="107"/>
      <c r="CS21" s="47">
        <f>CN21+CP21+CR21</f>
        <v>0</v>
      </c>
      <c r="CT21" s="46"/>
      <c r="CU21" s="45">
        <v>0</v>
      </c>
      <c r="CV21" s="47"/>
      <c r="CW21" s="47">
        <v>0</v>
      </c>
      <c r="CX21" s="47"/>
      <c r="CY21" s="107"/>
      <c r="CZ21" s="47">
        <f>CU21+CW21+CY21</f>
        <v>0</v>
      </c>
      <c r="DA21" s="46"/>
      <c r="DB21" s="45">
        <v>0</v>
      </c>
      <c r="DC21" s="47"/>
      <c r="DD21" s="47">
        <v>0</v>
      </c>
      <c r="DE21" s="47"/>
      <c r="DF21" s="107"/>
      <c r="DG21" s="47">
        <f>DB21+DD21+DF21</f>
        <v>0</v>
      </c>
      <c r="DH21" s="46"/>
      <c r="DI21" s="45">
        <v>0</v>
      </c>
      <c r="DJ21" s="47"/>
      <c r="DK21" s="47">
        <v>0</v>
      </c>
      <c r="DL21" s="47"/>
      <c r="DM21" s="107"/>
      <c r="DN21" s="47">
        <f>DI21+DK21+DM21</f>
        <v>0</v>
      </c>
      <c r="DO21" s="46"/>
      <c r="DP21" s="45">
        <v>0</v>
      </c>
      <c r="DQ21" s="47"/>
      <c r="DR21" s="47">
        <v>0</v>
      </c>
      <c r="DS21" s="47"/>
      <c r="DT21" s="107"/>
      <c r="DU21" s="47">
        <f>DP21+DR21+DT21</f>
        <v>0</v>
      </c>
      <c r="DV21" s="46"/>
      <c r="DW21" s="45">
        <v>0</v>
      </c>
      <c r="DX21" s="47"/>
      <c r="DY21" s="47">
        <v>0</v>
      </c>
      <c r="DZ21" s="47"/>
      <c r="EA21" s="107"/>
      <c r="EB21" s="47">
        <f>DW21+DY21+EA21</f>
        <v>0</v>
      </c>
      <c r="EC21" s="46"/>
      <c r="ED21" s="45">
        <v>0</v>
      </c>
      <c r="EE21" s="47"/>
      <c r="EF21" s="47">
        <v>0</v>
      </c>
      <c r="EG21" s="47"/>
      <c r="EH21" s="107"/>
      <c r="EI21" s="47">
        <f>ED21+EF21+EH21</f>
        <v>0</v>
      </c>
      <c r="EJ21" s="46"/>
      <c r="EK21" s="45">
        <v>0</v>
      </c>
      <c r="EL21" s="47"/>
      <c r="EM21" s="47">
        <v>0</v>
      </c>
      <c r="EN21" s="47"/>
      <c r="EO21" s="107"/>
      <c r="EP21" s="47">
        <f>EK21+EM21+EO21</f>
        <v>0</v>
      </c>
      <c r="EQ21" s="46"/>
      <c r="ER21" s="45">
        <v>0</v>
      </c>
      <c r="ES21" s="47"/>
      <c r="ET21" s="47">
        <v>0</v>
      </c>
      <c r="EU21" s="47"/>
      <c r="EV21" s="107"/>
      <c r="EW21" s="47">
        <f>ER21+ET21+EV21</f>
        <v>0</v>
      </c>
      <c r="EX21" s="46"/>
      <c r="EY21" s="45">
        <v>0</v>
      </c>
      <c r="EZ21" s="47"/>
      <c r="FA21" s="47">
        <v>0</v>
      </c>
      <c r="FB21" s="47"/>
      <c r="FC21" s="107"/>
      <c r="FD21" s="47">
        <f>EY21+FA21+FC21</f>
        <v>0</v>
      </c>
      <c r="FE21" s="46"/>
      <c r="FF21" s="45">
        <v>1</v>
      </c>
      <c r="FG21" s="47"/>
      <c r="FH21" s="47">
        <v>0</v>
      </c>
      <c r="FI21" s="47"/>
      <c r="FJ21" s="107"/>
      <c r="FK21" s="47">
        <f>FF21+FH21+FJ21</f>
        <v>1</v>
      </c>
      <c r="FL21" s="46"/>
      <c r="FM21" s="45">
        <v>0</v>
      </c>
      <c r="FN21" s="47"/>
      <c r="FO21" s="47">
        <v>0</v>
      </c>
      <c r="FP21" s="47"/>
      <c r="FQ21" s="107"/>
      <c r="FR21" s="47">
        <f>FM21+FO21+FQ21</f>
        <v>0</v>
      </c>
      <c r="FS21" s="46"/>
      <c r="FT21" s="45">
        <v>0</v>
      </c>
      <c r="FU21" s="47"/>
      <c r="FV21" s="47">
        <v>0</v>
      </c>
      <c r="FW21" s="47"/>
      <c r="FX21" s="107"/>
      <c r="FY21" s="47">
        <f>FT21+FV21+FX21</f>
        <v>0</v>
      </c>
      <c r="FZ21" s="46"/>
      <c r="GA21" s="45">
        <v>0</v>
      </c>
      <c r="GB21" s="47"/>
      <c r="GC21" s="47">
        <v>0</v>
      </c>
      <c r="GD21" s="47"/>
      <c r="GE21" s="107"/>
      <c r="GF21" s="47">
        <f>GA21+GC21+GE21</f>
        <v>0</v>
      </c>
      <c r="GG21" s="46"/>
      <c r="GH21" s="45"/>
      <c r="GI21" s="47"/>
      <c r="GJ21" s="47"/>
      <c r="GK21" s="47"/>
      <c r="GL21" s="107"/>
      <c r="GM21" s="47">
        <v>0</v>
      </c>
      <c r="GN21" s="46"/>
      <c r="GO21" s="45"/>
      <c r="GP21" s="47"/>
      <c r="GQ21" s="47"/>
      <c r="GR21" s="47"/>
      <c r="GS21" s="107"/>
      <c r="GT21" s="47">
        <v>0</v>
      </c>
      <c r="GU21" s="46"/>
      <c r="GV21" s="45">
        <v>0</v>
      </c>
      <c r="GW21" s="47"/>
      <c r="GX21" s="47">
        <v>0</v>
      </c>
      <c r="GY21" s="47"/>
      <c r="GZ21" s="107"/>
      <c r="HA21" s="47">
        <f>GV21+GX21+GZ21</f>
        <v>0</v>
      </c>
      <c r="HB21" s="46"/>
      <c r="HC21" s="45">
        <v>0</v>
      </c>
      <c r="HD21" s="47"/>
      <c r="HE21" s="47">
        <v>0</v>
      </c>
      <c r="HF21" s="47"/>
      <c r="HG21" s="107"/>
      <c r="HH21" s="47">
        <f>HC21+HE21+HG21</f>
        <v>0</v>
      </c>
      <c r="HI21" s="46"/>
      <c r="HJ21" s="45"/>
      <c r="HK21" s="47"/>
      <c r="HL21" s="47"/>
      <c r="HM21" s="47"/>
      <c r="HN21" s="107"/>
      <c r="HO21" s="47">
        <v>0</v>
      </c>
      <c r="HP21" s="46"/>
      <c r="HQ21" s="45">
        <v>0</v>
      </c>
      <c r="HR21" s="47"/>
      <c r="HS21" s="47">
        <v>0</v>
      </c>
      <c r="HT21" s="47"/>
      <c r="HU21" s="107"/>
      <c r="HV21" s="47">
        <f>HQ21+HS21+HU21</f>
        <v>0</v>
      </c>
      <c r="HW21" s="46"/>
      <c r="HX21" s="45"/>
      <c r="HY21" s="47"/>
      <c r="HZ21" s="47"/>
      <c r="IA21" s="47"/>
      <c r="IB21" s="107"/>
      <c r="IC21" s="47">
        <v>0</v>
      </c>
      <c r="ID21" s="46"/>
      <c r="IE21" s="45">
        <v>0</v>
      </c>
      <c r="IF21" s="47"/>
      <c r="IG21" s="47">
        <v>0</v>
      </c>
      <c r="IH21" s="47"/>
      <c r="II21" s="107"/>
      <c r="IJ21" s="47">
        <f>IE21+IG21+II21</f>
        <v>0</v>
      </c>
      <c r="IK21" s="46"/>
      <c r="IL21" s="45"/>
      <c r="IM21" s="47"/>
      <c r="IN21" s="47"/>
      <c r="IO21" s="47"/>
      <c r="IP21" s="107"/>
      <c r="IQ21" s="47">
        <v>0</v>
      </c>
      <c r="IR21" s="46"/>
      <c r="IS21" s="45">
        <v>0</v>
      </c>
      <c r="IT21" s="47"/>
      <c r="IU21" s="47">
        <v>0</v>
      </c>
      <c r="IV21" s="47"/>
      <c r="IW21" s="107"/>
      <c r="IX21" s="47">
        <f>IS21+IU21+IW21</f>
        <v>0</v>
      </c>
      <c r="IY21" s="46"/>
      <c r="IZ21" s="45">
        <v>1</v>
      </c>
      <c r="JA21" s="47"/>
      <c r="JB21" s="47">
        <v>0</v>
      </c>
      <c r="JC21" s="47"/>
      <c r="JD21" s="107"/>
      <c r="JE21" s="47">
        <f>IZ21+JB21+JD21</f>
        <v>1</v>
      </c>
      <c r="JF21" s="46"/>
      <c r="JG21" s="45"/>
      <c r="JH21" s="47"/>
      <c r="JI21" s="47"/>
      <c r="JJ21" s="47"/>
      <c r="JK21" s="107"/>
      <c r="JL21" s="47">
        <v>0</v>
      </c>
      <c r="JM21" s="46"/>
      <c r="JN21" s="45"/>
      <c r="JO21" s="47"/>
      <c r="JP21" s="47"/>
      <c r="JQ21" s="47"/>
      <c r="JR21" s="107"/>
      <c r="JS21" s="47">
        <v>0</v>
      </c>
      <c r="JT21" s="46"/>
      <c r="JU21" s="45">
        <v>0</v>
      </c>
      <c r="JV21" s="47"/>
      <c r="JW21" s="47">
        <v>0</v>
      </c>
      <c r="JX21" s="47"/>
      <c r="JY21" s="107"/>
      <c r="JZ21" s="47">
        <f>JU21+JW21+JY21</f>
        <v>0</v>
      </c>
      <c r="KA21" s="46"/>
      <c r="KB21" s="45"/>
      <c r="KC21" s="47"/>
      <c r="KD21" s="47"/>
      <c r="KE21" s="47"/>
      <c r="KF21" s="107"/>
      <c r="KG21" s="47">
        <v>0</v>
      </c>
      <c r="KH21" s="46"/>
      <c r="KI21" s="45"/>
      <c r="KJ21" s="47"/>
      <c r="KK21" s="47"/>
      <c r="KL21" s="47"/>
      <c r="KM21" s="107"/>
      <c r="KN21" s="47">
        <v>0</v>
      </c>
      <c r="KO21" s="46"/>
      <c r="KP21" s="45"/>
      <c r="KQ21" s="47"/>
      <c r="KR21" s="47"/>
      <c r="KS21" s="47"/>
      <c r="KT21" s="107"/>
      <c r="KU21" s="47">
        <v>0</v>
      </c>
      <c r="KV21" s="46"/>
      <c r="KW21" s="45">
        <v>0</v>
      </c>
      <c r="KX21" s="47"/>
      <c r="KY21" s="47">
        <v>0</v>
      </c>
      <c r="KZ21" s="47"/>
      <c r="LA21" s="107"/>
      <c r="LB21" s="47">
        <f>KW21+KY21+LA21</f>
        <v>0</v>
      </c>
      <c r="LC21" s="46"/>
      <c r="LD21" s="45"/>
      <c r="LE21" s="47"/>
      <c r="LF21" s="47"/>
      <c r="LG21" s="47"/>
      <c r="LH21" s="107"/>
      <c r="LI21" s="47">
        <v>0</v>
      </c>
      <c r="LJ21" s="46"/>
      <c r="LK21" s="45"/>
      <c r="LL21" s="47"/>
      <c r="LM21" s="47"/>
      <c r="LN21" s="47"/>
      <c r="LO21" s="107"/>
      <c r="LP21" s="47">
        <v>1</v>
      </c>
      <c r="LQ21" s="46"/>
      <c r="LR21" s="45">
        <v>0</v>
      </c>
      <c r="LS21" s="47"/>
      <c r="LT21" s="47">
        <v>0</v>
      </c>
      <c r="LU21" s="47"/>
      <c r="LV21" s="107"/>
      <c r="LW21" s="47">
        <f>LR21+LT21+LV21</f>
        <v>0</v>
      </c>
      <c r="LX21" s="46"/>
      <c r="LY21" s="45"/>
      <c r="LZ21" s="47"/>
      <c r="MA21" s="47"/>
      <c r="MB21" s="47"/>
      <c r="MC21" s="107"/>
      <c r="MD21" s="47">
        <f>LY21+MA21+MC21</f>
        <v>0</v>
      </c>
      <c r="ME21" s="46"/>
      <c r="MF21" s="45"/>
      <c r="MG21" s="47"/>
      <c r="MH21" s="47"/>
      <c r="MI21" s="47"/>
      <c r="MJ21" s="107"/>
      <c r="MK21" s="47">
        <f>MF21+MH21+MJ21</f>
        <v>0</v>
      </c>
      <c r="ML21" s="46"/>
      <c r="MM21" s="45"/>
      <c r="MN21" s="47"/>
      <c r="MO21" s="47"/>
      <c r="MP21" s="47"/>
      <c r="MQ21" s="107"/>
      <c r="MR21" s="47">
        <f>MM21+MO21+MQ21</f>
        <v>0</v>
      </c>
      <c r="MS21" s="46"/>
      <c r="MT21" s="45">
        <v>0</v>
      </c>
      <c r="MU21" s="47"/>
      <c r="MV21" s="47">
        <v>0</v>
      </c>
      <c r="MW21" s="47"/>
      <c r="MX21" s="107"/>
      <c r="MY21" s="47">
        <f>MT21+MV21+MX21</f>
        <v>0</v>
      </c>
      <c r="MZ21" s="46"/>
      <c r="NA21" s="45"/>
      <c r="NB21" s="47"/>
      <c r="NC21" s="47"/>
      <c r="ND21" s="47"/>
      <c r="NE21" s="107"/>
      <c r="NF21" s="47">
        <f>NA21+NC21+NE21</f>
        <v>0</v>
      </c>
      <c r="NG21" s="46"/>
      <c r="NH21" s="45"/>
      <c r="NI21" s="47"/>
      <c r="NJ21" s="47"/>
      <c r="NK21" s="47"/>
      <c r="NL21" s="107"/>
      <c r="NM21" s="47">
        <f>NH21+NJ21+NL21</f>
        <v>0</v>
      </c>
      <c r="NN21" s="46"/>
      <c r="NO21" s="45"/>
      <c r="NP21" s="47"/>
      <c r="NQ21" s="47"/>
      <c r="NR21" s="47"/>
      <c r="NS21" s="107"/>
      <c r="NT21" s="47">
        <f>NO21+NQ21+NS21</f>
        <v>0</v>
      </c>
      <c r="NU21" s="46"/>
      <c r="NV21" s="45">
        <v>0</v>
      </c>
      <c r="NW21" s="47"/>
      <c r="NX21" s="47">
        <v>0</v>
      </c>
      <c r="NY21" s="47"/>
      <c r="NZ21" s="107"/>
      <c r="OA21" s="47">
        <f>NV21+NX21+NZ21</f>
        <v>0</v>
      </c>
      <c r="OB21" s="46"/>
      <c r="OC21" s="45">
        <v>0</v>
      </c>
      <c r="OD21" s="47"/>
      <c r="OE21" s="47">
        <v>0</v>
      </c>
      <c r="OF21" s="47"/>
      <c r="OG21" s="107"/>
      <c r="OH21" s="47">
        <f>OC21+OE21+OG21</f>
        <v>0</v>
      </c>
      <c r="OI21" s="46"/>
      <c r="OJ21" s="45">
        <v>0</v>
      </c>
      <c r="OK21" s="47"/>
      <c r="OL21" s="47">
        <v>0</v>
      </c>
      <c r="OM21" s="47"/>
      <c r="ON21" s="107"/>
      <c r="OO21" s="47">
        <f>OJ21+OL21+ON21</f>
        <v>0</v>
      </c>
      <c r="OP21" s="46"/>
      <c r="OQ21" s="45">
        <v>0</v>
      </c>
      <c r="OR21" s="47"/>
      <c r="OS21" s="47">
        <v>0</v>
      </c>
      <c r="OT21" s="47"/>
      <c r="OU21" s="107"/>
      <c r="OV21" s="47">
        <f>OQ21+OS21+OU21</f>
        <v>0</v>
      </c>
      <c r="OW21" s="46"/>
      <c r="OX21" s="45">
        <v>0</v>
      </c>
      <c r="OY21" s="47"/>
      <c r="OZ21" s="47">
        <v>0</v>
      </c>
      <c r="PA21" s="47"/>
      <c r="PB21" s="107"/>
      <c r="PC21" s="47">
        <f>OX21+OZ21+PB21</f>
        <v>0</v>
      </c>
      <c r="PD21" s="46"/>
      <c r="PE21" s="45">
        <v>0</v>
      </c>
      <c r="PF21" s="47"/>
      <c r="PG21" s="47">
        <v>0</v>
      </c>
      <c r="PH21" s="47"/>
      <c r="PI21" s="107"/>
      <c r="PJ21" s="47">
        <v>2</v>
      </c>
      <c r="PK21" s="46"/>
      <c r="PL21" s="45">
        <v>0</v>
      </c>
      <c r="PM21" s="47"/>
      <c r="PN21" s="47">
        <v>0</v>
      </c>
      <c r="PO21" s="47"/>
      <c r="PP21" s="107"/>
      <c r="PQ21" s="47">
        <v>1</v>
      </c>
      <c r="PR21" s="46"/>
      <c r="PS21" s="45">
        <v>0</v>
      </c>
      <c r="PT21" s="47"/>
      <c r="PU21" s="47">
        <v>0</v>
      </c>
      <c r="PV21" s="47"/>
      <c r="PW21" s="107"/>
      <c r="PX21" s="47">
        <v>1</v>
      </c>
      <c r="PY21" s="46"/>
      <c r="PZ21" s="45">
        <v>2</v>
      </c>
      <c r="QA21" s="47"/>
      <c r="QB21" s="47">
        <v>0</v>
      </c>
      <c r="QC21" s="47"/>
      <c r="QD21" s="107"/>
      <c r="QE21" s="47">
        <v>2</v>
      </c>
      <c r="QF21" s="46"/>
      <c r="QG21" s="45">
        <v>0</v>
      </c>
      <c r="QH21" s="47"/>
      <c r="QI21" s="47">
        <v>0</v>
      </c>
      <c r="QJ21" s="47"/>
      <c r="QK21" s="107"/>
      <c r="QL21" s="47">
        <v>1</v>
      </c>
      <c r="QM21" s="46"/>
      <c r="QN21" s="45">
        <v>0</v>
      </c>
      <c r="QO21" s="47"/>
      <c r="QP21" s="47">
        <v>0</v>
      </c>
      <c r="QQ21" s="47"/>
      <c r="QR21" s="107"/>
      <c r="QS21" s="47">
        <v>1</v>
      </c>
      <c r="QT21" s="46"/>
      <c r="QU21" s="45">
        <v>0</v>
      </c>
      <c r="QV21" s="47"/>
      <c r="QW21" s="47">
        <v>0</v>
      </c>
      <c r="QX21" s="47"/>
      <c r="QY21" s="107"/>
      <c r="QZ21" s="47">
        <v>1</v>
      </c>
      <c r="RA21" s="46"/>
      <c r="RB21" s="45">
        <v>0</v>
      </c>
      <c r="RC21" s="47"/>
      <c r="RD21" s="47">
        <v>0</v>
      </c>
      <c r="RE21" s="47"/>
      <c r="RF21" s="107"/>
      <c r="RG21" s="47">
        <v>1</v>
      </c>
      <c r="RH21" s="46"/>
      <c r="RI21" s="45">
        <v>0</v>
      </c>
      <c r="RJ21" s="47"/>
      <c r="RK21" s="47">
        <v>0</v>
      </c>
      <c r="RL21" s="47"/>
      <c r="RM21" s="107"/>
      <c r="RN21" s="47">
        <v>2</v>
      </c>
      <c r="RO21" s="46"/>
      <c r="RP21" s="45">
        <v>1</v>
      </c>
      <c r="RQ21" s="47"/>
      <c r="RR21" s="47">
        <v>0</v>
      </c>
      <c r="RS21" s="47"/>
      <c r="RT21" s="107"/>
      <c r="RU21" s="47">
        <f>RP21+RR21+RT21</f>
        <v>1</v>
      </c>
      <c r="RV21" s="46"/>
      <c r="RW21" s="45">
        <v>0</v>
      </c>
      <c r="RX21" s="47"/>
      <c r="RY21" s="47">
        <v>0</v>
      </c>
      <c r="RZ21" s="47"/>
      <c r="SA21" s="107"/>
      <c r="SB21" s="47">
        <v>1</v>
      </c>
      <c r="SC21" s="46"/>
      <c r="SD21" s="45">
        <v>0</v>
      </c>
      <c r="SE21" s="47"/>
      <c r="SF21" s="47">
        <v>0</v>
      </c>
      <c r="SG21" s="47"/>
      <c r="SH21" s="107"/>
      <c r="SI21" s="47">
        <v>2</v>
      </c>
      <c r="SJ21" s="46"/>
      <c r="SK21" s="45">
        <v>1</v>
      </c>
      <c r="SL21" s="47"/>
      <c r="SM21" s="47">
        <v>0</v>
      </c>
      <c r="SN21" s="47"/>
      <c r="SO21" s="107"/>
      <c r="SP21" s="47">
        <f>SK21+SM21+SO21</f>
        <v>1</v>
      </c>
      <c r="SQ21" s="46"/>
      <c r="SR21" s="45">
        <v>0</v>
      </c>
      <c r="SS21" s="47"/>
      <c r="ST21" s="47">
        <v>0</v>
      </c>
      <c r="SU21" s="47"/>
      <c r="SV21" s="107"/>
      <c r="SW21" s="47">
        <v>1</v>
      </c>
      <c r="SX21" s="46"/>
      <c r="SY21" s="45">
        <v>0</v>
      </c>
      <c r="SZ21" s="47"/>
      <c r="TA21" s="47">
        <v>0</v>
      </c>
      <c r="TB21" s="47"/>
      <c r="TC21" s="107"/>
      <c r="TD21" s="47">
        <v>1</v>
      </c>
      <c r="TE21" s="46"/>
      <c r="TF21" s="45">
        <v>0</v>
      </c>
      <c r="TG21" s="47"/>
      <c r="TH21" s="47">
        <v>0</v>
      </c>
      <c r="TI21" s="47"/>
      <c r="TJ21" s="107"/>
      <c r="TK21" s="47">
        <v>1</v>
      </c>
      <c r="TL21" s="46"/>
      <c r="TM21" s="45">
        <v>1</v>
      </c>
      <c r="TN21" s="47"/>
      <c r="TO21" s="47">
        <v>1</v>
      </c>
      <c r="TP21" s="47"/>
      <c r="TQ21" s="107"/>
      <c r="TR21" s="47">
        <f>TM21+TO21+TQ21</f>
        <v>2</v>
      </c>
      <c r="TS21" s="46"/>
      <c r="TT21" s="45">
        <v>0</v>
      </c>
      <c r="TU21" s="47"/>
      <c r="TV21" s="47">
        <v>0</v>
      </c>
      <c r="TW21" s="47"/>
      <c r="TX21" s="107"/>
      <c r="TY21" s="47">
        <v>2</v>
      </c>
      <c r="TZ21" s="46"/>
      <c r="UA21" s="45">
        <v>0</v>
      </c>
      <c r="UB21" s="47"/>
      <c r="UC21" s="47">
        <v>0</v>
      </c>
      <c r="UD21" s="47"/>
      <c r="UE21" s="107"/>
      <c r="UF21" s="47">
        <v>3</v>
      </c>
      <c r="UG21" s="46"/>
      <c r="UH21" s="45">
        <v>4</v>
      </c>
      <c r="UI21" s="47"/>
      <c r="UJ21" s="47">
        <v>1</v>
      </c>
      <c r="UK21" s="47"/>
      <c r="UL21" s="107"/>
      <c r="UM21" s="47">
        <f>UH21+UJ21+UL21</f>
        <v>5</v>
      </c>
      <c r="UN21" s="46"/>
      <c r="UO21" s="45">
        <v>0</v>
      </c>
      <c r="UP21" s="47"/>
      <c r="UQ21" s="47">
        <v>0</v>
      </c>
      <c r="UR21" s="47"/>
      <c r="US21" s="107"/>
      <c r="UT21" s="47">
        <v>2</v>
      </c>
      <c r="UU21" s="46"/>
      <c r="UV21" s="45">
        <v>0</v>
      </c>
      <c r="UW21" s="47"/>
      <c r="UX21" s="47">
        <v>0</v>
      </c>
      <c r="UY21" s="47"/>
      <c r="UZ21" s="107"/>
      <c r="VA21" s="47">
        <v>2</v>
      </c>
      <c r="VB21" s="46"/>
      <c r="VC21" s="45">
        <v>0</v>
      </c>
      <c r="VD21" s="47"/>
      <c r="VE21" s="47">
        <v>0</v>
      </c>
      <c r="VF21" s="47"/>
      <c r="VG21" s="107"/>
      <c r="VH21" s="47">
        <v>1</v>
      </c>
      <c r="VI21" s="46"/>
      <c r="VJ21" s="45">
        <v>0</v>
      </c>
      <c r="VK21" s="47"/>
      <c r="VL21" s="47">
        <v>0</v>
      </c>
      <c r="VM21" s="47"/>
      <c r="VN21" s="107"/>
      <c r="VO21" s="47">
        <f>VJ21+VL21+VN21</f>
        <v>0</v>
      </c>
      <c r="VP21" s="46"/>
      <c r="VQ21" s="45">
        <v>0</v>
      </c>
      <c r="VR21" s="47"/>
      <c r="VS21" s="47">
        <v>0</v>
      </c>
      <c r="VT21" s="47"/>
      <c r="VU21" s="107"/>
      <c r="VV21" s="47">
        <v>0</v>
      </c>
      <c r="VW21" s="46"/>
      <c r="VX21" s="45">
        <v>0</v>
      </c>
      <c r="VY21" s="47"/>
      <c r="VZ21" s="47">
        <v>0</v>
      </c>
      <c r="WA21" s="47"/>
      <c r="WB21" s="107"/>
      <c r="WC21" s="47">
        <v>1</v>
      </c>
      <c r="WD21" s="46"/>
      <c r="WE21" s="45">
        <v>1</v>
      </c>
      <c r="WF21" s="47"/>
      <c r="WG21" s="47">
        <v>0</v>
      </c>
      <c r="WH21" s="47"/>
      <c r="WI21" s="107"/>
      <c r="WJ21" s="47">
        <f>WE21+WG21+WI21</f>
        <v>1</v>
      </c>
      <c r="WK21" s="46"/>
      <c r="WL21" s="45">
        <v>0</v>
      </c>
      <c r="WM21" s="47"/>
      <c r="WN21" s="47">
        <v>0</v>
      </c>
      <c r="WO21" s="47"/>
      <c r="WP21" s="107"/>
      <c r="WQ21" s="47">
        <v>1</v>
      </c>
      <c r="WR21" s="46"/>
      <c r="WS21" s="45">
        <v>0</v>
      </c>
      <c r="WT21" s="47"/>
      <c r="WU21" s="47">
        <v>0</v>
      </c>
      <c r="WV21" s="47"/>
      <c r="WW21" s="107"/>
      <c r="WX21" s="47">
        <v>1</v>
      </c>
      <c r="WY21" s="46"/>
      <c r="WZ21" s="45">
        <v>0</v>
      </c>
      <c r="XA21" s="47"/>
      <c r="XB21" s="47">
        <v>0</v>
      </c>
      <c r="XC21" s="47"/>
      <c r="XD21" s="107"/>
      <c r="XE21" s="47">
        <v>1</v>
      </c>
      <c r="XF21" s="46"/>
      <c r="XG21" s="45">
        <v>0</v>
      </c>
      <c r="XH21" s="47"/>
      <c r="XI21" s="47">
        <v>0</v>
      </c>
      <c r="XJ21" s="47"/>
      <c r="XK21" s="107"/>
      <c r="XL21" s="47">
        <f>XG21+XI21+XK21</f>
        <v>0</v>
      </c>
      <c r="XM21" s="46"/>
      <c r="XN21" s="45">
        <v>0</v>
      </c>
      <c r="XO21" s="47"/>
      <c r="XP21" s="47">
        <v>0</v>
      </c>
      <c r="XQ21" s="47"/>
      <c r="XR21" s="107"/>
      <c r="XS21" s="47">
        <v>0</v>
      </c>
      <c r="XT21" s="46"/>
      <c r="XU21" s="45">
        <v>0</v>
      </c>
      <c r="XV21" s="47"/>
      <c r="XW21" s="47">
        <v>0</v>
      </c>
      <c r="XX21" s="47"/>
      <c r="XY21" s="107"/>
      <c r="XZ21" s="47">
        <v>0</v>
      </c>
      <c r="YA21" s="46"/>
      <c r="YB21" s="45">
        <v>0</v>
      </c>
      <c r="YC21" s="47"/>
      <c r="YD21" s="47">
        <v>0</v>
      </c>
      <c r="YE21" s="47"/>
      <c r="YF21" s="107"/>
      <c r="YG21" s="47">
        <v>0</v>
      </c>
      <c r="YH21" s="46"/>
      <c r="YI21" s="45">
        <v>0</v>
      </c>
      <c r="YJ21" s="47"/>
      <c r="YK21" s="47">
        <v>0</v>
      </c>
      <c r="YL21" s="47"/>
      <c r="YM21" s="107"/>
      <c r="YN21" s="47">
        <v>1</v>
      </c>
      <c r="YO21" s="46"/>
      <c r="YP21" s="45">
        <v>0</v>
      </c>
      <c r="YQ21" s="47"/>
      <c r="YR21" s="47">
        <v>0</v>
      </c>
      <c r="YS21" s="47"/>
      <c r="YT21" s="107"/>
      <c r="YU21" s="47">
        <v>38</v>
      </c>
      <c r="YV21" s="46"/>
      <c r="YW21" s="45">
        <v>10</v>
      </c>
      <c r="YX21" s="47"/>
      <c r="YY21" s="47">
        <v>5</v>
      </c>
      <c r="YZ21" s="47"/>
      <c r="ZA21" s="107">
        <v>3</v>
      </c>
      <c r="ZB21" s="47">
        <f>YW21+YY21+ZA21</f>
        <v>18</v>
      </c>
      <c r="ZC21" s="46"/>
      <c r="ZD21" s="45">
        <v>0</v>
      </c>
      <c r="ZE21" s="47"/>
      <c r="ZF21" s="47">
        <v>0</v>
      </c>
      <c r="ZG21" s="47"/>
      <c r="ZH21" s="107"/>
      <c r="ZI21" s="47">
        <f>ZD21+ZF21+ZH21</f>
        <v>0</v>
      </c>
      <c r="ZJ21" s="46"/>
    </row>
    <row r="22" spans="1:1024" x14ac:dyDescent="0.3">
      <c r="A22" s="87" t="s">
        <v>38</v>
      </c>
      <c r="B22" s="109">
        <f>B19+B21</f>
        <v>29384766</v>
      </c>
      <c r="C22" s="109"/>
      <c r="D22" s="109">
        <f>D19+D21</f>
        <v>30974780</v>
      </c>
      <c r="E22" s="109"/>
      <c r="F22" s="110">
        <f>F19+F21</f>
        <v>60359546</v>
      </c>
      <c r="G22" s="121"/>
      <c r="H22" s="108">
        <f>H19+H21</f>
        <v>22423</v>
      </c>
      <c r="I22" s="109"/>
      <c r="J22" s="109">
        <f>J19+J21</f>
        <v>16629</v>
      </c>
      <c r="K22" s="109"/>
      <c r="L22" s="110">
        <f>L19+L21</f>
        <v>0</v>
      </c>
      <c r="M22" s="110">
        <f>M19+M21</f>
        <v>39052</v>
      </c>
      <c r="N22" s="111"/>
      <c r="O22" s="108">
        <f>O19+O21</f>
        <v>21465</v>
      </c>
      <c r="P22" s="109"/>
      <c r="Q22" s="109">
        <f>Q19+Q21</f>
        <v>16003</v>
      </c>
      <c r="R22" s="109"/>
      <c r="S22" s="110">
        <f>S19+S21</f>
        <v>0</v>
      </c>
      <c r="T22" s="110">
        <f>T19+T21</f>
        <v>37468</v>
      </c>
      <c r="U22" s="111"/>
      <c r="V22" s="108">
        <f>V19+V21</f>
        <v>21428</v>
      </c>
      <c r="W22" s="109"/>
      <c r="X22" s="109">
        <f>X19+X21</f>
        <v>15978</v>
      </c>
      <c r="Y22" s="109"/>
      <c r="Z22" s="110">
        <f>Z19+Z21</f>
        <v>0</v>
      </c>
      <c r="AA22" s="110">
        <f>AA19+AA21</f>
        <v>37406</v>
      </c>
      <c r="AB22" s="111"/>
      <c r="AC22" s="108">
        <f>AC19+AC21</f>
        <v>21086</v>
      </c>
      <c r="AD22" s="109"/>
      <c r="AE22" s="109">
        <f>AE19+AE21</f>
        <v>15720</v>
      </c>
      <c r="AF22" s="109"/>
      <c r="AG22" s="110">
        <f>AG19+AG21</f>
        <v>0</v>
      </c>
      <c r="AH22" s="110">
        <f>AH19+AH21</f>
        <v>36806</v>
      </c>
      <c r="AI22" s="111"/>
      <c r="AJ22" s="108">
        <f>AJ19+AJ21</f>
        <v>20984</v>
      </c>
      <c r="AK22" s="109"/>
      <c r="AL22" s="109">
        <f>AL19+AL21</f>
        <v>15657</v>
      </c>
      <c r="AM22" s="109"/>
      <c r="AN22" s="110">
        <f>AN19+AN21</f>
        <v>0</v>
      </c>
      <c r="AO22" s="110">
        <f>AO19+AO21</f>
        <v>36641</v>
      </c>
      <c r="AP22" s="111"/>
      <c r="AQ22" s="108">
        <f>AQ19+AQ21</f>
        <v>20759</v>
      </c>
      <c r="AR22" s="109"/>
      <c r="AS22" s="109">
        <f>AS19+AS21</f>
        <v>15474</v>
      </c>
      <c r="AT22" s="109"/>
      <c r="AU22" s="110">
        <f>AU19+AU21</f>
        <v>0</v>
      </c>
      <c r="AV22" s="110">
        <f>AV19+AV21</f>
        <v>36233</v>
      </c>
      <c r="AW22" s="111"/>
      <c r="AX22" s="108">
        <f>AX19+AX21</f>
        <v>20664</v>
      </c>
      <c r="AY22" s="109"/>
      <c r="AZ22" s="109">
        <f>AZ19+AZ21</f>
        <v>15387</v>
      </c>
      <c r="BA22" s="109"/>
      <c r="BB22" s="110">
        <f>BB19+BB21</f>
        <v>0</v>
      </c>
      <c r="BC22" s="110">
        <f>BC19+BC21</f>
        <v>36051</v>
      </c>
      <c r="BD22" s="111"/>
      <c r="BE22" s="108">
        <f>BE19+BE21</f>
        <v>20642</v>
      </c>
      <c r="BF22" s="109"/>
      <c r="BG22" s="109">
        <f>BG19+BG21</f>
        <v>15366</v>
      </c>
      <c r="BH22" s="109"/>
      <c r="BI22" s="110">
        <f>BI19+BI21</f>
        <v>0</v>
      </c>
      <c r="BJ22" s="110">
        <f>BJ19+BJ21</f>
        <v>36008</v>
      </c>
      <c r="BK22" s="111"/>
      <c r="BL22" s="108">
        <f>BL19+BL21</f>
        <v>20581</v>
      </c>
      <c r="BM22" s="109"/>
      <c r="BN22" s="109">
        <f>BN19+BN21</f>
        <v>15319</v>
      </c>
      <c r="BO22" s="109"/>
      <c r="BP22" s="110">
        <f>BP19+BP21</f>
        <v>0</v>
      </c>
      <c r="BQ22" s="110">
        <f>BQ19+BQ21</f>
        <v>35900</v>
      </c>
      <c r="BR22" s="111"/>
      <c r="BS22" s="108">
        <f>BS19+BS21</f>
        <v>20491</v>
      </c>
      <c r="BT22" s="109"/>
      <c r="BU22" s="109">
        <f>BU19+BU21</f>
        <v>15236</v>
      </c>
      <c r="BV22" s="109"/>
      <c r="BW22" s="110">
        <f>BW19+BW21</f>
        <v>0</v>
      </c>
      <c r="BX22" s="110">
        <f>BX19+BX21</f>
        <v>35727</v>
      </c>
      <c r="BY22" s="111"/>
      <c r="BZ22" s="108">
        <f>BZ19+BZ21</f>
        <v>20447</v>
      </c>
      <c r="CA22" s="109"/>
      <c r="CB22" s="109">
        <f>CB19+CB21</f>
        <v>15194</v>
      </c>
      <c r="CC22" s="109"/>
      <c r="CD22" s="110">
        <f>CD19+CD21</f>
        <v>0</v>
      </c>
      <c r="CE22" s="110">
        <f>CE19+CE21</f>
        <v>35641</v>
      </c>
      <c r="CF22" s="111"/>
      <c r="CG22" s="108">
        <f>CG19+CG21</f>
        <v>20409</v>
      </c>
      <c r="CH22" s="109"/>
      <c r="CI22" s="109">
        <f>CI19+CI21</f>
        <v>15160</v>
      </c>
      <c r="CJ22" s="109"/>
      <c r="CK22" s="110">
        <f>CK19+CK21</f>
        <v>0</v>
      </c>
      <c r="CL22" s="110">
        <f>CL19+CL21</f>
        <v>35569</v>
      </c>
      <c r="CM22" s="111"/>
      <c r="CN22" s="108">
        <f>CN19+CN21</f>
        <v>20556</v>
      </c>
      <c r="CO22" s="109"/>
      <c r="CP22" s="109">
        <f>CP19+CP21</f>
        <v>15401</v>
      </c>
      <c r="CQ22" s="109"/>
      <c r="CR22" s="110">
        <f>CR19+CR21</f>
        <v>0</v>
      </c>
      <c r="CS22" s="110">
        <f>CS19+CS21</f>
        <v>35957</v>
      </c>
      <c r="CT22" s="111"/>
      <c r="CU22" s="108">
        <f>CU19+CU21</f>
        <v>20407</v>
      </c>
      <c r="CV22" s="109"/>
      <c r="CW22" s="109">
        <f>CW19+CW21</f>
        <v>15155</v>
      </c>
      <c r="CX22" s="109"/>
      <c r="CY22" s="110">
        <f>CY19+CY21</f>
        <v>0</v>
      </c>
      <c r="CZ22" s="110">
        <f>CZ19+CZ21</f>
        <v>35562</v>
      </c>
      <c r="DA22" s="111"/>
      <c r="DB22" s="108">
        <f>DB19+DB21</f>
        <v>20539</v>
      </c>
      <c r="DC22" s="109"/>
      <c r="DD22" s="109">
        <f>DD19+DD21</f>
        <v>15373</v>
      </c>
      <c r="DE22" s="109"/>
      <c r="DF22" s="110">
        <f>DF19+DF21</f>
        <v>0</v>
      </c>
      <c r="DG22" s="110">
        <f>DG19+DG21</f>
        <v>35912</v>
      </c>
      <c r="DH22" s="111"/>
      <c r="DI22" s="108">
        <f>DI19+DI21</f>
        <v>20509</v>
      </c>
      <c r="DJ22" s="109"/>
      <c r="DK22" s="109">
        <f>DK19+DK21</f>
        <v>15334</v>
      </c>
      <c r="DL22" s="109"/>
      <c r="DM22" s="110">
        <f>DM19+DM21</f>
        <v>0</v>
      </c>
      <c r="DN22" s="110">
        <f>DN19+DN21</f>
        <v>35843</v>
      </c>
      <c r="DO22" s="111"/>
      <c r="DP22" s="108">
        <f>DP19+DP21</f>
        <v>20412</v>
      </c>
      <c r="DQ22" s="109"/>
      <c r="DR22" s="109">
        <f>DR19+DR21</f>
        <v>15232</v>
      </c>
      <c r="DS22" s="109"/>
      <c r="DT22" s="110">
        <f>DT19+DT21</f>
        <v>0</v>
      </c>
      <c r="DU22" s="110">
        <f>DU19+DU21</f>
        <v>35644</v>
      </c>
      <c r="DV22" s="111"/>
      <c r="DW22" s="108">
        <f>DW19+DW21</f>
        <v>19754</v>
      </c>
      <c r="DX22" s="109"/>
      <c r="DY22" s="109">
        <f>DY19+DY21</f>
        <v>14566</v>
      </c>
      <c r="DZ22" s="109"/>
      <c r="EA22" s="110">
        <f>EA19+EA21</f>
        <v>0</v>
      </c>
      <c r="EB22" s="110">
        <f>EB19+EB21</f>
        <v>34320</v>
      </c>
      <c r="EC22" s="111"/>
      <c r="ED22" s="108">
        <f>ED19+ED21</f>
        <v>19707</v>
      </c>
      <c r="EE22" s="109"/>
      <c r="EF22" s="109">
        <f>EF19+EF21</f>
        <v>14504</v>
      </c>
      <c r="EG22" s="109"/>
      <c r="EH22" s="110">
        <f>EH19+EH21</f>
        <v>0</v>
      </c>
      <c r="EI22" s="110">
        <f>EI19+EI21</f>
        <v>34211</v>
      </c>
      <c r="EJ22" s="111"/>
      <c r="EK22" s="108">
        <f>EK19+EK21</f>
        <v>19678</v>
      </c>
      <c r="EL22" s="109"/>
      <c r="EM22" s="109">
        <f>EM19+EM21</f>
        <v>14464</v>
      </c>
      <c r="EN22" s="109"/>
      <c r="EO22" s="110">
        <f>EO19+EO21</f>
        <v>0</v>
      </c>
      <c r="EP22" s="110">
        <f>EP19+EP21</f>
        <v>34142</v>
      </c>
      <c r="EQ22" s="111"/>
      <c r="ER22" s="108">
        <f>ER19+ER21</f>
        <v>19666</v>
      </c>
      <c r="ES22" s="109"/>
      <c r="ET22" s="109">
        <f>ET19+ET21</f>
        <v>14400</v>
      </c>
      <c r="EU22" s="109"/>
      <c r="EV22" s="110">
        <f>EV19+EV21</f>
        <v>0</v>
      </c>
      <c r="EW22" s="110">
        <f>EW19+EW21</f>
        <v>34066</v>
      </c>
      <c r="EX22" s="111"/>
      <c r="EY22" s="108">
        <f>EY19+EY21</f>
        <v>19667</v>
      </c>
      <c r="EZ22" s="109"/>
      <c r="FA22" s="109">
        <f>FA19+FA21</f>
        <v>14359</v>
      </c>
      <c r="FB22" s="109"/>
      <c r="FC22" s="110">
        <f>FC19+FC21</f>
        <v>0</v>
      </c>
      <c r="FD22" s="110">
        <f>FD19+FD21</f>
        <v>34026</v>
      </c>
      <c r="FE22" s="111"/>
      <c r="FF22" s="108">
        <f>FF19+FF21</f>
        <v>19631</v>
      </c>
      <c r="FG22" s="109"/>
      <c r="FH22" s="109">
        <f>FH19+FH21</f>
        <v>14320</v>
      </c>
      <c r="FI22" s="109"/>
      <c r="FJ22" s="110">
        <f>FJ19+FJ21</f>
        <v>0</v>
      </c>
      <c r="FK22" s="110">
        <f>FK19+FK21</f>
        <v>33951</v>
      </c>
      <c r="FL22" s="111"/>
      <c r="FM22" s="108">
        <f>FM19+FM21</f>
        <v>19544</v>
      </c>
      <c r="FN22" s="109"/>
      <c r="FO22" s="109">
        <f>FO19+FO21</f>
        <v>14192</v>
      </c>
      <c r="FP22" s="109"/>
      <c r="FQ22" s="110">
        <f>FQ19+FQ21</f>
        <v>0</v>
      </c>
      <c r="FR22" s="110">
        <f>FR19+FR21</f>
        <v>33736</v>
      </c>
      <c r="FS22" s="111"/>
      <c r="FT22" s="108">
        <f>FT19+FT21</f>
        <v>19463</v>
      </c>
      <c r="FU22" s="109"/>
      <c r="FV22" s="109">
        <f>FV19+FV21</f>
        <v>14069</v>
      </c>
      <c r="FW22" s="109"/>
      <c r="FX22" s="110">
        <f>FX19+FX21</f>
        <v>0</v>
      </c>
      <c r="FY22" s="110">
        <f>FY19+FY21</f>
        <v>33532</v>
      </c>
      <c r="FZ22" s="111"/>
      <c r="GA22" s="108">
        <f>GA19+GA21</f>
        <v>19475</v>
      </c>
      <c r="GB22" s="109"/>
      <c r="GC22" s="109">
        <f>GC19+GC21</f>
        <v>14067</v>
      </c>
      <c r="GD22" s="109"/>
      <c r="GE22" s="110">
        <f>GE19+GE21</f>
        <v>0</v>
      </c>
      <c r="GF22" s="110">
        <f>GF19+GF21</f>
        <v>33542</v>
      </c>
      <c r="GG22" s="111"/>
      <c r="GH22" s="108"/>
      <c r="GI22" s="109"/>
      <c r="GJ22" s="109"/>
      <c r="GK22" s="109"/>
      <c r="GL22" s="110"/>
      <c r="GM22" s="110">
        <f>GM19+GM21</f>
        <v>33498</v>
      </c>
      <c r="GN22" s="111"/>
      <c r="GO22" s="108"/>
      <c r="GP22" s="109"/>
      <c r="GQ22" s="109"/>
      <c r="GR22" s="109"/>
      <c r="GS22" s="110"/>
      <c r="GT22" s="110">
        <f>GT19+GT21</f>
        <v>33369</v>
      </c>
      <c r="GU22" s="111"/>
      <c r="GV22" s="108">
        <f>GV19+GV21</f>
        <v>19395</v>
      </c>
      <c r="GW22" s="109"/>
      <c r="GX22" s="109">
        <f>GX19+GX21</f>
        <v>13910</v>
      </c>
      <c r="GY22" s="109"/>
      <c r="GZ22" s="110">
        <f>GZ19+GZ21</f>
        <v>0</v>
      </c>
      <c r="HA22" s="110">
        <f>HA19+HA21</f>
        <v>33309</v>
      </c>
      <c r="HB22" s="111"/>
      <c r="HC22" s="108">
        <f>HC19+HC21</f>
        <v>19343</v>
      </c>
      <c r="HD22" s="109"/>
      <c r="HE22" s="109">
        <f>HE19+HE21</f>
        <v>13862</v>
      </c>
      <c r="HF22" s="109"/>
      <c r="HG22" s="110">
        <f>HG19+HG21</f>
        <v>0</v>
      </c>
      <c r="HH22" s="110">
        <f>HH19+HH21</f>
        <v>33209</v>
      </c>
      <c r="HI22" s="111"/>
      <c r="HJ22" s="108"/>
      <c r="HK22" s="109"/>
      <c r="HL22" s="109"/>
      <c r="HM22" s="109"/>
      <c r="HN22" s="110"/>
      <c r="HO22" s="110">
        <f>HO19+HO21</f>
        <v>33168</v>
      </c>
      <c r="HP22" s="111"/>
      <c r="HQ22" s="108">
        <f>HQ19+HQ21</f>
        <v>19245</v>
      </c>
      <c r="HR22" s="109"/>
      <c r="HS22" s="109">
        <f>HS19+HS21</f>
        <v>13689</v>
      </c>
      <c r="HT22" s="109"/>
      <c r="HU22" s="110">
        <f>HU19+HU21</f>
        <v>0</v>
      </c>
      <c r="HV22" s="110">
        <f>HV19+HV21</f>
        <v>32938</v>
      </c>
      <c r="HW22" s="111"/>
      <c r="HX22" s="108"/>
      <c r="HY22" s="109"/>
      <c r="HZ22" s="109"/>
      <c r="IA22" s="109"/>
      <c r="IB22" s="110"/>
      <c r="IC22" s="110">
        <f>IC19+IC21</f>
        <v>32867</v>
      </c>
      <c r="ID22" s="111"/>
      <c r="IE22" s="108">
        <f>IE19+IE21</f>
        <v>19203</v>
      </c>
      <c r="IF22" s="109"/>
      <c r="IG22" s="109">
        <f>IG19+IG21</f>
        <v>13621</v>
      </c>
      <c r="IH22" s="109"/>
      <c r="II22" s="110">
        <f>II19+II21</f>
        <v>0</v>
      </c>
      <c r="IJ22" s="110">
        <f>IJ19+IJ21</f>
        <v>32825</v>
      </c>
      <c r="IK22" s="111"/>
      <c r="IL22" s="108"/>
      <c r="IM22" s="109"/>
      <c r="IN22" s="109"/>
      <c r="IO22" s="109"/>
      <c r="IP22" s="110"/>
      <c r="IQ22" s="110">
        <f>IQ19+IQ21</f>
        <v>32722</v>
      </c>
      <c r="IR22" s="111"/>
      <c r="IS22" s="108">
        <f>IS19+IS21</f>
        <v>19061</v>
      </c>
      <c r="IT22" s="109"/>
      <c r="IU22" s="109">
        <f>IU19+IU21</f>
        <v>13386</v>
      </c>
      <c r="IV22" s="109"/>
      <c r="IW22" s="110">
        <f>IW19+IW21</f>
        <v>0</v>
      </c>
      <c r="IX22" s="110">
        <f>IX19+IX21</f>
        <v>32448</v>
      </c>
      <c r="IY22" s="111"/>
      <c r="IZ22" s="108">
        <f>IZ19+IZ21</f>
        <v>19023</v>
      </c>
      <c r="JA22" s="109"/>
      <c r="JB22" s="109">
        <f>JB19+JB21</f>
        <v>13330</v>
      </c>
      <c r="JC22" s="109"/>
      <c r="JD22" s="110">
        <f>JD19+JD21</f>
        <v>0</v>
      </c>
      <c r="JE22" s="110">
        <f>JE19+JE21</f>
        <v>32354</v>
      </c>
      <c r="JF22" s="111"/>
      <c r="JG22" s="108"/>
      <c r="JH22" s="109"/>
      <c r="JI22" s="109"/>
      <c r="JJ22" s="109"/>
      <c r="JK22" s="110"/>
      <c r="JL22" s="110">
        <f>JL19+JL21</f>
        <v>32235</v>
      </c>
      <c r="JM22" s="111"/>
      <c r="JN22" s="108"/>
      <c r="JO22" s="109"/>
      <c r="JP22" s="109"/>
      <c r="JQ22" s="109"/>
      <c r="JR22" s="110"/>
      <c r="JS22" s="110">
        <f>JS19+JS21</f>
        <v>31936</v>
      </c>
      <c r="JT22" s="111"/>
      <c r="JU22" s="108">
        <f>JU19+JU21</f>
        <v>18808</v>
      </c>
      <c r="JV22" s="109"/>
      <c r="JW22" s="109">
        <f>JW19+JW21</f>
        <v>13042</v>
      </c>
      <c r="JX22" s="109"/>
      <c r="JY22" s="110">
        <f>JY19+JY21</f>
        <v>0</v>
      </c>
      <c r="JZ22" s="110">
        <f>JZ19+JZ21</f>
        <v>31851</v>
      </c>
      <c r="KA22" s="111"/>
      <c r="KB22" s="108"/>
      <c r="KC22" s="109"/>
      <c r="KD22" s="109"/>
      <c r="KE22" s="109"/>
      <c r="KF22" s="110"/>
      <c r="KG22" s="110">
        <f>KG19+KG21</f>
        <v>31722</v>
      </c>
      <c r="KH22" s="111"/>
      <c r="KI22" s="108"/>
      <c r="KJ22" s="109"/>
      <c r="KK22" s="109"/>
      <c r="KL22" s="109"/>
      <c r="KM22" s="110"/>
      <c r="KN22" s="110">
        <f>KN19+KN21</f>
        <v>31546</v>
      </c>
      <c r="KO22" s="111"/>
      <c r="KP22" s="108"/>
      <c r="KQ22" s="109"/>
      <c r="KR22" s="109"/>
      <c r="KS22" s="109"/>
      <c r="KT22" s="110"/>
      <c r="KU22" s="110">
        <f>KU19+KU21</f>
        <v>31248</v>
      </c>
      <c r="KV22" s="111"/>
      <c r="KW22" s="108">
        <f>KW19+KW21</f>
        <v>18480</v>
      </c>
      <c r="KX22" s="109"/>
      <c r="KY22" s="109">
        <f>KY19+KY21</f>
        <v>12615</v>
      </c>
      <c r="KZ22" s="109"/>
      <c r="LA22" s="110">
        <f>LA19+LA21</f>
        <v>0</v>
      </c>
      <c r="LB22" s="110">
        <f>LB19+LB21</f>
        <v>31096</v>
      </c>
      <c r="LC22" s="111"/>
      <c r="LD22" s="108"/>
      <c r="LE22" s="109"/>
      <c r="LF22" s="109"/>
      <c r="LG22" s="109"/>
      <c r="LH22" s="110"/>
      <c r="LI22" s="110">
        <f>LI19+LI21</f>
        <v>30332</v>
      </c>
      <c r="LJ22" s="111"/>
      <c r="LK22" s="108"/>
      <c r="LL22" s="109"/>
      <c r="LM22" s="109"/>
      <c r="LN22" s="109"/>
      <c r="LO22" s="110"/>
      <c r="LP22" s="110">
        <f>LP19+LP21</f>
        <v>29884</v>
      </c>
      <c r="LQ22" s="111"/>
      <c r="LR22" s="109">
        <f>LR19+LR21</f>
        <v>17876</v>
      </c>
      <c r="LS22" s="109"/>
      <c r="LT22" s="109">
        <f>LT19+LT21</f>
        <v>11814</v>
      </c>
      <c r="LU22" s="109"/>
      <c r="LV22" s="110">
        <f>LV19+LV21</f>
        <v>0</v>
      </c>
      <c r="LW22" s="110">
        <f>LW19+LW21</f>
        <v>29691</v>
      </c>
      <c r="LX22" s="111"/>
      <c r="LY22" s="108"/>
      <c r="LZ22" s="109"/>
      <c r="MA22" s="109"/>
      <c r="MB22" s="109"/>
      <c r="MC22" s="110"/>
      <c r="MD22" s="110">
        <f>MD19+MD21</f>
        <v>29525</v>
      </c>
      <c r="ME22" s="111"/>
      <c r="MF22" s="108"/>
      <c r="MG22" s="109"/>
      <c r="MH22" s="109"/>
      <c r="MI22" s="109"/>
      <c r="MJ22" s="110"/>
      <c r="MK22" s="110">
        <f>MK19+MK21</f>
        <v>28903</v>
      </c>
      <c r="ML22" s="111"/>
      <c r="MM22" s="108"/>
      <c r="MN22" s="109"/>
      <c r="MO22" s="109"/>
      <c r="MP22" s="109"/>
      <c r="MQ22" s="110"/>
      <c r="MR22" s="110">
        <f>MR19+MR21</f>
        <v>28274</v>
      </c>
      <c r="MS22" s="111"/>
      <c r="MT22" s="108">
        <f>MT19+MT21</f>
        <v>17017</v>
      </c>
      <c r="MU22" s="109"/>
      <c r="MV22" s="109">
        <f>MV19+MV21</f>
        <v>10934</v>
      </c>
      <c r="MW22" s="109"/>
      <c r="MX22" s="110">
        <f>MX19+MX21</f>
        <v>3</v>
      </c>
      <c r="MY22" s="110">
        <f>MY19+MY21</f>
        <v>27955</v>
      </c>
      <c r="MZ22" s="111"/>
      <c r="NA22" s="108"/>
      <c r="NB22" s="109"/>
      <c r="NC22" s="109"/>
      <c r="ND22" s="109"/>
      <c r="NE22" s="110"/>
      <c r="NF22" s="110">
        <f>NF19+NF21</f>
        <v>27402</v>
      </c>
      <c r="NG22" s="111"/>
      <c r="NH22" s="108"/>
      <c r="NI22" s="109"/>
      <c r="NJ22" s="109"/>
      <c r="NK22" s="109"/>
      <c r="NL22" s="110"/>
      <c r="NM22" s="110">
        <f>NM19+NM21</f>
        <v>26892</v>
      </c>
      <c r="NN22" s="111"/>
      <c r="NO22" s="108"/>
      <c r="NP22" s="109"/>
      <c r="NQ22" s="109"/>
      <c r="NR22" s="109"/>
      <c r="NS22" s="110"/>
      <c r="NT22" s="110">
        <f>NT19+NT21</f>
        <v>26049</v>
      </c>
      <c r="NU22" s="111"/>
      <c r="NV22" s="108">
        <f>NV19+NV21</f>
        <v>15767</v>
      </c>
      <c r="NW22" s="109"/>
      <c r="NX22" s="109">
        <f>NX19+NX21</f>
        <v>9684</v>
      </c>
      <c r="NY22" s="109"/>
      <c r="NZ22" s="110">
        <f>NZ19+NZ21</f>
        <v>0</v>
      </c>
      <c r="OA22" s="110">
        <f>OA19+OA21</f>
        <v>25452</v>
      </c>
      <c r="OB22" s="111"/>
      <c r="OC22" s="108">
        <f>OC19+OC21</f>
        <v>15661</v>
      </c>
      <c r="OD22" s="109"/>
      <c r="OE22" s="109">
        <f>OE19+OE21</f>
        <v>9553</v>
      </c>
      <c r="OF22" s="109"/>
      <c r="OG22" s="110">
        <f>OG19+OG21</f>
        <v>0</v>
      </c>
      <c r="OH22" s="110">
        <f>OH19+OH21</f>
        <v>25215</v>
      </c>
      <c r="OI22" s="111"/>
      <c r="OJ22" s="108">
        <f>OJ19+OJ21</f>
        <v>0</v>
      </c>
      <c r="OK22" s="109"/>
      <c r="OL22" s="109">
        <f>OL19+OL21</f>
        <v>0</v>
      </c>
      <c r="OM22" s="109"/>
      <c r="ON22" s="110">
        <f>ON19+ON21</f>
        <v>0</v>
      </c>
      <c r="OO22" s="110">
        <f>OO19+OO21</f>
        <v>24780</v>
      </c>
      <c r="OP22" s="111"/>
      <c r="OQ22" s="108">
        <f>OQ19+OQ21</f>
        <v>0</v>
      </c>
      <c r="OR22" s="109"/>
      <c r="OS22" s="109">
        <f>OS19+OS21</f>
        <v>0</v>
      </c>
      <c r="OT22" s="109"/>
      <c r="OU22" s="110">
        <f>OU19+OU21</f>
        <v>0</v>
      </c>
      <c r="OV22" s="110">
        <f>OV19+OV21</f>
        <v>23576</v>
      </c>
      <c r="OW22" s="111"/>
      <c r="OX22" s="108">
        <f>OX19+OX21</f>
        <v>14667</v>
      </c>
      <c r="OY22" s="109"/>
      <c r="OZ22" s="109">
        <f>OZ19+OZ21</f>
        <v>8496</v>
      </c>
      <c r="PA22" s="109"/>
      <c r="PB22" s="110">
        <f>PB19+PB21</f>
        <v>24</v>
      </c>
      <c r="PC22" s="110">
        <f>PC19+PC21</f>
        <v>23188</v>
      </c>
      <c r="PD22" s="111"/>
      <c r="PE22" s="108">
        <f>PE19+PE21</f>
        <v>0</v>
      </c>
      <c r="PF22" s="109"/>
      <c r="PG22" s="109">
        <f>PG19+PG21</f>
        <v>0</v>
      </c>
      <c r="PH22" s="109"/>
      <c r="PI22" s="110">
        <f>PI19+PI21</f>
        <v>0</v>
      </c>
      <c r="PJ22" s="110">
        <f>PJ19+PJ21</f>
        <v>22586</v>
      </c>
      <c r="PK22" s="111"/>
      <c r="PL22" s="108">
        <f>PL19+PL21</f>
        <v>0</v>
      </c>
      <c r="PM22" s="109"/>
      <c r="PN22" s="109">
        <f>PN19+PN21</f>
        <v>0</v>
      </c>
      <c r="PO22" s="109"/>
      <c r="PP22" s="110">
        <f>PP19+PP21</f>
        <v>0</v>
      </c>
      <c r="PQ22" s="110">
        <f>PQ19+PQ21</f>
        <v>21551</v>
      </c>
      <c r="PR22" s="111"/>
      <c r="PS22" s="108">
        <f>PS19+PS21</f>
        <v>0</v>
      </c>
      <c r="PT22" s="109"/>
      <c r="PU22" s="109">
        <f>PU19+PU21</f>
        <v>0</v>
      </c>
      <c r="PV22" s="109"/>
      <c r="PW22" s="110">
        <f>PW19+PW21</f>
        <v>0</v>
      </c>
      <c r="PX22" s="110">
        <f>PX19+PX21</f>
        <v>20531</v>
      </c>
      <c r="PY22" s="111"/>
      <c r="PZ22" s="108">
        <f>PZ19+PZ21</f>
        <v>13044</v>
      </c>
      <c r="QA22" s="109"/>
      <c r="QB22" s="109">
        <f>QB19+QB21</f>
        <v>6932</v>
      </c>
      <c r="QC22" s="109"/>
      <c r="QD22" s="110">
        <f>QD19+QD21</f>
        <v>20</v>
      </c>
      <c r="QE22" s="110">
        <f>QE19+QE21</f>
        <v>19996</v>
      </c>
      <c r="QF22" s="111"/>
      <c r="QG22" s="108">
        <f>QG19+QG21</f>
        <v>0</v>
      </c>
      <c r="QH22" s="109"/>
      <c r="QI22" s="109">
        <f>QI19+QI21</f>
        <v>0</v>
      </c>
      <c r="QJ22" s="109"/>
      <c r="QK22" s="110">
        <f>QK19+QK21</f>
        <v>0</v>
      </c>
      <c r="QL22" s="110">
        <f>QL19+QL21</f>
        <v>19508</v>
      </c>
      <c r="QM22" s="111"/>
      <c r="QN22" s="108">
        <f>QN19+QN21</f>
        <v>12301</v>
      </c>
      <c r="QO22" s="109"/>
      <c r="QP22" s="109">
        <f>QP19+QP21</f>
        <v>6339</v>
      </c>
      <c r="QQ22" s="109"/>
      <c r="QR22" s="110">
        <f>QR19+QR21</f>
        <v>0</v>
      </c>
      <c r="QS22" s="110">
        <f>QS19+QS21</f>
        <v>18641</v>
      </c>
      <c r="QT22" s="111"/>
      <c r="QU22" s="108">
        <f>QU19+QU21</f>
        <v>0</v>
      </c>
      <c r="QV22" s="109"/>
      <c r="QW22" s="109">
        <f>QW19+QW21</f>
        <v>0</v>
      </c>
      <c r="QX22" s="109"/>
      <c r="QY22" s="110">
        <f>QY19+QY21</f>
        <v>0</v>
      </c>
      <c r="QZ22" s="110">
        <f>QZ19+QZ21</f>
        <v>18366</v>
      </c>
      <c r="RA22" s="111"/>
      <c r="RB22" s="108">
        <f>RB19+RB21</f>
        <v>0</v>
      </c>
      <c r="RC22" s="109"/>
      <c r="RD22" s="109">
        <f>RD19+RD21</f>
        <v>0</v>
      </c>
      <c r="RE22" s="109"/>
      <c r="RF22" s="110">
        <f>RF19+RF21</f>
        <v>0</v>
      </c>
      <c r="RG22" s="110">
        <f>RG19+RG21</f>
        <v>17916</v>
      </c>
      <c r="RH22" s="111"/>
      <c r="RI22" s="108">
        <f>RI19+RI21</f>
        <v>0</v>
      </c>
      <c r="RJ22" s="109"/>
      <c r="RK22" s="109">
        <f>RK19+RK21</f>
        <v>0</v>
      </c>
      <c r="RL22" s="109"/>
      <c r="RM22" s="110">
        <f>RM19+RM21</f>
        <v>0</v>
      </c>
      <c r="RN22" s="110">
        <f>RN19+RN21</f>
        <v>17364</v>
      </c>
      <c r="RO22" s="111"/>
      <c r="RP22" s="108">
        <f>RP19+RP21</f>
        <v>11164</v>
      </c>
      <c r="RQ22" s="109"/>
      <c r="RR22" s="109">
        <f>RR19+RR21</f>
        <v>5474</v>
      </c>
      <c r="RS22" s="109"/>
      <c r="RT22" s="110">
        <f>RT19+RT21</f>
        <v>16</v>
      </c>
      <c r="RU22" s="110">
        <f>RU19+RU21</f>
        <v>16654</v>
      </c>
      <c r="RV22" s="111"/>
      <c r="RW22" s="108">
        <f>RW19+RW21</f>
        <v>0</v>
      </c>
      <c r="RX22" s="109"/>
      <c r="RY22" s="109">
        <f>RY19+RY21</f>
        <v>0</v>
      </c>
      <c r="RZ22" s="109"/>
      <c r="SA22" s="110">
        <f>SA19+SA21</f>
        <v>0</v>
      </c>
      <c r="SB22" s="110">
        <f>SB19+SB21</f>
        <v>16162</v>
      </c>
      <c r="SC22" s="111"/>
      <c r="SD22" s="108">
        <f>SD19+SD21</f>
        <v>0</v>
      </c>
      <c r="SE22" s="109"/>
      <c r="SF22" s="109">
        <f>SF19+SF21</f>
        <v>0</v>
      </c>
      <c r="SG22" s="109"/>
      <c r="SH22" s="110">
        <f>SH19+SH21</f>
        <v>0</v>
      </c>
      <c r="SI22" s="110">
        <f>SI19+SI21</f>
        <v>15571</v>
      </c>
      <c r="SJ22" s="111"/>
      <c r="SK22" s="108">
        <f>SK19+SK21</f>
        <v>10047</v>
      </c>
      <c r="SL22" s="109"/>
      <c r="SM22" s="109">
        <f>SM19+SM21</f>
        <v>4793</v>
      </c>
      <c r="SN22" s="109"/>
      <c r="SO22" s="110">
        <f>SO19+SO21</f>
        <v>20</v>
      </c>
      <c r="SP22" s="110">
        <f>SP19+SP21</f>
        <v>14860</v>
      </c>
      <c r="SQ22" s="111"/>
      <c r="SR22" s="108">
        <f>SR19+SR21</f>
        <v>0</v>
      </c>
      <c r="SS22" s="109"/>
      <c r="ST22" s="109">
        <f>ST19+ST21</f>
        <v>0</v>
      </c>
      <c r="SU22" s="109"/>
      <c r="SV22" s="110">
        <f>SV19+SV21</f>
        <v>0</v>
      </c>
      <c r="SW22" s="110">
        <f>SW19+SW21</f>
        <v>14381</v>
      </c>
      <c r="SX22" s="111"/>
      <c r="SY22" s="108">
        <f>SY19+SY21</f>
        <v>0</v>
      </c>
      <c r="SZ22" s="109"/>
      <c r="TA22" s="109">
        <f>TA19+TA21</f>
        <v>0</v>
      </c>
      <c r="TB22" s="109"/>
      <c r="TC22" s="110">
        <f>TC19+TC21</f>
        <v>0</v>
      </c>
      <c r="TD22" s="110">
        <f>TD19+TD21</f>
        <v>13828</v>
      </c>
      <c r="TE22" s="111"/>
      <c r="TF22" s="108">
        <f>TF19+TF21</f>
        <v>0</v>
      </c>
      <c r="TG22" s="109"/>
      <c r="TH22" s="109">
        <f>TH19+TH21</f>
        <v>0</v>
      </c>
      <c r="TI22" s="109"/>
      <c r="TJ22" s="110">
        <f>TJ19+TJ21</f>
        <v>0</v>
      </c>
      <c r="TK22" s="110">
        <f>TK19+TK21</f>
        <v>13241</v>
      </c>
      <c r="TL22" s="111"/>
      <c r="TM22" s="108">
        <f>TM19+TM21</f>
        <v>8592</v>
      </c>
      <c r="TN22" s="109"/>
      <c r="TO22" s="109">
        <f>TO19+TO21</f>
        <v>3938</v>
      </c>
      <c r="TP22" s="109"/>
      <c r="TQ22" s="110">
        <f>TQ19+TQ21</f>
        <v>20</v>
      </c>
      <c r="TR22" s="110">
        <f>TR19+TR21</f>
        <v>12550</v>
      </c>
      <c r="TS22" s="111"/>
      <c r="TT22" s="108">
        <f>TT19+TT21</f>
        <v>0</v>
      </c>
      <c r="TU22" s="109"/>
      <c r="TV22" s="109">
        <f>TV19+TV21</f>
        <v>0</v>
      </c>
      <c r="TW22" s="109"/>
      <c r="TX22" s="110">
        <f>TX19+TX21</f>
        <v>0</v>
      </c>
      <c r="TY22" s="110">
        <f>TY19+TY21</f>
        <v>11857</v>
      </c>
      <c r="TZ22" s="111"/>
      <c r="UA22" s="108">
        <f>UA19+UA21</f>
        <v>0</v>
      </c>
      <c r="UB22" s="109"/>
      <c r="UC22" s="109">
        <f>UC19+UC21</f>
        <v>0</v>
      </c>
      <c r="UD22" s="109"/>
      <c r="UE22" s="110">
        <f>UE19+UE21</f>
        <v>0</v>
      </c>
      <c r="UF22" s="110">
        <f>UF19+UF21</f>
        <v>10943</v>
      </c>
      <c r="UG22" s="111"/>
      <c r="UH22" s="108">
        <f>UH19+UH21</f>
        <v>6930</v>
      </c>
      <c r="UI22" s="109"/>
      <c r="UJ22" s="109">
        <f>UJ19+UJ21</f>
        <v>3083</v>
      </c>
      <c r="UK22" s="109"/>
      <c r="UL22" s="110">
        <f>UL19+UL21</f>
        <v>13</v>
      </c>
      <c r="UM22" s="110">
        <f>UM19+UM21</f>
        <v>10026</v>
      </c>
      <c r="UN22" s="111"/>
      <c r="UO22" s="108">
        <f>UO19+UO21</f>
        <v>0</v>
      </c>
      <c r="UP22" s="109"/>
      <c r="UQ22" s="109">
        <f>UQ19+UQ21</f>
        <v>0</v>
      </c>
      <c r="UR22" s="109"/>
      <c r="US22" s="110">
        <f>US19+US21</f>
        <v>0</v>
      </c>
      <c r="UT22" s="110">
        <f>UT19+UT21</f>
        <v>9220</v>
      </c>
      <c r="UU22" s="111"/>
      <c r="UV22" s="108">
        <f>UV19+UV21</f>
        <v>0</v>
      </c>
      <c r="UW22" s="109"/>
      <c r="UX22" s="109">
        <f>UX19+UX21</f>
        <v>0</v>
      </c>
      <c r="UY22" s="109"/>
      <c r="UZ22" s="110">
        <f>UZ19+UZ21</f>
        <v>0</v>
      </c>
      <c r="VA22" s="110">
        <f>VA19+VA21</f>
        <v>8460</v>
      </c>
      <c r="VB22" s="111"/>
      <c r="VC22" s="108">
        <f>VC19+VC21</f>
        <v>0</v>
      </c>
      <c r="VD22" s="109"/>
      <c r="VE22" s="109">
        <f>VE19+VE21</f>
        <v>0</v>
      </c>
      <c r="VF22" s="109"/>
      <c r="VG22" s="110">
        <f>VG19+VG21</f>
        <v>0</v>
      </c>
      <c r="VH22" s="110">
        <f>VH19+VH21</f>
        <v>7590</v>
      </c>
      <c r="VI22" s="111"/>
      <c r="VJ22" s="108">
        <f>VJ19+VJ21</f>
        <v>4786</v>
      </c>
      <c r="VK22" s="109"/>
      <c r="VL22" s="109">
        <f>VL19+VL21</f>
        <v>2010</v>
      </c>
      <c r="VM22" s="109"/>
      <c r="VN22" s="110">
        <f>VN19+VN21</f>
        <v>5</v>
      </c>
      <c r="VO22" s="110">
        <f>VO19+VO21</f>
        <v>6801</v>
      </c>
      <c r="VP22" s="111"/>
      <c r="VQ22" s="108">
        <f>VQ19+VQ21</f>
        <v>0</v>
      </c>
      <c r="VR22" s="109"/>
      <c r="VS22" s="109">
        <f>VS19+VS21</f>
        <v>0</v>
      </c>
      <c r="VT22" s="109"/>
      <c r="VU22" s="110">
        <f>VU19+VU21</f>
        <v>0</v>
      </c>
      <c r="VV22" s="110">
        <f>VV19+VV21</f>
        <v>6157</v>
      </c>
      <c r="VW22" s="111"/>
      <c r="VX22" s="108">
        <f>VX19+VX21</f>
        <v>0</v>
      </c>
      <c r="VY22" s="109"/>
      <c r="VZ22" s="109">
        <f>VZ19+VZ21</f>
        <v>0</v>
      </c>
      <c r="WA22" s="109"/>
      <c r="WB22" s="110">
        <f>WB19+WB21</f>
        <v>0</v>
      </c>
      <c r="WC22" s="110">
        <f>WC19+WC21</f>
        <v>5542</v>
      </c>
      <c r="WD22" s="111"/>
      <c r="WE22" s="108">
        <f>WE19+WE21</f>
        <v>3544</v>
      </c>
      <c r="WF22" s="109"/>
      <c r="WG22" s="109">
        <f>WG19+WG21</f>
        <v>1449</v>
      </c>
      <c r="WH22" s="109"/>
      <c r="WI22" s="110">
        <f>WI19+WI21</f>
        <v>26</v>
      </c>
      <c r="WJ22" s="110">
        <f>WJ19+WJ21</f>
        <v>5019</v>
      </c>
      <c r="WK22" s="111"/>
      <c r="WL22" s="108">
        <f>WL19+WL21</f>
        <v>0</v>
      </c>
      <c r="WM22" s="109"/>
      <c r="WN22" s="109">
        <f>WN19+WN21</f>
        <v>0</v>
      </c>
      <c r="WO22" s="109"/>
      <c r="WP22" s="110">
        <f>WP19+WP21</f>
        <v>0</v>
      </c>
      <c r="WQ22" s="110">
        <f>WQ19+WQ21</f>
        <v>4465</v>
      </c>
      <c r="WR22" s="111"/>
      <c r="WS22" s="108">
        <f>WS19+WS21</f>
        <v>0</v>
      </c>
      <c r="WT22" s="109"/>
      <c r="WU22" s="109">
        <f>WU19+WU21</f>
        <v>0</v>
      </c>
      <c r="WV22" s="109"/>
      <c r="WW22" s="110">
        <f>WW19+WW21</f>
        <v>0</v>
      </c>
      <c r="WX22" s="110">
        <f>WX19+WX21</f>
        <v>3770</v>
      </c>
      <c r="WY22" s="111"/>
      <c r="WZ22" s="108">
        <f>WZ19+WZ21</f>
        <v>0</v>
      </c>
      <c r="XA22" s="109"/>
      <c r="XB22" s="109">
        <f>XB19+XB21</f>
        <v>0</v>
      </c>
      <c r="XC22" s="109"/>
      <c r="XD22" s="110">
        <f>XD19+XD21</f>
        <v>0</v>
      </c>
      <c r="XE22" s="110">
        <f>XE19+XE21</f>
        <v>3200</v>
      </c>
      <c r="XF22" s="111"/>
      <c r="XG22" s="108">
        <f>XG19+XG21</f>
        <v>2139</v>
      </c>
      <c r="XH22" s="109"/>
      <c r="XI22" s="109">
        <f>XI19+XI21</f>
        <v>890</v>
      </c>
      <c r="XJ22" s="109"/>
      <c r="XK22" s="110">
        <f>XK19+XK21</f>
        <v>18</v>
      </c>
      <c r="XL22" s="110">
        <f>XL19+XL21</f>
        <v>3047</v>
      </c>
      <c r="XM22" s="111"/>
      <c r="XN22" s="108">
        <f>XN19+XN21</f>
        <v>0</v>
      </c>
      <c r="XO22" s="109"/>
      <c r="XP22" s="109">
        <f>XP19+XP21</f>
        <v>0</v>
      </c>
      <c r="XQ22" s="109"/>
      <c r="XR22" s="110">
        <f>XR19+XR21</f>
        <v>0</v>
      </c>
      <c r="XS22" s="110">
        <f>XS19+XS21</f>
        <v>2390</v>
      </c>
      <c r="XT22" s="111"/>
      <c r="XU22" s="108">
        <f>XU19+XU21</f>
        <v>0</v>
      </c>
      <c r="XV22" s="109"/>
      <c r="XW22" s="109">
        <f>XW19+XW21</f>
        <v>0</v>
      </c>
      <c r="XX22" s="109"/>
      <c r="XY22" s="110">
        <f>XY19+XY21</f>
        <v>0</v>
      </c>
      <c r="XZ22" s="110">
        <f>XZ19+XZ21</f>
        <v>2003</v>
      </c>
      <c r="YA22" s="111"/>
      <c r="YB22" s="108">
        <f>YB19+YB21</f>
        <v>0</v>
      </c>
      <c r="YC22" s="109"/>
      <c r="YD22" s="109">
        <f>YD19+YD21</f>
        <v>0</v>
      </c>
      <c r="YE22" s="109"/>
      <c r="YF22" s="110">
        <f>YF19+YF21</f>
        <v>0</v>
      </c>
      <c r="YG22" s="110">
        <f>YG19+YG21</f>
        <v>1697</v>
      </c>
      <c r="YH22" s="111"/>
      <c r="YI22" s="108">
        <f>YI19+YI21</f>
        <v>0</v>
      </c>
      <c r="YJ22" s="109"/>
      <c r="YK22" s="109">
        <f>YK19+YK21</f>
        <v>0</v>
      </c>
      <c r="YL22" s="109"/>
      <c r="YM22" s="110">
        <f>YM19+YM21</f>
        <v>0</v>
      </c>
      <c r="YN22" s="110">
        <f>YN19+YN21</f>
        <v>1625</v>
      </c>
      <c r="YO22" s="111"/>
      <c r="YP22" s="108">
        <f>YP19+YP21</f>
        <v>0</v>
      </c>
      <c r="YQ22" s="109"/>
      <c r="YR22" s="109">
        <f>YR19+YR21</f>
        <v>0</v>
      </c>
      <c r="YS22" s="109"/>
      <c r="YT22" s="110">
        <f>YT19+YT21</f>
        <v>0</v>
      </c>
      <c r="YU22" s="110">
        <f>YU19+YU21</f>
        <v>1235</v>
      </c>
      <c r="YV22" s="111"/>
      <c r="YW22" s="108">
        <f>YW19+YW21</f>
        <v>582</v>
      </c>
      <c r="YX22" s="109"/>
      <c r="YY22" s="109">
        <f>YY19+YY21</f>
        <v>217</v>
      </c>
      <c r="YZ22" s="109"/>
      <c r="ZA22" s="110">
        <f>ZA19+ZA21</f>
        <v>4</v>
      </c>
      <c r="ZB22" s="110">
        <f>ZB19+ZB21</f>
        <v>803</v>
      </c>
      <c r="ZC22" s="111"/>
      <c r="ZD22" s="108">
        <f>ZD19+ZD21</f>
        <v>0</v>
      </c>
      <c r="ZE22" s="109"/>
      <c r="ZF22" s="109">
        <f>ZF19+ZF21</f>
        <v>0</v>
      </c>
      <c r="ZG22" s="109"/>
      <c r="ZH22" s="110"/>
      <c r="ZI22" s="110">
        <f>ZI19+ZI21</f>
        <v>357</v>
      </c>
      <c r="ZJ22" s="111"/>
    </row>
    <row r="25" spans="1:1024" x14ac:dyDescent="0.3">
      <c r="A25" s="3" t="s">
        <v>42</v>
      </c>
      <c r="B25" s="3"/>
      <c r="XL25" s="180"/>
      <c r="XM25" s="180"/>
    </row>
    <row r="26" spans="1:1024" x14ac:dyDescent="0.3">
      <c r="A26" s="73" t="s">
        <v>43</v>
      </c>
      <c r="B26" s="74" t="s">
        <v>44</v>
      </c>
      <c r="XL26" s="122"/>
      <c r="XM26" s="72"/>
    </row>
    <row r="27" spans="1:1024" x14ac:dyDescent="0.3">
      <c r="A27" s="77" t="s">
        <v>45</v>
      </c>
      <c r="B27" s="74" t="s">
        <v>46</v>
      </c>
      <c r="XL27" s="122"/>
      <c r="XM27" s="72"/>
    </row>
    <row r="28" spans="1:1024" x14ac:dyDescent="0.3">
      <c r="A28" s="78" t="s">
        <v>47</v>
      </c>
      <c r="B28" s="74" t="s">
        <v>65</v>
      </c>
      <c r="E28" s="112"/>
      <c r="F28" s="75" t="s">
        <v>58</v>
      </c>
      <c r="XL28" s="122"/>
      <c r="XM28" s="72"/>
    </row>
    <row r="29" spans="1:1024" x14ac:dyDescent="0.3">
      <c r="A29" s="77" t="s">
        <v>45</v>
      </c>
      <c r="B29" s="4" t="s">
        <v>49</v>
      </c>
      <c r="E29" s="112"/>
      <c r="F29" s="75"/>
      <c r="XL29" s="122"/>
      <c r="XM29" s="72"/>
    </row>
    <row r="30" spans="1:1024" x14ac:dyDescent="0.3">
      <c r="A30" s="112"/>
      <c r="B30" s="112"/>
      <c r="C30" s="112"/>
      <c r="D30" s="112"/>
      <c r="XL30" s="122"/>
      <c r="XM30" s="72"/>
    </row>
    <row r="31" spans="1:1024" x14ac:dyDescent="0.3">
      <c r="A31" s="3" t="s">
        <v>66</v>
      </c>
      <c r="B31" s="112" t="s">
        <v>67</v>
      </c>
      <c r="XL31" s="122"/>
      <c r="XM31" s="72"/>
    </row>
    <row r="32" spans="1:1024" x14ac:dyDescent="0.3">
      <c r="A32" s="112"/>
      <c r="XL32" s="122"/>
      <c r="XM32" s="72"/>
    </row>
    <row r="33" spans="1:637" x14ac:dyDescent="0.3">
      <c r="A33" s="3" t="s">
        <v>68</v>
      </c>
      <c r="XL33" s="122"/>
      <c r="XM33" s="72"/>
    </row>
    <row r="34" spans="1:637" x14ac:dyDescent="0.3">
      <c r="A34" s="181" t="s">
        <v>69</v>
      </c>
      <c r="B34" s="1" t="s">
        <v>70</v>
      </c>
      <c r="C34" s="1" t="s">
        <v>71</v>
      </c>
      <c r="XL34" s="122"/>
      <c r="XM34" s="72"/>
    </row>
    <row r="35" spans="1:637" x14ac:dyDescent="0.3">
      <c r="A35" s="181"/>
      <c r="B35" s="1" t="s">
        <v>72</v>
      </c>
      <c r="C35" s="124" t="s">
        <v>73</v>
      </c>
      <c r="XL35" s="122"/>
      <c r="XM35" s="72"/>
    </row>
    <row r="36" spans="1:637" x14ac:dyDescent="0.3">
      <c r="A36" s="181" t="s">
        <v>74</v>
      </c>
      <c r="B36" s="1" t="s">
        <v>70</v>
      </c>
      <c r="C36" s="1" t="s">
        <v>75</v>
      </c>
      <c r="XL36" s="122"/>
      <c r="XM36" s="72"/>
    </row>
    <row r="37" spans="1:637" x14ac:dyDescent="0.3">
      <c r="A37" s="181"/>
      <c r="B37" s="1" t="s">
        <v>72</v>
      </c>
      <c r="C37" s="124" t="s">
        <v>76</v>
      </c>
      <c r="XL37" s="122"/>
      <c r="XM37" s="72"/>
    </row>
    <row r="38" spans="1:637" x14ac:dyDescent="0.3">
      <c r="A38" s="181" t="s">
        <v>77</v>
      </c>
      <c r="B38" s="1" t="s">
        <v>70</v>
      </c>
      <c r="C38" s="1" t="s">
        <v>78</v>
      </c>
      <c r="XL38" s="122"/>
      <c r="XM38" s="72"/>
    </row>
    <row r="39" spans="1:637" x14ac:dyDescent="0.3">
      <c r="A39" s="181"/>
      <c r="B39" s="1" t="s">
        <v>72</v>
      </c>
      <c r="C39" s="4" t="s">
        <v>79</v>
      </c>
      <c r="XL39" s="122"/>
      <c r="XM39" s="72"/>
    </row>
    <row r="40" spans="1:637" x14ac:dyDescent="0.3">
      <c r="A40" s="181" t="s">
        <v>80</v>
      </c>
      <c r="B40" s="1" t="s">
        <v>70</v>
      </c>
      <c r="C40" s="1" t="s">
        <v>81</v>
      </c>
      <c r="XL40" s="122"/>
      <c r="XM40" s="72"/>
    </row>
    <row r="41" spans="1:637" x14ac:dyDescent="0.3">
      <c r="A41" s="181"/>
      <c r="B41" s="1" t="s">
        <v>72</v>
      </c>
      <c r="C41" s="124" t="s">
        <v>82</v>
      </c>
      <c r="XL41" s="122"/>
      <c r="XM41" s="72"/>
    </row>
    <row r="42" spans="1:637" x14ac:dyDescent="0.3">
      <c r="A42" s="181" t="s">
        <v>83</v>
      </c>
      <c r="B42" s="1" t="s">
        <v>70</v>
      </c>
      <c r="C42" s="1" t="s">
        <v>84</v>
      </c>
      <c r="XL42" s="122"/>
      <c r="XM42" s="72"/>
    </row>
    <row r="43" spans="1:637" x14ac:dyDescent="0.3">
      <c r="A43" s="181"/>
      <c r="B43" s="1" t="s">
        <v>72</v>
      </c>
      <c r="C43" s="124" t="s">
        <v>85</v>
      </c>
      <c r="XL43" s="122"/>
      <c r="XM43" s="72"/>
    </row>
    <row r="44" spans="1:637" x14ac:dyDescent="0.3">
      <c r="A44" s="181" t="s">
        <v>86</v>
      </c>
      <c r="B44" s="1" t="s">
        <v>70</v>
      </c>
      <c r="C44" s="1" t="s">
        <v>87</v>
      </c>
      <c r="XL44" s="122"/>
      <c r="XM44" s="72"/>
    </row>
    <row r="45" spans="1:637" x14ac:dyDescent="0.3">
      <c r="A45" s="181"/>
      <c r="B45" s="1" t="s">
        <v>72</v>
      </c>
      <c r="C45" s="124" t="s">
        <v>88</v>
      </c>
      <c r="XL45" s="122"/>
      <c r="XM45" s="72"/>
    </row>
    <row r="46" spans="1:637" x14ac:dyDescent="0.3">
      <c r="A46" s="181" t="s">
        <v>89</v>
      </c>
      <c r="B46" s="1" t="s">
        <v>70</v>
      </c>
      <c r="C46" s="1" t="s">
        <v>90</v>
      </c>
      <c r="XL46" s="122"/>
      <c r="XM46" s="72"/>
    </row>
    <row r="47" spans="1:637" x14ac:dyDescent="0.3">
      <c r="A47" s="181"/>
      <c r="B47" s="1" t="s">
        <v>72</v>
      </c>
      <c r="C47" s="124" t="s">
        <v>91</v>
      </c>
      <c r="XL47" s="122"/>
      <c r="XM47" s="72"/>
    </row>
    <row r="48" spans="1:637" x14ac:dyDescent="0.3">
      <c r="A48" s="181" t="s">
        <v>92</v>
      </c>
      <c r="B48" s="1" t="s">
        <v>70</v>
      </c>
      <c r="C48" s="1" t="s">
        <v>93</v>
      </c>
      <c r="XL48" s="122"/>
      <c r="XM48" s="72"/>
    </row>
    <row r="49" spans="1:637" x14ac:dyDescent="0.3">
      <c r="A49" s="181"/>
      <c r="B49" s="1" t="s">
        <v>72</v>
      </c>
      <c r="C49" s="124" t="s">
        <v>94</v>
      </c>
      <c r="XL49" s="122"/>
      <c r="XM49" s="72"/>
    </row>
    <row r="50" spans="1:637" x14ac:dyDescent="0.3">
      <c r="A50" s="181" t="s">
        <v>95</v>
      </c>
      <c r="B50" s="1" t="s">
        <v>70</v>
      </c>
      <c r="C50" s="1" t="s">
        <v>96</v>
      </c>
      <c r="XL50" s="122"/>
      <c r="XM50" s="72"/>
    </row>
    <row r="51" spans="1:637" x14ac:dyDescent="0.3">
      <c r="A51" s="181"/>
      <c r="B51" s="1" t="s">
        <v>72</v>
      </c>
      <c r="C51" s="124" t="s">
        <v>97</v>
      </c>
      <c r="XL51" s="122"/>
      <c r="XM51" s="72"/>
    </row>
    <row r="52" spans="1:637" x14ac:dyDescent="0.3">
      <c r="A52" s="181" t="s">
        <v>98</v>
      </c>
      <c r="B52" s="1" t="s">
        <v>70</v>
      </c>
      <c r="C52" s="1" t="s">
        <v>99</v>
      </c>
      <c r="XL52" s="122"/>
      <c r="XM52" s="72"/>
    </row>
    <row r="53" spans="1:637" x14ac:dyDescent="0.3">
      <c r="A53" s="181"/>
      <c r="B53" s="1" t="s">
        <v>72</v>
      </c>
      <c r="C53" s="124" t="s">
        <v>100</v>
      </c>
      <c r="XL53" s="122"/>
      <c r="XM53" s="72"/>
    </row>
    <row r="54" spans="1:637" x14ac:dyDescent="0.3">
      <c r="A54" s="181" t="s">
        <v>101</v>
      </c>
      <c r="B54" s="1" t="s">
        <v>70</v>
      </c>
      <c r="C54" s="1" t="s">
        <v>102</v>
      </c>
      <c r="XL54" s="122"/>
      <c r="XM54" s="72"/>
    </row>
    <row r="55" spans="1:637" x14ac:dyDescent="0.3">
      <c r="A55" s="181"/>
      <c r="B55" s="1" t="s">
        <v>72</v>
      </c>
      <c r="C55" s="124" t="s">
        <v>103</v>
      </c>
      <c r="XL55" s="122"/>
      <c r="XM55" s="72"/>
    </row>
    <row r="56" spans="1:637" x14ac:dyDescent="0.3">
      <c r="A56" s="181" t="s">
        <v>104</v>
      </c>
      <c r="B56" s="1" t="s">
        <v>70</v>
      </c>
      <c r="C56" s="1" t="s">
        <v>105</v>
      </c>
      <c r="XL56" s="122"/>
      <c r="XM56" s="72"/>
    </row>
    <row r="57" spans="1:637" x14ac:dyDescent="0.3">
      <c r="A57" s="181"/>
      <c r="B57" s="1" t="s">
        <v>72</v>
      </c>
      <c r="C57" s="124" t="s">
        <v>106</v>
      </c>
      <c r="XL57" s="122"/>
      <c r="XM57" s="72"/>
    </row>
    <row r="58" spans="1:637" x14ac:dyDescent="0.3">
      <c r="A58" s="181" t="s">
        <v>107</v>
      </c>
      <c r="B58" s="1" t="s">
        <v>70</v>
      </c>
      <c r="C58" s="1" t="s">
        <v>108</v>
      </c>
      <c r="XL58" s="122"/>
      <c r="XM58" s="72"/>
    </row>
    <row r="59" spans="1:637" x14ac:dyDescent="0.3">
      <c r="A59" s="181"/>
      <c r="B59" s="1" t="s">
        <v>72</v>
      </c>
      <c r="C59" s="124" t="s">
        <v>109</v>
      </c>
      <c r="XL59" s="122"/>
      <c r="XM59" s="72"/>
    </row>
    <row r="60" spans="1:637" x14ac:dyDescent="0.3">
      <c r="A60" s="181" t="s">
        <v>110</v>
      </c>
      <c r="B60" s="1" t="s">
        <v>70</v>
      </c>
      <c r="C60" s="1" t="s">
        <v>111</v>
      </c>
      <c r="XL60" s="122"/>
      <c r="XM60" s="72"/>
    </row>
    <row r="61" spans="1:637" x14ac:dyDescent="0.3">
      <c r="A61" s="181"/>
      <c r="B61" s="1" t="s">
        <v>72</v>
      </c>
      <c r="C61" s="124" t="s">
        <v>112</v>
      </c>
      <c r="XL61" s="122"/>
      <c r="XM61" s="72"/>
    </row>
    <row r="62" spans="1:637" x14ac:dyDescent="0.3">
      <c r="A62" s="181" t="s">
        <v>113</v>
      </c>
      <c r="B62" s="1" t="s">
        <v>70</v>
      </c>
      <c r="C62" s="1" t="s">
        <v>114</v>
      </c>
      <c r="XL62" s="122"/>
      <c r="XM62" s="72"/>
    </row>
    <row r="63" spans="1:637" x14ac:dyDescent="0.3">
      <c r="A63" s="181"/>
      <c r="B63" s="1" t="s">
        <v>72</v>
      </c>
      <c r="C63" s="124" t="s">
        <v>115</v>
      </c>
      <c r="XL63" s="122"/>
      <c r="XM63" s="72"/>
    </row>
    <row r="64" spans="1:637" x14ac:dyDescent="0.3">
      <c r="A64" s="181" t="s">
        <v>116</v>
      </c>
      <c r="B64" s="1" t="s">
        <v>70</v>
      </c>
      <c r="C64" s="1" t="s">
        <v>117</v>
      </c>
    </row>
    <row r="65" spans="1:637" x14ac:dyDescent="0.3">
      <c r="A65" s="181"/>
      <c r="B65" s="1" t="s">
        <v>72</v>
      </c>
      <c r="C65" s="124" t="s">
        <v>118</v>
      </c>
    </row>
    <row r="66" spans="1:637" x14ac:dyDescent="0.3">
      <c r="A66" s="181" t="s">
        <v>119</v>
      </c>
      <c r="B66" s="1" t="s">
        <v>70</v>
      </c>
      <c r="C66" s="1" t="s">
        <v>120</v>
      </c>
      <c r="RK66" s="125"/>
      <c r="XL66" s="122"/>
      <c r="XM66" s="72"/>
    </row>
    <row r="67" spans="1:637" x14ac:dyDescent="0.3">
      <c r="A67" s="181"/>
      <c r="B67" s="1" t="s">
        <v>72</v>
      </c>
      <c r="C67" s="124" t="s">
        <v>121</v>
      </c>
      <c r="RK67" s="125"/>
      <c r="XL67" s="122"/>
      <c r="XM67" s="72"/>
    </row>
    <row r="68" spans="1:637" x14ac:dyDescent="0.3">
      <c r="A68" s="181" t="s">
        <v>122</v>
      </c>
      <c r="B68" s="1" t="s">
        <v>70</v>
      </c>
      <c r="C68" s="1" t="s">
        <v>123</v>
      </c>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c r="AE68" s="123"/>
      <c r="AF68" s="123"/>
      <c r="AG68" s="123"/>
      <c r="AH68" s="123"/>
      <c r="AI68" s="123"/>
      <c r="AJ68" s="123"/>
      <c r="AK68" s="123"/>
      <c r="AL68" s="123"/>
      <c r="AM68" s="123"/>
      <c r="AN68" s="123"/>
      <c r="AO68" s="123"/>
      <c r="AP68" s="123"/>
      <c r="AQ68" s="123"/>
      <c r="AR68" s="123"/>
      <c r="AS68" s="123"/>
      <c r="AT68" s="123"/>
      <c r="AU68" s="123"/>
      <c r="AV68" s="123"/>
      <c r="AW68" s="123"/>
      <c r="AX68" s="123"/>
      <c r="AY68" s="123"/>
      <c r="AZ68" s="123"/>
      <c r="BA68" s="123"/>
      <c r="BB68" s="123"/>
      <c r="BC68" s="123"/>
      <c r="BD68" s="123"/>
      <c r="BE68" s="123"/>
      <c r="BF68" s="123"/>
      <c r="BG68" s="123"/>
      <c r="BH68" s="123"/>
      <c r="BI68" s="123"/>
      <c r="BJ68" s="123"/>
      <c r="BK68" s="123"/>
      <c r="BL68" s="123"/>
      <c r="BM68" s="123"/>
      <c r="BN68" s="123"/>
      <c r="BO68" s="123"/>
      <c r="BP68" s="123"/>
      <c r="BQ68" s="123"/>
      <c r="BR68" s="123"/>
      <c r="BS68" s="123"/>
      <c r="BT68" s="123"/>
      <c r="BU68" s="123"/>
      <c r="BV68" s="123"/>
      <c r="BW68" s="123"/>
      <c r="BX68" s="123"/>
      <c r="BY68" s="123"/>
      <c r="BZ68" s="123"/>
      <c r="CA68" s="123"/>
      <c r="CB68" s="123"/>
      <c r="CC68" s="123"/>
      <c r="CD68" s="123"/>
      <c r="CE68" s="123"/>
      <c r="CF68" s="123"/>
      <c r="CG68" s="123"/>
      <c r="CH68" s="123"/>
      <c r="CI68" s="123"/>
      <c r="CJ68" s="123"/>
      <c r="CK68" s="123"/>
      <c r="CL68" s="123"/>
      <c r="CM68" s="123"/>
      <c r="CN68" s="123"/>
      <c r="CO68" s="123"/>
      <c r="CP68" s="123"/>
      <c r="CQ68" s="123"/>
      <c r="CR68" s="123"/>
      <c r="CS68" s="123"/>
      <c r="CT68" s="123"/>
      <c r="CU68" s="123"/>
      <c r="CV68" s="123"/>
      <c r="CW68" s="123"/>
      <c r="CX68" s="123"/>
      <c r="CY68" s="123"/>
      <c r="CZ68" s="123"/>
      <c r="DA68" s="123"/>
      <c r="DB68" s="123"/>
      <c r="DC68" s="123"/>
      <c r="DD68" s="123"/>
      <c r="DE68" s="123"/>
      <c r="DF68" s="123"/>
      <c r="DG68" s="123"/>
      <c r="DH68" s="123"/>
      <c r="DI68" s="123"/>
      <c r="DJ68" s="123"/>
      <c r="DK68" s="123"/>
      <c r="DL68" s="123"/>
      <c r="DM68" s="123"/>
      <c r="DN68" s="123"/>
      <c r="DO68" s="123"/>
      <c r="DP68" s="123"/>
      <c r="DQ68" s="123"/>
      <c r="DR68" s="123"/>
      <c r="DS68" s="123"/>
      <c r="DT68" s="123"/>
      <c r="DU68" s="123"/>
      <c r="DV68" s="123"/>
      <c r="DW68" s="123"/>
      <c r="DX68" s="123"/>
      <c r="DY68" s="123"/>
      <c r="DZ68" s="123"/>
      <c r="EA68" s="123"/>
      <c r="EB68" s="123"/>
      <c r="EC68" s="123"/>
      <c r="ED68" s="123"/>
      <c r="EE68" s="123"/>
      <c r="EF68" s="123"/>
      <c r="EG68" s="123"/>
      <c r="EH68" s="123"/>
      <c r="EI68" s="123"/>
      <c r="EJ68" s="123"/>
      <c r="EK68" s="123"/>
      <c r="EL68" s="123"/>
      <c r="EM68" s="123"/>
      <c r="EN68" s="123"/>
      <c r="EO68" s="123"/>
      <c r="EP68" s="123"/>
      <c r="EQ68" s="123"/>
      <c r="ER68" s="123"/>
      <c r="ES68" s="123"/>
      <c r="ET68" s="123"/>
      <c r="EU68" s="123"/>
      <c r="EV68" s="123"/>
      <c r="EW68" s="123"/>
      <c r="EX68" s="123"/>
      <c r="EY68" s="123"/>
      <c r="EZ68" s="123"/>
      <c r="FA68" s="123"/>
      <c r="FB68" s="123"/>
      <c r="FC68" s="123"/>
      <c r="FD68" s="123"/>
      <c r="FE68" s="123"/>
      <c r="FF68" s="123"/>
      <c r="FG68" s="123"/>
      <c r="FH68" s="123"/>
      <c r="FI68" s="123"/>
      <c r="FJ68" s="123"/>
      <c r="FK68" s="123"/>
      <c r="FL68" s="123"/>
      <c r="FM68" s="123"/>
      <c r="FN68" s="123"/>
      <c r="FO68" s="123"/>
      <c r="FP68" s="123"/>
      <c r="FQ68" s="123"/>
      <c r="FR68" s="123"/>
      <c r="FS68" s="123"/>
      <c r="FT68" s="123"/>
      <c r="FU68" s="123"/>
      <c r="FV68" s="123"/>
      <c r="FW68" s="123"/>
      <c r="FX68" s="123"/>
      <c r="FY68" s="123"/>
      <c r="FZ68" s="123"/>
      <c r="GA68" s="123"/>
      <c r="GB68" s="123"/>
      <c r="GC68" s="123"/>
      <c r="GD68" s="123"/>
      <c r="GE68" s="123"/>
      <c r="GF68" s="123"/>
      <c r="GG68" s="123"/>
      <c r="GH68" s="123"/>
      <c r="GI68" s="123"/>
      <c r="GJ68" s="123"/>
      <c r="GK68" s="123"/>
      <c r="GL68" s="123"/>
      <c r="GM68" s="123"/>
      <c r="GN68" s="123"/>
      <c r="GO68" s="123"/>
      <c r="GP68" s="123"/>
      <c r="GQ68" s="123"/>
      <c r="GR68" s="123"/>
      <c r="GS68" s="123"/>
      <c r="GT68" s="123"/>
      <c r="GU68" s="123"/>
      <c r="GV68" s="123"/>
      <c r="GW68" s="123"/>
      <c r="GX68" s="123"/>
      <c r="GY68" s="123"/>
      <c r="GZ68" s="123"/>
      <c r="HA68" s="123"/>
      <c r="HB68" s="123"/>
      <c r="HC68" s="123"/>
      <c r="HD68" s="123"/>
      <c r="HE68" s="123"/>
      <c r="HF68" s="123"/>
      <c r="HG68" s="123"/>
      <c r="HH68" s="123"/>
      <c r="HI68" s="123"/>
      <c r="HJ68" s="123"/>
      <c r="HK68" s="123"/>
      <c r="HL68" s="123"/>
      <c r="HM68" s="123"/>
      <c r="HN68" s="123"/>
      <c r="HO68" s="123"/>
      <c r="HP68" s="123"/>
      <c r="HQ68" s="123"/>
      <c r="HR68" s="123"/>
      <c r="HS68" s="123"/>
      <c r="HT68" s="123"/>
      <c r="HU68" s="123"/>
      <c r="HV68" s="123"/>
      <c r="HW68" s="123"/>
      <c r="HX68" s="123"/>
      <c r="HY68" s="123"/>
      <c r="HZ68" s="123"/>
      <c r="IA68" s="123"/>
      <c r="IB68" s="123"/>
      <c r="IC68" s="123"/>
      <c r="ID68" s="123"/>
      <c r="IE68" s="123"/>
      <c r="IF68" s="123"/>
      <c r="IG68" s="123"/>
      <c r="IH68" s="123"/>
      <c r="II68" s="123"/>
      <c r="IJ68" s="123"/>
      <c r="IK68" s="123"/>
      <c r="IL68" s="123"/>
      <c r="IM68" s="123"/>
      <c r="IN68" s="123"/>
      <c r="IO68" s="123"/>
      <c r="IP68" s="123"/>
      <c r="IQ68" s="123"/>
      <c r="IR68" s="123"/>
      <c r="IS68" s="123"/>
      <c r="IT68" s="123"/>
      <c r="IU68" s="123"/>
      <c r="IV68" s="123"/>
      <c r="IW68" s="123"/>
      <c r="IX68" s="123"/>
      <c r="IY68" s="123"/>
      <c r="IZ68" s="123"/>
      <c r="JA68" s="123"/>
      <c r="JB68" s="123"/>
      <c r="JC68" s="123"/>
      <c r="JD68" s="123"/>
      <c r="JE68" s="123"/>
      <c r="JF68" s="123"/>
      <c r="JG68" s="123"/>
      <c r="JH68" s="123"/>
      <c r="JI68" s="123"/>
      <c r="JJ68" s="123"/>
      <c r="JK68" s="123"/>
      <c r="JL68" s="123"/>
      <c r="JM68" s="123"/>
      <c r="JN68" s="123"/>
      <c r="JO68" s="123"/>
      <c r="JP68" s="123"/>
      <c r="JQ68" s="123"/>
      <c r="JR68" s="123"/>
      <c r="JS68" s="123"/>
      <c r="JT68" s="123"/>
      <c r="JU68" s="123"/>
      <c r="JV68" s="123"/>
      <c r="JW68" s="123"/>
      <c r="JX68" s="123"/>
      <c r="JY68" s="123"/>
      <c r="JZ68" s="123"/>
      <c r="KA68" s="123"/>
      <c r="KB68" s="123"/>
      <c r="KC68" s="123"/>
      <c r="KD68" s="123"/>
      <c r="KE68" s="123"/>
      <c r="KF68" s="123"/>
      <c r="KG68" s="123"/>
      <c r="KH68" s="123"/>
      <c r="KI68" s="123"/>
      <c r="KJ68" s="123"/>
      <c r="KK68" s="123"/>
      <c r="KL68" s="123"/>
      <c r="KM68" s="123"/>
      <c r="KN68" s="123"/>
      <c r="KO68" s="123"/>
      <c r="KP68" s="123"/>
      <c r="KQ68" s="123"/>
      <c r="KR68" s="123"/>
      <c r="KS68" s="123"/>
      <c r="KT68" s="123"/>
      <c r="KU68" s="123"/>
      <c r="KV68" s="123"/>
      <c r="KW68" s="123"/>
      <c r="KX68" s="123"/>
      <c r="KY68" s="123"/>
      <c r="KZ68" s="123"/>
      <c r="LA68" s="123"/>
      <c r="LB68" s="123"/>
      <c r="LC68" s="123"/>
      <c r="LD68" s="123"/>
      <c r="LE68" s="123"/>
      <c r="LF68" s="123"/>
      <c r="LG68" s="123"/>
      <c r="LH68" s="123"/>
      <c r="LI68" s="123"/>
      <c r="LJ68" s="123"/>
      <c r="LK68" s="123"/>
      <c r="LL68" s="123"/>
      <c r="LM68" s="123"/>
      <c r="LN68" s="123"/>
      <c r="LO68" s="123"/>
      <c r="LP68" s="123"/>
      <c r="LQ68" s="123"/>
      <c r="LR68" s="123"/>
      <c r="LS68" s="123"/>
      <c r="LT68" s="123"/>
      <c r="LU68" s="123"/>
      <c r="LV68" s="123"/>
      <c r="LW68" s="123"/>
      <c r="LX68" s="123"/>
      <c r="LY68" s="123"/>
      <c r="LZ68" s="123"/>
      <c r="MA68" s="123"/>
      <c r="MB68" s="123"/>
      <c r="MC68" s="123"/>
      <c r="MD68" s="123"/>
      <c r="ME68" s="123"/>
      <c r="MF68" s="123"/>
      <c r="MG68" s="123"/>
      <c r="MH68" s="123"/>
      <c r="MI68" s="123"/>
      <c r="MJ68" s="123"/>
      <c r="MK68" s="123"/>
      <c r="ML68" s="123"/>
      <c r="MM68" s="123"/>
      <c r="MN68" s="123"/>
      <c r="MO68" s="123"/>
      <c r="MP68" s="123"/>
      <c r="MQ68" s="123"/>
      <c r="MR68" s="123"/>
      <c r="MS68" s="123"/>
      <c r="MT68" s="123"/>
      <c r="MU68" s="123"/>
      <c r="MV68" s="123"/>
      <c r="MW68" s="123"/>
      <c r="MX68" s="123"/>
      <c r="MY68" s="123"/>
      <c r="MZ68" s="123"/>
      <c r="NA68" s="123"/>
      <c r="NB68" s="123"/>
      <c r="NC68" s="123"/>
      <c r="ND68" s="123"/>
      <c r="NE68" s="123"/>
      <c r="NF68" s="123"/>
      <c r="NG68" s="123"/>
      <c r="NH68" s="123"/>
      <c r="NI68" s="123"/>
      <c r="NJ68" s="123"/>
      <c r="NK68" s="123"/>
      <c r="NL68" s="123"/>
      <c r="NM68" s="123"/>
      <c r="NN68" s="123"/>
      <c r="NO68" s="123"/>
      <c r="NP68" s="123"/>
      <c r="NQ68" s="123"/>
      <c r="NR68" s="123"/>
      <c r="NS68" s="123"/>
      <c r="NT68" s="123"/>
      <c r="NU68" s="123"/>
      <c r="NV68" s="123"/>
      <c r="NW68" s="123"/>
      <c r="NX68" s="123"/>
      <c r="NY68" s="123"/>
      <c r="NZ68" s="123"/>
      <c r="OA68" s="123"/>
      <c r="OB68" s="123"/>
      <c r="OC68" s="123"/>
      <c r="OD68" s="123"/>
      <c r="OE68" s="123"/>
      <c r="OF68" s="123"/>
      <c r="OG68" s="123"/>
      <c r="OH68" s="123"/>
      <c r="OI68" s="123"/>
      <c r="OJ68" s="123"/>
      <c r="OK68" s="123"/>
      <c r="OL68" s="123"/>
      <c r="OM68" s="123"/>
      <c r="ON68" s="123"/>
      <c r="OO68" s="123"/>
      <c r="OP68" s="123"/>
      <c r="OQ68" s="123"/>
      <c r="OR68" s="123"/>
      <c r="OS68" s="123"/>
      <c r="OT68" s="123"/>
      <c r="OU68" s="123"/>
      <c r="OV68" s="123"/>
      <c r="OW68" s="123"/>
      <c r="OX68" s="123"/>
      <c r="OY68" s="123"/>
      <c r="OZ68" s="123"/>
      <c r="PA68" s="123"/>
      <c r="PB68" s="123"/>
      <c r="PC68" s="123"/>
      <c r="PD68" s="123"/>
      <c r="PE68" s="123"/>
      <c r="PF68" s="123"/>
      <c r="PG68" s="123"/>
      <c r="PH68" s="123"/>
      <c r="PI68" s="123"/>
      <c r="PJ68" s="123"/>
      <c r="PK68" s="123"/>
      <c r="PL68" s="123"/>
      <c r="PM68" s="123"/>
      <c r="PN68" s="123"/>
      <c r="PO68" s="123"/>
      <c r="PP68" s="123"/>
      <c r="PQ68" s="123"/>
      <c r="PR68" s="123"/>
      <c r="PS68" s="123"/>
      <c r="PT68" s="123"/>
      <c r="PU68" s="123"/>
      <c r="PV68" s="123"/>
      <c r="PW68" s="123"/>
      <c r="PX68" s="123"/>
      <c r="PY68" s="123"/>
      <c r="PZ68" s="123"/>
      <c r="QA68" s="123"/>
      <c r="QB68" s="123"/>
      <c r="QC68" s="123"/>
      <c r="QD68" s="123"/>
      <c r="QE68" s="123"/>
      <c r="QF68" s="123"/>
      <c r="QG68" s="123"/>
      <c r="QH68" s="123"/>
      <c r="QI68" s="123"/>
      <c r="QJ68" s="123"/>
      <c r="QK68" s="123"/>
      <c r="QL68" s="123"/>
      <c r="QM68" s="123"/>
      <c r="QN68" s="123"/>
      <c r="QO68" s="123"/>
      <c r="QP68" s="123"/>
      <c r="QQ68" s="123"/>
      <c r="QR68" s="123"/>
      <c r="QS68" s="123"/>
      <c r="QT68" s="123"/>
      <c r="QU68" s="123"/>
      <c r="QV68" s="123"/>
      <c r="QW68" s="123"/>
      <c r="QX68" s="123"/>
      <c r="QY68" s="123"/>
      <c r="QZ68" s="123"/>
      <c r="RA68" s="123"/>
      <c r="RB68" s="123"/>
      <c r="RC68" s="123"/>
      <c r="RD68" s="123"/>
      <c r="RE68" s="123"/>
      <c r="RF68" s="123"/>
      <c r="RG68" s="123"/>
      <c r="RH68" s="123"/>
      <c r="RI68" s="123"/>
      <c r="RJ68" s="123"/>
      <c r="XL68" s="122"/>
      <c r="XM68" s="72"/>
    </row>
    <row r="69" spans="1:637" x14ac:dyDescent="0.3">
      <c r="A69" s="181"/>
      <c r="B69" s="1" t="s">
        <v>72</v>
      </c>
      <c r="C69" s="124" t="s">
        <v>124</v>
      </c>
      <c r="E69" s="124"/>
      <c r="F69" s="124"/>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c r="IW69" s="126"/>
      <c r="IX69" s="126"/>
      <c r="IY69" s="126"/>
      <c r="IZ69" s="126"/>
      <c r="JA69" s="126"/>
      <c r="JB69" s="126"/>
      <c r="JC69" s="126"/>
      <c r="JD69" s="126"/>
      <c r="JE69" s="126"/>
      <c r="JF69" s="126"/>
      <c r="JG69" s="126"/>
      <c r="JH69" s="126"/>
      <c r="JI69" s="126"/>
      <c r="JJ69" s="126"/>
      <c r="JK69" s="126"/>
      <c r="JL69" s="126"/>
      <c r="JM69" s="126"/>
      <c r="JN69" s="126"/>
      <c r="JO69" s="126"/>
      <c r="JP69" s="126"/>
      <c r="JQ69" s="126"/>
      <c r="JR69" s="126"/>
      <c r="JS69" s="126"/>
      <c r="JT69" s="126"/>
      <c r="JU69" s="126"/>
      <c r="JV69" s="126"/>
      <c r="JW69" s="126"/>
      <c r="JX69" s="126"/>
      <c r="JY69" s="126"/>
      <c r="JZ69" s="126"/>
      <c r="KA69" s="126"/>
      <c r="KB69" s="126"/>
      <c r="KC69" s="126"/>
      <c r="KD69" s="126"/>
      <c r="KE69" s="126"/>
      <c r="KF69" s="126"/>
      <c r="KG69" s="126"/>
      <c r="KH69" s="126"/>
      <c r="KI69" s="126"/>
      <c r="KJ69" s="126"/>
      <c r="KK69" s="126"/>
      <c r="KL69" s="126"/>
      <c r="KM69" s="126"/>
      <c r="KN69" s="126"/>
      <c r="KO69" s="126"/>
      <c r="KP69" s="126"/>
      <c r="KQ69" s="126"/>
      <c r="KR69" s="126"/>
      <c r="KS69" s="126"/>
      <c r="KT69" s="126"/>
      <c r="KU69" s="126"/>
      <c r="KV69" s="126"/>
      <c r="KW69" s="126"/>
      <c r="KX69" s="126"/>
      <c r="KY69" s="126"/>
      <c r="KZ69" s="126"/>
      <c r="LA69" s="126"/>
      <c r="LB69" s="126"/>
      <c r="LC69" s="126"/>
      <c r="LD69" s="126"/>
      <c r="LE69" s="126"/>
      <c r="LF69" s="126"/>
      <c r="LG69" s="126"/>
      <c r="LH69" s="126"/>
      <c r="LI69" s="126"/>
      <c r="LJ69" s="126"/>
      <c r="LK69" s="126"/>
      <c r="LL69" s="126"/>
      <c r="LM69" s="126"/>
      <c r="LN69" s="126"/>
      <c r="LO69" s="126"/>
      <c r="LP69" s="126"/>
      <c r="LQ69" s="126"/>
      <c r="LR69" s="126"/>
      <c r="LS69" s="126"/>
      <c r="LT69" s="126"/>
      <c r="LU69" s="126"/>
      <c r="LV69" s="126"/>
      <c r="LW69" s="126"/>
      <c r="LX69" s="126"/>
      <c r="LY69" s="126"/>
      <c r="LZ69" s="126"/>
      <c r="MA69" s="126"/>
      <c r="MB69" s="126"/>
      <c r="MC69" s="126"/>
      <c r="MD69" s="126"/>
      <c r="ME69" s="126"/>
      <c r="MF69" s="126"/>
      <c r="MG69" s="126"/>
      <c r="MH69" s="126"/>
      <c r="MI69" s="126"/>
      <c r="MJ69" s="126"/>
      <c r="MK69" s="126"/>
      <c r="ML69" s="126"/>
      <c r="MM69" s="126"/>
      <c r="MN69" s="126"/>
      <c r="MO69" s="126"/>
      <c r="MP69" s="126"/>
      <c r="MQ69" s="126"/>
      <c r="MR69" s="126"/>
      <c r="MS69" s="126"/>
      <c r="MT69" s="126"/>
      <c r="MU69" s="126"/>
      <c r="MV69" s="126"/>
      <c r="MW69" s="126"/>
      <c r="MX69" s="126"/>
      <c r="MY69" s="126"/>
      <c r="MZ69" s="126"/>
      <c r="NA69" s="126"/>
      <c r="NB69" s="126"/>
      <c r="NC69" s="126"/>
      <c r="ND69" s="126"/>
      <c r="NE69" s="126"/>
      <c r="NF69" s="126"/>
      <c r="NG69" s="126"/>
      <c r="NH69" s="126"/>
      <c r="NI69" s="126"/>
      <c r="NJ69" s="126"/>
      <c r="NK69" s="126"/>
      <c r="NL69" s="126"/>
      <c r="NM69" s="126"/>
      <c r="NN69" s="126"/>
      <c r="NO69" s="126"/>
      <c r="NP69" s="126"/>
      <c r="NQ69" s="126"/>
      <c r="NR69" s="126"/>
      <c r="NS69" s="126"/>
      <c r="NT69" s="126"/>
      <c r="NU69" s="126"/>
      <c r="NV69" s="126"/>
      <c r="NW69" s="126"/>
      <c r="NX69" s="126"/>
      <c r="NY69" s="126"/>
      <c r="NZ69" s="126"/>
      <c r="OA69" s="126"/>
      <c r="OB69" s="126"/>
      <c r="OC69" s="126"/>
      <c r="OD69" s="126"/>
      <c r="OE69" s="126"/>
      <c r="OF69" s="126"/>
      <c r="OG69" s="126"/>
      <c r="OH69" s="126"/>
      <c r="OI69" s="126"/>
      <c r="OJ69" s="126"/>
      <c r="OK69" s="126"/>
      <c r="OL69" s="126"/>
      <c r="OM69" s="126"/>
      <c r="ON69" s="126"/>
      <c r="OO69" s="126"/>
      <c r="OP69" s="126"/>
      <c r="OQ69" s="126"/>
      <c r="OR69" s="126"/>
      <c r="OS69" s="126"/>
      <c r="OT69" s="126"/>
      <c r="OU69" s="126"/>
      <c r="OV69" s="126"/>
      <c r="OW69" s="126"/>
      <c r="OX69" s="126"/>
      <c r="OY69" s="126"/>
      <c r="OZ69" s="126"/>
      <c r="PA69" s="126"/>
      <c r="PB69" s="126"/>
      <c r="PC69" s="126"/>
      <c r="PD69" s="126"/>
      <c r="PE69" s="126"/>
      <c r="PF69" s="126"/>
      <c r="PG69" s="126"/>
      <c r="PH69" s="126"/>
      <c r="PI69" s="126"/>
      <c r="PJ69" s="126"/>
      <c r="PK69" s="126"/>
      <c r="PL69" s="126"/>
      <c r="PM69" s="126"/>
      <c r="PN69" s="126"/>
      <c r="PO69" s="126"/>
      <c r="PP69" s="126"/>
      <c r="PQ69" s="126"/>
      <c r="PR69" s="126"/>
      <c r="PS69" s="126"/>
      <c r="PT69" s="126"/>
      <c r="PU69" s="126"/>
      <c r="PV69" s="126"/>
      <c r="PW69" s="126"/>
      <c r="PX69" s="126"/>
      <c r="PY69" s="126"/>
      <c r="PZ69" s="126"/>
      <c r="QA69" s="126"/>
      <c r="QB69" s="126"/>
      <c r="QC69" s="126"/>
      <c r="QD69" s="126"/>
      <c r="QE69" s="126"/>
      <c r="QF69" s="126"/>
      <c r="QG69" s="126"/>
      <c r="QH69" s="126"/>
      <c r="QI69" s="126"/>
      <c r="QJ69" s="126"/>
      <c r="QK69" s="126"/>
      <c r="QL69" s="126"/>
      <c r="QM69" s="126"/>
      <c r="QN69" s="126"/>
      <c r="QO69" s="126"/>
      <c r="QP69" s="126"/>
      <c r="QQ69" s="126"/>
      <c r="QR69" s="126"/>
      <c r="QS69" s="126"/>
      <c r="QT69" s="126"/>
      <c r="QU69" s="126"/>
      <c r="QV69" s="126"/>
      <c r="QW69" s="126"/>
      <c r="QX69" s="126"/>
      <c r="QY69" s="126"/>
      <c r="QZ69" s="126"/>
      <c r="RA69" s="126"/>
      <c r="RB69" s="126"/>
      <c r="RC69" s="126"/>
      <c r="RD69" s="126"/>
      <c r="RE69" s="126"/>
      <c r="RF69" s="126"/>
      <c r="RG69" s="126"/>
      <c r="RH69" s="126"/>
      <c r="RI69" s="126"/>
      <c r="RJ69" s="126"/>
      <c r="XL69" s="122"/>
      <c r="XM69" s="72"/>
    </row>
    <row r="70" spans="1:637" x14ac:dyDescent="0.3">
      <c r="A70" s="181" t="s">
        <v>125</v>
      </c>
      <c r="B70" s="1" t="s">
        <v>70</v>
      </c>
      <c r="C70" s="1" t="s">
        <v>126</v>
      </c>
      <c r="E70" s="125"/>
      <c r="F70" s="125"/>
      <c r="G70" s="123"/>
      <c r="H70" s="123"/>
      <c r="I70" s="123"/>
      <c r="J70" s="123"/>
      <c r="K70" s="123"/>
      <c r="L70" s="123"/>
      <c r="M70" s="123"/>
      <c r="N70" s="123"/>
      <c r="O70" s="123"/>
      <c r="P70" s="123"/>
      <c r="Q70" s="123"/>
      <c r="R70" s="123"/>
      <c r="S70" s="123"/>
      <c r="T70" s="123"/>
      <c r="U70" s="123"/>
      <c r="V70" s="123"/>
      <c r="W70" s="123"/>
      <c r="X70" s="123"/>
      <c r="Y70" s="123"/>
      <c r="Z70" s="123"/>
      <c r="AA70" s="123"/>
      <c r="AB70" s="123"/>
      <c r="AC70" s="123"/>
      <c r="AD70" s="123"/>
      <c r="AE70" s="123"/>
      <c r="AF70" s="123"/>
      <c r="AG70" s="123"/>
      <c r="AH70" s="123"/>
      <c r="AI70" s="123"/>
      <c r="AJ70" s="123"/>
      <c r="AK70" s="123"/>
      <c r="AL70" s="123"/>
      <c r="AM70" s="123"/>
      <c r="AN70" s="123"/>
      <c r="AO70" s="123"/>
      <c r="AP70" s="123"/>
      <c r="AQ70" s="123"/>
      <c r="AR70" s="123"/>
      <c r="AS70" s="123"/>
      <c r="AT70" s="123"/>
      <c r="AU70" s="123"/>
      <c r="AV70" s="123"/>
      <c r="AW70" s="123"/>
      <c r="AX70" s="123"/>
      <c r="AY70" s="123"/>
      <c r="AZ70" s="123"/>
      <c r="BA70" s="123"/>
      <c r="BB70" s="123"/>
      <c r="BC70" s="123"/>
      <c r="BD70" s="123"/>
      <c r="BE70" s="123"/>
      <c r="BF70" s="123"/>
      <c r="BG70" s="123"/>
      <c r="BH70" s="123"/>
      <c r="BI70" s="123"/>
      <c r="BJ70" s="123"/>
      <c r="BK70" s="123"/>
      <c r="BL70" s="123"/>
      <c r="BM70" s="123"/>
      <c r="BN70" s="123"/>
      <c r="BO70" s="123"/>
      <c r="BP70" s="123"/>
      <c r="BQ70" s="123"/>
      <c r="BR70" s="123"/>
      <c r="BS70" s="123"/>
      <c r="BT70" s="123"/>
      <c r="BU70" s="123"/>
      <c r="BV70" s="123"/>
      <c r="BW70" s="123"/>
      <c r="BX70" s="123"/>
      <c r="BY70" s="123"/>
      <c r="BZ70" s="123"/>
      <c r="CA70" s="123"/>
      <c r="CB70" s="123"/>
      <c r="CC70" s="123"/>
      <c r="CD70" s="123"/>
      <c r="CE70" s="123"/>
      <c r="CF70" s="123"/>
      <c r="CG70" s="123"/>
      <c r="CH70" s="123"/>
      <c r="CI70" s="123"/>
      <c r="CJ70" s="123"/>
      <c r="CK70" s="123"/>
      <c r="CL70" s="123"/>
      <c r="CM70" s="123"/>
      <c r="CN70" s="123"/>
      <c r="CO70" s="123"/>
      <c r="CP70" s="123"/>
      <c r="CQ70" s="123"/>
      <c r="CR70" s="123"/>
      <c r="CS70" s="123"/>
      <c r="CT70" s="123"/>
      <c r="CU70" s="123"/>
      <c r="CV70" s="123"/>
      <c r="CW70" s="123"/>
      <c r="CX70" s="123"/>
      <c r="CY70" s="123"/>
      <c r="CZ70" s="123"/>
      <c r="DA70" s="123"/>
      <c r="DB70" s="123"/>
      <c r="DC70" s="123"/>
      <c r="DD70" s="123"/>
      <c r="DE70" s="123"/>
      <c r="DF70" s="123"/>
      <c r="DG70" s="123"/>
      <c r="DH70" s="123"/>
      <c r="DI70" s="123"/>
      <c r="DJ70" s="123"/>
      <c r="DK70" s="123"/>
      <c r="DL70" s="123"/>
      <c r="DM70" s="123"/>
      <c r="DN70" s="123"/>
      <c r="DO70" s="123"/>
      <c r="DP70" s="123"/>
      <c r="DQ70" s="123"/>
      <c r="DR70" s="123"/>
      <c r="DS70" s="123"/>
      <c r="DT70" s="123"/>
      <c r="DU70" s="123"/>
      <c r="DV70" s="123"/>
      <c r="DW70" s="123"/>
      <c r="DX70" s="123"/>
      <c r="DY70" s="123"/>
      <c r="DZ70" s="123"/>
      <c r="EA70" s="123"/>
      <c r="EB70" s="123"/>
      <c r="EC70" s="123"/>
      <c r="ED70" s="123"/>
      <c r="EE70" s="123"/>
      <c r="EF70" s="123"/>
      <c r="EG70" s="123"/>
      <c r="EH70" s="123"/>
      <c r="EI70" s="123"/>
      <c r="EJ70" s="123"/>
      <c r="EK70" s="123"/>
      <c r="EL70" s="123"/>
      <c r="EM70" s="123"/>
      <c r="EN70" s="123"/>
      <c r="EO70" s="123"/>
      <c r="EP70" s="123"/>
      <c r="EQ70" s="123"/>
      <c r="ER70" s="123"/>
      <c r="ES70" s="123"/>
      <c r="ET70" s="123"/>
      <c r="EU70" s="123"/>
      <c r="EV70" s="123"/>
      <c r="EW70" s="123"/>
      <c r="EX70" s="123"/>
      <c r="EY70" s="123"/>
      <c r="EZ70" s="123"/>
      <c r="FA70" s="123"/>
      <c r="FB70" s="123"/>
      <c r="FC70" s="123"/>
      <c r="FD70" s="123"/>
      <c r="FE70" s="123"/>
      <c r="FF70" s="123"/>
      <c r="FG70" s="123"/>
      <c r="FH70" s="123"/>
      <c r="FI70" s="123"/>
      <c r="FJ70" s="123"/>
      <c r="FK70" s="123"/>
      <c r="FL70" s="123"/>
      <c r="FM70" s="123"/>
      <c r="FN70" s="123"/>
      <c r="FO70" s="123"/>
      <c r="FP70" s="123"/>
      <c r="FQ70" s="123"/>
      <c r="FR70" s="123"/>
      <c r="FS70" s="123"/>
      <c r="FT70" s="123"/>
      <c r="FU70" s="123"/>
      <c r="FV70" s="123"/>
      <c r="FW70" s="123"/>
      <c r="FX70" s="123"/>
      <c r="FY70" s="123"/>
      <c r="FZ70" s="123"/>
      <c r="GA70" s="123"/>
      <c r="GB70" s="123"/>
      <c r="GC70" s="123"/>
      <c r="GD70" s="123"/>
      <c r="GE70" s="123"/>
      <c r="GF70" s="123"/>
      <c r="GG70" s="123"/>
      <c r="GH70" s="123"/>
      <c r="GI70" s="123"/>
      <c r="GJ70" s="123"/>
      <c r="GK70" s="123"/>
      <c r="GL70" s="123"/>
      <c r="GM70" s="123"/>
      <c r="GN70" s="123"/>
      <c r="GO70" s="123"/>
      <c r="GP70" s="123"/>
      <c r="GQ70" s="123"/>
      <c r="GR70" s="123"/>
      <c r="GS70" s="123"/>
      <c r="GT70" s="123"/>
      <c r="GU70" s="123"/>
      <c r="GV70" s="123"/>
      <c r="GW70" s="123"/>
      <c r="GX70" s="123"/>
      <c r="GY70" s="123"/>
      <c r="GZ70" s="123"/>
      <c r="HA70" s="123"/>
      <c r="HB70" s="123"/>
      <c r="HC70" s="123"/>
      <c r="HD70" s="123"/>
      <c r="HE70" s="123"/>
      <c r="HF70" s="123"/>
      <c r="HG70" s="123"/>
      <c r="HH70" s="123"/>
      <c r="HI70" s="123"/>
      <c r="HJ70" s="123"/>
      <c r="HK70" s="123"/>
      <c r="HL70" s="123"/>
      <c r="HM70" s="123"/>
      <c r="HN70" s="123"/>
      <c r="HO70" s="123"/>
      <c r="HP70" s="123"/>
      <c r="HQ70" s="123"/>
      <c r="HR70" s="123"/>
      <c r="HS70" s="123"/>
      <c r="HT70" s="123"/>
      <c r="HU70" s="123"/>
      <c r="HV70" s="123"/>
      <c r="HW70" s="123"/>
      <c r="HX70" s="123"/>
      <c r="HY70" s="123"/>
      <c r="HZ70" s="123"/>
      <c r="IA70" s="123"/>
      <c r="IB70" s="123"/>
      <c r="IC70" s="123"/>
      <c r="ID70" s="123"/>
      <c r="IE70" s="123"/>
      <c r="IF70" s="123"/>
      <c r="IG70" s="123"/>
      <c r="IH70" s="123"/>
      <c r="II70" s="123"/>
      <c r="IJ70" s="123"/>
      <c r="IK70" s="123"/>
      <c r="IL70" s="123"/>
      <c r="IM70" s="123"/>
      <c r="IN70" s="123"/>
      <c r="IO70" s="123"/>
      <c r="IP70" s="123"/>
      <c r="IQ70" s="123"/>
      <c r="IR70" s="123"/>
      <c r="IS70" s="123"/>
      <c r="IT70" s="123"/>
      <c r="IU70" s="123"/>
      <c r="IV70" s="123"/>
      <c r="IW70" s="123"/>
      <c r="IX70" s="123"/>
      <c r="IY70" s="123"/>
      <c r="IZ70" s="123"/>
      <c r="JA70" s="123"/>
      <c r="JB70" s="123"/>
      <c r="JC70" s="123"/>
      <c r="JD70" s="123"/>
      <c r="JE70" s="123"/>
      <c r="JF70" s="123"/>
      <c r="JG70" s="123"/>
      <c r="JH70" s="123"/>
      <c r="JI70" s="123"/>
      <c r="JJ70" s="123"/>
      <c r="JK70" s="123"/>
      <c r="JL70" s="123"/>
      <c r="JM70" s="123"/>
      <c r="JN70" s="123"/>
      <c r="JO70" s="123"/>
      <c r="JP70" s="123"/>
      <c r="JQ70" s="123"/>
      <c r="JR70" s="123"/>
      <c r="JS70" s="123"/>
      <c r="JT70" s="123"/>
      <c r="JU70" s="123"/>
      <c r="JV70" s="123"/>
      <c r="JW70" s="123"/>
      <c r="JX70" s="123"/>
      <c r="JY70" s="123"/>
      <c r="JZ70" s="123"/>
      <c r="KA70" s="123"/>
      <c r="KB70" s="123"/>
      <c r="KC70" s="123"/>
      <c r="KD70" s="123"/>
      <c r="KE70" s="123"/>
      <c r="KF70" s="123"/>
      <c r="KG70" s="123"/>
      <c r="KH70" s="123"/>
      <c r="KI70" s="123"/>
      <c r="KJ70" s="123"/>
      <c r="KK70" s="123"/>
      <c r="KL70" s="123"/>
      <c r="KM70" s="123"/>
      <c r="KN70" s="123"/>
      <c r="KO70" s="123"/>
      <c r="KP70" s="123"/>
      <c r="KQ70" s="123"/>
      <c r="KR70" s="123"/>
      <c r="KS70" s="123"/>
      <c r="KT70" s="123"/>
      <c r="KU70" s="123"/>
      <c r="KV70" s="123"/>
      <c r="KW70" s="123"/>
      <c r="KX70" s="123"/>
      <c r="KY70" s="123"/>
      <c r="KZ70" s="123"/>
      <c r="LA70" s="123"/>
      <c r="LB70" s="123"/>
      <c r="LC70" s="123"/>
      <c r="LD70" s="123"/>
      <c r="LE70" s="123"/>
      <c r="LF70" s="123"/>
      <c r="LG70" s="123"/>
      <c r="LH70" s="123"/>
      <c r="LI70" s="123"/>
      <c r="LJ70" s="123"/>
      <c r="LK70" s="123"/>
      <c r="LL70" s="123"/>
      <c r="LM70" s="123"/>
      <c r="LN70" s="123"/>
      <c r="LO70" s="123"/>
      <c r="LP70" s="123"/>
      <c r="LQ70" s="123"/>
      <c r="LR70" s="123"/>
      <c r="LS70" s="123"/>
      <c r="LT70" s="123"/>
      <c r="LU70" s="123"/>
      <c r="LV70" s="123"/>
      <c r="LW70" s="123"/>
      <c r="LX70" s="123"/>
      <c r="LY70" s="123"/>
      <c r="LZ70" s="123"/>
      <c r="MA70" s="123"/>
      <c r="MB70" s="123"/>
      <c r="MC70" s="123"/>
      <c r="MD70" s="123"/>
      <c r="ME70" s="123"/>
      <c r="MF70" s="123"/>
      <c r="MG70" s="123"/>
      <c r="MH70" s="123"/>
      <c r="MI70" s="123"/>
      <c r="MJ70" s="123"/>
      <c r="MK70" s="123"/>
      <c r="ML70" s="123"/>
      <c r="MM70" s="123"/>
      <c r="MN70" s="123"/>
      <c r="MO70" s="123"/>
      <c r="MP70" s="123"/>
      <c r="MQ70" s="123"/>
      <c r="MR70" s="123"/>
      <c r="MS70" s="123"/>
      <c r="MT70" s="123"/>
      <c r="MU70" s="123"/>
      <c r="MV70" s="123"/>
      <c r="MW70" s="123"/>
      <c r="MX70" s="123"/>
      <c r="MY70" s="123"/>
      <c r="MZ70" s="123"/>
      <c r="NA70" s="123"/>
      <c r="NB70" s="123"/>
      <c r="NC70" s="123"/>
      <c r="ND70" s="123"/>
      <c r="NE70" s="123"/>
      <c r="NF70" s="123"/>
      <c r="NG70" s="123"/>
      <c r="NH70" s="123"/>
      <c r="NI70" s="123"/>
      <c r="NJ70" s="123"/>
      <c r="NK70" s="123"/>
      <c r="NL70" s="123"/>
      <c r="NM70" s="123"/>
      <c r="NN70" s="123"/>
      <c r="NO70" s="123"/>
      <c r="NP70" s="123"/>
      <c r="NQ70" s="123"/>
      <c r="NR70" s="123"/>
      <c r="NS70" s="123"/>
      <c r="NT70" s="123"/>
      <c r="NU70" s="123"/>
      <c r="NV70" s="123"/>
      <c r="NW70" s="123"/>
      <c r="NX70" s="123"/>
      <c r="NY70" s="123"/>
      <c r="NZ70" s="123"/>
      <c r="OA70" s="123"/>
      <c r="OB70" s="123"/>
      <c r="OC70" s="123"/>
      <c r="OD70" s="123"/>
      <c r="OE70" s="123"/>
      <c r="OF70" s="123"/>
      <c r="OG70" s="123"/>
      <c r="OH70" s="123"/>
      <c r="OI70" s="123"/>
      <c r="OJ70" s="123"/>
      <c r="OK70" s="123"/>
      <c r="OL70" s="123"/>
      <c r="OM70" s="123"/>
      <c r="ON70" s="123"/>
      <c r="OO70" s="123"/>
      <c r="OP70" s="123"/>
      <c r="OQ70" s="123"/>
      <c r="OR70" s="123"/>
      <c r="OS70" s="123"/>
      <c r="OT70" s="123"/>
      <c r="OU70" s="123"/>
      <c r="OV70" s="123"/>
      <c r="OW70" s="123"/>
      <c r="OX70" s="123"/>
      <c r="OY70" s="123"/>
      <c r="OZ70" s="123"/>
      <c r="PA70" s="123"/>
      <c r="PB70" s="123"/>
      <c r="PC70" s="123"/>
      <c r="PD70" s="123"/>
      <c r="PE70" s="123"/>
      <c r="PF70" s="123"/>
      <c r="PG70" s="123"/>
      <c r="PH70" s="123"/>
      <c r="PI70" s="123"/>
      <c r="PJ70" s="123"/>
      <c r="PK70" s="123"/>
      <c r="PL70" s="123"/>
      <c r="PM70" s="123"/>
      <c r="PN70" s="123"/>
      <c r="PO70" s="123"/>
      <c r="PP70" s="123"/>
      <c r="PQ70" s="123"/>
      <c r="PR70" s="123"/>
      <c r="PS70" s="123"/>
      <c r="PT70" s="123"/>
      <c r="PU70" s="123"/>
      <c r="PV70" s="123"/>
      <c r="PW70" s="123"/>
      <c r="PX70" s="123"/>
      <c r="PY70" s="123"/>
      <c r="PZ70" s="123"/>
      <c r="QA70" s="123"/>
      <c r="QB70" s="123"/>
      <c r="QC70" s="123"/>
      <c r="QD70" s="123"/>
      <c r="QE70" s="123"/>
      <c r="QF70" s="123"/>
      <c r="QG70" s="123"/>
      <c r="QH70" s="123"/>
      <c r="QI70" s="123"/>
      <c r="QJ70" s="123"/>
      <c r="QK70" s="123"/>
      <c r="QL70" s="123"/>
      <c r="QM70" s="123"/>
      <c r="QN70" s="123"/>
      <c r="QO70" s="123"/>
      <c r="QP70" s="123"/>
      <c r="QQ70" s="123"/>
      <c r="QR70" s="123"/>
      <c r="QS70" s="123"/>
      <c r="QT70" s="123"/>
      <c r="QU70" s="123"/>
      <c r="QV70" s="123"/>
      <c r="QW70" s="123"/>
      <c r="QX70" s="123"/>
      <c r="QY70" s="123"/>
      <c r="QZ70" s="123"/>
      <c r="RA70" s="123"/>
      <c r="RB70" s="123"/>
      <c r="RC70" s="123"/>
      <c r="RD70" s="123"/>
      <c r="RE70" s="123"/>
      <c r="RF70" s="123"/>
      <c r="RG70" s="123"/>
      <c r="RH70" s="123"/>
      <c r="RI70" s="123"/>
      <c r="RJ70" s="123"/>
      <c r="XL70" s="122"/>
      <c r="XM70" s="72"/>
    </row>
    <row r="71" spans="1:637" x14ac:dyDescent="0.3">
      <c r="A71" s="181"/>
      <c r="B71" s="1" t="s">
        <v>72</v>
      </c>
      <c r="C71" s="124" t="s">
        <v>127</v>
      </c>
      <c r="E71" s="127"/>
      <c r="F71" s="127"/>
      <c r="G71" s="126"/>
      <c r="H71" s="126"/>
      <c r="I71" s="126"/>
      <c r="J71" s="126"/>
      <c r="K71" s="126"/>
      <c r="L71" s="126"/>
      <c r="M71" s="126"/>
      <c r="N71" s="126"/>
      <c r="O71" s="126"/>
      <c r="P71" s="126"/>
      <c r="Q71" s="126"/>
      <c r="R71" s="126"/>
      <c r="S71" s="126"/>
      <c r="T71" s="126"/>
      <c r="U71" s="126"/>
      <c r="V71" s="126"/>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c r="IW71" s="126"/>
      <c r="IX71" s="126"/>
      <c r="IY71" s="126"/>
      <c r="IZ71" s="126"/>
      <c r="JA71" s="126"/>
      <c r="JB71" s="126"/>
      <c r="JC71" s="126"/>
      <c r="JD71" s="126"/>
      <c r="JE71" s="126"/>
      <c r="JF71" s="126"/>
      <c r="JG71" s="126"/>
      <c r="JH71" s="126"/>
      <c r="JI71" s="126"/>
      <c r="JJ71" s="126"/>
      <c r="JK71" s="126"/>
      <c r="JL71" s="126"/>
      <c r="JM71" s="126"/>
      <c r="JN71" s="126"/>
      <c r="JO71" s="126"/>
      <c r="JP71" s="126"/>
      <c r="JQ71" s="126"/>
      <c r="JR71" s="126"/>
      <c r="JS71" s="126"/>
      <c r="JT71" s="126"/>
      <c r="JU71" s="126"/>
      <c r="JV71" s="126"/>
      <c r="JW71" s="126"/>
      <c r="JX71" s="126"/>
      <c r="JY71" s="126"/>
      <c r="JZ71" s="126"/>
      <c r="KA71" s="126"/>
      <c r="KB71" s="126"/>
      <c r="KC71" s="126"/>
      <c r="KD71" s="126"/>
      <c r="KE71" s="126"/>
      <c r="KF71" s="126"/>
      <c r="KG71" s="126"/>
      <c r="KH71" s="126"/>
      <c r="KI71" s="126"/>
      <c r="KJ71" s="126"/>
      <c r="KK71" s="126"/>
      <c r="KL71" s="126"/>
      <c r="KM71" s="126"/>
      <c r="KN71" s="126"/>
      <c r="KO71" s="126"/>
      <c r="KP71" s="126"/>
      <c r="KQ71" s="126"/>
      <c r="KR71" s="126"/>
      <c r="KS71" s="126"/>
      <c r="KT71" s="126"/>
      <c r="KU71" s="126"/>
      <c r="KV71" s="126"/>
      <c r="KW71" s="126"/>
      <c r="KX71" s="126"/>
      <c r="KY71" s="126"/>
      <c r="KZ71" s="126"/>
      <c r="LA71" s="126"/>
      <c r="LB71" s="126"/>
      <c r="LC71" s="126"/>
      <c r="LD71" s="126"/>
      <c r="LE71" s="126"/>
      <c r="LF71" s="126"/>
      <c r="LG71" s="126"/>
      <c r="LH71" s="126"/>
      <c r="LI71" s="126"/>
      <c r="LJ71" s="126"/>
      <c r="LK71" s="126"/>
      <c r="LL71" s="126"/>
      <c r="LM71" s="126"/>
      <c r="LN71" s="126"/>
      <c r="LO71" s="126"/>
      <c r="LP71" s="126"/>
      <c r="LQ71" s="126"/>
      <c r="LR71" s="126"/>
      <c r="LS71" s="126"/>
      <c r="LT71" s="126"/>
      <c r="LU71" s="126"/>
      <c r="LV71" s="126"/>
      <c r="LW71" s="126"/>
      <c r="LX71" s="126"/>
      <c r="LY71" s="126"/>
      <c r="LZ71" s="126"/>
      <c r="MA71" s="126"/>
      <c r="MB71" s="126"/>
      <c r="MC71" s="126"/>
      <c r="MD71" s="126"/>
      <c r="ME71" s="126"/>
      <c r="MF71" s="126"/>
      <c r="MG71" s="126"/>
      <c r="MH71" s="126"/>
      <c r="MI71" s="126"/>
      <c r="MJ71" s="126"/>
      <c r="MK71" s="126"/>
      <c r="ML71" s="126"/>
      <c r="MM71" s="126"/>
      <c r="MN71" s="126"/>
      <c r="MO71" s="126"/>
      <c r="MP71" s="126"/>
      <c r="MQ71" s="126"/>
      <c r="MR71" s="126"/>
      <c r="MS71" s="126"/>
      <c r="MT71" s="126"/>
      <c r="MU71" s="126"/>
      <c r="MV71" s="126"/>
      <c r="MW71" s="126"/>
      <c r="MX71" s="126"/>
      <c r="MY71" s="126"/>
      <c r="MZ71" s="126"/>
      <c r="NA71" s="126"/>
      <c r="NB71" s="126"/>
      <c r="NC71" s="126"/>
      <c r="ND71" s="126"/>
      <c r="NE71" s="126"/>
      <c r="NF71" s="126"/>
      <c r="NG71" s="126"/>
      <c r="NH71" s="126"/>
      <c r="NI71" s="126"/>
      <c r="NJ71" s="126"/>
      <c r="NK71" s="126"/>
      <c r="NL71" s="126"/>
      <c r="NM71" s="126"/>
      <c r="NN71" s="126"/>
      <c r="NO71" s="126"/>
      <c r="NP71" s="126"/>
      <c r="NQ71" s="126"/>
      <c r="NR71" s="126"/>
      <c r="NS71" s="126"/>
      <c r="NT71" s="126"/>
      <c r="NU71" s="126"/>
      <c r="NV71" s="126"/>
      <c r="NW71" s="126"/>
      <c r="NX71" s="126"/>
      <c r="NY71" s="126"/>
      <c r="NZ71" s="126"/>
      <c r="OA71" s="126"/>
      <c r="OB71" s="126"/>
      <c r="OC71" s="126"/>
      <c r="OD71" s="126"/>
      <c r="OE71" s="126"/>
      <c r="OF71" s="126"/>
      <c r="OG71" s="126"/>
      <c r="OH71" s="126"/>
      <c r="OI71" s="126"/>
      <c r="OJ71" s="126"/>
      <c r="OK71" s="126"/>
      <c r="OL71" s="126"/>
      <c r="OM71" s="126"/>
      <c r="ON71" s="126"/>
      <c r="OO71" s="126"/>
      <c r="OP71" s="126"/>
      <c r="OQ71" s="126"/>
      <c r="OR71" s="126"/>
      <c r="OS71" s="126"/>
      <c r="OT71" s="126"/>
      <c r="OU71" s="126"/>
      <c r="OV71" s="126"/>
      <c r="OW71" s="126"/>
      <c r="OX71" s="126"/>
      <c r="OY71" s="126"/>
      <c r="OZ71" s="126"/>
      <c r="PA71" s="126"/>
      <c r="PB71" s="126"/>
      <c r="PC71" s="126"/>
      <c r="PD71" s="126"/>
      <c r="PE71" s="126"/>
      <c r="PF71" s="126"/>
      <c r="PG71" s="126"/>
      <c r="PH71" s="126"/>
      <c r="PI71" s="126"/>
      <c r="PJ71" s="126"/>
      <c r="PK71" s="126"/>
      <c r="PL71" s="126"/>
      <c r="PM71" s="126"/>
      <c r="PN71" s="126"/>
      <c r="PO71" s="126"/>
      <c r="PP71" s="126"/>
      <c r="PQ71" s="126"/>
      <c r="PR71" s="126"/>
      <c r="PS71" s="126"/>
      <c r="PT71" s="126"/>
      <c r="PU71" s="126"/>
      <c r="PV71" s="126"/>
      <c r="PW71" s="126"/>
      <c r="PX71" s="126"/>
      <c r="PY71" s="126"/>
      <c r="PZ71" s="126"/>
      <c r="QA71" s="126"/>
      <c r="QB71" s="126"/>
      <c r="QC71" s="126"/>
      <c r="QD71" s="126"/>
      <c r="QE71" s="126"/>
      <c r="QF71" s="126"/>
      <c r="QG71" s="126"/>
      <c r="QH71" s="126"/>
      <c r="QI71" s="126"/>
      <c r="QJ71" s="126"/>
      <c r="QK71" s="126"/>
      <c r="QL71" s="126"/>
      <c r="QM71" s="126"/>
      <c r="QN71" s="126"/>
      <c r="QO71" s="126"/>
      <c r="QP71" s="126"/>
      <c r="QQ71" s="126"/>
      <c r="QR71" s="126"/>
      <c r="QS71" s="126"/>
      <c r="QT71" s="126"/>
      <c r="QU71" s="126"/>
      <c r="QV71" s="126"/>
      <c r="QW71" s="126"/>
      <c r="QX71" s="126"/>
      <c r="QY71" s="126"/>
      <c r="QZ71" s="126"/>
      <c r="RA71" s="126"/>
      <c r="RB71" s="126"/>
      <c r="RC71" s="126"/>
      <c r="RD71" s="126"/>
      <c r="RE71" s="126"/>
      <c r="RF71" s="126"/>
      <c r="RG71" s="126"/>
      <c r="RH71" s="126"/>
      <c r="RI71" s="126"/>
      <c r="RJ71" s="126"/>
      <c r="XL71" s="122"/>
      <c r="XM71" s="128"/>
    </row>
    <row r="72" spans="1:637" x14ac:dyDescent="0.3">
      <c r="A72" s="181" t="s">
        <v>128</v>
      </c>
      <c r="B72" s="1" t="s">
        <v>70</v>
      </c>
      <c r="C72" s="1" t="s">
        <v>129</v>
      </c>
      <c r="E72" s="125"/>
      <c r="F72" s="125"/>
      <c r="G72" s="123"/>
      <c r="H72" s="123"/>
      <c r="I72" s="123"/>
      <c r="J72" s="123"/>
      <c r="K72" s="123"/>
      <c r="L72" s="123"/>
      <c r="M72" s="123"/>
      <c r="N72" s="123"/>
      <c r="O72" s="123"/>
      <c r="P72" s="123"/>
      <c r="Q72" s="123"/>
      <c r="R72" s="123"/>
      <c r="S72" s="123"/>
      <c r="T72" s="123"/>
      <c r="U72" s="123"/>
      <c r="V72" s="123"/>
      <c r="W72" s="123"/>
      <c r="X72" s="123"/>
      <c r="Y72" s="123"/>
      <c r="Z72" s="123"/>
      <c r="AA72" s="123"/>
      <c r="AB72" s="123"/>
      <c r="AC72" s="123"/>
      <c r="AD72" s="123"/>
      <c r="AE72" s="123"/>
      <c r="AF72" s="123"/>
      <c r="AG72" s="123"/>
      <c r="AH72" s="123"/>
      <c r="AI72" s="123"/>
      <c r="AJ72" s="123"/>
      <c r="AK72" s="123"/>
      <c r="AL72" s="123"/>
      <c r="AM72" s="123"/>
      <c r="AN72" s="123"/>
      <c r="AO72" s="123"/>
      <c r="AP72" s="123"/>
      <c r="AQ72" s="123"/>
      <c r="AR72" s="123"/>
      <c r="AS72" s="123"/>
      <c r="AT72" s="123"/>
      <c r="AU72" s="123"/>
      <c r="AV72" s="123"/>
      <c r="AW72" s="123"/>
      <c r="AX72" s="123"/>
      <c r="AY72" s="123"/>
      <c r="AZ72" s="123"/>
      <c r="BA72" s="123"/>
      <c r="BB72" s="123"/>
      <c r="BC72" s="123"/>
      <c r="BD72" s="123"/>
      <c r="BE72" s="123"/>
      <c r="BF72" s="123"/>
      <c r="BG72" s="123"/>
      <c r="BH72" s="123"/>
      <c r="BI72" s="123"/>
      <c r="BJ72" s="123"/>
      <c r="BK72" s="123"/>
      <c r="BL72" s="123"/>
      <c r="BM72" s="123"/>
      <c r="BN72" s="123"/>
      <c r="BO72" s="123"/>
      <c r="BP72" s="123"/>
      <c r="BQ72" s="123"/>
      <c r="BR72" s="123"/>
      <c r="BS72" s="123"/>
      <c r="BT72" s="123"/>
      <c r="BU72" s="123"/>
      <c r="BV72" s="123"/>
      <c r="BW72" s="123"/>
      <c r="BX72" s="123"/>
      <c r="BY72" s="123"/>
      <c r="BZ72" s="123"/>
      <c r="CA72" s="123"/>
      <c r="CB72" s="123"/>
      <c r="CC72" s="123"/>
      <c r="CD72" s="123"/>
      <c r="CE72" s="123"/>
      <c r="CF72" s="123"/>
      <c r="CG72" s="123"/>
      <c r="CH72" s="123"/>
      <c r="CI72" s="123"/>
      <c r="CJ72" s="123"/>
      <c r="CK72" s="123"/>
      <c r="CL72" s="123"/>
      <c r="CM72" s="123"/>
      <c r="CN72" s="123"/>
      <c r="CO72" s="123"/>
      <c r="CP72" s="123"/>
      <c r="CQ72" s="123"/>
      <c r="CR72" s="123"/>
      <c r="CS72" s="123"/>
      <c r="CT72" s="123"/>
      <c r="CU72" s="123"/>
      <c r="CV72" s="123"/>
      <c r="CW72" s="123"/>
      <c r="CX72" s="123"/>
      <c r="CY72" s="123"/>
      <c r="CZ72" s="123"/>
      <c r="DA72" s="123"/>
      <c r="DB72" s="123"/>
      <c r="DC72" s="123"/>
      <c r="DD72" s="123"/>
      <c r="DE72" s="123"/>
      <c r="DF72" s="123"/>
      <c r="DG72" s="123"/>
      <c r="DH72" s="123"/>
      <c r="DI72" s="123"/>
      <c r="DJ72" s="123"/>
      <c r="DK72" s="123"/>
      <c r="DL72" s="123"/>
      <c r="DM72" s="123"/>
      <c r="DN72" s="123"/>
      <c r="DO72" s="123"/>
      <c r="DP72" s="123"/>
      <c r="DQ72" s="123"/>
      <c r="DR72" s="123"/>
      <c r="DS72" s="123"/>
      <c r="DT72" s="123"/>
      <c r="DU72" s="123"/>
      <c r="DV72" s="123"/>
      <c r="DW72" s="123"/>
      <c r="DX72" s="123"/>
      <c r="DY72" s="123"/>
      <c r="DZ72" s="123"/>
      <c r="EA72" s="123"/>
      <c r="EB72" s="123"/>
      <c r="EC72" s="123"/>
      <c r="ED72" s="123"/>
      <c r="EE72" s="123"/>
      <c r="EF72" s="123"/>
      <c r="EG72" s="123"/>
      <c r="EH72" s="123"/>
      <c r="EI72" s="123"/>
      <c r="EJ72" s="123"/>
      <c r="EK72" s="123"/>
      <c r="EL72" s="123"/>
      <c r="EM72" s="123"/>
      <c r="EN72" s="123"/>
      <c r="EO72" s="123"/>
      <c r="EP72" s="123"/>
      <c r="EQ72" s="123"/>
      <c r="ER72" s="123"/>
      <c r="ES72" s="123"/>
      <c r="ET72" s="123"/>
      <c r="EU72" s="123"/>
      <c r="EV72" s="123"/>
      <c r="EW72" s="123"/>
      <c r="EX72" s="123"/>
      <c r="EY72" s="123"/>
      <c r="EZ72" s="123"/>
      <c r="FA72" s="123"/>
      <c r="FB72" s="123"/>
      <c r="FC72" s="123"/>
      <c r="FD72" s="123"/>
      <c r="FE72" s="123"/>
      <c r="FF72" s="123"/>
      <c r="FG72" s="123"/>
      <c r="FH72" s="123"/>
      <c r="FI72" s="123"/>
      <c r="FJ72" s="123"/>
      <c r="FK72" s="123"/>
      <c r="FL72" s="123"/>
      <c r="FM72" s="123"/>
      <c r="FN72" s="123"/>
      <c r="FO72" s="123"/>
      <c r="FP72" s="123"/>
      <c r="FQ72" s="123"/>
      <c r="FR72" s="123"/>
      <c r="FS72" s="123"/>
      <c r="FT72" s="123"/>
      <c r="FU72" s="123"/>
      <c r="FV72" s="123"/>
      <c r="FW72" s="123"/>
      <c r="FX72" s="123"/>
      <c r="FY72" s="123"/>
      <c r="FZ72" s="123"/>
      <c r="GA72" s="123"/>
      <c r="GB72" s="123"/>
      <c r="GC72" s="123"/>
      <c r="GD72" s="123"/>
      <c r="GE72" s="123"/>
      <c r="GF72" s="123"/>
      <c r="GG72" s="123"/>
      <c r="GH72" s="123"/>
      <c r="GI72" s="123"/>
      <c r="GJ72" s="123"/>
      <c r="GK72" s="123"/>
      <c r="GL72" s="123"/>
      <c r="GM72" s="123"/>
      <c r="GN72" s="123"/>
      <c r="GO72" s="123"/>
      <c r="GP72" s="123"/>
      <c r="GQ72" s="123"/>
      <c r="GR72" s="123"/>
      <c r="GS72" s="123"/>
      <c r="GT72" s="123"/>
      <c r="GU72" s="123"/>
      <c r="GV72" s="123"/>
      <c r="GW72" s="123"/>
      <c r="GX72" s="123"/>
      <c r="GY72" s="123"/>
      <c r="GZ72" s="123"/>
      <c r="HA72" s="123"/>
      <c r="HB72" s="123"/>
      <c r="HC72" s="123"/>
      <c r="HD72" s="123"/>
      <c r="HE72" s="123"/>
      <c r="HF72" s="123"/>
      <c r="HG72" s="123"/>
      <c r="HH72" s="123"/>
      <c r="HI72" s="123"/>
      <c r="HJ72" s="123"/>
      <c r="HK72" s="123"/>
      <c r="HL72" s="123"/>
      <c r="HM72" s="123"/>
      <c r="HN72" s="123"/>
      <c r="HO72" s="123"/>
      <c r="HP72" s="123"/>
      <c r="HQ72" s="123"/>
      <c r="HR72" s="123"/>
      <c r="HS72" s="123"/>
      <c r="HT72" s="123"/>
      <c r="HU72" s="123"/>
      <c r="HV72" s="123"/>
      <c r="HW72" s="123"/>
      <c r="HX72" s="123"/>
      <c r="HY72" s="123"/>
      <c r="HZ72" s="123"/>
      <c r="IA72" s="123"/>
      <c r="IB72" s="123"/>
      <c r="IC72" s="123"/>
      <c r="ID72" s="123"/>
      <c r="IE72" s="123"/>
      <c r="IF72" s="123"/>
      <c r="IG72" s="123"/>
      <c r="IH72" s="123"/>
      <c r="II72" s="123"/>
      <c r="IJ72" s="123"/>
      <c r="IK72" s="123"/>
      <c r="IL72" s="123"/>
      <c r="IM72" s="123"/>
      <c r="IN72" s="123"/>
      <c r="IO72" s="123"/>
      <c r="IP72" s="123"/>
      <c r="IQ72" s="123"/>
      <c r="IR72" s="123"/>
      <c r="IS72" s="123"/>
      <c r="IT72" s="123"/>
      <c r="IU72" s="123"/>
      <c r="IV72" s="123"/>
      <c r="IW72" s="123"/>
      <c r="IX72" s="123"/>
      <c r="IY72" s="123"/>
      <c r="IZ72" s="123"/>
      <c r="JA72" s="123"/>
      <c r="JB72" s="123"/>
      <c r="JC72" s="123"/>
      <c r="JD72" s="123"/>
      <c r="JE72" s="123"/>
      <c r="JF72" s="123"/>
      <c r="JG72" s="123"/>
      <c r="JH72" s="123"/>
      <c r="JI72" s="123"/>
      <c r="JJ72" s="123"/>
      <c r="JK72" s="123"/>
      <c r="JL72" s="123"/>
      <c r="JM72" s="123"/>
      <c r="JN72" s="123"/>
      <c r="JO72" s="123"/>
      <c r="JP72" s="123"/>
      <c r="JQ72" s="123"/>
      <c r="JR72" s="123"/>
      <c r="JS72" s="123"/>
      <c r="JT72" s="123"/>
      <c r="JU72" s="123"/>
      <c r="JV72" s="123"/>
      <c r="JW72" s="123"/>
      <c r="JX72" s="123"/>
      <c r="JY72" s="123"/>
      <c r="JZ72" s="123"/>
      <c r="KA72" s="123"/>
      <c r="KB72" s="123"/>
      <c r="KC72" s="123"/>
      <c r="KD72" s="123"/>
      <c r="KE72" s="123"/>
      <c r="KF72" s="123"/>
      <c r="KG72" s="123"/>
      <c r="KH72" s="123"/>
      <c r="KI72" s="123"/>
      <c r="KJ72" s="123"/>
      <c r="KK72" s="123"/>
      <c r="KL72" s="123"/>
      <c r="KM72" s="123"/>
      <c r="KN72" s="123"/>
      <c r="KO72" s="123"/>
      <c r="KP72" s="123"/>
      <c r="KQ72" s="123"/>
      <c r="KR72" s="123"/>
      <c r="KS72" s="123"/>
      <c r="KT72" s="123"/>
      <c r="KU72" s="123"/>
      <c r="KV72" s="123"/>
      <c r="KW72" s="123"/>
      <c r="KX72" s="123"/>
      <c r="KY72" s="123"/>
      <c r="KZ72" s="123"/>
      <c r="LA72" s="123"/>
      <c r="LB72" s="123"/>
      <c r="LC72" s="123"/>
      <c r="LD72" s="123"/>
      <c r="LE72" s="123"/>
      <c r="LF72" s="123"/>
      <c r="LG72" s="123"/>
      <c r="LH72" s="123"/>
      <c r="LI72" s="123"/>
      <c r="LJ72" s="123"/>
      <c r="LK72" s="123"/>
      <c r="LL72" s="123"/>
      <c r="LM72" s="123"/>
      <c r="LN72" s="123"/>
      <c r="LO72" s="123"/>
      <c r="LP72" s="123"/>
      <c r="LQ72" s="123"/>
      <c r="LR72" s="123"/>
      <c r="LS72" s="123"/>
      <c r="LT72" s="123"/>
      <c r="LU72" s="123"/>
      <c r="LV72" s="123"/>
      <c r="LW72" s="123"/>
      <c r="LX72" s="123"/>
      <c r="LY72" s="123"/>
      <c r="LZ72" s="123"/>
      <c r="MA72" s="123"/>
      <c r="MB72" s="123"/>
      <c r="MC72" s="123"/>
      <c r="MD72" s="123"/>
      <c r="ME72" s="123"/>
      <c r="MF72" s="123"/>
      <c r="MG72" s="123"/>
      <c r="MH72" s="123"/>
      <c r="MI72" s="123"/>
      <c r="MJ72" s="123"/>
      <c r="MK72" s="123"/>
      <c r="ML72" s="123"/>
      <c r="MM72" s="123"/>
      <c r="MN72" s="123"/>
      <c r="MO72" s="123"/>
      <c r="MP72" s="123"/>
      <c r="MQ72" s="123"/>
      <c r="MR72" s="123"/>
      <c r="MS72" s="123"/>
      <c r="MT72" s="123"/>
      <c r="MU72" s="123"/>
      <c r="MV72" s="123"/>
      <c r="MW72" s="123"/>
      <c r="MX72" s="123"/>
      <c r="MY72" s="123"/>
      <c r="MZ72" s="123"/>
      <c r="NA72" s="123"/>
      <c r="NB72" s="123"/>
      <c r="NC72" s="123"/>
      <c r="ND72" s="123"/>
      <c r="NE72" s="123"/>
      <c r="NF72" s="123"/>
      <c r="NG72" s="123"/>
      <c r="NH72" s="123"/>
      <c r="NI72" s="123"/>
      <c r="NJ72" s="123"/>
      <c r="NK72" s="123"/>
      <c r="NL72" s="123"/>
      <c r="NM72" s="123"/>
      <c r="NN72" s="123"/>
      <c r="NO72" s="123"/>
      <c r="NP72" s="123"/>
      <c r="NQ72" s="123"/>
      <c r="NR72" s="123"/>
      <c r="NS72" s="123"/>
      <c r="NT72" s="123"/>
      <c r="NU72" s="123"/>
      <c r="NV72" s="123"/>
      <c r="NW72" s="123"/>
      <c r="NX72" s="123"/>
      <c r="NY72" s="123"/>
      <c r="NZ72" s="123"/>
      <c r="OA72" s="123"/>
      <c r="OB72" s="123"/>
      <c r="OC72" s="123"/>
      <c r="OD72" s="123"/>
      <c r="OE72" s="123"/>
      <c r="OF72" s="123"/>
      <c r="OG72" s="123"/>
      <c r="OH72" s="123"/>
      <c r="OI72" s="123"/>
      <c r="OJ72" s="123"/>
      <c r="OK72" s="123"/>
      <c r="OL72" s="123"/>
      <c r="OM72" s="123"/>
      <c r="ON72" s="123"/>
      <c r="OO72" s="123"/>
      <c r="OP72" s="123"/>
      <c r="OQ72" s="123"/>
      <c r="OR72" s="123"/>
      <c r="OS72" s="123"/>
      <c r="OT72" s="123"/>
      <c r="OU72" s="123"/>
      <c r="OV72" s="123"/>
      <c r="OW72" s="123"/>
      <c r="OX72" s="123"/>
      <c r="OY72" s="123"/>
      <c r="OZ72" s="123"/>
      <c r="PA72" s="123"/>
      <c r="PB72" s="123"/>
      <c r="PC72" s="123"/>
      <c r="PD72" s="123"/>
      <c r="PE72" s="123"/>
      <c r="PF72" s="123"/>
      <c r="PG72" s="123"/>
      <c r="PH72" s="123"/>
      <c r="PI72" s="123"/>
      <c r="PJ72" s="123"/>
      <c r="PK72" s="123"/>
      <c r="PL72" s="123"/>
      <c r="PM72" s="123"/>
      <c r="PN72" s="123"/>
      <c r="PO72" s="123"/>
      <c r="PP72" s="123"/>
      <c r="PQ72" s="123"/>
      <c r="PR72" s="123"/>
      <c r="PS72" s="123"/>
      <c r="PT72" s="123"/>
      <c r="PU72" s="123"/>
      <c r="PV72" s="123"/>
      <c r="PW72" s="123"/>
      <c r="PX72" s="123"/>
      <c r="PY72" s="123"/>
      <c r="PZ72" s="123"/>
      <c r="QA72" s="123"/>
      <c r="QB72" s="123"/>
      <c r="QC72" s="123"/>
      <c r="QD72" s="123"/>
      <c r="QE72" s="123"/>
      <c r="QF72" s="123"/>
      <c r="QG72" s="123"/>
      <c r="QH72" s="123"/>
      <c r="QI72" s="123"/>
      <c r="QJ72" s="123"/>
      <c r="QK72" s="123"/>
      <c r="QL72" s="123"/>
      <c r="QM72" s="123"/>
      <c r="QN72" s="123"/>
      <c r="QO72" s="123"/>
      <c r="QP72" s="123"/>
      <c r="QQ72" s="123"/>
      <c r="QR72" s="123"/>
      <c r="QS72" s="123"/>
      <c r="QT72" s="123"/>
      <c r="QU72" s="123"/>
      <c r="QV72" s="123"/>
      <c r="QW72" s="123"/>
      <c r="QX72" s="123"/>
      <c r="QY72" s="123"/>
      <c r="QZ72" s="123"/>
      <c r="RA72" s="123"/>
      <c r="RB72" s="123"/>
      <c r="RC72" s="123"/>
      <c r="RD72" s="123"/>
      <c r="RE72" s="123"/>
      <c r="RF72" s="123"/>
      <c r="RG72" s="123"/>
      <c r="RH72" s="123"/>
      <c r="RI72" s="123"/>
      <c r="RJ72" s="123"/>
      <c r="XL72" s="129"/>
      <c r="XM72" s="72"/>
    </row>
    <row r="73" spans="1:637" x14ac:dyDescent="0.3">
      <c r="A73" s="181"/>
      <c r="B73" s="1" t="s">
        <v>72</v>
      </c>
      <c r="C73" s="124" t="s">
        <v>130</v>
      </c>
      <c r="E73" s="125"/>
      <c r="F73" s="125"/>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c r="IW73" s="126"/>
      <c r="IX73" s="126"/>
      <c r="IY73" s="126"/>
      <c r="IZ73" s="126"/>
      <c r="JA73" s="126"/>
      <c r="JB73" s="126"/>
      <c r="JC73" s="126"/>
      <c r="JD73" s="126"/>
      <c r="JE73" s="126"/>
      <c r="JF73" s="126"/>
      <c r="JG73" s="126"/>
      <c r="JH73" s="126"/>
      <c r="JI73" s="126"/>
      <c r="JJ73" s="126"/>
      <c r="JK73" s="126"/>
      <c r="JL73" s="126"/>
      <c r="JM73" s="126"/>
      <c r="JN73" s="126"/>
      <c r="JO73" s="126"/>
      <c r="JP73" s="126"/>
      <c r="JQ73" s="126"/>
      <c r="JR73" s="126"/>
      <c r="JS73" s="126"/>
      <c r="JT73" s="126"/>
      <c r="JU73" s="126"/>
      <c r="JV73" s="126"/>
      <c r="JW73" s="126"/>
      <c r="JX73" s="126"/>
      <c r="JY73" s="126"/>
      <c r="JZ73" s="126"/>
      <c r="KA73" s="126"/>
      <c r="KB73" s="126"/>
      <c r="KC73" s="126"/>
      <c r="KD73" s="126"/>
      <c r="KE73" s="126"/>
      <c r="KF73" s="126"/>
      <c r="KG73" s="126"/>
      <c r="KH73" s="126"/>
      <c r="KI73" s="126"/>
      <c r="KJ73" s="126"/>
      <c r="KK73" s="126"/>
      <c r="KL73" s="126"/>
      <c r="KM73" s="126"/>
      <c r="KN73" s="126"/>
      <c r="KO73" s="126"/>
      <c r="KP73" s="126"/>
      <c r="KQ73" s="126"/>
      <c r="KR73" s="126"/>
      <c r="KS73" s="126"/>
      <c r="KT73" s="126"/>
      <c r="KU73" s="126"/>
      <c r="KV73" s="126"/>
      <c r="KW73" s="126"/>
      <c r="KX73" s="126"/>
      <c r="KY73" s="126"/>
      <c r="KZ73" s="126"/>
      <c r="LA73" s="126"/>
      <c r="LB73" s="126"/>
      <c r="LC73" s="126"/>
      <c r="LD73" s="126"/>
      <c r="LE73" s="126"/>
      <c r="LF73" s="126"/>
      <c r="LG73" s="126"/>
      <c r="LH73" s="126"/>
      <c r="LI73" s="126"/>
      <c r="LJ73" s="126"/>
      <c r="LK73" s="126"/>
      <c r="LL73" s="126"/>
      <c r="LM73" s="126"/>
      <c r="LN73" s="126"/>
      <c r="LO73" s="126"/>
      <c r="LP73" s="126"/>
      <c r="LQ73" s="126"/>
      <c r="LR73" s="126"/>
      <c r="LS73" s="126"/>
      <c r="LT73" s="126"/>
      <c r="LU73" s="126"/>
      <c r="LV73" s="126"/>
      <c r="LW73" s="126"/>
      <c r="LX73" s="126"/>
      <c r="LY73" s="126"/>
      <c r="LZ73" s="126"/>
      <c r="MA73" s="126"/>
      <c r="MB73" s="126"/>
      <c r="MC73" s="126"/>
      <c r="MD73" s="126"/>
      <c r="ME73" s="126"/>
      <c r="MF73" s="126"/>
      <c r="MG73" s="126"/>
      <c r="MH73" s="126"/>
      <c r="MI73" s="126"/>
      <c r="MJ73" s="126"/>
      <c r="MK73" s="126"/>
      <c r="ML73" s="126"/>
      <c r="MM73" s="126"/>
      <c r="MN73" s="126"/>
      <c r="MO73" s="126"/>
      <c r="MP73" s="126"/>
      <c r="MQ73" s="126"/>
      <c r="MR73" s="126"/>
      <c r="MS73" s="126"/>
      <c r="MT73" s="126"/>
      <c r="MU73" s="126"/>
      <c r="MV73" s="126"/>
      <c r="MW73" s="126"/>
      <c r="MX73" s="126"/>
      <c r="MY73" s="126"/>
      <c r="MZ73" s="126"/>
      <c r="NA73" s="126"/>
      <c r="NB73" s="126"/>
      <c r="NC73" s="126"/>
      <c r="ND73" s="126"/>
      <c r="NE73" s="126"/>
      <c r="NF73" s="126"/>
      <c r="NG73" s="126"/>
      <c r="NH73" s="126"/>
      <c r="NI73" s="126"/>
      <c r="NJ73" s="126"/>
      <c r="NK73" s="126"/>
      <c r="NL73" s="126"/>
      <c r="NM73" s="126"/>
      <c r="NN73" s="126"/>
      <c r="NO73" s="126"/>
      <c r="NP73" s="126"/>
      <c r="NQ73" s="126"/>
      <c r="NR73" s="126"/>
      <c r="NS73" s="126"/>
      <c r="NT73" s="126"/>
      <c r="NU73" s="126"/>
      <c r="NV73" s="126"/>
      <c r="NW73" s="126"/>
      <c r="NX73" s="126"/>
      <c r="NY73" s="126"/>
      <c r="NZ73" s="126"/>
      <c r="OA73" s="126"/>
      <c r="OB73" s="126"/>
      <c r="OC73" s="126"/>
      <c r="OD73" s="126"/>
      <c r="OE73" s="126"/>
      <c r="OF73" s="126"/>
      <c r="OG73" s="126"/>
      <c r="OH73" s="126"/>
      <c r="OI73" s="126"/>
      <c r="OJ73" s="126"/>
      <c r="OK73" s="126"/>
      <c r="OL73" s="126"/>
      <c r="OM73" s="126"/>
      <c r="ON73" s="126"/>
      <c r="OO73" s="126"/>
      <c r="OP73" s="126"/>
      <c r="OQ73" s="126"/>
      <c r="OR73" s="126"/>
      <c r="OS73" s="126"/>
      <c r="OT73" s="126"/>
      <c r="OU73" s="126"/>
      <c r="OV73" s="126"/>
      <c r="OW73" s="126"/>
      <c r="OX73" s="126"/>
      <c r="OY73" s="126"/>
      <c r="OZ73" s="126"/>
      <c r="PA73" s="126"/>
      <c r="PB73" s="126"/>
      <c r="PC73" s="126"/>
      <c r="PD73" s="126"/>
      <c r="PE73" s="126"/>
      <c r="PF73" s="126"/>
      <c r="PG73" s="126"/>
      <c r="PH73" s="126"/>
      <c r="PI73" s="126"/>
      <c r="PJ73" s="126"/>
      <c r="PK73" s="126"/>
      <c r="PL73" s="126"/>
      <c r="PM73" s="126"/>
      <c r="PN73" s="126"/>
      <c r="PO73" s="126"/>
      <c r="PP73" s="126"/>
      <c r="PQ73" s="126"/>
      <c r="PR73" s="126"/>
      <c r="PS73" s="126"/>
      <c r="PT73" s="126"/>
      <c r="PU73" s="126"/>
      <c r="PV73" s="126"/>
      <c r="PW73" s="126"/>
      <c r="PX73" s="126"/>
      <c r="PY73" s="126"/>
      <c r="PZ73" s="126"/>
      <c r="QA73" s="126"/>
      <c r="QB73" s="126"/>
      <c r="QC73" s="126"/>
      <c r="QD73" s="126"/>
      <c r="QE73" s="126"/>
      <c r="QF73" s="126"/>
      <c r="QG73" s="126"/>
      <c r="QH73" s="126"/>
      <c r="QI73" s="126"/>
      <c r="QJ73" s="126"/>
      <c r="QK73" s="126"/>
      <c r="QL73" s="126"/>
      <c r="QM73" s="126"/>
      <c r="QN73" s="126"/>
      <c r="QO73" s="126"/>
      <c r="QP73" s="126"/>
      <c r="QQ73" s="126"/>
      <c r="QR73" s="126"/>
      <c r="QS73" s="126"/>
      <c r="QT73" s="126"/>
      <c r="QU73" s="126"/>
      <c r="QV73" s="126"/>
      <c r="QW73" s="126"/>
      <c r="QX73" s="126"/>
      <c r="QY73" s="126"/>
      <c r="QZ73" s="126"/>
      <c r="RA73" s="126"/>
      <c r="RB73" s="126"/>
      <c r="RC73" s="126"/>
      <c r="RD73" s="126"/>
      <c r="RE73" s="126"/>
      <c r="RF73" s="126"/>
      <c r="RG73" s="126"/>
      <c r="RH73" s="126"/>
      <c r="RI73" s="126"/>
      <c r="RJ73" s="126"/>
      <c r="XL73" s="129"/>
      <c r="XM73" s="72"/>
    </row>
    <row r="74" spans="1:637" x14ac:dyDescent="0.3">
      <c r="A74" s="181" t="s">
        <v>131</v>
      </c>
      <c r="B74" s="1" t="s">
        <v>70</v>
      </c>
      <c r="C74" s="1" t="s">
        <v>132</v>
      </c>
      <c r="E74" s="125"/>
      <c r="F74" s="125"/>
      <c r="G74" s="123"/>
      <c r="H74" s="123"/>
      <c r="I74" s="123"/>
      <c r="J74" s="123"/>
      <c r="K74" s="123"/>
      <c r="L74" s="123"/>
      <c r="M74" s="123"/>
      <c r="N74" s="123"/>
      <c r="O74" s="123"/>
      <c r="P74" s="123"/>
      <c r="Q74" s="123"/>
      <c r="R74" s="123"/>
      <c r="S74" s="123"/>
      <c r="T74" s="123"/>
      <c r="U74" s="123"/>
      <c r="V74" s="123"/>
      <c r="W74" s="123"/>
      <c r="X74" s="123"/>
      <c r="Y74" s="123"/>
      <c r="Z74" s="123"/>
      <c r="AA74" s="123"/>
      <c r="AB74" s="123"/>
      <c r="AC74" s="123"/>
      <c r="AD74" s="123"/>
      <c r="AE74" s="123"/>
      <c r="AF74" s="123"/>
      <c r="AG74" s="123"/>
      <c r="AH74" s="123"/>
      <c r="AI74" s="123"/>
      <c r="AJ74" s="123"/>
      <c r="AK74" s="123"/>
      <c r="AL74" s="123"/>
      <c r="AM74" s="123"/>
      <c r="AN74" s="123"/>
      <c r="AO74" s="123"/>
      <c r="AP74" s="123"/>
      <c r="AQ74" s="123"/>
      <c r="AR74" s="123"/>
      <c r="AS74" s="123"/>
      <c r="AT74" s="123"/>
      <c r="AU74" s="123"/>
      <c r="AV74" s="123"/>
      <c r="AW74" s="123"/>
      <c r="AX74" s="123"/>
      <c r="AY74" s="123"/>
      <c r="AZ74" s="123"/>
      <c r="BA74" s="123"/>
      <c r="BB74" s="123"/>
      <c r="BC74" s="123"/>
      <c r="BD74" s="123"/>
      <c r="BE74" s="123"/>
      <c r="BF74" s="123"/>
      <c r="BG74" s="123"/>
      <c r="BH74" s="123"/>
      <c r="BI74" s="123"/>
      <c r="BJ74" s="123"/>
      <c r="BK74" s="123"/>
      <c r="BL74" s="123"/>
      <c r="BM74" s="123"/>
      <c r="BN74" s="123"/>
      <c r="BO74" s="123"/>
      <c r="BP74" s="123"/>
      <c r="BQ74" s="123"/>
      <c r="BR74" s="123"/>
      <c r="BS74" s="123"/>
      <c r="BT74" s="123"/>
      <c r="BU74" s="123"/>
      <c r="BV74" s="123"/>
      <c r="BW74" s="123"/>
      <c r="BX74" s="123"/>
      <c r="BY74" s="123"/>
      <c r="BZ74" s="123"/>
      <c r="CA74" s="123"/>
      <c r="CB74" s="123"/>
      <c r="CC74" s="123"/>
      <c r="CD74" s="123"/>
      <c r="CE74" s="123"/>
      <c r="CF74" s="123"/>
      <c r="CG74" s="123"/>
      <c r="CH74" s="123"/>
      <c r="CI74" s="123"/>
      <c r="CJ74" s="123"/>
      <c r="CK74" s="123"/>
      <c r="CL74" s="123"/>
      <c r="CM74" s="123"/>
      <c r="CN74" s="123"/>
      <c r="CO74" s="123"/>
      <c r="CP74" s="123"/>
      <c r="CQ74" s="123"/>
      <c r="CR74" s="123"/>
      <c r="CS74" s="123"/>
      <c r="CT74" s="123"/>
      <c r="CU74" s="123"/>
      <c r="CV74" s="123"/>
      <c r="CW74" s="123"/>
      <c r="CX74" s="123"/>
      <c r="CY74" s="123"/>
      <c r="CZ74" s="123"/>
      <c r="DA74" s="123"/>
      <c r="DB74" s="123"/>
      <c r="DC74" s="123"/>
      <c r="DD74" s="123"/>
      <c r="DE74" s="123"/>
      <c r="DF74" s="123"/>
      <c r="DG74" s="123"/>
      <c r="DH74" s="123"/>
      <c r="DI74" s="123"/>
      <c r="DJ74" s="123"/>
      <c r="DK74" s="123"/>
      <c r="DL74" s="123"/>
      <c r="DM74" s="123"/>
      <c r="DN74" s="123"/>
      <c r="DO74" s="123"/>
      <c r="DP74" s="123"/>
      <c r="DQ74" s="123"/>
      <c r="DR74" s="123"/>
      <c r="DS74" s="123"/>
      <c r="DT74" s="123"/>
      <c r="DU74" s="123"/>
      <c r="DV74" s="123"/>
      <c r="DW74" s="123"/>
      <c r="DX74" s="123"/>
      <c r="DY74" s="123"/>
      <c r="DZ74" s="123"/>
      <c r="EA74" s="123"/>
      <c r="EB74" s="123"/>
      <c r="EC74" s="123"/>
      <c r="ED74" s="123"/>
      <c r="EE74" s="123"/>
      <c r="EF74" s="123"/>
      <c r="EG74" s="123"/>
      <c r="EH74" s="123"/>
      <c r="EI74" s="123"/>
      <c r="EJ74" s="123"/>
      <c r="EK74" s="123"/>
      <c r="EL74" s="123"/>
      <c r="EM74" s="123"/>
      <c r="EN74" s="123"/>
      <c r="EO74" s="123"/>
      <c r="EP74" s="123"/>
      <c r="EQ74" s="123"/>
      <c r="ER74" s="123"/>
      <c r="ES74" s="123"/>
      <c r="ET74" s="123"/>
      <c r="EU74" s="123"/>
      <c r="EV74" s="123"/>
      <c r="EW74" s="123"/>
      <c r="EX74" s="123"/>
      <c r="EY74" s="123"/>
      <c r="EZ74" s="123"/>
      <c r="FA74" s="123"/>
      <c r="FB74" s="123"/>
      <c r="FC74" s="123"/>
      <c r="FD74" s="123"/>
      <c r="FE74" s="123"/>
      <c r="FF74" s="123"/>
      <c r="FG74" s="123"/>
      <c r="FH74" s="123"/>
      <c r="FI74" s="123"/>
      <c r="FJ74" s="123"/>
      <c r="FK74" s="123"/>
      <c r="FL74" s="123"/>
      <c r="FM74" s="123"/>
      <c r="FN74" s="123"/>
      <c r="FO74" s="123"/>
      <c r="FP74" s="123"/>
      <c r="FQ74" s="123"/>
      <c r="FR74" s="123"/>
      <c r="FS74" s="123"/>
      <c r="FT74" s="123"/>
      <c r="FU74" s="123"/>
      <c r="FV74" s="123"/>
      <c r="FW74" s="123"/>
      <c r="FX74" s="123"/>
      <c r="FY74" s="123"/>
      <c r="FZ74" s="123"/>
      <c r="GA74" s="123"/>
      <c r="GB74" s="123"/>
      <c r="GC74" s="123"/>
      <c r="GD74" s="123"/>
      <c r="GE74" s="123"/>
      <c r="GF74" s="123"/>
      <c r="GG74" s="123"/>
      <c r="GH74" s="123"/>
      <c r="GI74" s="123"/>
      <c r="GJ74" s="123"/>
      <c r="GK74" s="123"/>
      <c r="GL74" s="123"/>
      <c r="GM74" s="123"/>
      <c r="GN74" s="123"/>
      <c r="GO74" s="123"/>
      <c r="GP74" s="123"/>
      <c r="GQ74" s="123"/>
      <c r="GR74" s="123"/>
      <c r="GS74" s="123"/>
      <c r="GT74" s="123"/>
      <c r="GU74" s="123"/>
      <c r="GV74" s="123"/>
      <c r="GW74" s="123"/>
      <c r="GX74" s="123"/>
      <c r="GY74" s="123"/>
      <c r="GZ74" s="123"/>
      <c r="HA74" s="123"/>
      <c r="HB74" s="123"/>
      <c r="HC74" s="123"/>
      <c r="HD74" s="123"/>
      <c r="HE74" s="123"/>
      <c r="HF74" s="123"/>
      <c r="HG74" s="123"/>
      <c r="HH74" s="123"/>
      <c r="HI74" s="123"/>
      <c r="HJ74" s="123"/>
      <c r="HK74" s="123"/>
      <c r="HL74" s="123"/>
      <c r="HM74" s="123"/>
      <c r="HN74" s="123"/>
      <c r="HO74" s="123"/>
      <c r="HP74" s="123"/>
      <c r="HQ74" s="123"/>
      <c r="HR74" s="123"/>
      <c r="HS74" s="123"/>
      <c r="HT74" s="123"/>
      <c r="HU74" s="123"/>
      <c r="HV74" s="123"/>
      <c r="HW74" s="123"/>
      <c r="HX74" s="123"/>
      <c r="HY74" s="123"/>
      <c r="HZ74" s="123"/>
      <c r="IA74" s="123"/>
      <c r="IB74" s="123"/>
      <c r="IC74" s="123"/>
      <c r="ID74" s="123"/>
      <c r="IE74" s="123"/>
      <c r="IF74" s="123"/>
      <c r="IG74" s="123"/>
      <c r="IH74" s="123"/>
      <c r="II74" s="123"/>
      <c r="IJ74" s="123"/>
      <c r="IK74" s="123"/>
      <c r="IL74" s="123"/>
      <c r="IM74" s="123"/>
      <c r="IN74" s="123"/>
      <c r="IO74" s="123"/>
      <c r="IP74" s="123"/>
      <c r="IQ74" s="123"/>
      <c r="IR74" s="123"/>
      <c r="IS74" s="123"/>
      <c r="IT74" s="123"/>
      <c r="IU74" s="123"/>
      <c r="IV74" s="123"/>
      <c r="IW74" s="123"/>
      <c r="IX74" s="123"/>
      <c r="IY74" s="123"/>
      <c r="IZ74" s="123"/>
      <c r="JA74" s="123"/>
      <c r="JB74" s="123"/>
      <c r="JC74" s="123"/>
      <c r="JD74" s="123"/>
      <c r="JE74" s="123"/>
      <c r="JF74" s="123"/>
      <c r="JG74" s="123"/>
      <c r="JH74" s="123"/>
      <c r="JI74" s="123"/>
      <c r="JJ74" s="123"/>
      <c r="JK74" s="123"/>
      <c r="JL74" s="123"/>
      <c r="JM74" s="123"/>
      <c r="JN74" s="123"/>
      <c r="JO74" s="123"/>
      <c r="JP74" s="123"/>
      <c r="JQ74" s="123"/>
      <c r="JR74" s="123"/>
      <c r="JS74" s="123"/>
      <c r="JT74" s="123"/>
      <c r="JU74" s="123"/>
      <c r="JV74" s="123"/>
      <c r="JW74" s="123"/>
      <c r="JX74" s="123"/>
      <c r="JY74" s="123"/>
      <c r="JZ74" s="123"/>
      <c r="KA74" s="123"/>
      <c r="KB74" s="123"/>
      <c r="KC74" s="123"/>
      <c r="KD74" s="123"/>
      <c r="KE74" s="123"/>
      <c r="KF74" s="123"/>
      <c r="KG74" s="123"/>
      <c r="KH74" s="123"/>
      <c r="KI74" s="123"/>
      <c r="KJ74" s="123"/>
      <c r="KK74" s="123"/>
      <c r="KL74" s="123"/>
      <c r="KM74" s="123"/>
      <c r="KN74" s="123"/>
      <c r="KO74" s="123"/>
      <c r="KP74" s="123"/>
      <c r="KQ74" s="123"/>
      <c r="KR74" s="123"/>
      <c r="KS74" s="123"/>
      <c r="KT74" s="123"/>
      <c r="KU74" s="123"/>
      <c r="KV74" s="123"/>
      <c r="KW74" s="123"/>
      <c r="KX74" s="123"/>
      <c r="KY74" s="123"/>
      <c r="KZ74" s="123"/>
      <c r="LA74" s="123"/>
      <c r="LB74" s="123"/>
      <c r="LC74" s="123"/>
      <c r="LD74" s="123"/>
      <c r="LE74" s="123"/>
      <c r="LF74" s="123"/>
      <c r="LG74" s="123"/>
      <c r="LH74" s="123"/>
      <c r="LI74" s="123"/>
      <c r="LJ74" s="123"/>
      <c r="LK74" s="123"/>
      <c r="LL74" s="123"/>
      <c r="LM74" s="123"/>
      <c r="LN74" s="123"/>
      <c r="LO74" s="123"/>
      <c r="LP74" s="123"/>
      <c r="LQ74" s="123"/>
      <c r="LR74" s="123"/>
      <c r="LS74" s="123"/>
      <c r="LT74" s="123"/>
      <c r="LU74" s="123"/>
      <c r="LV74" s="123"/>
      <c r="LW74" s="123"/>
      <c r="LX74" s="123"/>
      <c r="LY74" s="123"/>
      <c r="LZ74" s="123"/>
      <c r="MA74" s="123"/>
      <c r="MB74" s="123"/>
      <c r="MC74" s="123"/>
      <c r="MD74" s="123"/>
      <c r="ME74" s="123"/>
      <c r="MF74" s="123"/>
      <c r="MG74" s="123"/>
      <c r="MH74" s="123"/>
      <c r="MI74" s="123"/>
      <c r="MJ74" s="123"/>
      <c r="MK74" s="123"/>
      <c r="ML74" s="123"/>
      <c r="MM74" s="123"/>
      <c r="MN74" s="123"/>
      <c r="MO74" s="123"/>
      <c r="MP74" s="123"/>
      <c r="MQ74" s="123"/>
      <c r="MR74" s="123"/>
      <c r="MS74" s="123"/>
      <c r="MT74" s="123"/>
      <c r="MU74" s="123"/>
      <c r="MV74" s="123"/>
      <c r="MW74" s="123"/>
      <c r="MX74" s="123"/>
      <c r="MY74" s="123"/>
      <c r="MZ74" s="123"/>
      <c r="NA74" s="123"/>
      <c r="NB74" s="123"/>
      <c r="NC74" s="123"/>
      <c r="ND74" s="123"/>
      <c r="NE74" s="123"/>
      <c r="NF74" s="123"/>
      <c r="NG74" s="123"/>
      <c r="NH74" s="123"/>
      <c r="NI74" s="123"/>
      <c r="NJ74" s="123"/>
      <c r="NK74" s="123"/>
      <c r="NL74" s="123"/>
      <c r="NM74" s="123"/>
      <c r="NN74" s="123"/>
      <c r="NO74" s="123"/>
      <c r="NP74" s="123"/>
      <c r="NQ74" s="123"/>
      <c r="NR74" s="123"/>
      <c r="NS74" s="123"/>
      <c r="NT74" s="123"/>
      <c r="NU74" s="123"/>
      <c r="NV74" s="123"/>
      <c r="NW74" s="123"/>
      <c r="NX74" s="123"/>
      <c r="NY74" s="123"/>
      <c r="NZ74" s="123"/>
      <c r="OA74" s="123"/>
      <c r="OB74" s="123"/>
      <c r="OC74" s="123"/>
      <c r="OD74" s="123"/>
      <c r="OE74" s="123"/>
      <c r="OF74" s="123"/>
      <c r="OG74" s="123"/>
      <c r="OH74" s="123"/>
      <c r="OI74" s="123"/>
      <c r="OJ74" s="123"/>
      <c r="OK74" s="123"/>
      <c r="OL74" s="123"/>
      <c r="OM74" s="123"/>
      <c r="ON74" s="123"/>
      <c r="OO74" s="123"/>
      <c r="OP74" s="123"/>
      <c r="OQ74" s="123"/>
      <c r="OR74" s="123"/>
      <c r="OS74" s="123"/>
      <c r="OT74" s="123"/>
      <c r="OU74" s="123"/>
      <c r="OV74" s="123"/>
      <c r="OW74" s="123"/>
      <c r="OX74" s="123"/>
      <c r="OY74" s="123"/>
      <c r="OZ74" s="123"/>
      <c r="PA74" s="123"/>
      <c r="PB74" s="123"/>
      <c r="PC74" s="123"/>
      <c r="PD74" s="123"/>
      <c r="PE74" s="123"/>
      <c r="PF74" s="123"/>
      <c r="PG74" s="123"/>
      <c r="PH74" s="123"/>
      <c r="PI74" s="123"/>
      <c r="PJ74" s="123"/>
      <c r="PK74" s="123"/>
      <c r="PL74" s="123"/>
      <c r="PM74" s="123"/>
      <c r="PN74" s="123"/>
      <c r="PO74" s="123"/>
      <c r="PP74" s="123"/>
      <c r="PQ74" s="123"/>
      <c r="PR74" s="123"/>
      <c r="PS74" s="123"/>
      <c r="PT74" s="123"/>
      <c r="PU74" s="123"/>
      <c r="PV74" s="123"/>
      <c r="PW74" s="123"/>
      <c r="PX74" s="123"/>
      <c r="PY74" s="123"/>
      <c r="PZ74" s="123"/>
      <c r="QA74" s="123"/>
      <c r="QB74" s="123"/>
      <c r="QC74" s="123"/>
      <c r="QD74" s="123"/>
      <c r="QE74" s="123"/>
      <c r="QF74" s="123"/>
      <c r="QG74" s="123"/>
      <c r="QH74" s="123"/>
      <c r="QI74" s="123"/>
      <c r="QJ74" s="123"/>
      <c r="QK74" s="123"/>
      <c r="QL74" s="123"/>
      <c r="QM74" s="123"/>
      <c r="QN74" s="123"/>
      <c r="QO74" s="123"/>
      <c r="QP74" s="123"/>
      <c r="QQ74" s="123"/>
      <c r="QR74" s="123"/>
      <c r="QS74" s="123"/>
      <c r="QT74" s="123"/>
      <c r="QU74" s="123"/>
      <c r="QV74" s="123"/>
      <c r="QW74" s="123"/>
      <c r="QX74" s="123"/>
      <c r="QY74" s="123"/>
      <c r="QZ74" s="123"/>
      <c r="RA74" s="123"/>
      <c r="RB74" s="123"/>
      <c r="RC74" s="123"/>
      <c r="RD74" s="123"/>
      <c r="RE74" s="123"/>
      <c r="RF74" s="123"/>
      <c r="RG74" s="123"/>
      <c r="RH74" s="123"/>
      <c r="RI74" s="123"/>
      <c r="RJ74" s="123"/>
      <c r="XL74" s="129"/>
      <c r="XM74" s="72"/>
    </row>
    <row r="75" spans="1:637" x14ac:dyDescent="0.3">
      <c r="A75" s="181"/>
      <c r="B75" s="1" t="s">
        <v>72</v>
      </c>
      <c r="C75" s="124" t="s">
        <v>133</v>
      </c>
      <c r="E75" s="127"/>
      <c r="F75" s="127"/>
      <c r="G75" s="126"/>
      <c r="H75" s="126"/>
      <c r="I75" s="126"/>
      <c r="J75" s="126"/>
      <c r="K75" s="126"/>
      <c r="L75" s="126"/>
      <c r="M75" s="126"/>
      <c r="N75" s="126"/>
      <c r="O75" s="126"/>
      <c r="P75" s="126"/>
      <c r="Q75" s="126"/>
      <c r="R75" s="126"/>
      <c r="S75" s="126"/>
      <c r="T75" s="126"/>
      <c r="U75" s="126"/>
      <c r="V75" s="126"/>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c r="IW75" s="126"/>
      <c r="IX75" s="126"/>
      <c r="IY75" s="126"/>
      <c r="IZ75" s="126"/>
      <c r="JA75" s="126"/>
      <c r="JB75" s="126"/>
      <c r="JC75" s="126"/>
      <c r="JD75" s="126"/>
      <c r="JE75" s="126"/>
      <c r="JF75" s="126"/>
      <c r="JG75" s="126"/>
      <c r="JH75" s="126"/>
      <c r="JI75" s="126"/>
      <c r="JJ75" s="126"/>
      <c r="JK75" s="126"/>
      <c r="JL75" s="126"/>
      <c r="JM75" s="126"/>
      <c r="JN75" s="126"/>
      <c r="JO75" s="126"/>
      <c r="JP75" s="126"/>
      <c r="JQ75" s="126"/>
      <c r="JR75" s="126"/>
      <c r="JS75" s="126"/>
      <c r="JT75" s="126"/>
      <c r="JU75" s="126"/>
      <c r="JV75" s="126"/>
      <c r="JW75" s="126"/>
      <c r="JX75" s="126"/>
      <c r="JY75" s="126"/>
      <c r="JZ75" s="126"/>
      <c r="KA75" s="126"/>
      <c r="KB75" s="126"/>
      <c r="KC75" s="126"/>
      <c r="KD75" s="126"/>
      <c r="KE75" s="126"/>
      <c r="KF75" s="126"/>
      <c r="KG75" s="126"/>
      <c r="KH75" s="126"/>
      <c r="KI75" s="126"/>
      <c r="KJ75" s="126"/>
      <c r="KK75" s="126"/>
      <c r="KL75" s="126"/>
      <c r="KM75" s="126"/>
      <c r="KN75" s="126"/>
      <c r="KO75" s="126"/>
      <c r="KP75" s="126"/>
      <c r="KQ75" s="126"/>
      <c r="KR75" s="126"/>
      <c r="KS75" s="126"/>
      <c r="KT75" s="126"/>
      <c r="KU75" s="126"/>
      <c r="KV75" s="126"/>
      <c r="KW75" s="126"/>
      <c r="KX75" s="126"/>
      <c r="KY75" s="126"/>
      <c r="KZ75" s="126"/>
      <c r="LA75" s="126"/>
      <c r="LB75" s="126"/>
      <c r="LC75" s="126"/>
      <c r="LD75" s="126"/>
      <c r="LE75" s="126"/>
      <c r="LF75" s="126"/>
      <c r="LG75" s="126"/>
      <c r="LH75" s="126"/>
      <c r="LI75" s="126"/>
      <c r="LJ75" s="126"/>
      <c r="LK75" s="126"/>
      <c r="LL75" s="126"/>
      <c r="LM75" s="126"/>
      <c r="LN75" s="126"/>
      <c r="LO75" s="126"/>
      <c r="LP75" s="126"/>
      <c r="LQ75" s="126"/>
      <c r="LR75" s="126"/>
      <c r="LS75" s="126"/>
      <c r="LT75" s="126"/>
      <c r="LU75" s="126"/>
      <c r="LV75" s="126"/>
      <c r="LW75" s="126"/>
      <c r="LX75" s="126"/>
      <c r="LY75" s="126"/>
      <c r="LZ75" s="126"/>
      <c r="MA75" s="126"/>
      <c r="MB75" s="126"/>
      <c r="MC75" s="126"/>
      <c r="MD75" s="126"/>
      <c r="ME75" s="126"/>
      <c r="MF75" s="126"/>
      <c r="MG75" s="126"/>
      <c r="MH75" s="126"/>
      <c r="MI75" s="126"/>
      <c r="MJ75" s="126"/>
      <c r="MK75" s="126"/>
      <c r="ML75" s="126"/>
      <c r="MM75" s="126"/>
      <c r="MN75" s="126"/>
      <c r="MO75" s="126"/>
      <c r="MP75" s="126"/>
      <c r="MQ75" s="126"/>
      <c r="MR75" s="126"/>
      <c r="MS75" s="126"/>
      <c r="MT75" s="126"/>
      <c r="MU75" s="126"/>
      <c r="MV75" s="126"/>
      <c r="MW75" s="126"/>
      <c r="MX75" s="126"/>
      <c r="MY75" s="126"/>
      <c r="MZ75" s="126"/>
      <c r="NA75" s="126"/>
      <c r="NB75" s="126"/>
      <c r="NC75" s="126"/>
      <c r="ND75" s="126"/>
      <c r="NE75" s="126"/>
      <c r="NF75" s="126"/>
      <c r="NG75" s="126"/>
      <c r="NH75" s="126"/>
      <c r="NI75" s="126"/>
      <c r="NJ75" s="126"/>
      <c r="NK75" s="126"/>
      <c r="NL75" s="126"/>
      <c r="NM75" s="126"/>
      <c r="NN75" s="126"/>
      <c r="NO75" s="126"/>
      <c r="NP75" s="126"/>
      <c r="NQ75" s="126"/>
      <c r="NR75" s="126"/>
      <c r="NS75" s="126"/>
      <c r="NT75" s="126"/>
      <c r="NU75" s="126"/>
      <c r="NV75" s="126"/>
      <c r="NW75" s="126"/>
      <c r="NX75" s="126"/>
      <c r="NY75" s="126"/>
      <c r="NZ75" s="126"/>
      <c r="OA75" s="126"/>
      <c r="OB75" s="126"/>
      <c r="OC75" s="126"/>
      <c r="OD75" s="126"/>
      <c r="OE75" s="126"/>
      <c r="OF75" s="126"/>
      <c r="OG75" s="126"/>
      <c r="OH75" s="126"/>
      <c r="OI75" s="126"/>
      <c r="OJ75" s="126"/>
      <c r="OK75" s="126"/>
      <c r="OL75" s="126"/>
      <c r="OM75" s="126"/>
      <c r="ON75" s="126"/>
      <c r="OO75" s="126"/>
      <c r="OP75" s="126"/>
      <c r="OQ75" s="126"/>
      <c r="OR75" s="126"/>
      <c r="OS75" s="126"/>
      <c r="OT75" s="126"/>
      <c r="OU75" s="126"/>
      <c r="OV75" s="126"/>
      <c r="OW75" s="126"/>
      <c r="OX75" s="126"/>
      <c r="OY75" s="126"/>
      <c r="OZ75" s="126"/>
      <c r="PA75" s="126"/>
      <c r="PB75" s="126"/>
      <c r="PC75" s="126"/>
      <c r="PD75" s="126"/>
      <c r="PE75" s="126"/>
      <c r="PF75" s="126"/>
      <c r="PG75" s="126"/>
      <c r="PH75" s="126"/>
      <c r="PI75" s="126"/>
      <c r="PJ75" s="126"/>
      <c r="PK75" s="126"/>
      <c r="PL75" s="126"/>
      <c r="PM75" s="126"/>
      <c r="PN75" s="126"/>
      <c r="PO75" s="126"/>
      <c r="PP75" s="126"/>
      <c r="PQ75" s="126"/>
      <c r="PR75" s="126"/>
      <c r="PS75" s="126"/>
      <c r="PT75" s="126"/>
      <c r="PU75" s="126"/>
      <c r="PV75" s="126"/>
      <c r="PW75" s="126"/>
      <c r="PX75" s="126"/>
      <c r="PY75" s="126"/>
      <c r="PZ75" s="126"/>
      <c r="QA75" s="126"/>
      <c r="QB75" s="126"/>
      <c r="QC75" s="126"/>
      <c r="QD75" s="126"/>
      <c r="QE75" s="126"/>
      <c r="QF75" s="126"/>
      <c r="QG75" s="126"/>
      <c r="QH75" s="126"/>
      <c r="QI75" s="126"/>
      <c r="QJ75" s="126"/>
      <c r="QK75" s="126"/>
      <c r="QL75" s="126"/>
      <c r="QM75" s="126"/>
      <c r="QN75" s="126"/>
      <c r="QO75" s="126"/>
      <c r="QP75" s="126"/>
      <c r="QQ75" s="126"/>
      <c r="QR75" s="126"/>
      <c r="QS75" s="126"/>
      <c r="QT75" s="126"/>
      <c r="QU75" s="126"/>
      <c r="QV75" s="126"/>
      <c r="QW75" s="126"/>
      <c r="QX75" s="126"/>
      <c r="QY75" s="126"/>
      <c r="QZ75" s="126"/>
      <c r="RA75" s="126"/>
      <c r="RB75" s="126"/>
      <c r="RC75" s="126"/>
      <c r="RD75" s="126"/>
      <c r="RE75" s="126"/>
      <c r="RF75" s="126"/>
      <c r="RG75" s="126"/>
      <c r="RH75" s="126"/>
      <c r="RI75" s="126"/>
      <c r="RJ75" s="126"/>
    </row>
    <row r="76" spans="1:637" x14ac:dyDescent="0.3">
      <c r="A76" s="181" t="s">
        <v>134</v>
      </c>
      <c r="B76" s="1" t="s">
        <v>70</v>
      </c>
      <c r="C76" s="1" t="s">
        <v>135</v>
      </c>
      <c r="E76" s="125"/>
      <c r="F76" s="125"/>
      <c r="G76" s="123"/>
      <c r="H76" s="123"/>
      <c r="I76" s="123"/>
      <c r="J76" s="123"/>
      <c r="K76" s="123"/>
      <c r="L76" s="123"/>
      <c r="M76" s="123"/>
      <c r="N76" s="123"/>
      <c r="O76" s="123"/>
      <c r="P76" s="123"/>
      <c r="Q76" s="123"/>
      <c r="R76" s="123"/>
      <c r="S76" s="123"/>
      <c r="T76" s="123"/>
      <c r="U76" s="123"/>
      <c r="V76" s="123"/>
      <c r="W76" s="123"/>
      <c r="X76" s="123"/>
      <c r="Y76" s="123"/>
      <c r="Z76" s="123"/>
      <c r="AA76" s="123"/>
      <c r="AB76" s="123"/>
      <c r="AC76" s="123"/>
      <c r="AD76" s="123"/>
      <c r="AE76" s="123"/>
      <c r="AF76" s="123"/>
      <c r="AG76" s="123"/>
      <c r="AH76" s="123"/>
      <c r="AI76" s="123"/>
      <c r="AJ76" s="123"/>
      <c r="AK76" s="123"/>
      <c r="AL76" s="123"/>
      <c r="AM76" s="123"/>
      <c r="AN76" s="123"/>
      <c r="AO76" s="123"/>
      <c r="AP76" s="123"/>
      <c r="AQ76" s="123"/>
      <c r="AR76" s="123"/>
      <c r="AS76" s="123"/>
      <c r="AT76" s="123"/>
      <c r="AU76" s="123"/>
      <c r="AV76" s="123"/>
      <c r="AW76" s="123"/>
      <c r="AX76" s="123"/>
      <c r="AY76" s="123"/>
      <c r="AZ76" s="123"/>
      <c r="BA76" s="123"/>
      <c r="BB76" s="123"/>
      <c r="BC76" s="123"/>
      <c r="BD76" s="123"/>
      <c r="BE76" s="123"/>
      <c r="BF76" s="123"/>
      <c r="BG76" s="123"/>
      <c r="BH76" s="123"/>
      <c r="BI76" s="123"/>
      <c r="BJ76" s="123"/>
      <c r="BK76" s="123"/>
      <c r="BL76" s="123"/>
      <c r="BM76" s="123"/>
      <c r="BN76" s="123"/>
      <c r="BO76" s="123"/>
      <c r="BP76" s="123"/>
      <c r="BQ76" s="123"/>
      <c r="BR76" s="123"/>
      <c r="BS76" s="123"/>
      <c r="BT76" s="123"/>
      <c r="BU76" s="123"/>
      <c r="BV76" s="123"/>
      <c r="BW76" s="123"/>
      <c r="BX76" s="123"/>
      <c r="BY76" s="123"/>
      <c r="BZ76" s="123"/>
      <c r="CA76" s="123"/>
      <c r="CB76" s="123"/>
      <c r="CC76" s="123"/>
      <c r="CD76" s="123"/>
      <c r="CE76" s="123"/>
      <c r="CF76" s="123"/>
      <c r="CG76" s="123"/>
      <c r="CH76" s="123"/>
      <c r="CI76" s="123"/>
      <c r="CJ76" s="123"/>
      <c r="CK76" s="123"/>
      <c r="CL76" s="123"/>
      <c r="CM76" s="123"/>
      <c r="CN76" s="123"/>
      <c r="CO76" s="123"/>
      <c r="CP76" s="123"/>
      <c r="CQ76" s="123"/>
      <c r="CR76" s="123"/>
      <c r="CS76" s="123"/>
      <c r="CT76" s="123"/>
      <c r="CU76" s="123"/>
      <c r="CV76" s="123"/>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3"/>
      <c r="FX76" s="123"/>
      <c r="FY76" s="123"/>
      <c r="FZ76" s="123"/>
      <c r="GA76" s="123"/>
      <c r="GB76" s="123"/>
      <c r="GC76" s="123"/>
      <c r="GD76" s="123"/>
      <c r="GE76" s="123"/>
      <c r="GF76" s="123"/>
      <c r="GG76" s="123"/>
      <c r="GH76" s="123"/>
      <c r="GI76" s="123"/>
      <c r="GJ76" s="123"/>
      <c r="GK76" s="123"/>
      <c r="GL76" s="123"/>
      <c r="GM76" s="123"/>
      <c r="GN76" s="123"/>
      <c r="GO76" s="123"/>
      <c r="GP76" s="123"/>
      <c r="GQ76" s="123"/>
      <c r="GR76" s="123"/>
      <c r="GS76" s="123"/>
      <c r="GT76" s="123"/>
      <c r="GU76" s="123"/>
      <c r="GV76" s="123"/>
      <c r="GW76" s="123"/>
      <c r="GX76" s="123"/>
      <c r="GY76" s="123"/>
      <c r="GZ76" s="123"/>
      <c r="HA76" s="123"/>
      <c r="HB76" s="123"/>
      <c r="HC76" s="123"/>
      <c r="HD76" s="123"/>
      <c r="HE76" s="123"/>
      <c r="HF76" s="123"/>
      <c r="HG76" s="123"/>
      <c r="HH76" s="123"/>
      <c r="HI76" s="123"/>
      <c r="HJ76" s="123"/>
      <c r="HK76" s="123"/>
      <c r="HL76" s="123"/>
      <c r="HM76" s="123"/>
      <c r="HN76" s="123"/>
      <c r="HO76" s="123"/>
      <c r="HP76" s="123"/>
      <c r="HQ76" s="123"/>
      <c r="HR76" s="123"/>
      <c r="HS76" s="123"/>
      <c r="HT76" s="123"/>
      <c r="HU76" s="123"/>
      <c r="HV76" s="123"/>
      <c r="HW76" s="123"/>
      <c r="HX76" s="123"/>
      <c r="HY76" s="123"/>
      <c r="HZ76" s="123"/>
      <c r="IA76" s="123"/>
      <c r="IB76" s="123"/>
      <c r="IC76" s="123"/>
      <c r="ID76" s="123"/>
      <c r="IE76" s="123"/>
      <c r="IF76" s="123"/>
      <c r="IG76" s="123"/>
      <c r="IH76" s="123"/>
      <c r="II76" s="123"/>
      <c r="IJ76" s="123"/>
      <c r="IK76" s="123"/>
      <c r="IL76" s="123"/>
      <c r="IM76" s="123"/>
      <c r="IN76" s="123"/>
      <c r="IO76" s="123"/>
      <c r="IP76" s="123"/>
      <c r="IQ76" s="123"/>
      <c r="IR76" s="123"/>
      <c r="IS76" s="123"/>
      <c r="IT76" s="123"/>
      <c r="IU76" s="123"/>
      <c r="IV76" s="123"/>
      <c r="IW76" s="123"/>
      <c r="IX76" s="123"/>
      <c r="IY76" s="123"/>
      <c r="IZ76" s="123"/>
      <c r="JA76" s="123"/>
      <c r="JB76" s="123"/>
      <c r="JC76" s="123"/>
      <c r="JD76" s="123"/>
      <c r="JE76" s="123"/>
      <c r="JF76" s="123"/>
      <c r="JG76" s="123"/>
      <c r="JH76" s="123"/>
      <c r="JI76" s="123"/>
      <c r="JJ76" s="123"/>
      <c r="JK76" s="123"/>
      <c r="JL76" s="123"/>
      <c r="JM76" s="123"/>
      <c r="JN76" s="123"/>
      <c r="JO76" s="123"/>
      <c r="JP76" s="123"/>
      <c r="JQ76" s="123"/>
      <c r="JR76" s="123"/>
      <c r="JS76" s="123"/>
      <c r="JT76" s="123"/>
      <c r="JU76" s="123"/>
      <c r="JV76" s="123"/>
      <c r="JW76" s="123"/>
      <c r="JX76" s="123"/>
      <c r="JY76" s="123"/>
      <c r="JZ76" s="123"/>
      <c r="KA76" s="123"/>
      <c r="KB76" s="123"/>
      <c r="KC76" s="123"/>
      <c r="KD76" s="123"/>
      <c r="KE76" s="123"/>
      <c r="KF76" s="123"/>
      <c r="KG76" s="123"/>
      <c r="KH76" s="123"/>
      <c r="KI76" s="123"/>
      <c r="KJ76" s="123"/>
      <c r="KK76" s="123"/>
      <c r="KL76" s="123"/>
      <c r="KM76" s="123"/>
      <c r="KN76" s="123"/>
      <c r="KO76" s="123"/>
      <c r="KP76" s="123"/>
      <c r="KQ76" s="123"/>
      <c r="KR76" s="123"/>
      <c r="KS76" s="123"/>
      <c r="KT76" s="123"/>
      <c r="KU76" s="123"/>
      <c r="KV76" s="123"/>
      <c r="KW76" s="123"/>
      <c r="KX76" s="123"/>
      <c r="KY76" s="123"/>
      <c r="KZ76" s="123"/>
      <c r="LA76" s="123"/>
      <c r="LB76" s="123"/>
      <c r="LC76" s="123"/>
      <c r="LD76" s="123"/>
      <c r="LE76" s="123"/>
      <c r="LF76" s="123"/>
      <c r="LG76" s="123"/>
      <c r="LH76" s="123"/>
      <c r="LI76" s="123"/>
      <c r="LJ76" s="123"/>
      <c r="LK76" s="123"/>
      <c r="LL76" s="123"/>
      <c r="LM76" s="123"/>
      <c r="LN76" s="123"/>
      <c r="LO76" s="123"/>
      <c r="LP76" s="123"/>
      <c r="LQ76" s="123"/>
      <c r="LR76" s="123"/>
      <c r="LS76" s="123"/>
      <c r="LT76" s="123"/>
      <c r="LU76" s="123"/>
      <c r="LV76" s="123"/>
      <c r="LW76" s="123"/>
      <c r="LX76" s="123"/>
      <c r="LY76" s="123"/>
      <c r="LZ76" s="123"/>
      <c r="MA76" s="123"/>
      <c r="MB76" s="123"/>
      <c r="MC76" s="123"/>
      <c r="MD76" s="123"/>
      <c r="ME76" s="123"/>
      <c r="MF76" s="123"/>
      <c r="MG76" s="123"/>
      <c r="MH76" s="123"/>
      <c r="MI76" s="123"/>
      <c r="MJ76" s="123"/>
      <c r="MK76" s="123"/>
      <c r="ML76" s="123"/>
      <c r="MM76" s="123"/>
      <c r="MN76" s="123"/>
      <c r="MO76" s="123"/>
      <c r="MP76" s="123"/>
      <c r="MQ76" s="123"/>
      <c r="MR76" s="123"/>
      <c r="MS76" s="123"/>
      <c r="MT76" s="123"/>
      <c r="MU76" s="123"/>
      <c r="MV76" s="123"/>
      <c r="MW76" s="123"/>
      <c r="MX76" s="123"/>
      <c r="MY76" s="123"/>
      <c r="MZ76" s="123"/>
      <c r="NA76" s="123"/>
      <c r="NB76" s="123"/>
      <c r="NC76" s="123"/>
      <c r="ND76" s="123"/>
      <c r="NE76" s="123"/>
      <c r="NF76" s="123"/>
      <c r="NG76" s="123"/>
      <c r="NH76" s="123"/>
      <c r="NI76" s="123"/>
      <c r="NJ76" s="123"/>
      <c r="NK76" s="123"/>
      <c r="NL76" s="123"/>
      <c r="NM76" s="123"/>
      <c r="NN76" s="123"/>
      <c r="NO76" s="123"/>
      <c r="NP76" s="123"/>
      <c r="NQ76" s="123"/>
      <c r="NR76" s="123"/>
      <c r="NS76" s="123"/>
      <c r="NT76" s="123"/>
      <c r="NU76" s="123"/>
      <c r="NV76" s="123"/>
      <c r="NW76" s="123"/>
      <c r="NX76" s="123"/>
      <c r="NY76" s="123"/>
      <c r="NZ76" s="123"/>
      <c r="OA76" s="123"/>
      <c r="OB76" s="123"/>
      <c r="OC76" s="123"/>
      <c r="OD76" s="123"/>
      <c r="OE76" s="123"/>
      <c r="OF76" s="123"/>
      <c r="OG76" s="123"/>
      <c r="OH76" s="123"/>
      <c r="OI76" s="123"/>
      <c r="OJ76" s="123"/>
      <c r="OK76" s="123"/>
      <c r="OL76" s="123"/>
      <c r="OM76" s="123"/>
      <c r="ON76" s="123"/>
      <c r="OO76" s="123"/>
      <c r="OP76" s="123"/>
      <c r="OQ76" s="123"/>
      <c r="OR76" s="123"/>
      <c r="OS76" s="123"/>
      <c r="OT76" s="123"/>
      <c r="OU76" s="123"/>
      <c r="OV76" s="123"/>
      <c r="OW76" s="123"/>
      <c r="OX76" s="123"/>
      <c r="OY76" s="123"/>
      <c r="OZ76" s="123"/>
      <c r="PA76" s="123"/>
      <c r="PB76" s="123"/>
      <c r="PC76" s="123"/>
      <c r="PD76" s="123"/>
      <c r="PE76" s="123"/>
      <c r="PF76" s="123"/>
      <c r="PG76" s="123"/>
      <c r="PH76" s="123"/>
      <c r="PI76" s="123"/>
      <c r="PJ76" s="123"/>
      <c r="PK76" s="123"/>
      <c r="PL76" s="123"/>
      <c r="PM76" s="123"/>
      <c r="PN76" s="123"/>
      <c r="PO76" s="123"/>
      <c r="PP76" s="123"/>
      <c r="PQ76" s="123"/>
      <c r="PR76" s="123"/>
      <c r="PS76" s="123"/>
      <c r="PT76" s="123"/>
      <c r="PU76" s="123"/>
      <c r="PV76" s="123"/>
      <c r="PW76" s="123"/>
      <c r="PX76" s="123"/>
      <c r="PY76" s="123"/>
      <c r="PZ76" s="123"/>
      <c r="QA76" s="123"/>
      <c r="QB76" s="123"/>
      <c r="QC76" s="123"/>
      <c r="QD76" s="123"/>
      <c r="QE76" s="123"/>
      <c r="QF76" s="123"/>
      <c r="QG76" s="123"/>
      <c r="QH76" s="123"/>
      <c r="QI76" s="123"/>
      <c r="QJ76" s="123"/>
      <c r="QK76" s="123"/>
      <c r="QL76" s="123"/>
      <c r="QM76" s="123"/>
      <c r="QN76" s="123"/>
      <c r="QO76" s="123"/>
      <c r="QP76" s="123"/>
      <c r="QQ76" s="123"/>
      <c r="QR76" s="123"/>
      <c r="QS76" s="123"/>
      <c r="QT76" s="123"/>
      <c r="QU76" s="123"/>
      <c r="QV76" s="123"/>
      <c r="QW76" s="123"/>
      <c r="QX76" s="123"/>
      <c r="QY76" s="123"/>
      <c r="QZ76" s="123"/>
      <c r="RA76" s="123"/>
      <c r="RB76" s="123"/>
      <c r="RC76" s="123"/>
      <c r="RD76" s="123"/>
      <c r="RE76" s="123"/>
      <c r="RF76" s="123"/>
      <c r="RG76" s="123"/>
      <c r="RH76" s="123"/>
      <c r="RI76" s="123"/>
      <c r="RJ76" s="123"/>
    </row>
    <row r="77" spans="1:637" x14ac:dyDescent="0.3">
      <c r="A77" s="181"/>
      <c r="B77" s="1" t="s">
        <v>72</v>
      </c>
      <c r="C77" s="124" t="s">
        <v>136</v>
      </c>
      <c r="E77" s="125"/>
      <c r="F77" s="125"/>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c r="JH77" s="126"/>
      <c r="JI77" s="126"/>
      <c r="JJ77" s="126"/>
      <c r="JK77" s="126"/>
      <c r="JL77" s="126"/>
      <c r="JM77" s="126"/>
      <c r="JN77" s="126"/>
      <c r="JO77" s="126"/>
      <c r="JP77" s="126"/>
      <c r="JQ77" s="126"/>
      <c r="JR77" s="126"/>
      <c r="JS77" s="126"/>
      <c r="JT77" s="126"/>
      <c r="JU77" s="126"/>
      <c r="JV77" s="126"/>
      <c r="JW77" s="126"/>
      <c r="JX77" s="126"/>
      <c r="JY77" s="126"/>
      <c r="JZ77" s="126"/>
      <c r="KA77" s="126"/>
      <c r="KB77" s="126"/>
      <c r="KC77" s="126"/>
      <c r="KD77" s="126"/>
      <c r="KE77" s="126"/>
      <c r="KF77" s="126"/>
      <c r="KG77" s="126"/>
      <c r="KH77" s="126"/>
      <c r="KI77" s="126"/>
      <c r="KJ77" s="126"/>
      <c r="KK77" s="126"/>
      <c r="KL77" s="126"/>
      <c r="KM77" s="126"/>
      <c r="KN77" s="126"/>
      <c r="KO77" s="126"/>
      <c r="KP77" s="126"/>
      <c r="KQ77" s="126"/>
      <c r="KR77" s="126"/>
      <c r="KS77" s="126"/>
      <c r="KT77" s="126"/>
      <c r="KU77" s="126"/>
      <c r="KV77" s="126"/>
      <c r="KW77" s="126"/>
      <c r="KX77" s="126"/>
      <c r="KY77" s="126"/>
      <c r="KZ77" s="126"/>
      <c r="LA77" s="126"/>
      <c r="LB77" s="126"/>
      <c r="LC77" s="126"/>
      <c r="LD77" s="126"/>
      <c r="LE77" s="126"/>
      <c r="LF77" s="126"/>
      <c r="LG77" s="126"/>
      <c r="LH77" s="126"/>
      <c r="LI77" s="126"/>
      <c r="LJ77" s="126"/>
      <c r="LK77" s="126"/>
      <c r="LL77" s="126"/>
      <c r="LM77" s="126"/>
      <c r="LN77" s="126"/>
      <c r="LO77" s="126"/>
      <c r="LP77" s="126"/>
      <c r="LQ77" s="126"/>
      <c r="LR77" s="126"/>
      <c r="LS77" s="126"/>
      <c r="LT77" s="126"/>
      <c r="LU77" s="126"/>
      <c r="LV77" s="126"/>
      <c r="LW77" s="126"/>
      <c r="LX77" s="126"/>
      <c r="LY77" s="126"/>
      <c r="LZ77" s="126"/>
      <c r="MA77" s="126"/>
      <c r="MB77" s="126"/>
      <c r="MC77" s="126"/>
      <c r="MD77" s="126"/>
      <c r="ME77" s="126"/>
      <c r="MF77" s="126"/>
      <c r="MG77" s="126"/>
      <c r="MH77" s="126"/>
      <c r="MI77" s="126"/>
      <c r="MJ77" s="126"/>
      <c r="MK77" s="126"/>
      <c r="ML77" s="126"/>
      <c r="MM77" s="126"/>
      <c r="MN77" s="126"/>
      <c r="MO77" s="126"/>
      <c r="MP77" s="126"/>
      <c r="MQ77" s="126"/>
      <c r="MR77" s="126"/>
      <c r="MS77" s="126"/>
      <c r="MT77" s="126"/>
      <c r="MU77" s="126"/>
      <c r="MV77" s="126"/>
      <c r="MW77" s="126"/>
      <c r="MX77" s="126"/>
      <c r="MY77" s="126"/>
      <c r="MZ77" s="126"/>
      <c r="NA77" s="126"/>
      <c r="NB77" s="126"/>
      <c r="NC77" s="126"/>
      <c r="ND77" s="126"/>
      <c r="NE77" s="126"/>
      <c r="NF77" s="126"/>
      <c r="NG77" s="126"/>
      <c r="NH77" s="126"/>
      <c r="NI77" s="126"/>
      <c r="NJ77" s="126"/>
      <c r="NK77" s="126"/>
      <c r="NL77" s="126"/>
      <c r="NM77" s="126"/>
      <c r="NN77" s="126"/>
      <c r="NO77" s="126"/>
      <c r="NP77" s="126"/>
      <c r="NQ77" s="126"/>
      <c r="NR77" s="126"/>
      <c r="NS77" s="126"/>
      <c r="NT77" s="126"/>
      <c r="NU77" s="126"/>
      <c r="NV77" s="126"/>
      <c r="NW77" s="126"/>
      <c r="NX77" s="126"/>
      <c r="NY77" s="126"/>
      <c r="NZ77" s="126"/>
      <c r="OA77" s="126"/>
      <c r="OB77" s="126"/>
      <c r="OC77" s="126"/>
      <c r="OD77" s="126"/>
      <c r="OE77" s="126"/>
      <c r="OF77" s="126"/>
      <c r="OG77" s="126"/>
      <c r="OH77" s="126"/>
      <c r="OI77" s="126"/>
      <c r="OJ77" s="126"/>
      <c r="OK77" s="126"/>
      <c r="OL77" s="126"/>
      <c r="OM77" s="126"/>
      <c r="ON77" s="126"/>
      <c r="OO77" s="126"/>
      <c r="OP77" s="126"/>
      <c r="OQ77" s="126"/>
      <c r="OR77" s="126"/>
      <c r="OS77" s="126"/>
      <c r="OT77" s="126"/>
      <c r="OU77" s="126"/>
      <c r="OV77" s="126"/>
      <c r="OW77" s="126"/>
      <c r="OX77" s="126"/>
      <c r="OY77" s="126"/>
      <c r="OZ77" s="126"/>
      <c r="PA77" s="126"/>
      <c r="PB77" s="126"/>
      <c r="PC77" s="126"/>
      <c r="PD77" s="126"/>
      <c r="PE77" s="126"/>
      <c r="PF77" s="126"/>
      <c r="PG77" s="126"/>
      <c r="PH77" s="126"/>
      <c r="PI77" s="126"/>
      <c r="PJ77" s="126"/>
      <c r="PK77" s="126"/>
      <c r="PL77" s="126"/>
      <c r="PM77" s="126"/>
      <c r="PN77" s="126"/>
      <c r="PO77" s="126"/>
      <c r="PP77" s="126"/>
      <c r="PQ77" s="126"/>
      <c r="PR77" s="126"/>
      <c r="PS77" s="126"/>
      <c r="PT77" s="126"/>
      <c r="PU77" s="126"/>
      <c r="PV77" s="126"/>
      <c r="PW77" s="126"/>
      <c r="PX77" s="126"/>
      <c r="PY77" s="126"/>
      <c r="PZ77" s="126"/>
      <c r="QA77" s="126"/>
      <c r="QB77" s="126"/>
      <c r="QC77" s="126"/>
      <c r="QD77" s="126"/>
      <c r="QE77" s="126"/>
      <c r="QF77" s="126"/>
      <c r="QG77" s="126"/>
      <c r="QH77" s="126"/>
      <c r="QI77" s="126"/>
      <c r="QJ77" s="126"/>
      <c r="QK77" s="126"/>
      <c r="QL77" s="126"/>
      <c r="QM77" s="126"/>
      <c r="QN77" s="126"/>
      <c r="QO77" s="126"/>
      <c r="QP77" s="126"/>
      <c r="QQ77" s="126"/>
      <c r="QR77" s="126"/>
      <c r="QS77" s="126"/>
      <c r="QT77" s="126"/>
      <c r="QU77" s="126"/>
      <c r="QV77" s="126"/>
      <c r="QW77" s="126"/>
      <c r="QX77" s="126"/>
      <c r="QY77" s="126"/>
      <c r="QZ77" s="126"/>
      <c r="RA77" s="126"/>
      <c r="RB77" s="126"/>
      <c r="RC77" s="126"/>
      <c r="RD77" s="126"/>
      <c r="RE77" s="126"/>
      <c r="RF77" s="126"/>
      <c r="RG77" s="126"/>
      <c r="RH77" s="126"/>
      <c r="RI77" s="126"/>
      <c r="RJ77" s="126"/>
    </row>
    <row r="78" spans="1:637" x14ac:dyDescent="0.3">
      <c r="A78" s="181" t="s">
        <v>137</v>
      </c>
      <c r="B78" s="1" t="s">
        <v>70</v>
      </c>
      <c r="C78" s="1" t="s">
        <v>138</v>
      </c>
      <c r="E78" s="125"/>
      <c r="F78" s="125"/>
      <c r="G78" s="123"/>
      <c r="H78" s="123"/>
      <c r="I78" s="123"/>
      <c r="J78" s="123"/>
      <c r="K78" s="123"/>
      <c r="L78" s="123"/>
      <c r="M78" s="123"/>
      <c r="N78" s="123"/>
      <c r="O78" s="123"/>
      <c r="P78" s="123"/>
      <c r="Q78" s="123"/>
      <c r="R78" s="123"/>
      <c r="S78" s="123"/>
      <c r="T78" s="123"/>
      <c r="U78" s="123"/>
      <c r="V78" s="123"/>
      <c r="W78" s="123"/>
      <c r="X78" s="123"/>
      <c r="Y78" s="123"/>
      <c r="Z78" s="123"/>
      <c r="AA78" s="123"/>
      <c r="AB78" s="123"/>
      <c r="AC78" s="123"/>
      <c r="AD78" s="123"/>
      <c r="AE78" s="123"/>
      <c r="AF78" s="123"/>
      <c r="AG78" s="123"/>
      <c r="AH78" s="123"/>
      <c r="AI78" s="123"/>
      <c r="AJ78" s="123"/>
      <c r="AK78" s="123"/>
      <c r="AL78" s="123"/>
      <c r="AM78" s="123"/>
      <c r="AN78" s="123"/>
      <c r="AO78" s="123"/>
      <c r="AP78" s="123"/>
      <c r="AQ78" s="123"/>
      <c r="AR78" s="123"/>
      <c r="AS78" s="123"/>
      <c r="AT78" s="123"/>
      <c r="AU78" s="123"/>
      <c r="AV78" s="123"/>
      <c r="AW78" s="123"/>
      <c r="AX78" s="123"/>
      <c r="AY78" s="123"/>
      <c r="AZ78" s="123"/>
      <c r="BA78" s="123"/>
      <c r="BB78" s="123"/>
      <c r="BC78" s="123"/>
      <c r="BD78" s="123"/>
      <c r="BE78" s="123"/>
      <c r="BF78" s="123"/>
      <c r="BG78" s="123"/>
      <c r="BH78" s="123"/>
      <c r="BI78" s="123"/>
      <c r="BJ78" s="123"/>
      <c r="BK78" s="123"/>
      <c r="BL78" s="123"/>
      <c r="BM78" s="123"/>
      <c r="BN78" s="123"/>
      <c r="BO78" s="123"/>
      <c r="BP78" s="123"/>
      <c r="BQ78" s="123"/>
      <c r="BR78" s="123"/>
      <c r="BS78" s="123"/>
      <c r="BT78" s="123"/>
      <c r="BU78" s="123"/>
      <c r="BV78" s="123"/>
      <c r="BW78" s="123"/>
      <c r="BX78" s="123"/>
      <c r="BY78" s="123"/>
      <c r="BZ78" s="123"/>
      <c r="CA78" s="123"/>
      <c r="CB78" s="123"/>
      <c r="CC78" s="123"/>
      <c r="CD78" s="123"/>
      <c r="CE78" s="123"/>
      <c r="CF78" s="123"/>
      <c r="CG78" s="123"/>
      <c r="CH78" s="123"/>
      <c r="CI78" s="123"/>
      <c r="CJ78" s="123"/>
      <c r="CK78" s="123"/>
      <c r="CL78" s="123"/>
      <c r="CM78" s="123"/>
      <c r="CN78" s="123"/>
      <c r="CO78" s="123"/>
      <c r="CP78" s="123"/>
      <c r="CQ78" s="123"/>
      <c r="CR78" s="123"/>
      <c r="CS78" s="123"/>
      <c r="CT78" s="123"/>
      <c r="CU78" s="123"/>
      <c r="CV78" s="123"/>
      <c r="CW78" s="123"/>
      <c r="CX78" s="123"/>
      <c r="CY78" s="123"/>
      <c r="CZ78" s="123"/>
      <c r="DA78" s="123"/>
      <c r="DB78" s="123"/>
      <c r="DC78" s="123"/>
      <c r="DD78" s="123"/>
      <c r="DE78" s="123"/>
      <c r="DF78" s="123"/>
      <c r="DG78" s="123"/>
      <c r="DH78" s="123"/>
      <c r="DI78" s="123"/>
      <c r="DJ78" s="123"/>
      <c r="DK78" s="123"/>
      <c r="DL78" s="123"/>
      <c r="DM78" s="123"/>
      <c r="DN78" s="123"/>
      <c r="DO78" s="123"/>
      <c r="DP78" s="123"/>
      <c r="DQ78" s="123"/>
      <c r="DR78" s="123"/>
      <c r="DS78" s="123"/>
      <c r="DT78" s="123"/>
      <c r="DU78" s="123"/>
      <c r="DV78" s="123"/>
      <c r="DW78" s="123"/>
      <c r="DX78" s="123"/>
      <c r="DY78" s="123"/>
      <c r="DZ78" s="123"/>
      <c r="EA78" s="123"/>
      <c r="EB78" s="123"/>
      <c r="EC78" s="123"/>
      <c r="ED78" s="123"/>
      <c r="EE78" s="123"/>
      <c r="EF78" s="123"/>
      <c r="EG78" s="123"/>
      <c r="EH78" s="123"/>
      <c r="EI78" s="123"/>
      <c r="EJ78" s="123"/>
      <c r="EK78" s="123"/>
      <c r="EL78" s="123"/>
      <c r="EM78" s="123"/>
      <c r="EN78" s="123"/>
      <c r="EO78" s="123"/>
      <c r="EP78" s="123"/>
      <c r="EQ78" s="123"/>
      <c r="ER78" s="123"/>
      <c r="ES78" s="123"/>
      <c r="ET78" s="123"/>
      <c r="EU78" s="123"/>
      <c r="EV78" s="123"/>
      <c r="EW78" s="123"/>
      <c r="EX78" s="123"/>
      <c r="EY78" s="123"/>
      <c r="EZ78" s="123"/>
      <c r="FA78" s="123"/>
      <c r="FB78" s="123"/>
      <c r="FC78" s="123"/>
      <c r="FD78" s="123"/>
      <c r="FE78" s="123"/>
      <c r="FF78" s="123"/>
      <c r="FG78" s="123"/>
      <c r="FH78" s="123"/>
      <c r="FI78" s="123"/>
      <c r="FJ78" s="123"/>
      <c r="FK78" s="123"/>
      <c r="FL78" s="123"/>
      <c r="FM78" s="123"/>
      <c r="FN78" s="123"/>
      <c r="FO78" s="123"/>
      <c r="FP78" s="123"/>
      <c r="FQ78" s="123"/>
      <c r="FR78" s="123"/>
      <c r="FS78" s="123"/>
      <c r="FT78" s="123"/>
      <c r="FU78" s="123"/>
      <c r="FV78" s="123"/>
      <c r="FW78" s="123"/>
      <c r="FX78" s="123"/>
      <c r="FY78" s="123"/>
      <c r="FZ78" s="123"/>
      <c r="GA78" s="123"/>
      <c r="GB78" s="123"/>
      <c r="GC78" s="123"/>
      <c r="GD78" s="123"/>
      <c r="GE78" s="123"/>
      <c r="GF78" s="123"/>
      <c r="GG78" s="123"/>
      <c r="GH78" s="123"/>
      <c r="GI78" s="123"/>
      <c r="GJ78" s="123"/>
      <c r="GK78" s="123"/>
      <c r="GL78" s="123"/>
      <c r="GM78" s="123"/>
      <c r="GN78" s="123"/>
      <c r="GO78" s="123"/>
      <c r="GP78" s="123"/>
      <c r="GQ78" s="123"/>
      <c r="GR78" s="123"/>
      <c r="GS78" s="123"/>
      <c r="GT78" s="123"/>
      <c r="GU78" s="123"/>
      <c r="GV78" s="123"/>
      <c r="GW78" s="123"/>
      <c r="GX78" s="123"/>
      <c r="GY78" s="123"/>
      <c r="GZ78" s="123"/>
      <c r="HA78" s="123"/>
      <c r="HB78" s="123"/>
      <c r="HC78" s="123"/>
      <c r="HD78" s="123"/>
      <c r="HE78" s="123"/>
      <c r="HF78" s="123"/>
      <c r="HG78" s="123"/>
      <c r="HH78" s="123"/>
      <c r="HI78" s="123"/>
      <c r="HJ78" s="123"/>
      <c r="HK78" s="123"/>
      <c r="HL78" s="123"/>
      <c r="HM78" s="123"/>
      <c r="HN78" s="123"/>
      <c r="HO78" s="123"/>
      <c r="HP78" s="123"/>
      <c r="HQ78" s="123"/>
      <c r="HR78" s="123"/>
      <c r="HS78" s="123"/>
      <c r="HT78" s="123"/>
      <c r="HU78" s="123"/>
      <c r="HV78" s="123"/>
      <c r="HW78" s="123"/>
      <c r="HX78" s="123"/>
      <c r="HY78" s="123"/>
      <c r="HZ78" s="123"/>
      <c r="IA78" s="123"/>
      <c r="IB78" s="123"/>
      <c r="IC78" s="123"/>
      <c r="ID78" s="123"/>
      <c r="IE78" s="123"/>
      <c r="IF78" s="123"/>
      <c r="IG78" s="123"/>
      <c r="IH78" s="123"/>
      <c r="II78" s="123"/>
      <c r="IJ78" s="123"/>
      <c r="IK78" s="123"/>
      <c r="IL78" s="123"/>
      <c r="IM78" s="123"/>
      <c r="IN78" s="123"/>
      <c r="IO78" s="123"/>
      <c r="IP78" s="123"/>
      <c r="IQ78" s="123"/>
      <c r="IR78" s="123"/>
      <c r="IS78" s="123"/>
      <c r="IT78" s="123"/>
      <c r="IU78" s="123"/>
      <c r="IV78" s="123"/>
      <c r="IW78" s="123"/>
      <c r="IX78" s="123"/>
      <c r="IY78" s="123"/>
      <c r="IZ78" s="123"/>
      <c r="JA78" s="123"/>
      <c r="JB78" s="123"/>
      <c r="JC78" s="123"/>
      <c r="JD78" s="123"/>
      <c r="JE78" s="123"/>
      <c r="JF78" s="123"/>
      <c r="JG78" s="123"/>
      <c r="JH78" s="123"/>
      <c r="JI78" s="123"/>
      <c r="JJ78" s="123"/>
      <c r="JK78" s="123"/>
      <c r="JL78" s="123"/>
      <c r="JM78" s="123"/>
      <c r="JN78" s="123"/>
      <c r="JO78" s="123"/>
      <c r="JP78" s="123"/>
      <c r="JQ78" s="123"/>
      <c r="JR78" s="123"/>
      <c r="JS78" s="123"/>
      <c r="JT78" s="123"/>
      <c r="JU78" s="123"/>
      <c r="JV78" s="123"/>
      <c r="JW78" s="123"/>
      <c r="JX78" s="123"/>
      <c r="JY78" s="123"/>
      <c r="JZ78" s="123"/>
      <c r="KA78" s="123"/>
      <c r="KB78" s="123"/>
      <c r="KC78" s="123"/>
      <c r="KD78" s="123"/>
      <c r="KE78" s="123"/>
      <c r="KF78" s="123"/>
      <c r="KG78" s="123"/>
      <c r="KH78" s="123"/>
      <c r="KI78" s="123"/>
      <c r="KJ78" s="123"/>
      <c r="KK78" s="123"/>
      <c r="KL78" s="123"/>
      <c r="KM78" s="123"/>
      <c r="KN78" s="123"/>
      <c r="KO78" s="123"/>
      <c r="KP78" s="123"/>
      <c r="KQ78" s="123"/>
      <c r="KR78" s="123"/>
      <c r="KS78" s="123"/>
      <c r="KT78" s="123"/>
      <c r="KU78" s="123"/>
      <c r="KV78" s="123"/>
      <c r="KW78" s="123"/>
      <c r="KX78" s="123"/>
      <c r="KY78" s="123"/>
      <c r="KZ78" s="123"/>
      <c r="LA78" s="123"/>
      <c r="LB78" s="123"/>
      <c r="LC78" s="123"/>
      <c r="LD78" s="123"/>
      <c r="LE78" s="123"/>
      <c r="LF78" s="123"/>
      <c r="LG78" s="123"/>
      <c r="LH78" s="123"/>
      <c r="LI78" s="123"/>
      <c r="LJ78" s="123"/>
      <c r="LK78" s="123"/>
      <c r="LL78" s="123"/>
      <c r="LM78" s="123"/>
      <c r="LN78" s="123"/>
      <c r="LO78" s="123"/>
      <c r="LP78" s="123"/>
      <c r="LQ78" s="123"/>
      <c r="LR78" s="123"/>
      <c r="LS78" s="123"/>
      <c r="LT78" s="123"/>
      <c r="LU78" s="123"/>
      <c r="LV78" s="123"/>
      <c r="LW78" s="123"/>
      <c r="LX78" s="123"/>
      <c r="LY78" s="123"/>
      <c r="LZ78" s="123"/>
      <c r="MA78" s="123"/>
      <c r="MB78" s="123"/>
      <c r="MC78" s="123"/>
      <c r="MD78" s="123"/>
      <c r="ME78" s="123"/>
      <c r="MF78" s="123"/>
      <c r="MG78" s="123"/>
      <c r="MH78" s="123"/>
      <c r="MI78" s="123"/>
      <c r="MJ78" s="123"/>
      <c r="MK78" s="123"/>
      <c r="ML78" s="123"/>
      <c r="MM78" s="123"/>
      <c r="MN78" s="123"/>
      <c r="MO78" s="123"/>
      <c r="MP78" s="123"/>
      <c r="MQ78" s="123"/>
      <c r="MR78" s="123"/>
      <c r="MS78" s="123"/>
      <c r="MT78" s="123"/>
      <c r="MU78" s="123"/>
      <c r="MV78" s="123"/>
      <c r="MW78" s="123"/>
      <c r="MX78" s="123"/>
      <c r="MY78" s="123"/>
      <c r="MZ78" s="123"/>
      <c r="NA78" s="123"/>
      <c r="NB78" s="123"/>
      <c r="NC78" s="123"/>
      <c r="ND78" s="123"/>
      <c r="NE78" s="123"/>
      <c r="NF78" s="123"/>
      <c r="NG78" s="123"/>
      <c r="NH78" s="123"/>
      <c r="NI78" s="123"/>
      <c r="NJ78" s="123"/>
      <c r="NK78" s="123"/>
      <c r="NL78" s="123"/>
      <c r="NM78" s="123"/>
      <c r="NN78" s="123"/>
      <c r="NO78" s="123"/>
      <c r="NP78" s="123"/>
      <c r="NQ78" s="123"/>
      <c r="NR78" s="123"/>
      <c r="NS78" s="123"/>
      <c r="NT78" s="123"/>
      <c r="NU78" s="123"/>
      <c r="NV78" s="123"/>
      <c r="NW78" s="123"/>
      <c r="NX78" s="123"/>
      <c r="NY78" s="123"/>
      <c r="NZ78" s="123"/>
      <c r="OA78" s="123"/>
      <c r="OB78" s="123"/>
      <c r="OC78" s="123"/>
      <c r="OD78" s="123"/>
      <c r="OE78" s="123"/>
      <c r="OF78" s="123"/>
      <c r="OG78" s="123"/>
      <c r="OH78" s="123"/>
      <c r="OI78" s="123"/>
      <c r="OJ78" s="123"/>
      <c r="OK78" s="123"/>
      <c r="OL78" s="123"/>
      <c r="OM78" s="123"/>
      <c r="ON78" s="123"/>
      <c r="OO78" s="123"/>
      <c r="OP78" s="123"/>
      <c r="OQ78" s="123"/>
      <c r="OR78" s="123"/>
      <c r="OS78" s="123"/>
      <c r="OT78" s="123"/>
      <c r="OU78" s="123"/>
      <c r="OV78" s="123"/>
      <c r="OW78" s="123"/>
      <c r="OX78" s="123"/>
      <c r="OY78" s="123"/>
      <c r="OZ78" s="123"/>
      <c r="PA78" s="123"/>
      <c r="PB78" s="123"/>
      <c r="PC78" s="123"/>
      <c r="PD78" s="123"/>
      <c r="PE78" s="123"/>
      <c r="PF78" s="123"/>
      <c r="PG78" s="123"/>
      <c r="PH78" s="123"/>
      <c r="PI78" s="123"/>
      <c r="PJ78" s="123"/>
      <c r="PK78" s="123"/>
      <c r="PL78" s="123"/>
      <c r="PM78" s="123"/>
      <c r="PN78" s="123"/>
      <c r="PO78" s="123"/>
      <c r="PP78" s="123"/>
      <c r="PQ78" s="123"/>
      <c r="PR78" s="123"/>
      <c r="PS78" s="123"/>
      <c r="PT78" s="123"/>
      <c r="PU78" s="123"/>
      <c r="PV78" s="123"/>
      <c r="PW78" s="123"/>
      <c r="PX78" s="123"/>
      <c r="PY78" s="123"/>
      <c r="PZ78" s="123"/>
      <c r="QA78" s="123"/>
      <c r="QB78" s="123"/>
      <c r="QC78" s="123"/>
      <c r="QD78" s="123"/>
      <c r="QE78" s="123"/>
      <c r="QF78" s="123"/>
      <c r="QG78" s="123"/>
      <c r="QH78" s="123"/>
      <c r="QI78" s="123"/>
      <c r="QJ78" s="123"/>
      <c r="QK78" s="123"/>
      <c r="QL78" s="123"/>
      <c r="QM78" s="123"/>
      <c r="QN78" s="123"/>
      <c r="QO78" s="123"/>
      <c r="QP78" s="123"/>
      <c r="QQ78" s="123"/>
      <c r="QR78" s="123"/>
      <c r="QS78" s="123"/>
      <c r="QT78" s="123"/>
      <c r="QU78" s="123"/>
      <c r="QV78" s="123"/>
      <c r="QW78" s="123"/>
      <c r="QX78" s="123"/>
      <c r="QY78" s="123"/>
      <c r="QZ78" s="123"/>
      <c r="RA78" s="123"/>
      <c r="RB78" s="123"/>
      <c r="RC78" s="123"/>
      <c r="RD78" s="123"/>
      <c r="RE78" s="123"/>
      <c r="RF78" s="123"/>
      <c r="RG78" s="123"/>
      <c r="RH78" s="123"/>
      <c r="RI78" s="123"/>
      <c r="RJ78" s="123"/>
    </row>
    <row r="79" spans="1:637" x14ac:dyDescent="0.3">
      <c r="A79" s="181"/>
      <c r="B79" s="1" t="s">
        <v>72</v>
      </c>
      <c r="C79" s="124" t="s">
        <v>139</v>
      </c>
      <c r="E79" s="127"/>
      <c r="F79" s="127"/>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c r="IW79" s="126"/>
      <c r="IX79" s="126"/>
      <c r="IY79" s="126"/>
      <c r="IZ79" s="126"/>
      <c r="JA79" s="126"/>
      <c r="JB79" s="126"/>
      <c r="JC79" s="126"/>
      <c r="JD79" s="126"/>
      <c r="JE79" s="126"/>
      <c r="JF79" s="126"/>
      <c r="JG79" s="126"/>
      <c r="JH79" s="126"/>
      <c r="JI79" s="126"/>
      <c r="JJ79" s="126"/>
      <c r="JK79" s="126"/>
      <c r="JL79" s="126"/>
      <c r="JM79" s="126"/>
      <c r="JN79" s="126"/>
      <c r="JO79" s="126"/>
      <c r="JP79" s="126"/>
      <c r="JQ79" s="126"/>
      <c r="JR79" s="126"/>
      <c r="JS79" s="126"/>
      <c r="JT79" s="126"/>
      <c r="JU79" s="126"/>
      <c r="JV79" s="126"/>
      <c r="JW79" s="126"/>
      <c r="JX79" s="126"/>
      <c r="JY79" s="126"/>
      <c r="JZ79" s="126"/>
      <c r="KA79" s="126"/>
      <c r="KB79" s="126"/>
      <c r="KC79" s="126"/>
      <c r="KD79" s="126"/>
      <c r="KE79" s="126"/>
      <c r="KF79" s="126"/>
      <c r="KG79" s="126"/>
      <c r="KH79" s="126"/>
      <c r="KI79" s="126"/>
      <c r="KJ79" s="126"/>
      <c r="KK79" s="126"/>
      <c r="KL79" s="126"/>
      <c r="KM79" s="126"/>
      <c r="KN79" s="126"/>
      <c r="KO79" s="126"/>
      <c r="KP79" s="126"/>
      <c r="KQ79" s="126"/>
      <c r="KR79" s="126"/>
      <c r="KS79" s="126"/>
      <c r="KT79" s="126"/>
      <c r="KU79" s="126"/>
      <c r="KV79" s="126"/>
      <c r="KW79" s="126"/>
      <c r="KX79" s="126"/>
      <c r="KY79" s="126"/>
      <c r="KZ79" s="126"/>
      <c r="LA79" s="126"/>
      <c r="LB79" s="126"/>
      <c r="LC79" s="126"/>
      <c r="LD79" s="126"/>
      <c r="LE79" s="126"/>
      <c r="LF79" s="126"/>
      <c r="LG79" s="126"/>
      <c r="LH79" s="126"/>
      <c r="LI79" s="126"/>
      <c r="LJ79" s="126"/>
      <c r="LK79" s="126"/>
      <c r="LL79" s="126"/>
      <c r="LM79" s="126"/>
      <c r="LN79" s="126"/>
      <c r="LO79" s="126"/>
      <c r="LP79" s="126"/>
      <c r="LQ79" s="126"/>
      <c r="LR79" s="126"/>
      <c r="LS79" s="126"/>
      <c r="LT79" s="126"/>
      <c r="LU79" s="126"/>
      <c r="LV79" s="126"/>
      <c r="LW79" s="126"/>
      <c r="LX79" s="126"/>
      <c r="LY79" s="126"/>
      <c r="LZ79" s="126"/>
      <c r="MA79" s="126"/>
      <c r="MB79" s="126"/>
      <c r="MC79" s="126"/>
      <c r="MD79" s="126"/>
      <c r="ME79" s="126"/>
      <c r="MF79" s="126"/>
      <c r="MG79" s="126"/>
      <c r="MH79" s="126"/>
      <c r="MI79" s="126"/>
      <c r="MJ79" s="126"/>
      <c r="MK79" s="126"/>
      <c r="ML79" s="126"/>
      <c r="MM79" s="126"/>
      <c r="MN79" s="126"/>
      <c r="MO79" s="126"/>
      <c r="MP79" s="126"/>
      <c r="MQ79" s="126"/>
      <c r="MR79" s="126"/>
      <c r="MS79" s="126"/>
      <c r="MT79" s="126"/>
      <c r="MU79" s="126"/>
      <c r="MV79" s="126"/>
      <c r="MW79" s="126"/>
      <c r="MX79" s="126"/>
      <c r="MY79" s="126"/>
      <c r="MZ79" s="126"/>
      <c r="NA79" s="126"/>
      <c r="NB79" s="126"/>
      <c r="NC79" s="126"/>
      <c r="ND79" s="126"/>
      <c r="NE79" s="126"/>
      <c r="NF79" s="126"/>
      <c r="NG79" s="126"/>
      <c r="NH79" s="126"/>
      <c r="NI79" s="126"/>
      <c r="NJ79" s="126"/>
      <c r="NK79" s="126"/>
      <c r="NL79" s="126"/>
      <c r="NM79" s="126"/>
      <c r="NN79" s="126"/>
      <c r="NO79" s="126"/>
      <c r="NP79" s="126"/>
      <c r="NQ79" s="126"/>
      <c r="NR79" s="126"/>
      <c r="NS79" s="126"/>
      <c r="NT79" s="126"/>
      <c r="NU79" s="126"/>
      <c r="NV79" s="126"/>
      <c r="NW79" s="126"/>
      <c r="NX79" s="126"/>
      <c r="NY79" s="126"/>
      <c r="NZ79" s="126"/>
      <c r="OA79" s="126"/>
      <c r="OB79" s="126"/>
      <c r="OC79" s="126"/>
      <c r="OD79" s="126"/>
      <c r="OE79" s="126"/>
      <c r="OF79" s="126"/>
      <c r="OG79" s="126"/>
      <c r="OH79" s="126"/>
      <c r="OI79" s="126"/>
      <c r="OJ79" s="126"/>
      <c r="OK79" s="126"/>
      <c r="OL79" s="126"/>
      <c r="OM79" s="126"/>
      <c r="ON79" s="126"/>
      <c r="OO79" s="126"/>
      <c r="OP79" s="126"/>
      <c r="OQ79" s="126"/>
      <c r="OR79" s="126"/>
      <c r="OS79" s="126"/>
      <c r="OT79" s="126"/>
      <c r="OU79" s="126"/>
      <c r="OV79" s="126"/>
      <c r="OW79" s="126"/>
      <c r="OX79" s="126"/>
      <c r="OY79" s="126"/>
      <c r="OZ79" s="126"/>
      <c r="PA79" s="126"/>
      <c r="PB79" s="126"/>
      <c r="PC79" s="126"/>
      <c r="PD79" s="126"/>
      <c r="PE79" s="126"/>
      <c r="PF79" s="126"/>
      <c r="PG79" s="126"/>
      <c r="PH79" s="126"/>
      <c r="PI79" s="126"/>
      <c r="PJ79" s="126"/>
      <c r="PK79" s="126"/>
      <c r="PL79" s="126"/>
      <c r="PM79" s="126"/>
      <c r="PN79" s="126"/>
      <c r="PO79" s="126"/>
      <c r="PP79" s="126"/>
      <c r="PQ79" s="126"/>
      <c r="PR79" s="126"/>
      <c r="PS79" s="126"/>
      <c r="PT79" s="126"/>
      <c r="PU79" s="126"/>
      <c r="PV79" s="126"/>
      <c r="PW79" s="126"/>
      <c r="PX79" s="126"/>
      <c r="PY79" s="126"/>
      <c r="PZ79" s="126"/>
      <c r="QA79" s="126"/>
      <c r="QB79" s="126"/>
      <c r="QC79" s="126"/>
      <c r="QD79" s="126"/>
      <c r="QE79" s="126"/>
      <c r="QF79" s="126"/>
      <c r="QG79" s="126"/>
      <c r="QH79" s="126"/>
      <c r="QI79" s="126"/>
      <c r="QJ79" s="126"/>
      <c r="QK79" s="126"/>
      <c r="QL79" s="126"/>
      <c r="QM79" s="126"/>
      <c r="QN79" s="126"/>
      <c r="QO79" s="126"/>
      <c r="QP79" s="126"/>
      <c r="QQ79" s="126"/>
      <c r="QR79" s="126"/>
      <c r="QS79" s="126"/>
      <c r="QT79" s="126"/>
      <c r="QU79" s="126"/>
      <c r="QV79" s="126"/>
      <c r="QW79" s="126"/>
      <c r="QX79" s="126"/>
      <c r="QY79" s="126"/>
      <c r="QZ79" s="126"/>
      <c r="RA79" s="126"/>
      <c r="RB79" s="126"/>
      <c r="RC79" s="126"/>
      <c r="RD79" s="126"/>
      <c r="RE79" s="126"/>
      <c r="RF79" s="126"/>
      <c r="RG79" s="126"/>
      <c r="RH79" s="126"/>
      <c r="RI79" s="126"/>
      <c r="RJ79" s="126"/>
    </row>
    <row r="80" spans="1:637" x14ac:dyDescent="0.3">
      <c r="A80" s="181" t="s">
        <v>140</v>
      </c>
      <c r="B80" s="1" t="s">
        <v>70</v>
      </c>
      <c r="C80" s="1" t="s">
        <v>141</v>
      </c>
      <c r="E80" s="125"/>
      <c r="F80" s="125"/>
      <c r="G80" s="123"/>
      <c r="H80" s="123"/>
      <c r="I80" s="123"/>
      <c r="J80" s="123"/>
      <c r="K80" s="123"/>
      <c r="L80" s="123"/>
      <c r="M80" s="123"/>
      <c r="N80" s="123"/>
      <c r="O80" s="123"/>
      <c r="P80" s="123"/>
      <c r="Q80" s="123"/>
      <c r="R80" s="123"/>
      <c r="S80" s="123"/>
      <c r="T80" s="123"/>
      <c r="U80" s="123"/>
      <c r="V80" s="123"/>
      <c r="W80" s="123"/>
      <c r="X80" s="123"/>
      <c r="Y80" s="123"/>
      <c r="Z80" s="123"/>
      <c r="AA80" s="123"/>
      <c r="AB80" s="123"/>
      <c r="AC80" s="123"/>
      <c r="AD80" s="123"/>
      <c r="AE80" s="123"/>
      <c r="AF80" s="123"/>
      <c r="AG80" s="123"/>
      <c r="AH80" s="123"/>
      <c r="AI80" s="123"/>
      <c r="AJ80" s="123"/>
      <c r="AK80" s="123"/>
      <c r="AL80" s="123"/>
      <c r="AM80" s="123"/>
      <c r="AN80" s="123"/>
      <c r="AO80" s="123"/>
      <c r="AP80" s="123"/>
      <c r="AQ80" s="123"/>
      <c r="AR80" s="123"/>
      <c r="AS80" s="123"/>
      <c r="AT80" s="123"/>
      <c r="AU80" s="123"/>
      <c r="AV80" s="123"/>
      <c r="AW80" s="123"/>
      <c r="AX80" s="123"/>
      <c r="AY80" s="123"/>
      <c r="AZ80" s="123"/>
      <c r="BA80" s="123"/>
      <c r="BB80" s="123"/>
      <c r="BC80" s="123"/>
      <c r="BD80" s="123"/>
      <c r="BE80" s="123"/>
      <c r="BF80" s="123"/>
      <c r="BG80" s="123"/>
      <c r="BH80" s="123"/>
      <c r="BI80" s="123"/>
      <c r="BJ80" s="123"/>
      <c r="BK80" s="123"/>
      <c r="BL80" s="123"/>
      <c r="BM80" s="123"/>
      <c r="BN80" s="123"/>
      <c r="BO80" s="123"/>
      <c r="BP80" s="123"/>
      <c r="BQ80" s="123"/>
      <c r="BR80" s="123"/>
      <c r="BS80" s="123"/>
      <c r="BT80" s="123"/>
      <c r="BU80" s="123"/>
      <c r="BV80" s="123"/>
      <c r="BW80" s="123"/>
      <c r="BX80" s="123"/>
      <c r="BY80" s="123"/>
      <c r="BZ80" s="123"/>
      <c r="CA80" s="123"/>
      <c r="CB80" s="123"/>
      <c r="CC80" s="123"/>
      <c r="CD80" s="123"/>
      <c r="CE80" s="123"/>
      <c r="CF80" s="123"/>
      <c r="CG80" s="123"/>
      <c r="CH80" s="123"/>
      <c r="CI80" s="123"/>
      <c r="CJ80" s="123"/>
      <c r="CK80" s="123"/>
      <c r="CL80" s="123"/>
      <c r="CM80" s="123"/>
      <c r="CN80" s="123"/>
      <c r="CO80" s="123"/>
      <c r="CP80" s="123"/>
      <c r="CQ80" s="123"/>
      <c r="CR80" s="123"/>
      <c r="CS80" s="123"/>
      <c r="CT80" s="123"/>
      <c r="CU80" s="123"/>
      <c r="CV80" s="123"/>
      <c r="CW80" s="123"/>
      <c r="CX80" s="123"/>
      <c r="CY80" s="123"/>
      <c r="CZ80" s="123"/>
      <c r="DA80" s="123"/>
      <c r="DB80" s="123"/>
      <c r="DC80" s="123"/>
      <c r="DD80" s="123"/>
      <c r="DE80" s="123"/>
      <c r="DF80" s="123"/>
      <c r="DG80" s="123"/>
      <c r="DH80" s="123"/>
      <c r="DI80" s="123"/>
      <c r="DJ80" s="123"/>
      <c r="DK80" s="123"/>
      <c r="DL80" s="123"/>
      <c r="DM80" s="123"/>
      <c r="DN80" s="123"/>
      <c r="DO80" s="123"/>
      <c r="DP80" s="123"/>
      <c r="DQ80" s="123"/>
      <c r="DR80" s="123"/>
      <c r="DS80" s="123"/>
      <c r="DT80" s="123"/>
      <c r="DU80" s="123"/>
      <c r="DV80" s="123"/>
      <c r="DW80" s="123"/>
      <c r="DX80" s="123"/>
      <c r="DY80" s="123"/>
      <c r="DZ80" s="123"/>
      <c r="EA80" s="123"/>
      <c r="EB80" s="123"/>
      <c r="EC80" s="123"/>
      <c r="ED80" s="123"/>
      <c r="EE80" s="123"/>
      <c r="EF80" s="123"/>
      <c r="EG80" s="123"/>
      <c r="EH80" s="123"/>
      <c r="EI80" s="123"/>
      <c r="EJ80" s="123"/>
      <c r="EK80" s="123"/>
      <c r="EL80" s="123"/>
      <c r="EM80" s="123"/>
      <c r="EN80" s="123"/>
      <c r="EO80" s="123"/>
      <c r="EP80" s="123"/>
      <c r="EQ80" s="123"/>
      <c r="ER80" s="123"/>
      <c r="ES80" s="123"/>
      <c r="ET80" s="123"/>
      <c r="EU80" s="123"/>
      <c r="EV80" s="123"/>
      <c r="EW80" s="123"/>
      <c r="EX80" s="123"/>
      <c r="EY80" s="123"/>
      <c r="EZ80" s="123"/>
      <c r="FA80" s="123"/>
      <c r="FB80" s="123"/>
      <c r="FC80" s="123"/>
      <c r="FD80" s="123"/>
      <c r="FE80" s="123"/>
      <c r="FF80" s="123"/>
      <c r="FG80" s="123"/>
      <c r="FH80" s="123"/>
      <c r="FI80" s="123"/>
      <c r="FJ80" s="123"/>
      <c r="FK80" s="123"/>
      <c r="FL80" s="123"/>
      <c r="FM80" s="123"/>
      <c r="FN80" s="123"/>
      <c r="FO80" s="123"/>
      <c r="FP80" s="123"/>
      <c r="FQ80" s="123"/>
      <c r="FR80" s="123"/>
      <c r="FS80" s="123"/>
      <c r="FT80" s="123"/>
      <c r="FU80" s="123"/>
      <c r="FV80" s="123"/>
      <c r="FW80" s="123"/>
      <c r="FX80" s="123"/>
      <c r="FY80" s="123"/>
      <c r="FZ80" s="123"/>
      <c r="GA80" s="123"/>
      <c r="GB80" s="123"/>
      <c r="GC80" s="123"/>
      <c r="GD80" s="123"/>
      <c r="GE80" s="123"/>
      <c r="GF80" s="123"/>
      <c r="GG80" s="123"/>
      <c r="GH80" s="123"/>
      <c r="GI80" s="123"/>
      <c r="GJ80" s="123"/>
      <c r="GK80" s="123"/>
      <c r="GL80" s="123"/>
      <c r="GM80" s="123"/>
      <c r="GN80" s="123"/>
      <c r="GO80" s="123"/>
      <c r="GP80" s="123"/>
      <c r="GQ80" s="123"/>
      <c r="GR80" s="123"/>
      <c r="GS80" s="123"/>
      <c r="GT80" s="123"/>
      <c r="GU80" s="123"/>
      <c r="GV80" s="123"/>
      <c r="GW80" s="123"/>
      <c r="GX80" s="123"/>
      <c r="GY80" s="123"/>
      <c r="GZ80" s="123"/>
      <c r="HA80" s="123"/>
      <c r="HB80" s="123"/>
      <c r="HC80" s="123"/>
      <c r="HD80" s="123"/>
      <c r="HE80" s="123"/>
      <c r="HF80" s="123"/>
      <c r="HG80" s="123"/>
      <c r="HH80" s="123"/>
      <c r="HI80" s="123"/>
      <c r="HJ80" s="123"/>
      <c r="HK80" s="123"/>
      <c r="HL80" s="123"/>
      <c r="HM80" s="123"/>
      <c r="HN80" s="123"/>
      <c r="HO80" s="123"/>
      <c r="HP80" s="123"/>
      <c r="HQ80" s="123"/>
      <c r="HR80" s="123"/>
      <c r="HS80" s="123"/>
      <c r="HT80" s="123"/>
      <c r="HU80" s="123"/>
      <c r="HV80" s="123"/>
      <c r="HW80" s="123"/>
      <c r="HX80" s="123"/>
      <c r="HY80" s="123"/>
      <c r="HZ80" s="123"/>
      <c r="IA80" s="123"/>
      <c r="IB80" s="123"/>
      <c r="IC80" s="123"/>
      <c r="ID80" s="123"/>
      <c r="IE80" s="123"/>
      <c r="IF80" s="123"/>
      <c r="IG80" s="123"/>
      <c r="IH80" s="123"/>
      <c r="II80" s="123"/>
      <c r="IJ80" s="123"/>
      <c r="IK80" s="123"/>
      <c r="IL80" s="123"/>
      <c r="IM80" s="123"/>
      <c r="IN80" s="123"/>
      <c r="IO80" s="123"/>
      <c r="IP80" s="123"/>
      <c r="IQ80" s="123"/>
      <c r="IR80" s="123"/>
      <c r="IS80" s="123"/>
      <c r="IT80" s="123"/>
      <c r="IU80" s="123"/>
      <c r="IV80" s="123"/>
      <c r="IW80" s="123"/>
      <c r="IX80" s="123"/>
      <c r="IY80" s="123"/>
      <c r="IZ80" s="123"/>
      <c r="JA80" s="123"/>
      <c r="JB80" s="123"/>
      <c r="JC80" s="123"/>
      <c r="JD80" s="123"/>
      <c r="JE80" s="123"/>
      <c r="JF80" s="123"/>
      <c r="JG80" s="123"/>
      <c r="JH80" s="123"/>
      <c r="JI80" s="123"/>
      <c r="JJ80" s="123"/>
      <c r="JK80" s="123"/>
      <c r="JL80" s="123"/>
      <c r="JM80" s="123"/>
      <c r="JN80" s="123"/>
      <c r="JO80" s="123"/>
      <c r="JP80" s="123"/>
      <c r="JQ80" s="123"/>
      <c r="JR80" s="123"/>
      <c r="JS80" s="123"/>
      <c r="JT80" s="123"/>
      <c r="JU80" s="123"/>
      <c r="JV80" s="123"/>
      <c r="JW80" s="123"/>
      <c r="JX80" s="123"/>
      <c r="JY80" s="123"/>
      <c r="JZ80" s="123"/>
      <c r="KA80" s="123"/>
      <c r="KB80" s="123"/>
      <c r="KC80" s="123"/>
      <c r="KD80" s="123"/>
      <c r="KE80" s="123"/>
      <c r="KF80" s="123"/>
      <c r="KG80" s="123"/>
      <c r="KH80" s="123"/>
      <c r="KI80" s="123"/>
      <c r="KJ80" s="123"/>
      <c r="KK80" s="123"/>
      <c r="KL80" s="123"/>
      <c r="KM80" s="123"/>
      <c r="KN80" s="123"/>
      <c r="KO80" s="123"/>
      <c r="KP80" s="123"/>
      <c r="KQ80" s="123"/>
      <c r="KR80" s="123"/>
      <c r="KS80" s="123"/>
      <c r="KT80" s="123"/>
      <c r="KU80" s="123"/>
      <c r="KV80" s="123"/>
      <c r="KW80" s="123"/>
      <c r="KX80" s="123"/>
      <c r="KY80" s="123"/>
      <c r="KZ80" s="123"/>
      <c r="LA80" s="123"/>
      <c r="LB80" s="123"/>
      <c r="LC80" s="123"/>
      <c r="LD80" s="123"/>
      <c r="LE80" s="123"/>
      <c r="LF80" s="123"/>
      <c r="LG80" s="123"/>
      <c r="LH80" s="123"/>
      <c r="LI80" s="123"/>
      <c r="LJ80" s="123"/>
      <c r="LK80" s="123"/>
      <c r="LL80" s="123"/>
      <c r="LM80" s="123"/>
      <c r="LN80" s="123"/>
      <c r="LO80" s="123"/>
      <c r="LP80" s="123"/>
      <c r="LQ80" s="123"/>
      <c r="LR80" s="123"/>
      <c r="LS80" s="123"/>
      <c r="LT80" s="123"/>
      <c r="LU80" s="123"/>
      <c r="LV80" s="123"/>
      <c r="LW80" s="123"/>
      <c r="LX80" s="123"/>
      <c r="LY80" s="123"/>
      <c r="LZ80" s="123"/>
      <c r="MA80" s="123"/>
      <c r="MB80" s="123"/>
      <c r="MC80" s="123"/>
      <c r="MD80" s="123"/>
      <c r="ME80" s="123"/>
      <c r="MF80" s="123"/>
      <c r="MG80" s="123"/>
      <c r="MH80" s="123"/>
      <c r="MI80" s="123"/>
      <c r="MJ80" s="123"/>
      <c r="MK80" s="123"/>
      <c r="ML80" s="123"/>
      <c r="MM80" s="123"/>
      <c r="MN80" s="123"/>
      <c r="MO80" s="123"/>
      <c r="MP80" s="123"/>
      <c r="MQ80" s="123"/>
      <c r="MR80" s="123"/>
      <c r="MS80" s="123"/>
      <c r="MT80" s="123"/>
      <c r="MU80" s="123"/>
      <c r="MV80" s="123"/>
      <c r="MW80" s="123"/>
      <c r="MX80" s="123"/>
      <c r="MY80" s="123"/>
      <c r="MZ80" s="123"/>
      <c r="NA80" s="123"/>
      <c r="NB80" s="123"/>
      <c r="NC80" s="123"/>
      <c r="ND80" s="123"/>
      <c r="NE80" s="123"/>
      <c r="NF80" s="123"/>
      <c r="NG80" s="123"/>
      <c r="NH80" s="123"/>
      <c r="NI80" s="123"/>
      <c r="NJ80" s="123"/>
      <c r="NK80" s="123"/>
      <c r="NL80" s="123"/>
      <c r="NM80" s="123"/>
      <c r="NN80" s="123"/>
      <c r="NO80" s="123"/>
      <c r="NP80" s="123"/>
      <c r="NQ80" s="123"/>
      <c r="NR80" s="123"/>
      <c r="NS80" s="123"/>
      <c r="NT80" s="123"/>
      <c r="NU80" s="123"/>
      <c r="NV80" s="123"/>
      <c r="NW80" s="123"/>
      <c r="NX80" s="123"/>
      <c r="NY80" s="123"/>
      <c r="NZ80" s="123"/>
      <c r="OA80" s="123"/>
      <c r="OB80" s="123"/>
      <c r="OC80" s="123"/>
      <c r="OD80" s="123"/>
      <c r="OE80" s="123"/>
      <c r="OF80" s="123"/>
      <c r="OG80" s="123"/>
      <c r="OH80" s="123"/>
      <c r="OI80" s="123"/>
      <c r="OJ80" s="123"/>
      <c r="OK80" s="123"/>
      <c r="OL80" s="123"/>
      <c r="OM80" s="123"/>
      <c r="ON80" s="123"/>
      <c r="OO80" s="123"/>
      <c r="OP80" s="123"/>
      <c r="OQ80" s="123"/>
      <c r="OR80" s="123"/>
      <c r="OS80" s="123"/>
      <c r="OT80" s="123"/>
      <c r="OU80" s="123"/>
      <c r="OV80" s="123"/>
      <c r="OW80" s="123"/>
      <c r="OX80" s="123"/>
      <c r="OY80" s="123"/>
      <c r="OZ80" s="123"/>
      <c r="PA80" s="123"/>
      <c r="PB80" s="123"/>
      <c r="PC80" s="123"/>
      <c r="PD80" s="123"/>
      <c r="PE80" s="123"/>
      <c r="PF80" s="123"/>
      <c r="PG80" s="123"/>
      <c r="PH80" s="123"/>
      <c r="PI80" s="123"/>
      <c r="PJ80" s="123"/>
      <c r="PK80" s="123"/>
      <c r="PL80" s="123"/>
      <c r="PM80" s="123"/>
      <c r="PN80" s="123"/>
      <c r="PO80" s="123"/>
      <c r="PP80" s="123"/>
      <c r="PQ80" s="123"/>
      <c r="PR80" s="123"/>
      <c r="PS80" s="123"/>
      <c r="PT80" s="123"/>
      <c r="PU80" s="123"/>
      <c r="PV80" s="123"/>
      <c r="PW80" s="123"/>
      <c r="PX80" s="123"/>
      <c r="PY80" s="123"/>
      <c r="PZ80" s="123"/>
      <c r="QA80" s="123"/>
      <c r="QB80" s="123"/>
      <c r="QC80" s="123"/>
      <c r="QD80" s="123"/>
      <c r="QE80" s="123"/>
      <c r="QF80" s="123"/>
      <c r="QG80" s="123"/>
      <c r="QH80" s="123"/>
      <c r="QI80" s="123"/>
      <c r="QJ80" s="123"/>
      <c r="QK80" s="123"/>
      <c r="QL80" s="123"/>
      <c r="QM80" s="123"/>
      <c r="QN80" s="123"/>
      <c r="QO80" s="123"/>
      <c r="QP80" s="123"/>
      <c r="QQ80" s="123"/>
      <c r="QR80" s="123"/>
      <c r="QS80" s="123"/>
      <c r="QT80" s="123"/>
      <c r="QU80" s="123"/>
      <c r="QV80" s="123"/>
      <c r="QW80" s="123"/>
      <c r="QX80" s="123"/>
      <c r="QY80" s="123"/>
      <c r="QZ80" s="123"/>
      <c r="RA80" s="123"/>
      <c r="RB80" s="123"/>
      <c r="RC80" s="123"/>
      <c r="RD80" s="123"/>
      <c r="RE80" s="123"/>
      <c r="RF80" s="123"/>
      <c r="RG80" s="123"/>
      <c r="RH80" s="123"/>
      <c r="RI80" s="123"/>
      <c r="RJ80" s="123"/>
    </row>
    <row r="81" spans="1:478" x14ac:dyDescent="0.3">
      <c r="A81" s="181"/>
      <c r="B81" s="1" t="s">
        <v>72</v>
      </c>
      <c r="C81" s="124" t="s">
        <v>142</v>
      </c>
      <c r="E81" s="127"/>
      <c r="F81" s="127"/>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26"/>
      <c r="AR81" s="126"/>
      <c r="AS81" s="126"/>
      <c r="AT81" s="126"/>
      <c r="AU81" s="126"/>
      <c r="AV81" s="126"/>
      <c r="AW81" s="126"/>
      <c r="AX81" s="126"/>
      <c r="AY81" s="126"/>
      <c r="AZ81" s="126"/>
      <c r="BA81" s="126"/>
      <c r="BB81" s="126"/>
      <c r="BC81" s="126"/>
      <c r="BD81" s="126"/>
      <c r="BE81" s="126"/>
      <c r="BF81" s="126"/>
      <c r="BG81" s="126"/>
      <c r="BH81" s="126"/>
      <c r="BI81" s="126"/>
      <c r="BJ81" s="126"/>
      <c r="BK81" s="126"/>
      <c r="BL81" s="126"/>
      <c r="BM81" s="126"/>
      <c r="BN81" s="126"/>
      <c r="BO81" s="126"/>
      <c r="BP81" s="126"/>
      <c r="BQ81" s="126"/>
      <c r="BR81" s="126"/>
      <c r="BS81" s="126"/>
      <c r="BT81" s="126"/>
      <c r="BU81" s="126"/>
      <c r="BV81" s="126"/>
      <c r="BW81" s="126"/>
      <c r="BX81" s="126"/>
      <c r="BY81" s="126"/>
      <c r="BZ81" s="126"/>
      <c r="CA81" s="126"/>
      <c r="CB81" s="126"/>
      <c r="CC81" s="126"/>
      <c r="CD81" s="126"/>
      <c r="CE81" s="126"/>
      <c r="CF81" s="126"/>
      <c r="CG81" s="126"/>
      <c r="CH81" s="126"/>
      <c r="CI81" s="126"/>
      <c r="CJ81" s="126"/>
      <c r="CK81" s="126"/>
      <c r="CL81" s="126"/>
      <c r="CM81" s="126"/>
      <c r="CN81" s="126"/>
      <c r="CO81" s="126"/>
      <c r="CP81" s="126"/>
      <c r="CQ81" s="126"/>
      <c r="CR81" s="126"/>
      <c r="CS81" s="126"/>
      <c r="CT81" s="126"/>
      <c r="CU81" s="126"/>
      <c r="CV81" s="126"/>
      <c r="CW81" s="126"/>
      <c r="CX81" s="126"/>
      <c r="CY81" s="126"/>
      <c r="CZ81" s="126"/>
      <c r="DA81" s="126"/>
      <c r="DB81" s="126"/>
      <c r="DC81" s="126"/>
      <c r="DD81" s="126"/>
      <c r="DE81" s="126"/>
      <c r="DF81" s="126"/>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c r="FM81" s="126"/>
      <c r="FN81" s="126"/>
      <c r="FO81" s="126"/>
      <c r="FP81" s="126"/>
      <c r="FQ81" s="126"/>
      <c r="FR81" s="126"/>
      <c r="FS81" s="126"/>
      <c r="FT81" s="126"/>
      <c r="FU81" s="126"/>
      <c r="FV81" s="126"/>
      <c r="FW81" s="126"/>
      <c r="FX81" s="126"/>
      <c r="FY81" s="126"/>
      <c r="FZ81" s="126"/>
      <c r="GA81" s="126"/>
      <c r="GB81" s="126"/>
      <c r="GC81" s="126"/>
      <c r="GD81" s="126"/>
      <c r="GE81" s="126"/>
      <c r="GF81" s="126"/>
      <c r="GG81" s="126"/>
      <c r="GH81" s="126"/>
      <c r="GI81" s="126"/>
      <c r="GJ81" s="126"/>
      <c r="GK81" s="126"/>
      <c r="GL81" s="126"/>
      <c r="GM81" s="126"/>
      <c r="GN81" s="126"/>
      <c r="GO81" s="126"/>
      <c r="GP81" s="126"/>
      <c r="GQ81" s="126"/>
      <c r="GR81" s="126"/>
      <c r="GS81" s="126"/>
      <c r="GT81" s="126"/>
      <c r="GU81" s="126"/>
      <c r="GV81" s="126"/>
      <c r="GW81" s="126"/>
      <c r="GX81" s="126"/>
      <c r="GY81" s="126"/>
      <c r="GZ81" s="126"/>
      <c r="HA81" s="126"/>
      <c r="HB81" s="126"/>
      <c r="HC81" s="126"/>
      <c r="HD81" s="126"/>
      <c r="HE81" s="126"/>
      <c r="HF81" s="126"/>
      <c r="HG81" s="126"/>
      <c r="HH81" s="126"/>
      <c r="HI81" s="126"/>
      <c r="HJ81" s="126"/>
      <c r="HK81" s="126"/>
      <c r="HL81" s="126"/>
      <c r="HM81" s="126"/>
      <c r="HN81" s="126"/>
      <c r="HO81" s="126"/>
      <c r="HP81" s="126"/>
      <c r="HQ81" s="126"/>
      <c r="HR81" s="126"/>
      <c r="HS81" s="126"/>
      <c r="HT81" s="126"/>
      <c r="HU81" s="126"/>
      <c r="HV81" s="126"/>
      <c r="HW81" s="126"/>
      <c r="HX81" s="126"/>
      <c r="HY81" s="126"/>
      <c r="HZ81" s="126"/>
      <c r="IA81" s="126"/>
      <c r="IB81" s="126"/>
      <c r="IC81" s="126"/>
      <c r="ID81" s="126"/>
      <c r="IE81" s="126"/>
      <c r="IF81" s="126"/>
      <c r="IG81" s="126"/>
      <c r="IH81" s="126"/>
      <c r="II81" s="126"/>
      <c r="IJ81" s="126"/>
      <c r="IK81" s="126"/>
      <c r="IL81" s="126"/>
      <c r="IM81" s="126"/>
      <c r="IN81" s="126"/>
      <c r="IO81" s="126"/>
      <c r="IP81" s="126"/>
      <c r="IQ81" s="126"/>
      <c r="IR81" s="126"/>
      <c r="IS81" s="126"/>
      <c r="IT81" s="126"/>
      <c r="IU81" s="126"/>
      <c r="IV81" s="126"/>
      <c r="IW81" s="126"/>
      <c r="IX81" s="126"/>
      <c r="IY81" s="126"/>
      <c r="IZ81" s="126"/>
      <c r="JA81" s="126"/>
      <c r="JB81" s="126"/>
      <c r="JC81" s="126"/>
      <c r="JD81" s="126"/>
      <c r="JE81" s="126"/>
      <c r="JF81" s="126"/>
      <c r="JG81" s="126"/>
      <c r="JH81" s="126"/>
      <c r="JI81" s="126"/>
      <c r="JJ81" s="126"/>
      <c r="JK81" s="126"/>
      <c r="JL81" s="126"/>
      <c r="JM81" s="126"/>
      <c r="JN81" s="126"/>
      <c r="JO81" s="126"/>
      <c r="JP81" s="126"/>
      <c r="JQ81" s="126"/>
      <c r="JR81" s="126"/>
      <c r="JS81" s="126"/>
      <c r="JT81" s="126"/>
      <c r="JU81" s="126"/>
      <c r="JV81" s="126"/>
      <c r="JW81" s="126"/>
      <c r="JX81" s="126"/>
      <c r="JY81" s="126"/>
      <c r="JZ81" s="126"/>
      <c r="KA81" s="126"/>
      <c r="KB81" s="126"/>
      <c r="KC81" s="126"/>
      <c r="KD81" s="126"/>
      <c r="KE81" s="126"/>
      <c r="KF81" s="126"/>
      <c r="KG81" s="126"/>
      <c r="KH81" s="126"/>
      <c r="KI81" s="126"/>
      <c r="KJ81" s="126"/>
      <c r="KK81" s="126"/>
      <c r="KL81" s="126"/>
      <c r="KM81" s="126"/>
      <c r="KN81" s="126"/>
      <c r="KO81" s="126"/>
      <c r="KP81" s="126"/>
      <c r="KQ81" s="126"/>
      <c r="KR81" s="126"/>
      <c r="KS81" s="126"/>
      <c r="KT81" s="126"/>
      <c r="KU81" s="126"/>
      <c r="KV81" s="126"/>
      <c r="KW81" s="126"/>
      <c r="KX81" s="126"/>
      <c r="KY81" s="126"/>
      <c r="KZ81" s="126"/>
      <c r="LA81" s="126"/>
      <c r="LB81" s="126"/>
      <c r="LC81" s="126"/>
      <c r="LD81" s="126"/>
      <c r="LE81" s="126"/>
      <c r="LF81" s="126"/>
      <c r="LG81" s="126"/>
      <c r="LH81" s="126"/>
      <c r="LI81" s="126"/>
      <c r="LJ81" s="126"/>
      <c r="LK81" s="126"/>
      <c r="LL81" s="126"/>
      <c r="LM81" s="126"/>
      <c r="LN81" s="126"/>
      <c r="LO81" s="126"/>
      <c r="LP81" s="126"/>
      <c r="LQ81" s="126"/>
      <c r="LR81" s="126"/>
      <c r="LS81" s="126"/>
      <c r="LT81" s="126"/>
      <c r="LU81" s="126"/>
      <c r="LV81" s="126"/>
      <c r="LW81" s="126"/>
      <c r="LX81" s="126"/>
      <c r="LY81" s="126"/>
      <c r="LZ81" s="126"/>
      <c r="MA81" s="126"/>
      <c r="MB81" s="126"/>
      <c r="MC81" s="126"/>
      <c r="MD81" s="126"/>
      <c r="ME81" s="126"/>
      <c r="MF81" s="126"/>
      <c r="MG81" s="126"/>
      <c r="MH81" s="126"/>
      <c r="MI81" s="126"/>
      <c r="MJ81" s="126"/>
      <c r="MK81" s="126"/>
      <c r="ML81" s="126"/>
      <c r="MM81" s="126"/>
      <c r="MN81" s="126"/>
      <c r="MO81" s="126"/>
      <c r="MP81" s="126"/>
      <c r="MQ81" s="126"/>
      <c r="MR81" s="126"/>
      <c r="MS81" s="126"/>
      <c r="MT81" s="126"/>
      <c r="MU81" s="126"/>
      <c r="MV81" s="126"/>
      <c r="MW81" s="126"/>
      <c r="MX81" s="126"/>
      <c r="MY81" s="126"/>
      <c r="MZ81" s="126"/>
      <c r="NA81" s="126"/>
      <c r="NB81" s="126"/>
      <c r="NC81" s="126"/>
      <c r="ND81" s="126"/>
      <c r="NE81" s="126"/>
      <c r="NF81" s="126"/>
      <c r="NG81" s="126"/>
      <c r="NH81" s="126"/>
      <c r="NI81" s="126"/>
      <c r="NJ81" s="126"/>
      <c r="NK81" s="126"/>
      <c r="NL81" s="126"/>
      <c r="NM81" s="126"/>
      <c r="NN81" s="126"/>
      <c r="NO81" s="126"/>
      <c r="NP81" s="126"/>
      <c r="NQ81" s="126"/>
      <c r="NR81" s="126"/>
      <c r="NS81" s="126"/>
      <c r="NT81" s="126"/>
      <c r="NU81" s="126"/>
      <c r="NV81" s="126"/>
      <c r="NW81" s="126"/>
      <c r="NX81" s="126"/>
      <c r="NY81" s="126"/>
      <c r="NZ81" s="126"/>
      <c r="OA81" s="126"/>
      <c r="OB81" s="126"/>
      <c r="OC81" s="126"/>
      <c r="OD81" s="126"/>
      <c r="OE81" s="126"/>
      <c r="OF81" s="126"/>
      <c r="OG81" s="126"/>
      <c r="OH81" s="126"/>
      <c r="OI81" s="126"/>
      <c r="OJ81" s="126"/>
      <c r="OK81" s="126"/>
      <c r="OL81" s="126"/>
      <c r="OM81" s="126"/>
      <c r="ON81" s="126"/>
      <c r="OO81" s="126"/>
      <c r="OP81" s="126"/>
      <c r="OQ81" s="126"/>
      <c r="OR81" s="126"/>
      <c r="OS81" s="126"/>
      <c r="OT81" s="126"/>
      <c r="OU81" s="126"/>
      <c r="OV81" s="126"/>
      <c r="OW81" s="126"/>
      <c r="OX81" s="126"/>
      <c r="OY81" s="126"/>
      <c r="OZ81" s="126"/>
      <c r="PA81" s="126"/>
      <c r="PB81" s="126"/>
      <c r="PC81" s="126"/>
      <c r="PD81" s="126"/>
      <c r="PE81" s="126"/>
      <c r="PF81" s="126"/>
      <c r="PG81" s="126"/>
      <c r="PH81" s="126"/>
      <c r="PI81" s="126"/>
      <c r="PJ81" s="126"/>
      <c r="PK81" s="126"/>
      <c r="PL81" s="126"/>
      <c r="PM81" s="126"/>
      <c r="PN81" s="126"/>
      <c r="PO81" s="126"/>
      <c r="PP81" s="126"/>
      <c r="PQ81" s="126"/>
      <c r="PR81" s="126"/>
      <c r="PS81" s="126"/>
      <c r="PT81" s="126"/>
      <c r="PU81" s="126"/>
      <c r="PV81" s="126"/>
      <c r="PW81" s="126"/>
      <c r="PX81" s="126"/>
      <c r="PY81" s="126"/>
      <c r="PZ81" s="126"/>
      <c r="QA81" s="126"/>
      <c r="QB81" s="126"/>
      <c r="QC81" s="126"/>
      <c r="QD81" s="126"/>
      <c r="QE81" s="126"/>
      <c r="QF81" s="126"/>
      <c r="QG81" s="126"/>
      <c r="QH81" s="126"/>
      <c r="QI81" s="126"/>
      <c r="QJ81" s="126"/>
      <c r="QK81" s="126"/>
      <c r="QL81" s="126"/>
      <c r="QM81" s="126"/>
      <c r="QN81" s="126"/>
      <c r="QO81" s="126"/>
      <c r="QP81" s="126"/>
      <c r="QQ81" s="126"/>
      <c r="QR81" s="126"/>
      <c r="QS81" s="126"/>
      <c r="QT81" s="126"/>
      <c r="QU81" s="126"/>
      <c r="QV81" s="126"/>
      <c r="QW81" s="126"/>
      <c r="QX81" s="126"/>
      <c r="QY81" s="126"/>
      <c r="QZ81" s="126"/>
      <c r="RA81" s="126"/>
      <c r="RB81" s="126"/>
      <c r="RC81" s="126"/>
      <c r="RD81" s="126"/>
      <c r="RE81" s="126"/>
      <c r="RF81" s="126"/>
      <c r="RG81" s="126"/>
      <c r="RH81" s="126"/>
      <c r="RI81" s="126"/>
      <c r="RJ81" s="126"/>
    </row>
    <row r="82" spans="1:478" x14ac:dyDescent="0.3">
      <c r="A82" s="181" t="s">
        <v>143</v>
      </c>
      <c r="B82" s="1" t="s">
        <v>70</v>
      </c>
      <c r="C82" s="1" t="s">
        <v>144</v>
      </c>
      <c r="E82" s="125"/>
      <c r="F82" s="125"/>
      <c r="G82" s="123"/>
      <c r="H82" s="123"/>
      <c r="I82" s="123"/>
      <c r="J82" s="123"/>
      <c r="K82" s="123"/>
      <c r="L82" s="123"/>
      <c r="M82" s="123"/>
      <c r="N82" s="123"/>
      <c r="O82" s="123"/>
      <c r="P82" s="123"/>
      <c r="Q82" s="123"/>
      <c r="R82" s="123"/>
      <c r="S82" s="123"/>
      <c r="T82" s="123"/>
      <c r="U82" s="123"/>
      <c r="V82" s="123"/>
      <c r="W82" s="123"/>
      <c r="X82" s="123"/>
      <c r="Y82" s="123"/>
      <c r="Z82" s="123"/>
      <c r="AA82" s="123"/>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c r="BA82" s="123"/>
      <c r="BB82" s="123"/>
      <c r="BC82" s="123"/>
      <c r="BD82" s="123"/>
      <c r="BE82" s="123"/>
      <c r="BF82" s="123"/>
      <c r="BG82" s="123"/>
      <c r="BH82" s="123"/>
      <c r="BI82" s="123"/>
      <c r="BJ82" s="123"/>
      <c r="BK82" s="123"/>
      <c r="BL82" s="123"/>
      <c r="BM82" s="123"/>
      <c r="BN82" s="123"/>
      <c r="BO82" s="123"/>
      <c r="BP82" s="123"/>
      <c r="BQ82" s="123"/>
      <c r="BR82" s="123"/>
      <c r="BS82" s="123"/>
      <c r="BT82" s="123"/>
      <c r="BU82" s="123"/>
      <c r="BV82" s="123"/>
      <c r="BW82" s="123"/>
      <c r="BX82" s="123"/>
      <c r="BY82" s="123"/>
      <c r="BZ82" s="123"/>
      <c r="CA82" s="123"/>
      <c r="CB82" s="123"/>
      <c r="CC82" s="123"/>
      <c r="CD82" s="123"/>
      <c r="CE82" s="123"/>
      <c r="CF82" s="123"/>
      <c r="CG82" s="123"/>
      <c r="CH82" s="123"/>
      <c r="CI82" s="123"/>
      <c r="CJ82" s="123"/>
      <c r="CK82" s="123"/>
      <c r="CL82" s="123"/>
      <c r="CM82" s="123"/>
      <c r="CN82" s="123"/>
      <c r="CO82" s="123"/>
      <c r="CP82" s="123"/>
      <c r="CQ82" s="123"/>
      <c r="CR82" s="123"/>
      <c r="CS82" s="123"/>
      <c r="CT82" s="123"/>
      <c r="CU82" s="123"/>
      <c r="CV82" s="123"/>
      <c r="CW82" s="123"/>
      <c r="CX82" s="123"/>
      <c r="CY82" s="123"/>
      <c r="CZ82" s="123"/>
      <c r="DA82" s="123"/>
      <c r="DB82" s="123"/>
      <c r="DC82" s="123"/>
      <c r="DD82" s="123"/>
      <c r="DE82" s="123"/>
      <c r="DF82" s="123"/>
      <c r="DG82" s="123"/>
      <c r="DH82" s="123"/>
      <c r="DI82" s="123"/>
      <c r="DJ82" s="123"/>
      <c r="DK82" s="123"/>
      <c r="DL82" s="123"/>
      <c r="DM82" s="123"/>
      <c r="DN82" s="123"/>
      <c r="DO82" s="123"/>
      <c r="DP82" s="123"/>
      <c r="DQ82" s="123"/>
      <c r="DR82" s="123"/>
      <c r="DS82" s="123"/>
      <c r="DT82" s="123"/>
      <c r="DU82" s="123"/>
      <c r="DV82" s="123"/>
      <c r="DW82" s="123"/>
      <c r="DX82" s="123"/>
      <c r="DY82" s="123"/>
      <c r="DZ82" s="123"/>
      <c r="EA82" s="123"/>
      <c r="EB82" s="123"/>
      <c r="EC82" s="123"/>
      <c r="ED82" s="123"/>
      <c r="EE82" s="123"/>
      <c r="EF82" s="123"/>
      <c r="EG82" s="123"/>
      <c r="EH82" s="123"/>
      <c r="EI82" s="123"/>
      <c r="EJ82" s="123"/>
      <c r="EK82" s="123"/>
      <c r="EL82" s="123"/>
      <c r="EM82" s="123"/>
      <c r="EN82" s="123"/>
      <c r="EO82" s="123"/>
      <c r="EP82" s="123"/>
      <c r="EQ82" s="123"/>
      <c r="ER82" s="123"/>
      <c r="ES82" s="123"/>
      <c r="ET82" s="123"/>
      <c r="EU82" s="123"/>
      <c r="EV82" s="123"/>
      <c r="EW82" s="123"/>
      <c r="EX82" s="123"/>
      <c r="EY82" s="123"/>
      <c r="EZ82" s="123"/>
      <c r="FA82" s="123"/>
      <c r="FB82" s="123"/>
      <c r="FC82" s="123"/>
      <c r="FD82" s="123"/>
      <c r="FE82" s="123"/>
      <c r="FF82" s="123"/>
      <c r="FG82" s="123"/>
      <c r="FH82" s="123"/>
      <c r="FI82" s="123"/>
      <c r="FJ82" s="123"/>
      <c r="FK82" s="123"/>
      <c r="FL82" s="123"/>
      <c r="FM82" s="123"/>
      <c r="FN82" s="123"/>
      <c r="FO82" s="123"/>
      <c r="FP82" s="123"/>
      <c r="FQ82" s="123"/>
      <c r="FR82" s="123"/>
      <c r="FS82" s="123"/>
      <c r="FT82" s="123"/>
      <c r="FU82" s="123"/>
      <c r="FV82" s="123"/>
      <c r="FW82" s="123"/>
      <c r="FX82" s="123"/>
      <c r="FY82" s="123"/>
      <c r="FZ82" s="123"/>
      <c r="GA82" s="123"/>
      <c r="GB82" s="123"/>
      <c r="GC82" s="123"/>
      <c r="GD82" s="123"/>
      <c r="GE82" s="123"/>
      <c r="GF82" s="123"/>
      <c r="GG82" s="123"/>
      <c r="GH82" s="123"/>
      <c r="GI82" s="123"/>
      <c r="GJ82" s="123"/>
      <c r="GK82" s="123"/>
      <c r="GL82" s="123"/>
      <c r="GM82" s="123"/>
      <c r="GN82" s="123"/>
      <c r="GO82" s="123"/>
      <c r="GP82" s="123"/>
      <c r="GQ82" s="123"/>
      <c r="GR82" s="123"/>
      <c r="GS82" s="123"/>
      <c r="GT82" s="123"/>
      <c r="GU82" s="123"/>
      <c r="GV82" s="123"/>
      <c r="GW82" s="123"/>
      <c r="GX82" s="123"/>
      <c r="GY82" s="123"/>
      <c r="GZ82" s="123"/>
      <c r="HA82" s="123"/>
      <c r="HB82" s="123"/>
      <c r="HC82" s="123"/>
      <c r="HD82" s="123"/>
      <c r="HE82" s="123"/>
      <c r="HF82" s="123"/>
      <c r="HG82" s="123"/>
      <c r="HH82" s="123"/>
      <c r="HI82" s="123"/>
      <c r="HJ82" s="123"/>
      <c r="HK82" s="123"/>
      <c r="HL82" s="123"/>
      <c r="HM82" s="123"/>
      <c r="HN82" s="123"/>
      <c r="HO82" s="123"/>
      <c r="HP82" s="123"/>
      <c r="HQ82" s="123"/>
      <c r="HR82" s="123"/>
      <c r="HS82" s="123"/>
      <c r="HT82" s="123"/>
      <c r="HU82" s="123"/>
      <c r="HV82" s="123"/>
      <c r="HW82" s="123"/>
      <c r="HX82" s="123"/>
      <c r="HY82" s="123"/>
      <c r="HZ82" s="123"/>
      <c r="IA82" s="123"/>
      <c r="IB82" s="123"/>
      <c r="IC82" s="123"/>
      <c r="ID82" s="123"/>
      <c r="IE82" s="123"/>
      <c r="IF82" s="123"/>
      <c r="IG82" s="123"/>
      <c r="IH82" s="123"/>
      <c r="II82" s="123"/>
      <c r="IJ82" s="123"/>
      <c r="IK82" s="123"/>
      <c r="IL82" s="123"/>
      <c r="IM82" s="123"/>
      <c r="IN82" s="123"/>
      <c r="IO82" s="123"/>
      <c r="IP82" s="123"/>
      <c r="IQ82" s="123"/>
      <c r="IR82" s="123"/>
      <c r="IS82" s="123"/>
      <c r="IT82" s="123"/>
      <c r="IU82" s="123"/>
      <c r="IV82" s="123"/>
      <c r="IW82" s="123"/>
      <c r="IX82" s="123"/>
      <c r="IY82" s="123"/>
      <c r="IZ82" s="123"/>
      <c r="JA82" s="123"/>
      <c r="JB82" s="123"/>
      <c r="JC82" s="123"/>
      <c r="JD82" s="123"/>
      <c r="JE82" s="123"/>
      <c r="JF82" s="123"/>
      <c r="JG82" s="123"/>
      <c r="JH82" s="123"/>
      <c r="JI82" s="123"/>
      <c r="JJ82" s="123"/>
      <c r="JK82" s="123"/>
      <c r="JL82" s="123"/>
      <c r="JM82" s="123"/>
      <c r="JN82" s="123"/>
      <c r="JO82" s="123"/>
      <c r="JP82" s="123"/>
      <c r="JQ82" s="123"/>
      <c r="JR82" s="123"/>
      <c r="JS82" s="123"/>
      <c r="JT82" s="123"/>
      <c r="JU82" s="123"/>
      <c r="JV82" s="123"/>
      <c r="JW82" s="123"/>
      <c r="JX82" s="123"/>
      <c r="JY82" s="123"/>
      <c r="JZ82" s="123"/>
      <c r="KA82" s="123"/>
      <c r="KB82" s="123"/>
      <c r="KC82" s="123"/>
      <c r="KD82" s="123"/>
      <c r="KE82" s="123"/>
      <c r="KF82" s="123"/>
      <c r="KG82" s="123"/>
      <c r="KH82" s="123"/>
      <c r="KI82" s="123"/>
      <c r="KJ82" s="123"/>
      <c r="KK82" s="123"/>
      <c r="KL82" s="123"/>
      <c r="KM82" s="123"/>
      <c r="KN82" s="123"/>
      <c r="KO82" s="123"/>
      <c r="KP82" s="123"/>
      <c r="KQ82" s="123"/>
      <c r="KR82" s="123"/>
      <c r="KS82" s="123"/>
      <c r="KT82" s="123"/>
      <c r="KU82" s="123"/>
      <c r="KV82" s="123"/>
      <c r="KW82" s="123"/>
      <c r="KX82" s="123"/>
      <c r="KY82" s="123"/>
      <c r="KZ82" s="123"/>
      <c r="LA82" s="123"/>
      <c r="LB82" s="123"/>
      <c r="LC82" s="123"/>
      <c r="LD82" s="123"/>
      <c r="LE82" s="123"/>
      <c r="LF82" s="123"/>
      <c r="LG82" s="123"/>
      <c r="LH82" s="123"/>
      <c r="LI82" s="123"/>
      <c r="LJ82" s="123"/>
      <c r="LK82" s="123"/>
      <c r="LL82" s="123"/>
      <c r="LM82" s="123"/>
      <c r="LN82" s="123"/>
      <c r="LO82" s="123"/>
      <c r="LP82" s="123"/>
      <c r="LQ82" s="123"/>
      <c r="LR82" s="123"/>
      <c r="LS82" s="123"/>
      <c r="LT82" s="123"/>
      <c r="LU82" s="123"/>
      <c r="LV82" s="123"/>
      <c r="LW82" s="123"/>
      <c r="LX82" s="123"/>
      <c r="LY82" s="123"/>
      <c r="LZ82" s="123"/>
      <c r="MA82" s="123"/>
      <c r="MB82" s="123"/>
      <c r="MC82" s="123"/>
      <c r="MD82" s="123"/>
      <c r="ME82" s="123"/>
      <c r="MF82" s="123"/>
      <c r="MG82" s="123"/>
      <c r="MH82" s="123"/>
      <c r="MI82" s="123"/>
      <c r="MJ82" s="123"/>
      <c r="MK82" s="123"/>
      <c r="ML82" s="123"/>
      <c r="MM82" s="123"/>
      <c r="MN82" s="123"/>
      <c r="MO82" s="123"/>
      <c r="MP82" s="123"/>
      <c r="MQ82" s="123"/>
      <c r="MR82" s="123"/>
      <c r="MS82" s="123"/>
      <c r="MT82" s="123"/>
      <c r="MU82" s="123"/>
      <c r="MV82" s="123"/>
      <c r="MW82" s="123"/>
      <c r="MX82" s="123"/>
      <c r="MY82" s="123"/>
      <c r="MZ82" s="123"/>
      <c r="NA82" s="123"/>
      <c r="NB82" s="123"/>
      <c r="NC82" s="123"/>
      <c r="ND82" s="123"/>
      <c r="NE82" s="123"/>
      <c r="NF82" s="123"/>
      <c r="NG82" s="123"/>
      <c r="NH82" s="123"/>
      <c r="NI82" s="123"/>
      <c r="NJ82" s="123"/>
      <c r="NK82" s="123"/>
      <c r="NL82" s="123"/>
      <c r="NM82" s="123"/>
      <c r="NN82" s="123"/>
      <c r="NO82" s="123"/>
      <c r="NP82" s="123"/>
      <c r="NQ82" s="123"/>
      <c r="NR82" s="123"/>
      <c r="NS82" s="123"/>
      <c r="NT82" s="123"/>
      <c r="NU82" s="123"/>
      <c r="NV82" s="123"/>
      <c r="NW82" s="123"/>
      <c r="NX82" s="123"/>
      <c r="NY82" s="123"/>
      <c r="NZ82" s="123"/>
      <c r="OA82" s="123"/>
      <c r="OB82" s="123"/>
      <c r="OC82" s="123"/>
      <c r="OD82" s="123"/>
      <c r="OE82" s="123"/>
      <c r="OF82" s="123"/>
      <c r="OG82" s="123"/>
      <c r="OH82" s="123"/>
      <c r="OI82" s="123"/>
      <c r="OJ82" s="123"/>
      <c r="OK82" s="123"/>
      <c r="OL82" s="123"/>
      <c r="OM82" s="123"/>
      <c r="ON82" s="123"/>
      <c r="OO82" s="123"/>
      <c r="OP82" s="123"/>
      <c r="OQ82" s="123"/>
      <c r="OR82" s="123"/>
      <c r="OS82" s="123"/>
      <c r="OT82" s="123"/>
      <c r="OU82" s="123"/>
      <c r="OV82" s="123"/>
      <c r="OW82" s="123"/>
      <c r="OX82" s="123"/>
      <c r="OY82" s="123"/>
      <c r="OZ82" s="123"/>
      <c r="PA82" s="123"/>
      <c r="PB82" s="123"/>
      <c r="PC82" s="123"/>
      <c r="PD82" s="123"/>
      <c r="PE82" s="123"/>
      <c r="PF82" s="123"/>
      <c r="PG82" s="123"/>
      <c r="PH82" s="123"/>
      <c r="PI82" s="123"/>
      <c r="PJ82" s="123"/>
      <c r="PK82" s="123"/>
      <c r="PL82" s="123"/>
      <c r="PM82" s="123"/>
      <c r="PN82" s="123"/>
      <c r="PO82" s="123"/>
      <c r="PP82" s="123"/>
      <c r="PQ82" s="123"/>
      <c r="PR82" s="123"/>
      <c r="PS82" s="123"/>
      <c r="PT82" s="123"/>
      <c r="PU82" s="123"/>
      <c r="PV82" s="123"/>
      <c r="PW82" s="123"/>
      <c r="PX82" s="123"/>
      <c r="PY82" s="123"/>
      <c r="PZ82" s="123"/>
      <c r="QA82" s="123"/>
      <c r="QB82" s="123"/>
      <c r="QC82" s="123"/>
      <c r="QD82" s="123"/>
      <c r="QE82" s="123"/>
      <c r="QF82" s="123"/>
      <c r="QG82" s="123"/>
      <c r="QH82" s="123"/>
      <c r="QI82" s="123"/>
      <c r="QJ82" s="123"/>
      <c r="QK82" s="123"/>
      <c r="QL82" s="123"/>
      <c r="QM82" s="123"/>
      <c r="QN82" s="123"/>
      <c r="QO82" s="123"/>
      <c r="QP82" s="123"/>
      <c r="QQ82" s="123"/>
      <c r="QR82" s="123"/>
      <c r="QS82" s="123"/>
      <c r="QT82" s="123"/>
      <c r="QU82" s="123"/>
      <c r="QV82" s="123"/>
      <c r="QW82" s="123"/>
      <c r="QX82" s="123"/>
      <c r="QY82" s="123"/>
      <c r="QZ82" s="123"/>
      <c r="RA82" s="123"/>
      <c r="RB82" s="123"/>
      <c r="RC82" s="123"/>
      <c r="RD82" s="123"/>
      <c r="RE82" s="123"/>
      <c r="RF82" s="123"/>
      <c r="RG82" s="123"/>
      <c r="RH82" s="123"/>
      <c r="RI82" s="123"/>
      <c r="RJ82" s="123"/>
    </row>
    <row r="83" spans="1:478" x14ac:dyDescent="0.3">
      <c r="A83" s="181"/>
      <c r="B83" s="1" t="s">
        <v>72</v>
      </c>
      <c r="C83" s="124" t="s">
        <v>145</v>
      </c>
      <c r="E83" s="127"/>
      <c r="F83" s="127"/>
      <c r="G83" s="126"/>
      <c r="H83" s="126"/>
      <c r="I83" s="126"/>
      <c r="J83" s="126"/>
      <c r="K83" s="126"/>
      <c r="L83" s="126"/>
      <c r="M83" s="126"/>
      <c r="N83" s="126"/>
      <c r="O83" s="126"/>
      <c r="P83" s="126"/>
      <c r="Q83" s="126"/>
      <c r="R83" s="126"/>
      <c r="S83" s="126"/>
      <c r="T83" s="126"/>
      <c r="U83" s="126"/>
      <c r="V83" s="126"/>
      <c r="W83" s="126"/>
      <c r="X83" s="126"/>
      <c r="Y83" s="126"/>
      <c r="Z83" s="126"/>
      <c r="AA83" s="126"/>
      <c r="AB83" s="126"/>
      <c r="AC83" s="126"/>
      <c r="AD83" s="126"/>
      <c r="AE83" s="126"/>
      <c r="AF83" s="126"/>
      <c r="AG83" s="126"/>
      <c r="AH83" s="126"/>
      <c r="AI83" s="126"/>
      <c r="AJ83" s="126"/>
      <c r="AK83" s="126"/>
      <c r="AL83" s="126"/>
      <c r="AM83" s="126"/>
      <c r="AN83" s="126"/>
      <c r="AO83" s="126"/>
      <c r="AP83" s="126"/>
      <c r="AQ83" s="126"/>
      <c r="AR83" s="126"/>
      <c r="AS83" s="126"/>
      <c r="AT83" s="126"/>
      <c r="AU83" s="126"/>
      <c r="AV83" s="126"/>
      <c r="AW83" s="126"/>
      <c r="AX83" s="126"/>
      <c r="AY83" s="126"/>
      <c r="AZ83" s="126"/>
      <c r="BA83" s="126"/>
      <c r="BB83" s="126"/>
      <c r="BC83" s="126"/>
      <c r="BD83" s="126"/>
      <c r="BE83" s="126"/>
      <c r="BF83" s="126"/>
      <c r="BG83" s="126"/>
      <c r="BH83" s="126"/>
      <c r="BI83" s="126"/>
      <c r="BJ83" s="126"/>
      <c r="BK83" s="126"/>
      <c r="BL83" s="126"/>
      <c r="BM83" s="126"/>
      <c r="BN83" s="126"/>
      <c r="BO83" s="126"/>
      <c r="BP83" s="126"/>
      <c r="BQ83" s="126"/>
      <c r="BR83" s="126"/>
      <c r="BS83" s="126"/>
      <c r="BT83" s="126"/>
      <c r="BU83" s="126"/>
      <c r="BV83" s="126"/>
      <c r="BW83" s="126"/>
      <c r="BX83" s="126"/>
      <c r="BY83" s="126"/>
      <c r="BZ83" s="126"/>
      <c r="CA83" s="126"/>
      <c r="CB83" s="126"/>
      <c r="CC83" s="126"/>
      <c r="CD83" s="126"/>
      <c r="CE83" s="126"/>
      <c r="CF83" s="126"/>
      <c r="CG83" s="126"/>
      <c r="CH83" s="126"/>
      <c r="CI83" s="126"/>
      <c r="CJ83" s="126"/>
      <c r="CK83" s="126"/>
      <c r="CL83" s="126"/>
      <c r="CM83" s="126"/>
      <c r="CN83" s="126"/>
      <c r="CO83" s="126"/>
      <c r="CP83" s="126"/>
      <c r="CQ83" s="126"/>
      <c r="CR83" s="126"/>
      <c r="CS83" s="126"/>
      <c r="CT83" s="126"/>
      <c r="CU83" s="126"/>
      <c r="CV83" s="126"/>
      <c r="CW83" s="126"/>
      <c r="CX83" s="126"/>
      <c r="CY83" s="126"/>
      <c r="CZ83" s="126"/>
      <c r="DA83" s="126"/>
      <c r="DB83" s="126"/>
      <c r="DC83" s="126"/>
      <c r="DD83" s="126"/>
      <c r="DE83" s="126"/>
      <c r="DF83" s="126"/>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c r="FM83" s="126"/>
      <c r="FN83" s="126"/>
      <c r="FO83" s="126"/>
      <c r="FP83" s="126"/>
      <c r="FQ83" s="126"/>
      <c r="FR83" s="126"/>
      <c r="FS83" s="126"/>
      <c r="FT83" s="126"/>
      <c r="FU83" s="126"/>
      <c r="FV83" s="126"/>
      <c r="FW83" s="126"/>
      <c r="FX83" s="126"/>
      <c r="FY83" s="126"/>
      <c r="FZ83" s="126"/>
      <c r="GA83" s="126"/>
      <c r="GB83" s="126"/>
      <c r="GC83" s="126"/>
      <c r="GD83" s="126"/>
      <c r="GE83" s="126"/>
      <c r="GF83" s="126"/>
      <c r="GG83" s="126"/>
      <c r="GH83" s="126"/>
      <c r="GI83" s="126"/>
      <c r="GJ83" s="126"/>
      <c r="GK83" s="126"/>
      <c r="GL83" s="126"/>
      <c r="GM83" s="126"/>
      <c r="GN83" s="126"/>
      <c r="GO83" s="126"/>
      <c r="GP83" s="126"/>
      <c r="GQ83" s="126"/>
      <c r="GR83" s="126"/>
      <c r="GS83" s="126"/>
      <c r="GT83" s="126"/>
      <c r="GU83" s="126"/>
      <c r="GV83" s="126"/>
      <c r="GW83" s="126"/>
      <c r="GX83" s="126"/>
      <c r="GY83" s="126"/>
      <c r="GZ83" s="126"/>
      <c r="HA83" s="126"/>
      <c r="HB83" s="126"/>
      <c r="HC83" s="126"/>
      <c r="HD83" s="126"/>
      <c r="HE83" s="126"/>
      <c r="HF83" s="126"/>
      <c r="HG83" s="126"/>
      <c r="HH83" s="126"/>
      <c r="HI83" s="126"/>
      <c r="HJ83" s="126"/>
      <c r="HK83" s="126"/>
      <c r="HL83" s="126"/>
      <c r="HM83" s="126"/>
      <c r="HN83" s="126"/>
      <c r="HO83" s="126"/>
      <c r="HP83" s="126"/>
      <c r="HQ83" s="126"/>
      <c r="HR83" s="126"/>
      <c r="HS83" s="126"/>
      <c r="HT83" s="126"/>
      <c r="HU83" s="126"/>
      <c r="HV83" s="126"/>
      <c r="HW83" s="126"/>
      <c r="HX83" s="126"/>
      <c r="HY83" s="126"/>
      <c r="HZ83" s="126"/>
      <c r="IA83" s="126"/>
      <c r="IB83" s="126"/>
      <c r="IC83" s="126"/>
      <c r="ID83" s="126"/>
      <c r="IE83" s="126"/>
      <c r="IF83" s="126"/>
      <c r="IG83" s="126"/>
      <c r="IH83" s="126"/>
      <c r="II83" s="126"/>
      <c r="IJ83" s="126"/>
      <c r="IK83" s="126"/>
      <c r="IL83" s="126"/>
      <c r="IM83" s="126"/>
      <c r="IN83" s="126"/>
      <c r="IO83" s="126"/>
      <c r="IP83" s="126"/>
      <c r="IQ83" s="126"/>
      <c r="IR83" s="126"/>
      <c r="IS83" s="126"/>
      <c r="IT83" s="126"/>
      <c r="IU83" s="126"/>
      <c r="IV83" s="126"/>
      <c r="IW83" s="126"/>
      <c r="IX83" s="126"/>
      <c r="IY83" s="126"/>
      <c r="IZ83" s="126"/>
      <c r="JA83" s="126"/>
      <c r="JB83" s="126"/>
      <c r="JC83" s="126"/>
      <c r="JD83" s="126"/>
      <c r="JE83" s="126"/>
      <c r="JF83" s="126"/>
      <c r="JG83" s="126"/>
      <c r="JH83" s="126"/>
      <c r="JI83" s="126"/>
      <c r="JJ83" s="126"/>
      <c r="JK83" s="126"/>
      <c r="JL83" s="126"/>
      <c r="JM83" s="126"/>
      <c r="JN83" s="126"/>
      <c r="JO83" s="126"/>
      <c r="JP83" s="126"/>
      <c r="JQ83" s="126"/>
      <c r="JR83" s="126"/>
      <c r="JS83" s="126"/>
      <c r="JT83" s="126"/>
      <c r="JU83" s="126"/>
      <c r="JV83" s="126"/>
      <c r="JW83" s="126"/>
      <c r="JX83" s="126"/>
      <c r="JY83" s="126"/>
      <c r="JZ83" s="126"/>
      <c r="KA83" s="126"/>
      <c r="KB83" s="126"/>
      <c r="KC83" s="126"/>
      <c r="KD83" s="126"/>
      <c r="KE83" s="126"/>
      <c r="KF83" s="126"/>
      <c r="KG83" s="126"/>
      <c r="KH83" s="126"/>
      <c r="KI83" s="126"/>
      <c r="KJ83" s="126"/>
      <c r="KK83" s="126"/>
      <c r="KL83" s="126"/>
      <c r="KM83" s="126"/>
      <c r="KN83" s="126"/>
      <c r="KO83" s="126"/>
      <c r="KP83" s="126"/>
      <c r="KQ83" s="126"/>
      <c r="KR83" s="126"/>
      <c r="KS83" s="126"/>
      <c r="KT83" s="126"/>
      <c r="KU83" s="126"/>
      <c r="KV83" s="126"/>
      <c r="KW83" s="126"/>
      <c r="KX83" s="126"/>
      <c r="KY83" s="126"/>
      <c r="KZ83" s="126"/>
      <c r="LA83" s="126"/>
      <c r="LB83" s="126"/>
      <c r="LC83" s="126"/>
      <c r="LD83" s="126"/>
      <c r="LE83" s="126"/>
      <c r="LF83" s="126"/>
      <c r="LG83" s="126"/>
      <c r="LH83" s="126"/>
      <c r="LI83" s="126"/>
      <c r="LJ83" s="126"/>
      <c r="LK83" s="126"/>
      <c r="LL83" s="126"/>
      <c r="LM83" s="126"/>
      <c r="LN83" s="126"/>
      <c r="LO83" s="126"/>
      <c r="LP83" s="126"/>
      <c r="LQ83" s="126"/>
      <c r="LR83" s="126"/>
      <c r="LS83" s="126"/>
      <c r="LT83" s="126"/>
      <c r="LU83" s="126"/>
      <c r="LV83" s="126"/>
      <c r="LW83" s="126"/>
      <c r="LX83" s="126"/>
      <c r="LY83" s="126"/>
      <c r="LZ83" s="126"/>
      <c r="MA83" s="126"/>
      <c r="MB83" s="126"/>
      <c r="MC83" s="126"/>
      <c r="MD83" s="126"/>
      <c r="ME83" s="126"/>
      <c r="MF83" s="126"/>
      <c r="MG83" s="126"/>
      <c r="MH83" s="126"/>
      <c r="MI83" s="126"/>
      <c r="MJ83" s="126"/>
      <c r="MK83" s="126"/>
      <c r="ML83" s="126"/>
      <c r="MM83" s="126"/>
      <c r="MN83" s="126"/>
      <c r="MO83" s="126"/>
      <c r="MP83" s="126"/>
      <c r="MQ83" s="126"/>
      <c r="MR83" s="126"/>
      <c r="MS83" s="126"/>
      <c r="MT83" s="126"/>
      <c r="MU83" s="126"/>
      <c r="MV83" s="126"/>
      <c r="MW83" s="126"/>
      <c r="MX83" s="126"/>
      <c r="MY83" s="126"/>
      <c r="MZ83" s="126"/>
      <c r="NA83" s="126"/>
      <c r="NB83" s="126"/>
      <c r="NC83" s="126"/>
      <c r="ND83" s="126"/>
      <c r="NE83" s="126"/>
      <c r="NF83" s="126"/>
      <c r="NG83" s="126"/>
      <c r="NH83" s="126"/>
      <c r="NI83" s="126"/>
      <c r="NJ83" s="126"/>
      <c r="NK83" s="126"/>
      <c r="NL83" s="126"/>
      <c r="NM83" s="126"/>
      <c r="NN83" s="126"/>
      <c r="NO83" s="126"/>
      <c r="NP83" s="126"/>
      <c r="NQ83" s="126"/>
      <c r="NR83" s="126"/>
      <c r="NS83" s="126"/>
      <c r="NT83" s="126"/>
      <c r="NU83" s="126"/>
      <c r="NV83" s="126"/>
      <c r="NW83" s="126"/>
      <c r="NX83" s="126"/>
      <c r="NY83" s="126"/>
      <c r="NZ83" s="126"/>
      <c r="OA83" s="126"/>
      <c r="OB83" s="126"/>
      <c r="OC83" s="126"/>
      <c r="OD83" s="126"/>
      <c r="OE83" s="126"/>
      <c r="OF83" s="126"/>
      <c r="OG83" s="126"/>
      <c r="OH83" s="126"/>
      <c r="OI83" s="126"/>
      <c r="OJ83" s="126"/>
      <c r="OK83" s="126"/>
      <c r="OL83" s="126"/>
      <c r="OM83" s="126"/>
      <c r="ON83" s="126"/>
      <c r="OO83" s="126"/>
      <c r="OP83" s="126"/>
      <c r="OQ83" s="126"/>
      <c r="OR83" s="126"/>
      <c r="OS83" s="126"/>
      <c r="OT83" s="126"/>
      <c r="OU83" s="126"/>
      <c r="OV83" s="126"/>
      <c r="OW83" s="126"/>
      <c r="OX83" s="126"/>
      <c r="OY83" s="126"/>
      <c r="OZ83" s="126"/>
      <c r="PA83" s="126"/>
      <c r="PB83" s="126"/>
      <c r="PC83" s="126"/>
      <c r="PD83" s="126"/>
      <c r="PE83" s="126"/>
      <c r="PF83" s="126"/>
      <c r="PG83" s="126"/>
      <c r="PH83" s="126"/>
      <c r="PI83" s="126"/>
      <c r="PJ83" s="126"/>
      <c r="PK83" s="126"/>
      <c r="PL83" s="126"/>
      <c r="PM83" s="126"/>
      <c r="PN83" s="126"/>
      <c r="PO83" s="126"/>
      <c r="PP83" s="126"/>
      <c r="PQ83" s="126"/>
      <c r="PR83" s="126"/>
      <c r="PS83" s="126"/>
      <c r="PT83" s="126"/>
      <c r="PU83" s="126"/>
      <c r="PV83" s="126"/>
      <c r="PW83" s="126"/>
      <c r="PX83" s="126"/>
      <c r="PY83" s="126"/>
      <c r="PZ83" s="126"/>
      <c r="QA83" s="126"/>
      <c r="QB83" s="126"/>
      <c r="QC83" s="126"/>
      <c r="QD83" s="126"/>
      <c r="QE83" s="126"/>
      <c r="QF83" s="126"/>
      <c r="QG83" s="126"/>
      <c r="QH83" s="126"/>
      <c r="QI83" s="126"/>
      <c r="QJ83" s="126"/>
      <c r="QK83" s="126"/>
      <c r="QL83" s="126"/>
      <c r="QM83" s="126"/>
      <c r="QN83" s="126"/>
      <c r="QO83" s="126"/>
      <c r="QP83" s="126"/>
      <c r="QQ83" s="126"/>
      <c r="QR83" s="126"/>
      <c r="QS83" s="126"/>
      <c r="QT83" s="126"/>
      <c r="QU83" s="126"/>
      <c r="QV83" s="126"/>
      <c r="QW83" s="126"/>
      <c r="QX83" s="126"/>
      <c r="QY83" s="126"/>
      <c r="QZ83" s="126"/>
      <c r="RA83" s="126"/>
      <c r="RB83" s="126"/>
      <c r="RC83" s="126"/>
      <c r="RD83" s="126"/>
      <c r="RE83" s="126"/>
      <c r="RF83" s="126"/>
      <c r="RG83" s="126"/>
      <c r="RH83" s="126"/>
      <c r="RI83" s="126"/>
      <c r="RJ83" s="126"/>
    </row>
    <row r="84" spans="1:478" x14ac:dyDescent="0.3">
      <c r="A84" s="181" t="s">
        <v>146</v>
      </c>
      <c r="B84" s="1" t="s">
        <v>70</v>
      </c>
      <c r="C84" s="1" t="s">
        <v>147</v>
      </c>
      <c r="E84" s="125"/>
      <c r="F84" s="125"/>
      <c r="G84" s="123"/>
      <c r="H84" s="123"/>
      <c r="I84" s="123"/>
      <c r="J84" s="123"/>
      <c r="K84" s="123"/>
      <c r="L84" s="123"/>
      <c r="M84" s="123"/>
      <c r="N84" s="123"/>
      <c r="O84" s="123"/>
      <c r="P84" s="123"/>
      <c r="Q84" s="123"/>
      <c r="R84" s="123"/>
      <c r="S84" s="123"/>
      <c r="T84" s="123"/>
      <c r="U84" s="123"/>
      <c r="V84" s="123"/>
      <c r="W84" s="123"/>
      <c r="X84" s="123"/>
      <c r="Y84" s="123"/>
      <c r="Z84" s="123"/>
      <c r="AA84" s="123"/>
      <c r="AB84" s="123"/>
      <c r="AC84" s="123"/>
      <c r="AD84" s="123"/>
      <c r="AE84" s="123"/>
      <c r="AF84" s="123"/>
      <c r="AG84" s="123"/>
      <c r="AH84" s="123"/>
      <c r="AI84" s="123"/>
      <c r="AJ84" s="123"/>
      <c r="AK84" s="123"/>
      <c r="AL84" s="123"/>
      <c r="AM84" s="123"/>
      <c r="AN84" s="123"/>
      <c r="AO84" s="123"/>
      <c r="AP84" s="123"/>
      <c r="AQ84" s="123"/>
      <c r="AR84" s="123"/>
      <c r="AS84" s="123"/>
      <c r="AT84" s="123"/>
      <c r="AU84" s="123"/>
      <c r="AV84" s="123"/>
      <c r="AW84" s="123"/>
      <c r="AX84" s="123"/>
      <c r="AY84" s="123"/>
      <c r="AZ84" s="123"/>
      <c r="BA84" s="123"/>
      <c r="BB84" s="123"/>
      <c r="BC84" s="123"/>
      <c r="BD84" s="123"/>
      <c r="BE84" s="123"/>
      <c r="BF84" s="123"/>
      <c r="BG84" s="123"/>
      <c r="BH84" s="123"/>
      <c r="BI84" s="123"/>
      <c r="BJ84" s="123"/>
      <c r="BK84" s="123"/>
      <c r="BL84" s="123"/>
      <c r="BM84" s="123"/>
      <c r="BN84" s="123"/>
      <c r="BO84" s="123"/>
      <c r="BP84" s="123"/>
      <c r="BQ84" s="123"/>
      <c r="BR84" s="123"/>
      <c r="BS84" s="123"/>
      <c r="BT84" s="123"/>
      <c r="BU84" s="123"/>
      <c r="BV84" s="123"/>
      <c r="BW84" s="123"/>
      <c r="BX84" s="123"/>
      <c r="BY84" s="123"/>
      <c r="BZ84" s="123"/>
      <c r="CA84" s="123"/>
      <c r="CB84" s="123"/>
      <c r="CC84" s="123"/>
      <c r="CD84" s="123"/>
      <c r="CE84" s="123"/>
      <c r="CF84" s="123"/>
      <c r="CG84" s="123"/>
      <c r="CH84" s="123"/>
      <c r="CI84" s="123"/>
      <c r="CJ84" s="123"/>
      <c r="CK84" s="123"/>
      <c r="CL84" s="123"/>
      <c r="CM84" s="123"/>
      <c r="CN84" s="123"/>
      <c r="CO84" s="123"/>
      <c r="CP84" s="123"/>
      <c r="CQ84" s="123"/>
      <c r="CR84" s="123"/>
      <c r="CS84" s="123"/>
      <c r="CT84" s="123"/>
      <c r="CU84" s="123"/>
      <c r="CV84" s="123"/>
      <c r="CW84" s="123"/>
      <c r="CX84" s="123"/>
      <c r="CY84" s="123"/>
      <c r="CZ84" s="123"/>
      <c r="DA84" s="123"/>
      <c r="DB84" s="123"/>
      <c r="DC84" s="123"/>
      <c r="DD84" s="123"/>
      <c r="DE84" s="123"/>
      <c r="DF84" s="123"/>
      <c r="DG84" s="123"/>
      <c r="DH84" s="123"/>
      <c r="DI84" s="123"/>
      <c r="DJ84" s="123"/>
      <c r="DK84" s="123"/>
      <c r="DL84" s="123"/>
      <c r="DM84" s="123"/>
      <c r="DN84" s="123"/>
      <c r="DO84" s="123"/>
      <c r="DP84" s="123"/>
      <c r="DQ84" s="123"/>
      <c r="DR84" s="123"/>
      <c r="DS84" s="123"/>
      <c r="DT84" s="123"/>
      <c r="DU84" s="123"/>
      <c r="DV84" s="123"/>
      <c r="DW84" s="123"/>
      <c r="DX84" s="123"/>
      <c r="DY84" s="123"/>
      <c r="DZ84" s="123"/>
      <c r="EA84" s="123"/>
      <c r="EB84" s="123"/>
      <c r="EC84" s="123"/>
      <c r="ED84" s="123"/>
      <c r="EE84" s="123"/>
      <c r="EF84" s="123"/>
      <c r="EG84" s="123"/>
      <c r="EH84" s="123"/>
      <c r="EI84" s="123"/>
      <c r="EJ84" s="123"/>
      <c r="EK84" s="123"/>
      <c r="EL84" s="123"/>
      <c r="EM84" s="123"/>
      <c r="EN84" s="123"/>
      <c r="EO84" s="123"/>
      <c r="EP84" s="123"/>
      <c r="EQ84" s="123"/>
      <c r="ER84" s="123"/>
      <c r="ES84" s="123"/>
      <c r="ET84" s="123"/>
      <c r="EU84" s="123"/>
      <c r="EV84" s="123"/>
      <c r="EW84" s="123"/>
      <c r="EX84" s="123"/>
      <c r="EY84" s="123"/>
      <c r="EZ84" s="123"/>
      <c r="FA84" s="123"/>
      <c r="FB84" s="123"/>
      <c r="FC84" s="123"/>
      <c r="FD84" s="123"/>
      <c r="FE84" s="123"/>
      <c r="FF84" s="123"/>
      <c r="FG84" s="123"/>
      <c r="FH84" s="123"/>
      <c r="FI84" s="123"/>
      <c r="FJ84" s="123"/>
      <c r="FK84" s="123"/>
      <c r="FL84" s="123"/>
      <c r="FM84" s="123"/>
      <c r="FN84" s="123"/>
      <c r="FO84" s="123"/>
      <c r="FP84" s="123"/>
      <c r="FQ84" s="123"/>
      <c r="FR84" s="123"/>
      <c r="FS84" s="123"/>
      <c r="FT84" s="123"/>
      <c r="FU84" s="123"/>
      <c r="FV84" s="123"/>
      <c r="FW84" s="123"/>
      <c r="FX84" s="123"/>
      <c r="FY84" s="123"/>
      <c r="FZ84" s="123"/>
      <c r="GA84" s="123"/>
      <c r="GB84" s="123"/>
      <c r="GC84" s="123"/>
      <c r="GD84" s="123"/>
      <c r="GE84" s="123"/>
      <c r="GF84" s="123"/>
      <c r="GG84" s="123"/>
      <c r="GH84" s="123"/>
      <c r="GI84" s="123"/>
      <c r="GJ84" s="123"/>
      <c r="GK84" s="123"/>
      <c r="GL84" s="123"/>
      <c r="GM84" s="123"/>
      <c r="GN84" s="123"/>
      <c r="GO84" s="123"/>
      <c r="GP84" s="123"/>
      <c r="GQ84" s="123"/>
      <c r="GR84" s="123"/>
      <c r="GS84" s="123"/>
      <c r="GT84" s="123"/>
      <c r="GU84" s="123"/>
      <c r="GV84" s="123"/>
      <c r="GW84" s="123"/>
      <c r="GX84" s="123"/>
      <c r="GY84" s="123"/>
      <c r="GZ84" s="123"/>
      <c r="HA84" s="123"/>
      <c r="HB84" s="123"/>
      <c r="HC84" s="123"/>
      <c r="HD84" s="123"/>
      <c r="HE84" s="123"/>
      <c r="HF84" s="123"/>
      <c r="HG84" s="123"/>
      <c r="HH84" s="123"/>
      <c r="HI84" s="123"/>
      <c r="HJ84" s="123"/>
      <c r="HK84" s="123"/>
      <c r="HL84" s="123"/>
      <c r="HM84" s="123"/>
      <c r="HN84" s="123"/>
      <c r="HO84" s="123"/>
      <c r="HP84" s="123"/>
      <c r="HQ84" s="123"/>
      <c r="HR84" s="123"/>
      <c r="HS84" s="123"/>
      <c r="HT84" s="123"/>
      <c r="HU84" s="123"/>
      <c r="HV84" s="123"/>
      <c r="HW84" s="123"/>
      <c r="HX84" s="123"/>
      <c r="HY84" s="123"/>
      <c r="HZ84" s="123"/>
      <c r="IA84" s="123"/>
      <c r="IB84" s="123"/>
      <c r="IC84" s="123"/>
      <c r="ID84" s="123"/>
      <c r="IE84" s="123"/>
      <c r="IF84" s="123"/>
      <c r="IG84" s="123"/>
      <c r="IH84" s="123"/>
      <c r="II84" s="123"/>
      <c r="IJ84" s="123"/>
      <c r="IK84" s="123"/>
      <c r="IL84" s="123"/>
      <c r="IM84" s="123"/>
      <c r="IN84" s="123"/>
      <c r="IO84" s="123"/>
      <c r="IP84" s="123"/>
      <c r="IQ84" s="123"/>
      <c r="IR84" s="123"/>
      <c r="IS84" s="123"/>
      <c r="IT84" s="123"/>
      <c r="IU84" s="123"/>
      <c r="IV84" s="123"/>
      <c r="IW84" s="123"/>
      <c r="IX84" s="123"/>
      <c r="IY84" s="123"/>
      <c r="IZ84" s="123"/>
      <c r="JA84" s="123"/>
      <c r="JB84" s="123"/>
      <c r="JC84" s="123"/>
      <c r="JD84" s="123"/>
      <c r="JE84" s="123"/>
      <c r="JF84" s="123"/>
      <c r="JG84" s="123"/>
      <c r="JH84" s="123"/>
      <c r="JI84" s="123"/>
      <c r="JJ84" s="123"/>
      <c r="JK84" s="123"/>
      <c r="JL84" s="123"/>
      <c r="JM84" s="123"/>
      <c r="JN84" s="123"/>
      <c r="JO84" s="123"/>
      <c r="JP84" s="123"/>
      <c r="JQ84" s="123"/>
      <c r="JR84" s="123"/>
      <c r="JS84" s="123"/>
      <c r="JT84" s="123"/>
      <c r="JU84" s="123"/>
      <c r="JV84" s="123"/>
      <c r="JW84" s="123"/>
      <c r="JX84" s="123"/>
      <c r="JY84" s="123"/>
      <c r="JZ84" s="123"/>
      <c r="KA84" s="123"/>
      <c r="KB84" s="123"/>
      <c r="KC84" s="123"/>
      <c r="KD84" s="123"/>
      <c r="KE84" s="123"/>
      <c r="KF84" s="123"/>
      <c r="KG84" s="123"/>
      <c r="KH84" s="123"/>
      <c r="KI84" s="123"/>
      <c r="KJ84" s="123"/>
      <c r="KK84" s="123"/>
      <c r="KL84" s="123"/>
      <c r="KM84" s="123"/>
      <c r="KN84" s="123"/>
      <c r="KO84" s="123"/>
      <c r="KP84" s="123"/>
      <c r="KQ84" s="123"/>
      <c r="KR84" s="123"/>
      <c r="KS84" s="123"/>
      <c r="KT84" s="123"/>
      <c r="KU84" s="123"/>
      <c r="KV84" s="123"/>
      <c r="KW84" s="123"/>
      <c r="KX84" s="123"/>
      <c r="KY84" s="123"/>
      <c r="KZ84" s="123"/>
      <c r="LA84" s="123"/>
      <c r="LB84" s="123"/>
      <c r="LC84" s="123"/>
      <c r="LD84" s="123"/>
      <c r="LE84" s="123"/>
      <c r="LF84" s="123"/>
      <c r="LG84" s="123"/>
      <c r="LH84" s="123"/>
      <c r="LI84" s="123"/>
      <c r="LJ84" s="123"/>
      <c r="LK84" s="123"/>
      <c r="LL84" s="123"/>
      <c r="LM84" s="123"/>
      <c r="LN84" s="123"/>
      <c r="LO84" s="123"/>
      <c r="LP84" s="123"/>
      <c r="LQ84" s="123"/>
      <c r="LR84" s="123"/>
      <c r="LS84" s="123"/>
      <c r="LT84" s="123"/>
      <c r="LU84" s="123"/>
      <c r="LV84" s="123"/>
      <c r="LW84" s="123"/>
      <c r="LX84" s="123"/>
      <c r="LY84" s="123"/>
      <c r="LZ84" s="123"/>
      <c r="MA84" s="123"/>
      <c r="MB84" s="123"/>
      <c r="MC84" s="123"/>
      <c r="MD84" s="123"/>
      <c r="ME84" s="123"/>
      <c r="MF84" s="123"/>
      <c r="MG84" s="123"/>
      <c r="MH84" s="123"/>
      <c r="MI84" s="123"/>
      <c r="MJ84" s="123"/>
      <c r="MK84" s="123"/>
      <c r="ML84" s="123"/>
      <c r="MM84" s="123"/>
      <c r="MN84" s="123"/>
      <c r="MO84" s="123"/>
      <c r="MP84" s="123"/>
      <c r="MQ84" s="123"/>
      <c r="MR84" s="123"/>
      <c r="MS84" s="123"/>
      <c r="MT84" s="123"/>
      <c r="MU84" s="123"/>
      <c r="MV84" s="123"/>
      <c r="MW84" s="123"/>
      <c r="MX84" s="123"/>
      <c r="MY84" s="123"/>
      <c r="MZ84" s="123"/>
      <c r="NA84" s="123"/>
      <c r="NB84" s="123"/>
      <c r="NC84" s="123"/>
      <c r="ND84" s="123"/>
      <c r="NE84" s="123"/>
      <c r="NF84" s="123"/>
      <c r="NG84" s="123"/>
      <c r="NH84" s="123"/>
      <c r="NI84" s="123"/>
      <c r="NJ84" s="123"/>
      <c r="NK84" s="123"/>
      <c r="NL84" s="123"/>
      <c r="NM84" s="123"/>
      <c r="NN84" s="123"/>
      <c r="NO84" s="123"/>
      <c r="NP84" s="123"/>
      <c r="NQ84" s="123"/>
      <c r="NR84" s="123"/>
      <c r="NS84" s="123"/>
      <c r="NT84" s="123"/>
      <c r="NU84" s="123"/>
      <c r="NV84" s="123"/>
      <c r="NW84" s="123"/>
      <c r="NX84" s="123"/>
      <c r="NY84" s="123"/>
      <c r="NZ84" s="123"/>
      <c r="OA84" s="123"/>
      <c r="OB84" s="123"/>
      <c r="OC84" s="123"/>
      <c r="OD84" s="123"/>
      <c r="OE84" s="123"/>
      <c r="OF84" s="123"/>
      <c r="OG84" s="123"/>
      <c r="OH84" s="123"/>
      <c r="OI84" s="123"/>
      <c r="OJ84" s="123"/>
      <c r="OK84" s="123"/>
      <c r="OL84" s="123"/>
      <c r="OM84" s="123"/>
      <c r="ON84" s="123"/>
      <c r="OO84" s="123"/>
      <c r="OP84" s="123"/>
      <c r="OQ84" s="123"/>
      <c r="OR84" s="123"/>
      <c r="OS84" s="123"/>
      <c r="OT84" s="123"/>
      <c r="OU84" s="123"/>
      <c r="OV84" s="123"/>
      <c r="OW84" s="123"/>
      <c r="OX84" s="123"/>
      <c r="OY84" s="123"/>
      <c r="OZ84" s="123"/>
      <c r="PA84" s="123"/>
      <c r="PB84" s="123"/>
      <c r="PC84" s="123"/>
      <c r="PD84" s="123"/>
      <c r="PE84" s="123"/>
      <c r="PF84" s="123"/>
      <c r="PG84" s="123"/>
      <c r="PH84" s="123"/>
      <c r="PI84" s="123"/>
      <c r="PJ84" s="123"/>
      <c r="PK84" s="123"/>
      <c r="PL84" s="123"/>
      <c r="PM84" s="123"/>
      <c r="PN84" s="123"/>
      <c r="PO84" s="123"/>
      <c r="PP84" s="123"/>
      <c r="PQ84" s="123"/>
      <c r="PR84" s="123"/>
      <c r="PS84" s="123"/>
      <c r="PT84" s="123"/>
      <c r="PU84" s="123"/>
      <c r="PV84" s="123"/>
      <c r="PW84" s="123"/>
      <c r="PX84" s="123"/>
      <c r="PY84" s="123"/>
      <c r="PZ84" s="123"/>
      <c r="QA84" s="123"/>
      <c r="QB84" s="123"/>
      <c r="QC84" s="123"/>
      <c r="QD84" s="123"/>
      <c r="QE84" s="123"/>
      <c r="QF84" s="123"/>
      <c r="QG84" s="123"/>
      <c r="QH84" s="123"/>
      <c r="QI84" s="123"/>
      <c r="QJ84" s="123"/>
      <c r="QK84" s="123"/>
      <c r="QL84" s="123"/>
      <c r="QM84" s="123"/>
      <c r="QN84" s="123"/>
      <c r="QO84" s="123"/>
      <c r="QP84" s="123"/>
      <c r="QQ84" s="123"/>
      <c r="QR84" s="123"/>
      <c r="QS84" s="123"/>
      <c r="QT84" s="123"/>
      <c r="QU84" s="123"/>
      <c r="QV84" s="123"/>
      <c r="QW84" s="123"/>
      <c r="QX84" s="123"/>
      <c r="QY84" s="123"/>
      <c r="QZ84" s="123"/>
      <c r="RA84" s="123"/>
      <c r="RB84" s="123"/>
      <c r="RC84" s="123"/>
      <c r="RD84" s="123"/>
      <c r="RE84" s="123"/>
      <c r="RF84" s="123"/>
      <c r="RG84" s="123"/>
      <c r="RH84" s="123"/>
      <c r="RI84" s="123"/>
      <c r="RJ84" s="123"/>
    </row>
    <row r="85" spans="1:478" x14ac:dyDescent="0.3">
      <c r="A85" s="181"/>
      <c r="B85" s="1" t="s">
        <v>72</v>
      </c>
      <c r="C85" s="124" t="s">
        <v>148</v>
      </c>
      <c r="E85" s="127"/>
      <c r="F85" s="127"/>
      <c r="G85" s="126"/>
      <c r="H85" s="126"/>
      <c r="I85" s="126"/>
      <c r="J85" s="126"/>
      <c r="K85" s="126"/>
      <c r="L85" s="126"/>
      <c r="M85" s="126"/>
      <c r="N85" s="126"/>
      <c r="O85" s="126"/>
      <c r="P85" s="126"/>
      <c r="Q85" s="126"/>
      <c r="R85" s="126"/>
      <c r="S85" s="126"/>
      <c r="T85" s="126"/>
      <c r="U85" s="126"/>
      <c r="V85" s="126"/>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c r="BM85" s="126"/>
      <c r="BN85" s="126"/>
      <c r="BO85" s="126"/>
      <c r="BP85" s="126"/>
      <c r="BQ85" s="126"/>
      <c r="BR85" s="126"/>
      <c r="BS85" s="126"/>
      <c r="BT85" s="126"/>
      <c r="BU85" s="126"/>
      <c r="BV85" s="126"/>
      <c r="BW85" s="126"/>
      <c r="BX85" s="126"/>
      <c r="BY85" s="126"/>
      <c r="BZ85" s="126"/>
      <c r="CA85" s="126"/>
      <c r="CB85" s="126"/>
      <c r="CC85" s="126"/>
      <c r="CD85" s="126"/>
      <c r="CE85" s="126"/>
      <c r="CF85" s="126"/>
      <c r="CG85" s="126"/>
      <c r="CH85" s="126"/>
      <c r="CI85" s="126"/>
      <c r="CJ85" s="126"/>
      <c r="CK85" s="126"/>
      <c r="CL85" s="126"/>
      <c r="CM85" s="126"/>
      <c r="CN85" s="126"/>
      <c r="CO85" s="126"/>
      <c r="CP85" s="126"/>
      <c r="CQ85" s="126"/>
      <c r="CR85" s="126"/>
      <c r="CS85" s="126"/>
      <c r="CT85" s="126"/>
      <c r="CU85" s="126"/>
      <c r="CV85" s="126"/>
      <c r="CW85" s="126"/>
      <c r="CX85" s="126"/>
      <c r="CY85" s="126"/>
      <c r="CZ85" s="126"/>
      <c r="DA85" s="126"/>
      <c r="DB85" s="126"/>
      <c r="DC85" s="126"/>
      <c r="DD85" s="126"/>
      <c r="DE85" s="126"/>
      <c r="DF85" s="126"/>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c r="FM85" s="126"/>
      <c r="FN85" s="126"/>
      <c r="FO85" s="126"/>
      <c r="FP85" s="126"/>
      <c r="FQ85" s="126"/>
      <c r="FR85" s="126"/>
      <c r="FS85" s="126"/>
      <c r="FT85" s="126"/>
      <c r="FU85" s="126"/>
      <c r="FV85" s="126"/>
      <c r="FW85" s="126"/>
      <c r="FX85" s="126"/>
      <c r="FY85" s="126"/>
      <c r="FZ85" s="126"/>
      <c r="GA85" s="126"/>
      <c r="GB85" s="126"/>
      <c r="GC85" s="126"/>
      <c r="GD85" s="126"/>
      <c r="GE85" s="126"/>
      <c r="GF85" s="126"/>
      <c r="GG85" s="126"/>
      <c r="GH85" s="126"/>
      <c r="GI85" s="126"/>
      <c r="GJ85" s="126"/>
      <c r="GK85" s="126"/>
      <c r="GL85" s="126"/>
      <c r="GM85" s="126"/>
      <c r="GN85" s="126"/>
      <c r="GO85" s="126"/>
      <c r="GP85" s="126"/>
      <c r="GQ85" s="126"/>
      <c r="GR85" s="126"/>
      <c r="GS85" s="126"/>
      <c r="GT85" s="126"/>
      <c r="GU85" s="126"/>
      <c r="GV85" s="126"/>
      <c r="GW85" s="126"/>
      <c r="GX85" s="126"/>
      <c r="GY85" s="126"/>
      <c r="GZ85" s="126"/>
      <c r="HA85" s="126"/>
      <c r="HB85" s="126"/>
      <c r="HC85" s="126"/>
      <c r="HD85" s="126"/>
      <c r="HE85" s="126"/>
      <c r="HF85" s="126"/>
      <c r="HG85" s="126"/>
      <c r="HH85" s="126"/>
      <c r="HI85" s="126"/>
      <c r="HJ85" s="126"/>
      <c r="HK85" s="126"/>
      <c r="HL85" s="126"/>
      <c r="HM85" s="126"/>
      <c r="HN85" s="126"/>
      <c r="HO85" s="126"/>
      <c r="HP85" s="126"/>
      <c r="HQ85" s="126"/>
      <c r="HR85" s="126"/>
      <c r="HS85" s="126"/>
      <c r="HT85" s="126"/>
      <c r="HU85" s="126"/>
      <c r="HV85" s="126"/>
      <c r="HW85" s="126"/>
      <c r="HX85" s="126"/>
      <c r="HY85" s="126"/>
      <c r="HZ85" s="126"/>
      <c r="IA85" s="126"/>
      <c r="IB85" s="126"/>
      <c r="IC85" s="126"/>
      <c r="ID85" s="126"/>
      <c r="IE85" s="126"/>
      <c r="IF85" s="126"/>
      <c r="IG85" s="126"/>
      <c r="IH85" s="126"/>
      <c r="II85" s="126"/>
      <c r="IJ85" s="126"/>
      <c r="IK85" s="126"/>
      <c r="IL85" s="126"/>
      <c r="IM85" s="126"/>
      <c r="IN85" s="126"/>
      <c r="IO85" s="126"/>
      <c r="IP85" s="126"/>
      <c r="IQ85" s="126"/>
      <c r="IR85" s="126"/>
      <c r="IS85" s="126"/>
      <c r="IT85" s="126"/>
      <c r="IU85" s="126"/>
      <c r="IV85" s="126"/>
      <c r="IW85" s="126"/>
      <c r="IX85" s="126"/>
      <c r="IY85" s="126"/>
      <c r="IZ85" s="126"/>
      <c r="JA85" s="126"/>
      <c r="JB85" s="126"/>
      <c r="JC85" s="126"/>
      <c r="JD85" s="126"/>
      <c r="JE85" s="126"/>
      <c r="JF85" s="126"/>
      <c r="JG85" s="126"/>
      <c r="JH85" s="126"/>
      <c r="JI85" s="126"/>
      <c r="JJ85" s="126"/>
      <c r="JK85" s="126"/>
      <c r="JL85" s="126"/>
      <c r="JM85" s="126"/>
      <c r="JN85" s="126"/>
      <c r="JO85" s="126"/>
      <c r="JP85" s="126"/>
      <c r="JQ85" s="126"/>
      <c r="JR85" s="126"/>
      <c r="JS85" s="126"/>
      <c r="JT85" s="126"/>
      <c r="JU85" s="126"/>
      <c r="JV85" s="126"/>
      <c r="JW85" s="126"/>
      <c r="JX85" s="126"/>
      <c r="JY85" s="126"/>
      <c r="JZ85" s="126"/>
      <c r="KA85" s="126"/>
      <c r="KB85" s="126"/>
      <c r="KC85" s="126"/>
      <c r="KD85" s="126"/>
      <c r="KE85" s="126"/>
      <c r="KF85" s="126"/>
      <c r="KG85" s="126"/>
      <c r="KH85" s="126"/>
      <c r="KI85" s="126"/>
      <c r="KJ85" s="126"/>
      <c r="KK85" s="126"/>
      <c r="KL85" s="126"/>
      <c r="KM85" s="126"/>
      <c r="KN85" s="126"/>
      <c r="KO85" s="126"/>
      <c r="KP85" s="126"/>
      <c r="KQ85" s="126"/>
      <c r="KR85" s="126"/>
      <c r="KS85" s="126"/>
      <c r="KT85" s="126"/>
      <c r="KU85" s="126"/>
      <c r="KV85" s="126"/>
      <c r="KW85" s="126"/>
      <c r="KX85" s="126"/>
      <c r="KY85" s="126"/>
      <c r="KZ85" s="126"/>
      <c r="LA85" s="126"/>
      <c r="LB85" s="126"/>
      <c r="LC85" s="126"/>
      <c r="LD85" s="126"/>
      <c r="LE85" s="126"/>
      <c r="LF85" s="126"/>
      <c r="LG85" s="126"/>
      <c r="LH85" s="126"/>
      <c r="LI85" s="126"/>
      <c r="LJ85" s="126"/>
      <c r="LK85" s="126"/>
      <c r="LL85" s="126"/>
      <c r="LM85" s="126"/>
      <c r="LN85" s="126"/>
      <c r="LO85" s="126"/>
      <c r="LP85" s="126"/>
      <c r="LQ85" s="126"/>
      <c r="LR85" s="126"/>
      <c r="LS85" s="126"/>
      <c r="LT85" s="126"/>
      <c r="LU85" s="126"/>
      <c r="LV85" s="126"/>
      <c r="LW85" s="126"/>
      <c r="LX85" s="126"/>
      <c r="LY85" s="126"/>
      <c r="LZ85" s="126"/>
      <c r="MA85" s="126"/>
      <c r="MB85" s="126"/>
      <c r="MC85" s="126"/>
      <c r="MD85" s="126"/>
      <c r="ME85" s="126"/>
      <c r="MF85" s="126"/>
      <c r="MG85" s="126"/>
      <c r="MH85" s="126"/>
      <c r="MI85" s="126"/>
      <c r="MJ85" s="126"/>
      <c r="MK85" s="126"/>
      <c r="ML85" s="126"/>
      <c r="MM85" s="126"/>
      <c r="MN85" s="126"/>
      <c r="MO85" s="126"/>
      <c r="MP85" s="126"/>
      <c r="MQ85" s="126"/>
      <c r="MR85" s="126"/>
      <c r="MS85" s="126"/>
      <c r="MT85" s="126"/>
      <c r="MU85" s="126"/>
      <c r="MV85" s="126"/>
      <c r="MW85" s="126"/>
      <c r="MX85" s="126"/>
      <c r="MY85" s="126"/>
      <c r="MZ85" s="126"/>
      <c r="NA85" s="126"/>
      <c r="NB85" s="126"/>
      <c r="NC85" s="126"/>
      <c r="ND85" s="126"/>
      <c r="NE85" s="126"/>
      <c r="NF85" s="126"/>
      <c r="NG85" s="126"/>
      <c r="NH85" s="126"/>
      <c r="NI85" s="126"/>
      <c r="NJ85" s="126"/>
      <c r="NK85" s="126"/>
      <c r="NL85" s="126"/>
      <c r="NM85" s="126"/>
      <c r="NN85" s="126"/>
      <c r="NO85" s="126"/>
      <c r="NP85" s="126"/>
      <c r="NQ85" s="126"/>
      <c r="NR85" s="126"/>
      <c r="NS85" s="126"/>
      <c r="NT85" s="126"/>
      <c r="NU85" s="126"/>
      <c r="NV85" s="126"/>
      <c r="NW85" s="126"/>
      <c r="NX85" s="126"/>
      <c r="NY85" s="126"/>
      <c r="NZ85" s="126"/>
      <c r="OA85" s="126"/>
      <c r="OB85" s="126"/>
      <c r="OC85" s="126"/>
      <c r="OD85" s="126"/>
      <c r="OE85" s="126"/>
      <c r="OF85" s="126"/>
      <c r="OG85" s="126"/>
      <c r="OH85" s="126"/>
      <c r="OI85" s="126"/>
      <c r="OJ85" s="126"/>
      <c r="OK85" s="126"/>
      <c r="OL85" s="126"/>
      <c r="OM85" s="126"/>
      <c r="ON85" s="126"/>
      <c r="OO85" s="126"/>
      <c r="OP85" s="126"/>
      <c r="OQ85" s="126"/>
      <c r="OR85" s="126"/>
      <c r="OS85" s="126"/>
      <c r="OT85" s="126"/>
      <c r="OU85" s="126"/>
      <c r="OV85" s="126"/>
      <c r="OW85" s="126"/>
      <c r="OX85" s="126"/>
      <c r="OY85" s="126"/>
      <c r="OZ85" s="126"/>
      <c r="PA85" s="126"/>
      <c r="PB85" s="126"/>
      <c r="PC85" s="126"/>
      <c r="PD85" s="126"/>
      <c r="PE85" s="126"/>
      <c r="PF85" s="126"/>
      <c r="PG85" s="126"/>
      <c r="PH85" s="126"/>
      <c r="PI85" s="126"/>
      <c r="PJ85" s="126"/>
      <c r="PK85" s="126"/>
      <c r="PL85" s="126"/>
      <c r="PM85" s="126"/>
      <c r="PN85" s="126"/>
      <c r="PO85" s="126"/>
      <c r="PP85" s="126"/>
      <c r="PQ85" s="126"/>
      <c r="PR85" s="126"/>
      <c r="PS85" s="126"/>
      <c r="PT85" s="126"/>
      <c r="PU85" s="126"/>
      <c r="PV85" s="126"/>
      <c r="PW85" s="126"/>
      <c r="PX85" s="126"/>
      <c r="PY85" s="126"/>
      <c r="PZ85" s="126"/>
      <c r="QA85" s="126"/>
      <c r="QB85" s="126"/>
      <c r="QC85" s="126"/>
      <c r="QD85" s="126"/>
      <c r="QE85" s="126"/>
      <c r="QF85" s="126"/>
      <c r="QG85" s="126"/>
      <c r="QH85" s="126"/>
      <c r="QI85" s="126"/>
      <c r="QJ85" s="126"/>
      <c r="QK85" s="126"/>
      <c r="QL85" s="126"/>
      <c r="QM85" s="126"/>
      <c r="QN85" s="126"/>
      <c r="QO85" s="126"/>
      <c r="QP85" s="126"/>
      <c r="QQ85" s="126"/>
      <c r="QR85" s="126"/>
      <c r="QS85" s="126"/>
      <c r="QT85" s="126"/>
      <c r="QU85" s="126"/>
      <c r="QV85" s="126"/>
      <c r="QW85" s="126"/>
      <c r="QX85" s="126"/>
      <c r="QY85" s="126"/>
      <c r="QZ85" s="126"/>
      <c r="RA85" s="126"/>
      <c r="RB85" s="126"/>
      <c r="RC85" s="126"/>
      <c r="RD85" s="126"/>
      <c r="RE85" s="126"/>
      <c r="RF85" s="126"/>
      <c r="RG85" s="126"/>
      <c r="RH85" s="126"/>
      <c r="RI85" s="126"/>
      <c r="RJ85" s="126"/>
    </row>
    <row r="86" spans="1:478" x14ac:dyDescent="0.3">
      <c r="A86" s="181" t="s">
        <v>149</v>
      </c>
      <c r="B86" s="1" t="s">
        <v>70</v>
      </c>
      <c r="C86" s="1" t="s">
        <v>150</v>
      </c>
      <c r="E86" s="125"/>
      <c r="F86" s="125"/>
      <c r="G86" s="123"/>
      <c r="H86" s="123"/>
      <c r="I86" s="123"/>
      <c r="J86" s="123"/>
      <c r="K86" s="123"/>
      <c r="L86" s="123"/>
      <c r="M86" s="123"/>
      <c r="N86" s="123"/>
      <c r="O86" s="123"/>
      <c r="P86" s="123"/>
      <c r="Q86" s="123"/>
      <c r="R86" s="123"/>
      <c r="S86" s="123"/>
      <c r="T86" s="123"/>
      <c r="U86" s="123"/>
      <c r="V86" s="123"/>
      <c r="W86" s="123"/>
      <c r="X86" s="123"/>
      <c r="Y86" s="123"/>
      <c r="Z86" s="123"/>
      <c r="AA86" s="123"/>
      <c r="AB86" s="123"/>
      <c r="AC86" s="123"/>
      <c r="AD86" s="123"/>
      <c r="AE86" s="123"/>
      <c r="AF86" s="123"/>
      <c r="AG86" s="123"/>
      <c r="AH86" s="123"/>
      <c r="AI86" s="123"/>
      <c r="AJ86" s="123"/>
      <c r="AK86" s="123"/>
      <c r="AL86" s="123"/>
      <c r="AM86" s="123"/>
      <c r="AN86" s="123"/>
      <c r="AO86" s="123"/>
      <c r="AP86" s="123"/>
      <c r="AQ86" s="123"/>
      <c r="AR86" s="123"/>
      <c r="AS86" s="123"/>
      <c r="AT86" s="123"/>
      <c r="AU86" s="123"/>
      <c r="AV86" s="123"/>
      <c r="AW86" s="123"/>
      <c r="AX86" s="123"/>
      <c r="AY86" s="123"/>
      <c r="AZ86" s="123"/>
      <c r="BA86" s="123"/>
      <c r="BB86" s="123"/>
      <c r="BC86" s="123"/>
      <c r="BD86" s="123"/>
      <c r="BE86" s="123"/>
      <c r="BF86" s="123"/>
      <c r="BG86" s="123"/>
      <c r="BH86" s="123"/>
      <c r="BI86" s="123"/>
      <c r="BJ86" s="123"/>
      <c r="BK86" s="123"/>
      <c r="BL86" s="123"/>
      <c r="BM86" s="123"/>
      <c r="BN86" s="123"/>
      <c r="BO86" s="123"/>
      <c r="BP86" s="123"/>
      <c r="BQ86" s="123"/>
      <c r="BR86" s="123"/>
      <c r="BS86" s="123"/>
      <c r="BT86" s="123"/>
      <c r="BU86" s="123"/>
      <c r="BV86" s="123"/>
      <c r="BW86" s="123"/>
      <c r="BX86" s="123"/>
      <c r="BY86" s="123"/>
      <c r="BZ86" s="123"/>
      <c r="CA86" s="123"/>
      <c r="CB86" s="123"/>
      <c r="CC86" s="123"/>
      <c r="CD86" s="123"/>
      <c r="CE86" s="123"/>
      <c r="CF86" s="123"/>
      <c r="CG86" s="123"/>
      <c r="CH86" s="123"/>
      <c r="CI86" s="123"/>
      <c r="CJ86" s="123"/>
      <c r="CK86" s="123"/>
      <c r="CL86" s="123"/>
      <c r="CM86" s="123"/>
      <c r="CN86" s="123"/>
      <c r="CO86" s="123"/>
      <c r="CP86" s="123"/>
      <c r="CQ86" s="123"/>
      <c r="CR86" s="123"/>
      <c r="CS86" s="123"/>
      <c r="CT86" s="123"/>
      <c r="CU86" s="123"/>
      <c r="CV86" s="123"/>
      <c r="CW86" s="123"/>
      <c r="CX86" s="123"/>
      <c r="CY86" s="123"/>
      <c r="CZ86" s="123"/>
      <c r="DA86" s="123"/>
      <c r="DB86" s="123"/>
      <c r="DC86" s="123"/>
      <c r="DD86" s="123"/>
      <c r="DE86" s="123"/>
      <c r="DF86" s="123"/>
      <c r="DG86" s="123"/>
      <c r="DH86" s="123"/>
      <c r="DI86" s="123"/>
      <c r="DJ86" s="123"/>
      <c r="DK86" s="123"/>
      <c r="DL86" s="123"/>
      <c r="DM86" s="123"/>
      <c r="DN86" s="123"/>
      <c r="DO86" s="123"/>
      <c r="DP86" s="123"/>
      <c r="DQ86" s="123"/>
      <c r="DR86" s="123"/>
      <c r="DS86" s="123"/>
      <c r="DT86" s="123"/>
      <c r="DU86" s="123"/>
      <c r="DV86" s="123"/>
      <c r="DW86" s="123"/>
      <c r="DX86" s="123"/>
      <c r="DY86" s="123"/>
      <c r="DZ86" s="123"/>
      <c r="EA86" s="123"/>
      <c r="EB86" s="123"/>
      <c r="EC86" s="123"/>
      <c r="ED86" s="123"/>
      <c r="EE86" s="123"/>
      <c r="EF86" s="123"/>
      <c r="EG86" s="123"/>
      <c r="EH86" s="123"/>
      <c r="EI86" s="123"/>
      <c r="EJ86" s="123"/>
      <c r="EK86" s="123"/>
      <c r="EL86" s="123"/>
      <c r="EM86" s="123"/>
      <c r="EN86" s="123"/>
      <c r="EO86" s="123"/>
      <c r="EP86" s="123"/>
      <c r="EQ86" s="123"/>
      <c r="ER86" s="123"/>
      <c r="ES86" s="123"/>
      <c r="ET86" s="123"/>
      <c r="EU86" s="123"/>
      <c r="EV86" s="123"/>
      <c r="EW86" s="123"/>
      <c r="EX86" s="123"/>
      <c r="EY86" s="123"/>
      <c r="EZ86" s="123"/>
      <c r="FA86" s="123"/>
      <c r="FB86" s="123"/>
      <c r="FC86" s="123"/>
      <c r="FD86" s="123"/>
      <c r="FE86" s="123"/>
      <c r="FF86" s="123"/>
      <c r="FG86" s="123"/>
      <c r="FH86" s="123"/>
      <c r="FI86" s="123"/>
      <c r="FJ86" s="123"/>
      <c r="FK86" s="123"/>
      <c r="FL86" s="123"/>
      <c r="FM86" s="123"/>
      <c r="FN86" s="123"/>
      <c r="FO86" s="123"/>
      <c r="FP86" s="123"/>
      <c r="FQ86" s="123"/>
      <c r="FR86" s="123"/>
      <c r="FS86" s="123"/>
      <c r="FT86" s="123"/>
      <c r="FU86" s="123"/>
      <c r="FV86" s="123"/>
      <c r="FW86" s="123"/>
      <c r="FX86" s="123"/>
      <c r="FY86" s="123"/>
      <c r="FZ86" s="123"/>
      <c r="GA86" s="123"/>
      <c r="GB86" s="123"/>
      <c r="GC86" s="123"/>
      <c r="GD86" s="123"/>
      <c r="GE86" s="123"/>
      <c r="GF86" s="123"/>
      <c r="GG86" s="123"/>
      <c r="GH86" s="123"/>
      <c r="GI86" s="123"/>
      <c r="GJ86" s="123"/>
      <c r="GK86" s="123"/>
      <c r="GL86" s="123"/>
      <c r="GM86" s="123"/>
      <c r="GN86" s="123"/>
      <c r="GO86" s="123"/>
      <c r="GP86" s="123"/>
      <c r="GQ86" s="123"/>
      <c r="GR86" s="123"/>
      <c r="GS86" s="123"/>
      <c r="GT86" s="123"/>
      <c r="GU86" s="123"/>
      <c r="GV86" s="123"/>
      <c r="GW86" s="123"/>
      <c r="GX86" s="123"/>
      <c r="GY86" s="123"/>
      <c r="GZ86" s="123"/>
      <c r="HA86" s="123"/>
      <c r="HB86" s="123"/>
      <c r="HC86" s="123"/>
      <c r="HD86" s="123"/>
      <c r="HE86" s="123"/>
      <c r="HF86" s="123"/>
      <c r="HG86" s="123"/>
      <c r="HH86" s="123"/>
      <c r="HI86" s="123"/>
      <c r="HJ86" s="123"/>
      <c r="HK86" s="123"/>
      <c r="HL86" s="123"/>
      <c r="HM86" s="123"/>
      <c r="HN86" s="123"/>
      <c r="HO86" s="123"/>
      <c r="HP86" s="123"/>
      <c r="HQ86" s="123"/>
      <c r="HR86" s="123"/>
      <c r="HS86" s="123"/>
      <c r="HT86" s="123"/>
      <c r="HU86" s="123"/>
      <c r="HV86" s="123"/>
      <c r="HW86" s="123"/>
      <c r="HX86" s="123"/>
      <c r="HY86" s="123"/>
      <c r="HZ86" s="123"/>
      <c r="IA86" s="123"/>
      <c r="IB86" s="123"/>
      <c r="IC86" s="123"/>
      <c r="ID86" s="123"/>
      <c r="IE86" s="123"/>
      <c r="IF86" s="123"/>
      <c r="IG86" s="123"/>
      <c r="IH86" s="123"/>
      <c r="II86" s="123"/>
      <c r="IJ86" s="123"/>
      <c r="IK86" s="123"/>
      <c r="IL86" s="123"/>
      <c r="IM86" s="123"/>
      <c r="IN86" s="123"/>
      <c r="IO86" s="123"/>
      <c r="IP86" s="123"/>
      <c r="IQ86" s="123"/>
      <c r="IR86" s="123"/>
      <c r="IS86" s="123"/>
      <c r="IT86" s="123"/>
      <c r="IU86" s="123"/>
      <c r="IV86" s="123"/>
      <c r="IW86" s="123"/>
      <c r="IX86" s="123"/>
      <c r="IY86" s="123"/>
      <c r="IZ86" s="123"/>
      <c r="JA86" s="123"/>
      <c r="JB86" s="123"/>
      <c r="JC86" s="123"/>
      <c r="JD86" s="123"/>
      <c r="JE86" s="123"/>
      <c r="JF86" s="123"/>
      <c r="JG86" s="123"/>
      <c r="JH86" s="123"/>
      <c r="JI86" s="123"/>
      <c r="JJ86" s="123"/>
      <c r="JK86" s="123"/>
      <c r="JL86" s="123"/>
      <c r="JM86" s="123"/>
      <c r="JN86" s="123"/>
      <c r="JO86" s="123"/>
      <c r="JP86" s="123"/>
      <c r="JQ86" s="123"/>
      <c r="JR86" s="123"/>
      <c r="JS86" s="123"/>
      <c r="JT86" s="123"/>
      <c r="JU86" s="123"/>
      <c r="JV86" s="123"/>
      <c r="JW86" s="123"/>
      <c r="JX86" s="123"/>
      <c r="JY86" s="123"/>
      <c r="JZ86" s="123"/>
      <c r="KA86" s="123"/>
      <c r="KB86" s="123"/>
      <c r="KC86" s="123"/>
      <c r="KD86" s="123"/>
      <c r="KE86" s="123"/>
      <c r="KF86" s="123"/>
      <c r="KG86" s="123"/>
      <c r="KH86" s="123"/>
      <c r="KI86" s="123"/>
      <c r="KJ86" s="123"/>
      <c r="KK86" s="123"/>
      <c r="KL86" s="123"/>
      <c r="KM86" s="123"/>
      <c r="KN86" s="123"/>
      <c r="KO86" s="123"/>
      <c r="KP86" s="123"/>
      <c r="KQ86" s="123"/>
      <c r="KR86" s="123"/>
      <c r="KS86" s="123"/>
      <c r="KT86" s="123"/>
      <c r="KU86" s="123"/>
      <c r="KV86" s="123"/>
      <c r="KW86" s="123"/>
      <c r="KX86" s="123"/>
      <c r="KY86" s="123"/>
      <c r="KZ86" s="123"/>
      <c r="LA86" s="123"/>
      <c r="LB86" s="123"/>
      <c r="LC86" s="123"/>
      <c r="LD86" s="123"/>
      <c r="LE86" s="123"/>
      <c r="LF86" s="123"/>
      <c r="LG86" s="123"/>
      <c r="LH86" s="123"/>
      <c r="LI86" s="123"/>
      <c r="LJ86" s="123"/>
      <c r="LK86" s="123"/>
      <c r="LL86" s="123"/>
      <c r="LM86" s="123"/>
      <c r="LN86" s="123"/>
      <c r="LO86" s="123"/>
      <c r="LP86" s="123"/>
      <c r="LQ86" s="123"/>
      <c r="LR86" s="123"/>
      <c r="LS86" s="123"/>
      <c r="LT86" s="123"/>
      <c r="LU86" s="123"/>
      <c r="LV86" s="123"/>
      <c r="LW86" s="123"/>
      <c r="LX86" s="123"/>
      <c r="LY86" s="123"/>
      <c r="LZ86" s="123"/>
      <c r="MA86" s="123"/>
      <c r="MB86" s="123"/>
      <c r="MC86" s="123"/>
      <c r="MD86" s="123"/>
      <c r="ME86" s="123"/>
      <c r="MF86" s="123"/>
      <c r="MG86" s="123"/>
      <c r="MH86" s="123"/>
      <c r="MI86" s="123"/>
      <c r="MJ86" s="123"/>
      <c r="MK86" s="123"/>
      <c r="ML86" s="123"/>
      <c r="MM86" s="123"/>
      <c r="MN86" s="123"/>
      <c r="MO86" s="123"/>
      <c r="MP86" s="123"/>
      <c r="MQ86" s="123"/>
      <c r="MR86" s="123"/>
      <c r="MS86" s="123"/>
      <c r="MT86" s="123"/>
      <c r="MU86" s="123"/>
      <c r="MV86" s="123"/>
      <c r="MW86" s="123"/>
      <c r="MX86" s="123"/>
      <c r="MY86" s="123"/>
      <c r="MZ86" s="123"/>
      <c r="NA86" s="123"/>
      <c r="NB86" s="123"/>
      <c r="NC86" s="123"/>
      <c r="ND86" s="123"/>
      <c r="NE86" s="123"/>
      <c r="NF86" s="123"/>
      <c r="NG86" s="123"/>
      <c r="NH86" s="123"/>
      <c r="NI86" s="123"/>
      <c r="NJ86" s="123"/>
      <c r="NK86" s="123"/>
      <c r="NL86" s="123"/>
      <c r="NM86" s="123"/>
      <c r="NN86" s="123"/>
      <c r="NO86" s="123"/>
      <c r="NP86" s="123"/>
      <c r="NQ86" s="123"/>
      <c r="NR86" s="123"/>
      <c r="NS86" s="123"/>
      <c r="NT86" s="123"/>
      <c r="NU86" s="123"/>
      <c r="NV86" s="123"/>
      <c r="NW86" s="123"/>
      <c r="NX86" s="123"/>
      <c r="NY86" s="123"/>
      <c r="NZ86" s="123"/>
      <c r="OA86" s="123"/>
      <c r="OB86" s="123"/>
      <c r="OC86" s="123"/>
      <c r="OD86" s="123"/>
      <c r="OE86" s="123"/>
      <c r="OF86" s="123"/>
      <c r="OG86" s="123"/>
      <c r="OH86" s="123"/>
      <c r="OI86" s="123"/>
      <c r="OJ86" s="123"/>
      <c r="OK86" s="123"/>
      <c r="OL86" s="123"/>
      <c r="OM86" s="123"/>
      <c r="ON86" s="123"/>
      <c r="OO86" s="123"/>
      <c r="OP86" s="123"/>
      <c r="OQ86" s="123"/>
      <c r="OR86" s="123"/>
      <c r="OS86" s="123"/>
      <c r="OT86" s="123"/>
      <c r="OU86" s="123"/>
      <c r="OV86" s="123"/>
      <c r="OW86" s="123"/>
      <c r="OX86" s="123"/>
      <c r="OY86" s="123"/>
      <c r="OZ86" s="123"/>
      <c r="PA86" s="123"/>
      <c r="PB86" s="123"/>
      <c r="PC86" s="123"/>
      <c r="PD86" s="123"/>
      <c r="PE86" s="123"/>
      <c r="PF86" s="123"/>
      <c r="PG86" s="123"/>
      <c r="PH86" s="123"/>
      <c r="PI86" s="123"/>
      <c r="PJ86" s="123"/>
      <c r="PK86" s="123"/>
      <c r="PL86" s="123"/>
      <c r="PM86" s="123"/>
      <c r="PN86" s="123"/>
      <c r="PO86" s="123"/>
      <c r="PP86" s="123"/>
      <c r="PQ86" s="123"/>
      <c r="PR86" s="123"/>
      <c r="PS86" s="123"/>
      <c r="PT86" s="123"/>
      <c r="PU86" s="123"/>
      <c r="PV86" s="123"/>
      <c r="PW86" s="123"/>
      <c r="PX86" s="123"/>
      <c r="PY86" s="123"/>
      <c r="PZ86" s="123"/>
      <c r="QA86" s="123"/>
      <c r="QB86" s="123"/>
      <c r="QC86" s="123"/>
      <c r="QD86" s="123"/>
      <c r="QE86" s="123"/>
      <c r="QF86" s="123"/>
      <c r="QG86" s="123"/>
      <c r="QH86" s="123"/>
      <c r="QI86" s="123"/>
      <c r="QJ86" s="123"/>
      <c r="QK86" s="123"/>
      <c r="QL86" s="123"/>
      <c r="QM86" s="123"/>
      <c r="QN86" s="123"/>
      <c r="QO86" s="123"/>
      <c r="QP86" s="123"/>
      <c r="QQ86" s="123"/>
      <c r="QR86" s="123"/>
      <c r="QS86" s="123"/>
      <c r="QT86" s="123"/>
      <c r="QU86" s="123"/>
      <c r="QV86" s="123"/>
      <c r="QW86" s="123"/>
      <c r="QX86" s="123"/>
      <c r="QY86" s="123"/>
      <c r="QZ86" s="123"/>
      <c r="RA86" s="123"/>
      <c r="RB86" s="123"/>
      <c r="RC86" s="123"/>
      <c r="RD86" s="123"/>
      <c r="RE86" s="123"/>
      <c r="RF86" s="123"/>
      <c r="RG86" s="123"/>
      <c r="RH86" s="123"/>
      <c r="RI86" s="123"/>
      <c r="RJ86" s="123"/>
    </row>
    <row r="87" spans="1:478" x14ac:dyDescent="0.3">
      <c r="A87" s="181"/>
      <c r="B87" s="1" t="s">
        <v>72</v>
      </c>
      <c r="C87" s="124" t="s">
        <v>151</v>
      </c>
      <c r="E87" s="127"/>
      <c r="F87" s="127"/>
      <c r="G87" s="126"/>
      <c r="H87" s="126"/>
      <c r="I87" s="126"/>
      <c r="J87" s="126"/>
      <c r="K87" s="126"/>
      <c r="L87" s="126"/>
      <c r="M87" s="126"/>
      <c r="N87" s="126"/>
      <c r="O87" s="126"/>
      <c r="P87" s="126"/>
      <c r="Q87" s="126"/>
      <c r="R87" s="126"/>
      <c r="S87" s="126"/>
      <c r="T87" s="126"/>
      <c r="U87" s="126"/>
      <c r="V87" s="126"/>
      <c r="W87" s="126"/>
      <c r="X87" s="126"/>
      <c r="Y87" s="1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6"/>
      <c r="BK87" s="126"/>
      <c r="BL87" s="126"/>
      <c r="BM87" s="126"/>
      <c r="BN87" s="126"/>
      <c r="BO87" s="126"/>
      <c r="BP87" s="126"/>
      <c r="BQ87" s="126"/>
      <c r="BR87" s="126"/>
      <c r="BS87" s="126"/>
      <c r="BT87" s="126"/>
      <c r="BU87" s="126"/>
      <c r="BV87" s="126"/>
      <c r="BW87" s="126"/>
      <c r="BX87" s="126"/>
      <c r="BY87" s="126"/>
      <c r="BZ87" s="126"/>
      <c r="CA87" s="126"/>
      <c r="CB87" s="126"/>
      <c r="CC87" s="126"/>
      <c r="CD87" s="126"/>
      <c r="CE87" s="126"/>
      <c r="CF87" s="126"/>
      <c r="CG87" s="126"/>
      <c r="CH87" s="126"/>
      <c r="CI87" s="126"/>
      <c r="CJ87" s="126"/>
      <c r="CK87" s="126"/>
      <c r="CL87" s="126"/>
      <c r="CM87" s="126"/>
      <c r="CN87" s="126"/>
      <c r="CO87" s="126"/>
      <c r="CP87" s="126"/>
      <c r="CQ87" s="126"/>
      <c r="CR87" s="126"/>
      <c r="CS87" s="126"/>
      <c r="CT87" s="126"/>
      <c r="CU87" s="126"/>
      <c r="CV87" s="126"/>
      <c r="CW87" s="126"/>
      <c r="CX87" s="126"/>
      <c r="CY87" s="126"/>
      <c r="CZ87" s="126"/>
      <c r="DA87" s="126"/>
      <c r="DB87" s="126"/>
      <c r="DC87" s="126"/>
      <c r="DD87" s="126"/>
      <c r="DE87" s="126"/>
      <c r="DF87" s="126"/>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c r="FM87" s="126"/>
      <c r="FN87" s="126"/>
      <c r="FO87" s="126"/>
      <c r="FP87" s="126"/>
      <c r="FQ87" s="126"/>
      <c r="FR87" s="126"/>
      <c r="FS87" s="126"/>
      <c r="FT87" s="126"/>
      <c r="FU87" s="126"/>
      <c r="FV87" s="126"/>
      <c r="FW87" s="126"/>
      <c r="FX87" s="126"/>
      <c r="FY87" s="126"/>
      <c r="FZ87" s="126"/>
      <c r="GA87" s="126"/>
      <c r="GB87" s="126"/>
      <c r="GC87" s="126"/>
      <c r="GD87" s="126"/>
      <c r="GE87" s="126"/>
      <c r="GF87" s="126"/>
      <c r="GG87" s="126"/>
      <c r="GH87" s="126"/>
      <c r="GI87" s="126"/>
      <c r="GJ87" s="126"/>
      <c r="GK87" s="126"/>
      <c r="GL87" s="126"/>
      <c r="GM87" s="126"/>
      <c r="GN87" s="126"/>
      <c r="GO87" s="126"/>
      <c r="GP87" s="126"/>
      <c r="GQ87" s="126"/>
      <c r="GR87" s="126"/>
      <c r="GS87" s="126"/>
      <c r="GT87" s="126"/>
      <c r="GU87" s="126"/>
      <c r="GV87" s="126"/>
      <c r="GW87" s="126"/>
      <c r="GX87" s="126"/>
      <c r="GY87" s="126"/>
      <c r="GZ87" s="126"/>
      <c r="HA87" s="126"/>
      <c r="HB87" s="126"/>
      <c r="HC87" s="126"/>
      <c r="HD87" s="126"/>
      <c r="HE87" s="126"/>
      <c r="HF87" s="126"/>
      <c r="HG87" s="126"/>
      <c r="HH87" s="126"/>
      <c r="HI87" s="126"/>
      <c r="HJ87" s="126"/>
      <c r="HK87" s="126"/>
      <c r="HL87" s="126"/>
      <c r="HM87" s="126"/>
      <c r="HN87" s="126"/>
      <c r="HO87" s="126"/>
      <c r="HP87" s="126"/>
      <c r="HQ87" s="126"/>
      <c r="HR87" s="126"/>
      <c r="HS87" s="126"/>
      <c r="HT87" s="126"/>
      <c r="HU87" s="126"/>
      <c r="HV87" s="126"/>
      <c r="HW87" s="126"/>
      <c r="HX87" s="126"/>
      <c r="HY87" s="126"/>
      <c r="HZ87" s="126"/>
      <c r="IA87" s="126"/>
      <c r="IB87" s="126"/>
      <c r="IC87" s="126"/>
      <c r="ID87" s="126"/>
      <c r="IE87" s="126"/>
      <c r="IF87" s="126"/>
      <c r="IG87" s="126"/>
      <c r="IH87" s="126"/>
      <c r="II87" s="126"/>
      <c r="IJ87" s="126"/>
      <c r="IK87" s="126"/>
      <c r="IL87" s="126"/>
      <c r="IM87" s="126"/>
      <c r="IN87" s="126"/>
      <c r="IO87" s="126"/>
      <c r="IP87" s="126"/>
      <c r="IQ87" s="126"/>
      <c r="IR87" s="126"/>
      <c r="IS87" s="126"/>
      <c r="IT87" s="126"/>
      <c r="IU87" s="126"/>
      <c r="IV87" s="126"/>
      <c r="IW87" s="126"/>
      <c r="IX87" s="126"/>
      <c r="IY87" s="126"/>
      <c r="IZ87" s="126"/>
      <c r="JA87" s="126"/>
      <c r="JB87" s="126"/>
      <c r="JC87" s="126"/>
      <c r="JD87" s="126"/>
      <c r="JE87" s="126"/>
      <c r="JF87" s="126"/>
      <c r="JG87" s="126"/>
      <c r="JH87" s="126"/>
      <c r="JI87" s="126"/>
      <c r="JJ87" s="126"/>
      <c r="JK87" s="126"/>
      <c r="JL87" s="126"/>
      <c r="JM87" s="126"/>
      <c r="JN87" s="126"/>
      <c r="JO87" s="126"/>
      <c r="JP87" s="126"/>
      <c r="JQ87" s="126"/>
      <c r="JR87" s="126"/>
      <c r="JS87" s="126"/>
      <c r="JT87" s="126"/>
      <c r="JU87" s="126"/>
      <c r="JV87" s="126"/>
      <c r="JW87" s="126"/>
      <c r="JX87" s="126"/>
      <c r="JY87" s="126"/>
      <c r="JZ87" s="126"/>
      <c r="KA87" s="126"/>
      <c r="KB87" s="126"/>
      <c r="KC87" s="126"/>
      <c r="KD87" s="126"/>
      <c r="KE87" s="126"/>
      <c r="KF87" s="126"/>
      <c r="KG87" s="126"/>
      <c r="KH87" s="126"/>
      <c r="KI87" s="126"/>
      <c r="KJ87" s="126"/>
      <c r="KK87" s="126"/>
      <c r="KL87" s="126"/>
      <c r="KM87" s="126"/>
      <c r="KN87" s="126"/>
      <c r="KO87" s="126"/>
      <c r="KP87" s="126"/>
      <c r="KQ87" s="126"/>
      <c r="KR87" s="126"/>
      <c r="KS87" s="126"/>
      <c r="KT87" s="126"/>
      <c r="KU87" s="126"/>
      <c r="KV87" s="126"/>
      <c r="KW87" s="126"/>
      <c r="KX87" s="126"/>
      <c r="KY87" s="126"/>
      <c r="KZ87" s="126"/>
      <c r="LA87" s="126"/>
      <c r="LB87" s="126"/>
      <c r="LC87" s="126"/>
      <c r="LD87" s="126"/>
      <c r="LE87" s="126"/>
      <c r="LF87" s="126"/>
      <c r="LG87" s="126"/>
      <c r="LH87" s="126"/>
      <c r="LI87" s="126"/>
      <c r="LJ87" s="126"/>
      <c r="LK87" s="126"/>
      <c r="LL87" s="126"/>
      <c r="LM87" s="126"/>
      <c r="LN87" s="126"/>
      <c r="LO87" s="126"/>
      <c r="LP87" s="126"/>
      <c r="LQ87" s="126"/>
      <c r="LR87" s="126"/>
      <c r="LS87" s="126"/>
      <c r="LT87" s="126"/>
      <c r="LU87" s="126"/>
      <c r="LV87" s="126"/>
      <c r="LW87" s="126"/>
      <c r="LX87" s="126"/>
      <c r="LY87" s="126"/>
      <c r="LZ87" s="126"/>
      <c r="MA87" s="126"/>
      <c r="MB87" s="126"/>
      <c r="MC87" s="126"/>
      <c r="MD87" s="126"/>
      <c r="ME87" s="126"/>
      <c r="MF87" s="126"/>
      <c r="MG87" s="126"/>
      <c r="MH87" s="126"/>
      <c r="MI87" s="126"/>
      <c r="MJ87" s="126"/>
      <c r="MK87" s="126"/>
      <c r="ML87" s="126"/>
      <c r="MM87" s="126"/>
      <c r="MN87" s="126"/>
      <c r="MO87" s="126"/>
      <c r="MP87" s="126"/>
      <c r="MQ87" s="126"/>
      <c r="MR87" s="126"/>
      <c r="MS87" s="126"/>
      <c r="MT87" s="126"/>
      <c r="MU87" s="126"/>
      <c r="MV87" s="126"/>
      <c r="MW87" s="126"/>
      <c r="MX87" s="126"/>
      <c r="MY87" s="126"/>
      <c r="MZ87" s="126"/>
      <c r="NA87" s="126"/>
      <c r="NB87" s="126"/>
      <c r="NC87" s="126"/>
      <c r="ND87" s="126"/>
      <c r="NE87" s="126"/>
      <c r="NF87" s="126"/>
      <c r="NG87" s="126"/>
      <c r="NH87" s="126"/>
      <c r="NI87" s="126"/>
      <c r="NJ87" s="126"/>
      <c r="NK87" s="126"/>
      <c r="NL87" s="126"/>
      <c r="NM87" s="126"/>
      <c r="NN87" s="126"/>
      <c r="NO87" s="126"/>
      <c r="NP87" s="126"/>
      <c r="NQ87" s="126"/>
      <c r="NR87" s="126"/>
      <c r="NS87" s="126"/>
      <c r="NT87" s="126"/>
      <c r="NU87" s="126"/>
      <c r="NV87" s="126"/>
      <c r="NW87" s="126"/>
      <c r="NX87" s="126"/>
      <c r="NY87" s="126"/>
      <c r="NZ87" s="126"/>
      <c r="OA87" s="126"/>
      <c r="OB87" s="126"/>
      <c r="OC87" s="126"/>
      <c r="OD87" s="126"/>
      <c r="OE87" s="126"/>
      <c r="OF87" s="126"/>
      <c r="OG87" s="126"/>
      <c r="OH87" s="126"/>
      <c r="OI87" s="126"/>
      <c r="OJ87" s="126"/>
      <c r="OK87" s="126"/>
      <c r="OL87" s="126"/>
      <c r="OM87" s="126"/>
      <c r="ON87" s="126"/>
      <c r="OO87" s="126"/>
      <c r="OP87" s="126"/>
      <c r="OQ87" s="126"/>
      <c r="OR87" s="126"/>
      <c r="OS87" s="126"/>
      <c r="OT87" s="126"/>
      <c r="OU87" s="126"/>
      <c r="OV87" s="126"/>
      <c r="OW87" s="126"/>
      <c r="OX87" s="126"/>
      <c r="OY87" s="126"/>
      <c r="OZ87" s="126"/>
      <c r="PA87" s="126"/>
      <c r="PB87" s="126"/>
      <c r="PC87" s="126"/>
      <c r="PD87" s="126"/>
      <c r="PE87" s="126"/>
      <c r="PF87" s="126"/>
      <c r="PG87" s="126"/>
      <c r="PH87" s="126"/>
      <c r="PI87" s="126"/>
      <c r="PJ87" s="126"/>
      <c r="PK87" s="126"/>
      <c r="PL87" s="126"/>
      <c r="PM87" s="126"/>
      <c r="PN87" s="126"/>
      <c r="PO87" s="126"/>
      <c r="PP87" s="126"/>
      <c r="PQ87" s="126"/>
      <c r="PR87" s="126"/>
      <c r="PS87" s="126"/>
      <c r="PT87" s="126"/>
      <c r="PU87" s="126"/>
      <c r="PV87" s="126"/>
      <c r="PW87" s="126"/>
      <c r="PX87" s="126"/>
      <c r="PY87" s="126"/>
      <c r="PZ87" s="126"/>
      <c r="QA87" s="126"/>
      <c r="QB87" s="126"/>
      <c r="QC87" s="126"/>
      <c r="QD87" s="126"/>
      <c r="QE87" s="126"/>
      <c r="QF87" s="126"/>
      <c r="QG87" s="126"/>
      <c r="QH87" s="126"/>
      <c r="QI87" s="126"/>
      <c r="QJ87" s="126"/>
      <c r="QK87" s="126"/>
      <c r="QL87" s="126"/>
      <c r="QM87" s="126"/>
      <c r="QN87" s="126"/>
      <c r="QO87" s="126"/>
      <c r="QP87" s="126"/>
      <c r="QQ87" s="126"/>
      <c r="QR87" s="126"/>
      <c r="QS87" s="126"/>
      <c r="QT87" s="126"/>
      <c r="QU87" s="126"/>
      <c r="QV87" s="126"/>
      <c r="QW87" s="126"/>
      <c r="QX87" s="126"/>
      <c r="QY87" s="126"/>
      <c r="QZ87" s="126"/>
      <c r="RA87" s="126"/>
      <c r="RB87" s="126"/>
      <c r="RC87" s="126"/>
      <c r="RD87" s="126"/>
      <c r="RE87" s="126"/>
      <c r="RF87" s="126"/>
      <c r="RG87" s="126"/>
      <c r="RH87" s="126"/>
      <c r="RI87" s="126"/>
      <c r="RJ87" s="126"/>
    </row>
    <row r="88" spans="1:478" x14ac:dyDescent="0.3">
      <c r="A88" s="181" t="s">
        <v>152</v>
      </c>
      <c r="B88" s="1" t="s">
        <v>70</v>
      </c>
      <c r="C88" s="1" t="s">
        <v>153</v>
      </c>
      <c r="E88" s="125"/>
      <c r="F88" s="125"/>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123"/>
      <c r="AL88" s="123"/>
      <c r="AM88" s="123"/>
      <c r="AN88" s="123"/>
      <c r="AO88" s="123"/>
      <c r="AP88" s="123"/>
      <c r="AQ88" s="123"/>
      <c r="AR88" s="123"/>
      <c r="AS88" s="123"/>
      <c r="AT88" s="123"/>
      <c r="AU88" s="123"/>
      <c r="AV88" s="123"/>
      <c r="AW88" s="123"/>
      <c r="AX88" s="123"/>
      <c r="AY88" s="123"/>
      <c r="AZ88" s="123"/>
      <c r="BA88" s="123"/>
      <c r="BB88" s="123"/>
      <c r="BC88" s="123"/>
      <c r="BD88" s="123"/>
      <c r="BE88" s="123"/>
      <c r="BF88" s="123"/>
      <c r="BG88" s="123"/>
      <c r="BH88" s="123"/>
      <c r="BI88" s="123"/>
      <c r="BJ88" s="123"/>
      <c r="BK88" s="123"/>
      <c r="BL88" s="123"/>
      <c r="BM88" s="123"/>
      <c r="BN88" s="123"/>
      <c r="BO88" s="123"/>
      <c r="BP88" s="123"/>
      <c r="BQ88" s="123"/>
      <c r="BR88" s="123"/>
      <c r="BS88" s="123"/>
      <c r="BT88" s="123"/>
      <c r="BU88" s="123"/>
      <c r="BV88" s="123"/>
      <c r="BW88" s="123"/>
      <c r="BX88" s="123"/>
      <c r="BY88" s="123"/>
      <c r="BZ88" s="123"/>
      <c r="CA88" s="123"/>
      <c r="CB88" s="123"/>
      <c r="CC88" s="123"/>
      <c r="CD88" s="123"/>
      <c r="CE88" s="123"/>
      <c r="CF88" s="123"/>
      <c r="CG88" s="123"/>
      <c r="CH88" s="123"/>
      <c r="CI88" s="123"/>
      <c r="CJ88" s="123"/>
      <c r="CK88" s="123"/>
      <c r="CL88" s="123"/>
      <c r="CM88" s="123"/>
      <c r="CN88" s="123"/>
      <c r="CO88" s="123"/>
      <c r="CP88" s="123"/>
      <c r="CQ88" s="123"/>
      <c r="CR88" s="123"/>
      <c r="CS88" s="123"/>
      <c r="CT88" s="123"/>
      <c r="CU88" s="123"/>
      <c r="CV88" s="123"/>
      <c r="CW88" s="123"/>
      <c r="CX88" s="123"/>
      <c r="CY88" s="123"/>
      <c r="CZ88" s="123"/>
      <c r="DA88" s="123"/>
      <c r="DB88" s="123"/>
      <c r="DC88" s="123"/>
      <c r="DD88" s="123"/>
      <c r="DE88" s="123"/>
      <c r="DF88" s="123"/>
      <c r="DG88" s="123"/>
      <c r="DH88" s="123"/>
      <c r="DI88" s="123"/>
      <c r="DJ88" s="123"/>
      <c r="DK88" s="123"/>
      <c r="DL88" s="123"/>
      <c r="DM88" s="123"/>
      <c r="DN88" s="123"/>
      <c r="DO88" s="123"/>
      <c r="DP88" s="123"/>
      <c r="DQ88" s="123"/>
      <c r="DR88" s="123"/>
      <c r="DS88" s="123"/>
      <c r="DT88" s="123"/>
      <c r="DU88" s="123"/>
      <c r="DV88" s="123"/>
      <c r="DW88" s="123"/>
      <c r="DX88" s="123"/>
      <c r="DY88" s="123"/>
      <c r="DZ88" s="123"/>
      <c r="EA88" s="123"/>
      <c r="EB88" s="123"/>
      <c r="EC88" s="123"/>
      <c r="ED88" s="123"/>
      <c r="EE88" s="123"/>
      <c r="EF88" s="123"/>
      <c r="EG88" s="123"/>
      <c r="EH88" s="123"/>
      <c r="EI88" s="123"/>
      <c r="EJ88" s="123"/>
      <c r="EK88" s="123"/>
      <c r="EL88" s="123"/>
      <c r="EM88" s="123"/>
      <c r="EN88" s="123"/>
      <c r="EO88" s="123"/>
      <c r="EP88" s="123"/>
      <c r="EQ88" s="123"/>
      <c r="ER88" s="123"/>
      <c r="ES88" s="123"/>
      <c r="ET88" s="123"/>
      <c r="EU88" s="123"/>
      <c r="EV88" s="123"/>
      <c r="EW88" s="123"/>
      <c r="EX88" s="123"/>
      <c r="EY88" s="123"/>
      <c r="EZ88" s="123"/>
      <c r="FA88" s="123"/>
      <c r="FB88" s="123"/>
      <c r="FC88" s="123"/>
      <c r="FD88" s="123"/>
      <c r="FE88" s="123"/>
      <c r="FF88" s="123"/>
      <c r="FG88" s="123"/>
      <c r="FH88" s="123"/>
      <c r="FI88" s="123"/>
      <c r="FJ88" s="123"/>
      <c r="FK88" s="123"/>
      <c r="FL88" s="123"/>
      <c r="FM88" s="123"/>
      <c r="FN88" s="123"/>
      <c r="FO88" s="123"/>
      <c r="FP88" s="123"/>
      <c r="FQ88" s="123"/>
      <c r="FR88" s="123"/>
      <c r="FS88" s="123"/>
      <c r="FT88" s="123"/>
      <c r="FU88" s="123"/>
      <c r="FV88" s="123"/>
      <c r="FW88" s="123"/>
      <c r="FX88" s="123"/>
      <c r="FY88" s="123"/>
      <c r="FZ88" s="123"/>
      <c r="GA88" s="123"/>
      <c r="GB88" s="123"/>
      <c r="GC88" s="123"/>
      <c r="GD88" s="123"/>
      <c r="GE88" s="123"/>
      <c r="GF88" s="123"/>
      <c r="GG88" s="123"/>
      <c r="GH88" s="123"/>
      <c r="GI88" s="123"/>
      <c r="GJ88" s="123"/>
      <c r="GK88" s="123"/>
      <c r="GL88" s="123"/>
      <c r="GM88" s="123"/>
      <c r="GN88" s="123"/>
      <c r="GO88" s="123"/>
      <c r="GP88" s="123"/>
      <c r="GQ88" s="123"/>
      <c r="GR88" s="123"/>
      <c r="GS88" s="123"/>
      <c r="GT88" s="123"/>
      <c r="GU88" s="123"/>
      <c r="GV88" s="123"/>
      <c r="GW88" s="123"/>
      <c r="GX88" s="123"/>
      <c r="GY88" s="123"/>
      <c r="GZ88" s="123"/>
      <c r="HA88" s="123"/>
      <c r="HB88" s="123"/>
      <c r="HC88" s="123"/>
      <c r="HD88" s="123"/>
      <c r="HE88" s="123"/>
      <c r="HF88" s="123"/>
      <c r="HG88" s="123"/>
      <c r="HH88" s="123"/>
      <c r="HI88" s="123"/>
      <c r="HJ88" s="123"/>
      <c r="HK88" s="123"/>
      <c r="HL88" s="123"/>
      <c r="HM88" s="123"/>
      <c r="HN88" s="123"/>
      <c r="HO88" s="123"/>
      <c r="HP88" s="123"/>
      <c r="HQ88" s="123"/>
      <c r="HR88" s="123"/>
      <c r="HS88" s="123"/>
      <c r="HT88" s="123"/>
      <c r="HU88" s="123"/>
      <c r="HV88" s="123"/>
      <c r="HW88" s="123"/>
      <c r="HX88" s="123"/>
      <c r="HY88" s="123"/>
      <c r="HZ88" s="123"/>
      <c r="IA88" s="123"/>
      <c r="IB88" s="123"/>
      <c r="IC88" s="123"/>
      <c r="ID88" s="123"/>
      <c r="IE88" s="123"/>
      <c r="IF88" s="123"/>
      <c r="IG88" s="123"/>
      <c r="IH88" s="123"/>
      <c r="II88" s="123"/>
      <c r="IJ88" s="123"/>
      <c r="IK88" s="123"/>
      <c r="IL88" s="123"/>
      <c r="IM88" s="123"/>
      <c r="IN88" s="123"/>
      <c r="IO88" s="123"/>
      <c r="IP88" s="123"/>
      <c r="IQ88" s="123"/>
      <c r="IR88" s="123"/>
      <c r="IS88" s="123"/>
      <c r="IT88" s="123"/>
      <c r="IU88" s="123"/>
      <c r="IV88" s="123"/>
      <c r="IW88" s="123"/>
      <c r="IX88" s="123"/>
      <c r="IY88" s="123"/>
      <c r="IZ88" s="123"/>
      <c r="JA88" s="123"/>
      <c r="JB88" s="123"/>
      <c r="JC88" s="123"/>
      <c r="JD88" s="123"/>
      <c r="JE88" s="123"/>
      <c r="JF88" s="123"/>
      <c r="JG88" s="123"/>
      <c r="JH88" s="123"/>
      <c r="JI88" s="123"/>
      <c r="JJ88" s="123"/>
      <c r="JK88" s="123"/>
      <c r="JL88" s="123"/>
      <c r="JM88" s="123"/>
      <c r="JN88" s="123"/>
      <c r="JO88" s="123"/>
      <c r="JP88" s="123"/>
      <c r="JQ88" s="123"/>
      <c r="JR88" s="123"/>
      <c r="JS88" s="123"/>
      <c r="JT88" s="123"/>
      <c r="JU88" s="123"/>
      <c r="JV88" s="123"/>
      <c r="JW88" s="123"/>
      <c r="JX88" s="123"/>
      <c r="JY88" s="123"/>
      <c r="JZ88" s="123"/>
      <c r="KA88" s="123"/>
      <c r="KB88" s="123"/>
      <c r="KC88" s="123"/>
      <c r="KD88" s="123"/>
      <c r="KE88" s="123"/>
      <c r="KF88" s="123"/>
      <c r="KG88" s="123"/>
      <c r="KH88" s="123"/>
      <c r="KI88" s="123"/>
      <c r="KJ88" s="123"/>
      <c r="KK88" s="123"/>
      <c r="KL88" s="123"/>
      <c r="KM88" s="123"/>
      <c r="KN88" s="123"/>
      <c r="KO88" s="123"/>
      <c r="KP88" s="123"/>
      <c r="KQ88" s="123"/>
      <c r="KR88" s="123"/>
      <c r="KS88" s="123"/>
      <c r="KT88" s="123"/>
      <c r="KU88" s="123"/>
      <c r="KV88" s="123"/>
      <c r="KW88" s="123"/>
      <c r="KX88" s="123"/>
      <c r="KY88" s="123"/>
      <c r="KZ88" s="123"/>
      <c r="LA88" s="123"/>
      <c r="LB88" s="123"/>
      <c r="LC88" s="123"/>
      <c r="LD88" s="123"/>
      <c r="LE88" s="123"/>
      <c r="LF88" s="123"/>
      <c r="LG88" s="123"/>
      <c r="LH88" s="123"/>
      <c r="LI88" s="123"/>
      <c r="LJ88" s="123"/>
      <c r="LK88" s="123"/>
      <c r="LL88" s="123"/>
      <c r="LM88" s="123"/>
      <c r="LN88" s="123"/>
      <c r="LO88" s="123"/>
      <c r="LP88" s="123"/>
      <c r="LQ88" s="123"/>
      <c r="LR88" s="123"/>
      <c r="LS88" s="123"/>
      <c r="LT88" s="123"/>
      <c r="LU88" s="123"/>
      <c r="LV88" s="123"/>
      <c r="LW88" s="123"/>
      <c r="LX88" s="123"/>
      <c r="LY88" s="123"/>
      <c r="LZ88" s="123"/>
      <c r="MA88" s="123"/>
      <c r="MB88" s="123"/>
      <c r="MC88" s="123"/>
      <c r="MD88" s="123"/>
      <c r="ME88" s="123"/>
      <c r="MF88" s="123"/>
      <c r="MG88" s="123"/>
      <c r="MH88" s="123"/>
      <c r="MI88" s="123"/>
      <c r="MJ88" s="123"/>
      <c r="MK88" s="123"/>
      <c r="ML88" s="123"/>
      <c r="MM88" s="123"/>
      <c r="MN88" s="123"/>
      <c r="MO88" s="123"/>
      <c r="MP88" s="123"/>
      <c r="MQ88" s="123"/>
      <c r="MR88" s="123"/>
      <c r="MS88" s="123"/>
      <c r="MT88" s="123"/>
      <c r="MU88" s="123"/>
      <c r="MV88" s="123"/>
      <c r="MW88" s="123"/>
      <c r="MX88" s="123"/>
      <c r="MY88" s="123"/>
      <c r="MZ88" s="123"/>
      <c r="NA88" s="123"/>
      <c r="NB88" s="123"/>
      <c r="NC88" s="123"/>
      <c r="ND88" s="123"/>
      <c r="NE88" s="123"/>
      <c r="NF88" s="123"/>
      <c r="NG88" s="123"/>
      <c r="NH88" s="123"/>
      <c r="NI88" s="123"/>
      <c r="NJ88" s="123"/>
      <c r="NK88" s="123"/>
      <c r="NL88" s="123"/>
      <c r="NM88" s="123"/>
      <c r="NN88" s="123"/>
      <c r="NO88" s="123"/>
      <c r="NP88" s="123"/>
      <c r="NQ88" s="123"/>
      <c r="NR88" s="123"/>
      <c r="NS88" s="123"/>
      <c r="NT88" s="123"/>
      <c r="NU88" s="123"/>
      <c r="NV88" s="123"/>
      <c r="NW88" s="123"/>
      <c r="NX88" s="123"/>
      <c r="NY88" s="123"/>
      <c r="NZ88" s="123"/>
      <c r="OA88" s="123"/>
      <c r="OB88" s="123"/>
      <c r="OC88" s="123"/>
      <c r="OD88" s="123"/>
      <c r="OE88" s="123"/>
      <c r="OF88" s="123"/>
      <c r="OG88" s="123"/>
      <c r="OH88" s="123"/>
      <c r="OI88" s="123"/>
      <c r="OJ88" s="123"/>
      <c r="OK88" s="123"/>
      <c r="OL88" s="123"/>
      <c r="OM88" s="123"/>
      <c r="ON88" s="123"/>
      <c r="OO88" s="123"/>
      <c r="OP88" s="123"/>
      <c r="OQ88" s="123"/>
      <c r="OR88" s="123"/>
      <c r="OS88" s="123"/>
      <c r="OT88" s="123"/>
      <c r="OU88" s="123"/>
      <c r="OV88" s="123"/>
      <c r="OW88" s="123"/>
      <c r="OX88" s="123"/>
      <c r="OY88" s="123"/>
      <c r="OZ88" s="123"/>
      <c r="PA88" s="123"/>
      <c r="PB88" s="123"/>
      <c r="PC88" s="123"/>
      <c r="PD88" s="123"/>
      <c r="PE88" s="123"/>
      <c r="PF88" s="123"/>
      <c r="PG88" s="123"/>
      <c r="PH88" s="123"/>
      <c r="PI88" s="123"/>
      <c r="PJ88" s="123"/>
      <c r="PK88" s="123"/>
      <c r="PL88" s="123"/>
      <c r="PM88" s="123"/>
      <c r="PN88" s="123"/>
      <c r="PO88" s="123"/>
      <c r="PP88" s="123"/>
      <c r="PQ88" s="123"/>
      <c r="PR88" s="123"/>
      <c r="PS88" s="123"/>
      <c r="PT88" s="123"/>
      <c r="PU88" s="123"/>
      <c r="PV88" s="123"/>
      <c r="PW88" s="123"/>
      <c r="PX88" s="123"/>
      <c r="PY88" s="123"/>
      <c r="PZ88" s="123"/>
      <c r="QA88" s="123"/>
      <c r="QB88" s="123"/>
      <c r="QC88" s="123"/>
      <c r="QD88" s="123"/>
      <c r="QE88" s="123"/>
      <c r="QF88" s="123"/>
      <c r="QG88" s="123"/>
      <c r="QH88" s="123"/>
      <c r="QI88" s="123"/>
      <c r="QJ88" s="123"/>
      <c r="QK88" s="123"/>
      <c r="QL88" s="123"/>
      <c r="QM88" s="123"/>
      <c r="QN88" s="123"/>
      <c r="QO88" s="123"/>
      <c r="QP88" s="123"/>
      <c r="QQ88" s="123"/>
      <c r="QR88" s="123"/>
      <c r="QS88" s="123"/>
      <c r="QT88" s="123"/>
      <c r="QU88" s="123"/>
      <c r="QV88" s="123"/>
      <c r="QW88" s="123"/>
      <c r="QX88" s="123"/>
      <c r="QY88" s="123"/>
      <c r="QZ88" s="123"/>
      <c r="RA88" s="123"/>
      <c r="RB88" s="123"/>
      <c r="RC88" s="123"/>
      <c r="RD88" s="123"/>
      <c r="RE88" s="123"/>
      <c r="RF88" s="123"/>
      <c r="RG88" s="123"/>
      <c r="RH88" s="123"/>
      <c r="RI88" s="123"/>
      <c r="RJ88" s="123"/>
    </row>
    <row r="89" spans="1:478" x14ac:dyDescent="0.3">
      <c r="A89" s="181"/>
      <c r="B89" s="1" t="s">
        <v>72</v>
      </c>
      <c r="C89" s="124" t="s">
        <v>154</v>
      </c>
      <c r="E89" s="127"/>
      <c r="F89" s="127"/>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c r="BB89" s="126"/>
      <c r="BC89" s="126"/>
      <c r="BD89" s="126"/>
      <c r="BE89" s="126"/>
      <c r="BF89" s="126"/>
      <c r="BG89" s="126"/>
      <c r="BH89" s="126"/>
      <c r="BI89" s="126"/>
      <c r="BJ89" s="126"/>
      <c r="BK89" s="126"/>
      <c r="BL89" s="126"/>
      <c r="BM89" s="126"/>
      <c r="BN89" s="126"/>
      <c r="BO89" s="126"/>
      <c r="BP89" s="126"/>
      <c r="BQ89" s="126"/>
      <c r="BR89" s="126"/>
      <c r="BS89" s="126"/>
      <c r="BT89" s="126"/>
      <c r="BU89" s="126"/>
      <c r="BV89" s="126"/>
      <c r="BW89" s="126"/>
      <c r="BX89" s="126"/>
      <c r="BY89" s="126"/>
      <c r="BZ89" s="126"/>
      <c r="CA89" s="126"/>
      <c r="CB89" s="126"/>
      <c r="CC89" s="126"/>
      <c r="CD89" s="126"/>
      <c r="CE89" s="126"/>
      <c r="CF89" s="126"/>
      <c r="CG89" s="126"/>
      <c r="CH89" s="126"/>
      <c r="CI89" s="126"/>
      <c r="CJ89" s="126"/>
      <c r="CK89" s="126"/>
      <c r="CL89" s="126"/>
      <c r="CM89" s="126"/>
      <c r="CN89" s="126"/>
      <c r="CO89" s="126"/>
      <c r="CP89" s="126"/>
      <c r="CQ89" s="126"/>
      <c r="CR89" s="126"/>
      <c r="CS89" s="126"/>
      <c r="CT89" s="126"/>
      <c r="CU89" s="126"/>
      <c r="CV89" s="126"/>
      <c r="CW89" s="126"/>
      <c r="CX89" s="126"/>
      <c r="CY89" s="126"/>
      <c r="CZ89" s="126"/>
      <c r="DA89" s="126"/>
      <c r="DB89" s="126"/>
      <c r="DC89" s="126"/>
      <c r="DD89" s="126"/>
      <c r="DE89" s="126"/>
      <c r="DF89" s="126"/>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c r="FM89" s="126"/>
      <c r="FN89" s="126"/>
      <c r="FO89" s="126"/>
      <c r="FP89" s="126"/>
      <c r="FQ89" s="126"/>
      <c r="FR89" s="126"/>
      <c r="FS89" s="126"/>
      <c r="FT89" s="126"/>
      <c r="FU89" s="126"/>
      <c r="FV89" s="126"/>
      <c r="FW89" s="126"/>
      <c r="FX89" s="126"/>
      <c r="FY89" s="126"/>
      <c r="FZ89" s="126"/>
      <c r="GA89" s="126"/>
      <c r="GB89" s="126"/>
      <c r="GC89" s="126"/>
      <c r="GD89" s="126"/>
      <c r="GE89" s="126"/>
      <c r="GF89" s="126"/>
      <c r="GG89" s="126"/>
      <c r="GH89" s="126"/>
      <c r="GI89" s="126"/>
      <c r="GJ89" s="126"/>
      <c r="GK89" s="126"/>
      <c r="GL89" s="126"/>
      <c r="GM89" s="126"/>
      <c r="GN89" s="126"/>
      <c r="GO89" s="126"/>
      <c r="GP89" s="126"/>
      <c r="GQ89" s="126"/>
      <c r="GR89" s="126"/>
      <c r="GS89" s="126"/>
      <c r="GT89" s="126"/>
      <c r="GU89" s="126"/>
      <c r="GV89" s="126"/>
      <c r="GW89" s="126"/>
      <c r="GX89" s="126"/>
      <c r="GY89" s="126"/>
      <c r="GZ89" s="126"/>
      <c r="HA89" s="126"/>
      <c r="HB89" s="126"/>
      <c r="HC89" s="126"/>
      <c r="HD89" s="126"/>
      <c r="HE89" s="126"/>
      <c r="HF89" s="126"/>
      <c r="HG89" s="126"/>
      <c r="HH89" s="126"/>
      <c r="HI89" s="126"/>
      <c r="HJ89" s="126"/>
      <c r="HK89" s="126"/>
      <c r="HL89" s="126"/>
      <c r="HM89" s="126"/>
      <c r="HN89" s="126"/>
      <c r="HO89" s="126"/>
      <c r="HP89" s="126"/>
      <c r="HQ89" s="126"/>
      <c r="HR89" s="126"/>
      <c r="HS89" s="126"/>
      <c r="HT89" s="126"/>
      <c r="HU89" s="126"/>
      <c r="HV89" s="126"/>
      <c r="HW89" s="126"/>
      <c r="HX89" s="126"/>
      <c r="HY89" s="126"/>
      <c r="HZ89" s="126"/>
      <c r="IA89" s="126"/>
      <c r="IB89" s="126"/>
      <c r="IC89" s="126"/>
      <c r="ID89" s="126"/>
      <c r="IE89" s="126"/>
      <c r="IF89" s="126"/>
      <c r="IG89" s="126"/>
      <c r="IH89" s="126"/>
      <c r="II89" s="126"/>
      <c r="IJ89" s="126"/>
      <c r="IK89" s="126"/>
      <c r="IL89" s="126"/>
      <c r="IM89" s="126"/>
      <c r="IN89" s="126"/>
      <c r="IO89" s="126"/>
      <c r="IP89" s="126"/>
      <c r="IQ89" s="126"/>
      <c r="IR89" s="126"/>
      <c r="IS89" s="126"/>
      <c r="IT89" s="126"/>
      <c r="IU89" s="126"/>
      <c r="IV89" s="126"/>
      <c r="IW89" s="126"/>
      <c r="IX89" s="126"/>
      <c r="IY89" s="126"/>
      <c r="IZ89" s="126"/>
      <c r="JA89" s="126"/>
      <c r="JB89" s="126"/>
      <c r="JC89" s="126"/>
      <c r="JD89" s="126"/>
      <c r="JE89" s="126"/>
      <c r="JF89" s="126"/>
      <c r="JG89" s="126"/>
      <c r="JH89" s="126"/>
      <c r="JI89" s="126"/>
      <c r="JJ89" s="126"/>
      <c r="JK89" s="126"/>
      <c r="JL89" s="126"/>
      <c r="JM89" s="126"/>
      <c r="JN89" s="126"/>
      <c r="JO89" s="126"/>
      <c r="JP89" s="126"/>
      <c r="JQ89" s="126"/>
      <c r="JR89" s="126"/>
      <c r="JS89" s="126"/>
      <c r="JT89" s="126"/>
      <c r="JU89" s="126"/>
      <c r="JV89" s="126"/>
      <c r="JW89" s="126"/>
      <c r="JX89" s="126"/>
      <c r="JY89" s="126"/>
      <c r="JZ89" s="126"/>
      <c r="KA89" s="126"/>
      <c r="KB89" s="126"/>
      <c r="KC89" s="126"/>
      <c r="KD89" s="126"/>
      <c r="KE89" s="126"/>
      <c r="KF89" s="126"/>
      <c r="KG89" s="126"/>
      <c r="KH89" s="126"/>
      <c r="KI89" s="126"/>
      <c r="KJ89" s="126"/>
      <c r="KK89" s="126"/>
      <c r="KL89" s="126"/>
      <c r="KM89" s="126"/>
      <c r="KN89" s="126"/>
      <c r="KO89" s="126"/>
      <c r="KP89" s="126"/>
      <c r="KQ89" s="126"/>
      <c r="KR89" s="126"/>
      <c r="KS89" s="126"/>
      <c r="KT89" s="126"/>
      <c r="KU89" s="126"/>
      <c r="KV89" s="126"/>
      <c r="KW89" s="126"/>
      <c r="KX89" s="126"/>
      <c r="KY89" s="126"/>
      <c r="KZ89" s="126"/>
      <c r="LA89" s="126"/>
      <c r="LB89" s="126"/>
      <c r="LC89" s="126"/>
      <c r="LD89" s="126"/>
      <c r="LE89" s="126"/>
      <c r="LF89" s="126"/>
      <c r="LG89" s="126"/>
      <c r="LH89" s="126"/>
      <c r="LI89" s="126"/>
      <c r="LJ89" s="126"/>
      <c r="LK89" s="126"/>
      <c r="LL89" s="126"/>
      <c r="LM89" s="126"/>
      <c r="LN89" s="126"/>
      <c r="LO89" s="126"/>
      <c r="LP89" s="126"/>
      <c r="LQ89" s="126"/>
      <c r="LR89" s="126"/>
      <c r="LS89" s="126"/>
      <c r="LT89" s="126"/>
      <c r="LU89" s="126"/>
      <c r="LV89" s="126"/>
      <c r="LW89" s="126"/>
      <c r="LX89" s="126"/>
      <c r="LY89" s="126"/>
      <c r="LZ89" s="126"/>
      <c r="MA89" s="126"/>
      <c r="MB89" s="126"/>
      <c r="MC89" s="126"/>
      <c r="MD89" s="126"/>
      <c r="ME89" s="126"/>
      <c r="MF89" s="126"/>
      <c r="MG89" s="126"/>
      <c r="MH89" s="126"/>
      <c r="MI89" s="126"/>
      <c r="MJ89" s="126"/>
      <c r="MK89" s="126"/>
      <c r="ML89" s="126"/>
      <c r="MM89" s="126"/>
      <c r="MN89" s="126"/>
      <c r="MO89" s="126"/>
      <c r="MP89" s="126"/>
      <c r="MQ89" s="126"/>
      <c r="MR89" s="126"/>
      <c r="MS89" s="126"/>
      <c r="MT89" s="126"/>
      <c r="MU89" s="126"/>
      <c r="MV89" s="126"/>
      <c r="MW89" s="126"/>
      <c r="MX89" s="126"/>
      <c r="MY89" s="126"/>
      <c r="MZ89" s="126"/>
      <c r="NA89" s="126"/>
      <c r="NB89" s="126"/>
      <c r="NC89" s="126"/>
      <c r="ND89" s="126"/>
      <c r="NE89" s="126"/>
      <c r="NF89" s="126"/>
      <c r="NG89" s="126"/>
      <c r="NH89" s="126"/>
      <c r="NI89" s="126"/>
      <c r="NJ89" s="126"/>
      <c r="NK89" s="126"/>
      <c r="NL89" s="126"/>
      <c r="NM89" s="126"/>
      <c r="NN89" s="126"/>
      <c r="NO89" s="126"/>
      <c r="NP89" s="126"/>
      <c r="NQ89" s="126"/>
      <c r="NR89" s="126"/>
      <c r="NS89" s="126"/>
      <c r="NT89" s="126"/>
      <c r="NU89" s="126"/>
      <c r="NV89" s="126"/>
      <c r="NW89" s="126"/>
      <c r="NX89" s="126"/>
      <c r="NY89" s="126"/>
      <c r="NZ89" s="126"/>
      <c r="OA89" s="126"/>
      <c r="OB89" s="126"/>
      <c r="OC89" s="126"/>
      <c r="OD89" s="126"/>
      <c r="OE89" s="126"/>
      <c r="OF89" s="126"/>
      <c r="OG89" s="126"/>
      <c r="OH89" s="126"/>
      <c r="OI89" s="126"/>
      <c r="OJ89" s="126"/>
      <c r="OK89" s="126"/>
      <c r="OL89" s="126"/>
      <c r="OM89" s="126"/>
      <c r="ON89" s="126"/>
      <c r="OO89" s="126"/>
      <c r="OP89" s="126"/>
      <c r="OQ89" s="126"/>
      <c r="OR89" s="126"/>
      <c r="OS89" s="126"/>
      <c r="OT89" s="126"/>
      <c r="OU89" s="126"/>
      <c r="OV89" s="126"/>
      <c r="OW89" s="126"/>
      <c r="OX89" s="126"/>
      <c r="OY89" s="126"/>
      <c r="OZ89" s="126"/>
      <c r="PA89" s="126"/>
      <c r="PB89" s="126"/>
      <c r="PC89" s="126"/>
      <c r="PD89" s="126"/>
      <c r="PE89" s="126"/>
      <c r="PF89" s="126"/>
      <c r="PG89" s="126"/>
      <c r="PH89" s="126"/>
      <c r="PI89" s="126"/>
      <c r="PJ89" s="126"/>
      <c r="PK89" s="126"/>
      <c r="PL89" s="126"/>
      <c r="PM89" s="126"/>
      <c r="PN89" s="126"/>
      <c r="PO89" s="126"/>
      <c r="PP89" s="126"/>
      <c r="PQ89" s="126"/>
      <c r="PR89" s="126"/>
      <c r="PS89" s="126"/>
      <c r="PT89" s="126"/>
      <c r="PU89" s="126"/>
      <c r="PV89" s="126"/>
      <c r="PW89" s="126"/>
      <c r="PX89" s="126"/>
      <c r="PY89" s="126"/>
      <c r="PZ89" s="126"/>
      <c r="QA89" s="126"/>
      <c r="QB89" s="126"/>
      <c r="QC89" s="126"/>
      <c r="QD89" s="126"/>
      <c r="QE89" s="126"/>
      <c r="QF89" s="126"/>
      <c r="QG89" s="126"/>
      <c r="QH89" s="126"/>
      <c r="QI89" s="126"/>
      <c r="QJ89" s="126"/>
      <c r="QK89" s="126"/>
      <c r="QL89" s="126"/>
      <c r="QM89" s="126"/>
      <c r="QN89" s="126"/>
      <c r="QO89" s="126"/>
      <c r="QP89" s="126"/>
      <c r="QQ89" s="126"/>
      <c r="QR89" s="126"/>
      <c r="QS89" s="126"/>
      <c r="QT89" s="126"/>
      <c r="QU89" s="126"/>
      <c r="QV89" s="126"/>
      <c r="QW89" s="126"/>
      <c r="QX89" s="126"/>
      <c r="QY89" s="126"/>
      <c r="QZ89" s="126"/>
      <c r="RA89" s="126"/>
      <c r="RB89" s="126"/>
      <c r="RC89" s="126"/>
      <c r="RD89" s="126"/>
      <c r="RE89" s="126"/>
      <c r="RF89" s="126"/>
      <c r="RG89" s="126"/>
      <c r="RH89" s="126"/>
      <c r="RI89" s="126"/>
      <c r="RJ89" s="126"/>
    </row>
    <row r="90" spans="1:478" x14ac:dyDescent="0.3">
      <c r="A90" s="181" t="s">
        <v>155</v>
      </c>
      <c r="B90" s="1" t="s">
        <v>70</v>
      </c>
      <c r="C90" s="1" t="s">
        <v>156</v>
      </c>
      <c r="E90" s="125"/>
      <c r="F90" s="125"/>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123"/>
      <c r="AL90" s="123"/>
      <c r="AM90" s="123"/>
      <c r="AN90" s="123"/>
      <c r="AO90" s="123"/>
      <c r="AP90" s="123"/>
      <c r="AQ90" s="123"/>
      <c r="AR90" s="123"/>
      <c r="AS90" s="123"/>
      <c r="AT90" s="123"/>
      <c r="AU90" s="123"/>
      <c r="AV90" s="123"/>
      <c r="AW90" s="123"/>
      <c r="AX90" s="123"/>
      <c r="AY90" s="123"/>
      <c r="AZ90" s="123"/>
      <c r="BA90" s="123"/>
      <c r="BB90" s="123"/>
      <c r="BC90" s="123"/>
      <c r="BD90" s="123"/>
      <c r="BE90" s="123"/>
      <c r="BF90" s="123"/>
      <c r="BG90" s="123"/>
      <c r="BH90" s="123"/>
      <c r="BI90" s="123"/>
      <c r="BJ90" s="123"/>
      <c r="BK90" s="123"/>
      <c r="BL90" s="123"/>
      <c r="BM90" s="123"/>
      <c r="BN90" s="123"/>
      <c r="BO90" s="123"/>
      <c r="BP90" s="123"/>
      <c r="BQ90" s="123"/>
      <c r="BR90" s="123"/>
      <c r="BS90" s="123"/>
      <c r="BT90" s="123"/>
      <c r="BU90" s="123"/>
      <c r="BV90" s="123"/>
      <c r="BW90" s="123"/>
      <c r="BX90" s="123"/>
      <c r="BY90" s="123"/>
      <c r="BZ90" s="123"/>
      <c r="CA90" s="123"/>
      <c r="CB90" s="123"/>
      <c r="CC90" s="123"/>
      <c r="CD90" s="123"/>
      <c r="CE90" s="123"/>
      <c r="CF90" s="123"/>
      <c r="CG90" s="123"/>
      <c r="CH90" s="123"/>
      <c r="CI90" s="123"/>
      <c r="CJ90" s="123"/>
      <c r="CK90" s="123"/>
      <c r="CL90" s="123"/>
      <c r="CM90" s="123"/>
      <c r="CN90" s="123"/>
      <c r="CO90" s="123"/>
      <c r="CP90" s="123"/>
      <c r="CQ90" s="123"/>
      <c r="CR90" s="123"/>
      <c r="CS90" s="123"/>
      <c r="CT90" s="123"/>
      <c r="CU90" s="123"/>
      <c r="CV90" s="123"/>
      <c r="CW90" s="123"/>
      <c r="CX90" s="123"/>
      <c r="CY90" s="123"/>
      <c r="CZ90" s="123"/>
      <c r="DA90" s="123"/>
      <c r="DB90" s="123"/>
      <c r="DC90" s="123"/>
      <c r="DD90" s="123"/>
      <c r="DE90" s="123"/>
      <c r="DF90" s="123"/>
      <c r="DG90" s="123"/>
      <c r="DH90" s="123"/>
      <c r="DI90" s="123"/>
      <c r="DJ90" s="123"/>
      <c r="DK90" s="123"/>
      <c r="DL90" s="123"/>
      <c r="DM90" s="123"/>
      <c r="DN90" s="123"/>
      <c r="DO90" s="123"/>
      <c r="DP90" s="123"/>
      <c r="DQ90" s="123"/>
      <c r="DR90" s="123"/>
      <c r="DS90" s="123"/>
      <c r="DT90" s="123"/>
      <c r="DU90" s="123"/>
      <c r="DV90" s="123"/>
      <c r="DW90" s="123"/>
      <c r="DX90" s="123"/>
      <c r="DY90" s="123"/>
      <c r="DZ90" s="123"/>
      <c r="EA90" s="123"/>
      <c r="EB90" s="123"/>
      <c r="EC90" s="123"/>
      <c r="ED90" s="123"/>
      <c r="EE90" s="123"/>
      <c r="EF90" s="123"/>
      <c r="EG90" s="123"/>
      <c r="EH90" s="123"/>
      <c r="EI90" s="123"/>
      <c r="EJ90" s="123"/>
      <c r="EK90" s="123"/>
      <c r="EL90" s="123"/>
      <c r="EM90" s="123"/>
      <c r="EN90" s="123"/>
      <c r="EO90" s="123"/>
      <c r="EP90" s="123"/>
      <c r="EQ90" s="123"/>
      <c r="ER90" s="123"/>
      <c r="ES90" s="123"/>
      <c r="ET90" s="123"/>
      <c r="EU90" s="123"/>
      <c r="EV90" s="123"/>
      <c r="EW90" s="123"/>
      <c r="EX90" s="123"/>
      <c r="EY90" s="123"/>
      <c r="EZ90" s="123"/>
      <c r="FA90" s="123"/>
      <c r="FB90" s="123"/>
      <c r="FC90" s="123"/>
      <c r="FD90" s="123"/>
      <c r="FE90" s="123"/>
      <c r="FF90" s="123"/>
      <c r="FG90" s="123"/>
      <c r="FH90" s="123"/>
      <c r="FI90" s="123"/>
      <c r="FJ90" s="123"/>
      <c r="FK90" s="123"/>
      <c r="FL90" s="123"/>
      <c r="FM90" s="123"/>
      <c r="FN90" s="123"/>
      <c r="FO90" s="123"/>
      <c r="FP90" s="123"/>
      <c r="FQ90" s="123"/>
      <c r="FR90" s="123"/>
      <c r="FS90" s="123"/>
      <c r="FT90" s="123"/>
      <c r="FU90" s="123"/>
      <c r="FV90" s="123"/>
      <c r="FW90" s="123"/>
      <c r="FX90" s="123"/>
      <c r="FY90" s="123"/>
      <c r="FZ90" s="123"/>
      <c r="GA90" s="123"/>
      <c r="GB90" s="123"/>
      <c r="GC90" s="123"/>
      <c r="GD90" s="123"/>
      <c r="GE90" s="123"/>
      <c r="GF90" s="123"/>
      <c r="GG90" s="123"/>
      <c r="GH90" s="123"/>
      <c r="GI90" s="123"/>
      <c r="GJ90" s="123"/>
      <c r="GK90" s="123"/>
      <c r="GL90" s="123"/>
      <c r="GM90" s="123"/>
      <c r="GN90" s="123"/>
      <c r="GO90" s="123"/>
      <c r="GP90" s="123"/>
      <c r="GQ90" s="123"/>
      <c r="GR90" s="123"/>
      <c r="GS90" s="123"/>
      <c r="GT90" s="123"/>
      <c r="GU90" s="123"/>
      <c r="GV90" s="123"/>
      <c r="GW90" s="123"/>
      <c r="GX90" s="123"/>
      <c r="GY90" s="123"/>
      <c r="GZ90" s="123"/>
      <c r="HA90" s="123"/>
      <c r="HB90" s="123"/>
      <c r="HC90" s="123"/>
      <c r="HD90" s="123"/>
      <c r="HE90" s="123"/>
      <c r="HF90" s="123"/>
      <c r="HG90" s="123"/>
      <c r="HH90" s="123"/>
      <c r="HI90" s="123"/>
      <c r="HJ90" s="123"/>
      <c r="HK90" s="123"/>
      <c r="HL90" s="123"/>
      <c r="HM90" s="123"/>
      <c r="HN90" s="123"/>
      <c r="HO90" s="123"/>
      <c r="HP90" s="123"/>
      <c r="HQ90" s="123"/>
      <c r="HR90" s="123"/>
      <c r="HS90" s="123"/>
      <c r="HT90" s="123"/>
      <c r="HU90" s="123"/>
      <c r="HV90" s="123"/>
      <c r="HW90" s="123"/>
      <c r="HX90" s="123"/>
      <c r="HY90" s="123"/>
      <c r="HZ90" s="123"/>
      <c r="IA90" s="123"/>
      <c r="IB90" s="123"/>
      <c r="IC90" s="123"/>
      <c r="ID90" s="123"/>
      <c r="IE90" s="123"/>
      <c r="IF90" s="123"/>
      <c r="IG90" s="123"/>
      <c r="IH90" s="123"/>
      <c r="II90" s="123"/>
      <c r="IJ90" s="123"/>
      <c r="IK90" s="123"/>
      <c r="IL90" s="123"/>
      <c r="IM90" s="123"/>
      <c r="IN90" s="123"/>
      <c r="IO90" s="123"/>
      <c r="IP90" s="123"/>
      <c r="IQ90" s="123"/>
      <c r="IR90" s="123"/>
      <c r="IS90" s="123"/>
      <c r="IT90" s="123"/>
      <c r="IU90" s="123"/>
      <c r="IV90" s="123"/>
      <c r="IW90" s="123"/>
      <c r="IX90" s="123"/>
      <c r="IY90" s="123"/>
      <c r="IZ90" s="123"/>
      <c r="JA90" s="123"/>
      <c r="JB90" s="123"/>
      <c r="JC90" s="123"/>
      <c r="JD90" s="123"/>
      <c r="JE90" s="123"/>
      <c r="JF90" s="123"/>
      <c r="JG90" s="123"/>
      <c r="JH90" s="123"/>
      <c r="JI90" s="123"/>
      <c r="JJ90" s="123"/>
      <c r="JK90" s="123"/>
      <c r="JL90" s="123"/>
      <c r="JM90" s="123"/>
      <c r="JN90" s="123"/>
      <c r="JO90" s="123"/>
      <c r="JP90" s="123"/>
      <c r="JQ90" s="123"/>
      <c r="JR90" s="123"/>
      <c r="JS90" s="123"/>
      <c r="JT90" s="123"/>
      <c r="JU90" s="123"/>
      <c r="JV90" s="123"/>
      <c r="JW90" s="123"/>
      <c r="JX90" s="123"/>
      <c r="JY90" s="123"/>
      <c r="JZ90" s="123"/>
      <c r="KA90" s="123"/>
      <c r="KB90" s="123"/>
      <c r="KC90" s="123"/>
      <c r="KD90" s="123"/>
      <c r="KE90" s="123"/>
      <c r="KF90" s="123"/>
      <c r="KG90" s="123"/>
      <c r="KH90" s="123"/>
      <c r="KI90" s="123"/>
      <c r="KJ90" s="123"/>
      <c r="KK90" s="123"/>
      <c r="KL90" s="123"/>
      <c r="KM90" s="123"/>
      <c r="KN90" s="123"/>
      <c r="KO90" s="123"/>
      <c r="KP90" s="123"/>
      <c r="KQ90" s="123"/>
      <c r="KR90" s="123"/>
      <c r="KS90" s="123"/>
      <c r="KT90" s="123"/>
      <c r="KU90" s="123"/>
      <c r="KV90" s="123"/>
      <c r="KW90" s="123"/>
      <c r="KX90" s="123"/>
      <c r="KY90" s="123"/>
      <c r="KZ90" s="123"/>
      <c r="LA90" s="123"/>
      <c r="LB90" s="123"/>
      <c r="LC90" s="123"/>
      <c r="LD90" s="123"/>
      <c r="LE90" s="123"/>
      <c r="LF90" s="123"/>
      <c r="LG90" s="123"/>
      <c r="LH90" s="123"/>
      <c r="LI90" s="123"/>
      <c r="LJ90" s="123"/>
      <c r="LK90" s="123"/>
      <c r="LL90" s="123"/>
      <c r="LM90" s="123"/>
      <c r="LN90" s="123"/>
      <c r="LO90" s="123"/>
      <c r="LP90" s="123"/>
      <c r="LQ90" s="123"/>
      <c r="LR90" s="123"/>
      <c r="LS90" s="123"/>
      <c r="LT90" s="123"/>
      <c r="LU90" s="123"/>
      <c r="LV90" s="123"/>
      <c r="LW90" s="123"/>
      <c r="LX90" s="123"/>
      <c r="LY90" s="123"/>
      <c r="LZ90" s="123"/>
      <c r="MA90" s="123"/>
      <c r="MB90" s="123"/>
      <c r="MC90" s="123"/>
      <c r="MD90" s="123"/>
      <c r="ME90" s="123"/>
      <c r="MF90" s="123"/>
      <c r="MG90" s="123"/>
      <c r="MH90" s="123"/>
      <c r="MI90" s="123"/>
      <c r="MJ90" s="123"/>
      <c r="MK90" s="123"/>
      <c r="ML90" s="123"/>
      <c r="MM90" s="123"/>
      <c r="MN90" s="123"/>
      <c r="MO90" s="123"/>
      <c r="MP90" s="123"/>
      <c r="MQ90" s="123"/>
      <c r="MR90" s="123"/>
      <c r="MS90" s="123"/>
      <c r="MT90" s="123"/>
      <c r="MU90" s="123"/>
      <c r="MV90" s="123"/>
      <c r="MW90" s="123"/>
      <c r="MX90" s="123"/>
      <c r="MY90" s="123"/>
      <c r="MZ90" s="123"/>
      <c r="NA90" s="123"/>
      <c r="NB90" s="123"/>
      <c r="NC90" s="123"/>
      <c r="ND90" s="123"/>
      <c r="NE90" s="123"/>
      <c r="NF90" s="123"/>
      <c r="NG90" s="123"/>
      <c r="NH90" s="123"/>
      <c r="NI90" s="123"/>
      <c r="NJ90" s="123"/>
      <c r="NK90" s="123"/>
      <c r="NL90" s="123"/>
      <c r="NM90" s="123"/>
      <c r="NN90" s="123"/>
      <c r="NO90" s="123"/>
      <c r="NP90" s="123"/>
      <c r="NQ90" s="123"/>
      <c r="NR90" s="123"/>
      <c r="NS90" s="123"/>
      <c r="NT90" s="123"/>
      <c r="NU90" s="123"/>
      <c r="NV90" s="123"/>
      <c r="NW90" s="123"/>
      <c r="NX90" s="123"/>
      <c r="NY90" s="123"/>
      <c r="NZ90" s="123"/>
      <c r="OA90" s="123"/>
      <c r="OB90" s="123"/>
      <c r="OC90" s="123"/>
      <c r="OD90" s="123"/>
      <c r="OE90" s="123"/>
      <c r="OF90" s="123"/>
      <c r="OG90" s="123"/>
      <c r="OH90" s="123"/>
      <c r="OI90" s="123"/>
      <c r="OJ90" s="123"/>
      <c r="OK90" s="123"/>
      <c r="OL90" s="123"/>
      <c r="OM90" s="123"/>
      <c r="ON90" s="123"/>
      <c r="OO90" s="123"/>
      <c r="OP90" s="123"/>
      <c r="OQ90" s="123"/>
      <c r="OR90" s="123"/>
      <c r="OS90" s="123"/>
      <c r="OT90" s="123"/>
      <c r="OU90" s="123"/>
      <c r="OV90" s="123"/>
      <c r="OW90" s="123"/>
      <c r="OX90" s="123"/>
      <c r="OY90" s="123"/>
      <c r="OZ90" s="123"/>
      <c r="PA90" s="123"/>
      <c r="PB90" s="123"/>
      <c r="PC90" s="123"/>
      <c r="PD90" s="123"/>
      <c r="PE90" s="123"/>
      <c r="PF90" s="123"/>
      <c r="PG90" s="123"/>
      <c r="PH90" s="123"/>
      <c r="PI90" s="123"/>
      <c r="PJ90" s="123"/>
      <c r="PK90" s="123"/>
      <c r="PL90" s="123"/>
      <c r="PM90" s="123"/>
      <c r="PN90" s="123"/>
      <c r="PO90" s="123"/>
      <c r="PP90" s="123"/>
      <c r="PQ90" s="123"/>
      <c r="PR90" s="123"/>
      <c r="PS90" s="123"/>
      <c r="PT90" s="123"/>
      <c r="PU90" s="123"/>
      <c r="PV90" s="123"/>
      <c r="PW90" s="123"/>
      <c r="PX90" s="123"/>
      <c r="PY90" s="123"/>
      <c r="PZ90" s="123"/>
      <c r="QA90" s="123"/>
      <c r="QB90" s="123"/>
      <c r="QC90" s="123"/>
      <c r="QD90" s="123"/>
      <c r="QE90" s="123"/>
      <c r="QF90" s="123"/>
      <c r="QG90" s="123"/>
      <c r="QH90" s="123"/>
      <c r="QI90" s="123"/>
      <c r="QJ90" s="123"/>
      <c r="QK90" s="123"/>
      <c r="QL90" s="123"/>
      <c r="QM90" s="123"/>
      <c r="QN90" s="123"/>
      <c r="QO90" s="123"/>
      <c r="QP90" s="123"/>
      <c r="QQ90" s="123"/>
      <c r="QR90" s="123"/>
      <c r="QS90" s="123"/>
      <c r="QT90" s="123"/>
      <c r="QU90" s="123"/>
      <c r="QV90" s="123"/>
      <c r="QW90" s="123"/>
      <c r="QX90" s="123"/>
      <c r="QY90" s="123"/>
      <c r="QZ90" s="123"/>
      <c r="RA90" s="123"/>
      <c r="RB90" s="123"/>
      <c r="RC90" s="123"/>
      <c r="RD90" s="123"/>
      <c r="RE90" s="123"/>
      <c r="RF90" s="123"/>
      <c r="RG90" s="123"/>
      <c r="RH90" s="123"/>
      <c r="RI90" s="123"/>
      <c r="RJ90" s="123"/>
    </row>
    <row r="91" spans="1:478" x14ac:dyDescent="0.3">
      <c r="A91" s="181"/>
      <c r="B91" s="1" t="s">
        <v>72</v>
      </c>
      <c r="C91" s="124" t="s">
        <v>157</v>
      </c>
      <c r="E91" s="127"/>
      <c r="F91" s="127"/>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6"/>
      <c r="AT91" s="126"/>
      <c r="AU91" s="126"/>
      <c r="AV91" s="126"/>
      <c r="AW91" s="126"/>
      <c r="AX91" s="126"/>
      <c r="AY91" s="126"/>
      <c r="AZ91" s="126"/>
      <c r="BA91" s="126"/>
      <c r="BB91" s="126"/>
      <c r="BC91" s="126"/>
      <c r="BD91" s="126"/>
      <c r="BE91" s="126"/>
      <c r="BF91" s="126"/>
      <c r="BG91" s="126"/>
      <c r="BH91" s="126"/>
      <c r="BI91" s="126"/>
      <c r="BJ91" s="126"/>
      <c r="BK91" s="126"/>
      <c r="BL91" s="126"/>
      <c r="BM91" s="126"/>
      <c r="BN91" s="126"/>
      <c r="BO91" s="126"/>
      <c r="BP91" s="126"/>
      <c r="BQ91" s="126"/>
      <c r="BR91" s="126"/>
      <c r="BS91" s="126"/>
      <c r="BT91" s="126"/>
      <c r="BU91" s="126"/>
      <c r="BV91" s="126"/>
      <c r="BW91" s="126"/>
      <c r="BX91" s="126"/>
      <c r="BY91" s="126"/>
      <c r="BZ91" s="126"/>
      <c r="CA91" s="126"/>
      <c r="CB91" s="126"/>
      <c r="CC91" s="126"/>
      <c r="CD91" s="126"/>
      <c r="CE91" s="126"/>
      <c r="CF91" s="126"/>
      <c r="CG91" s="126"/>
      <c r="CH91" s="126"/>
      <c r="CI91" s="126"/>
      <c r="CJ91" s="126"/>
      <c r="CK91" s="126"/>
      <c r="CL91" s="126"/>
      <c r="CM91" s="126"/>
      <c r="CN91" s="126"/>
      <c r="CO91" s="126"/>
      <c r="CP91" s="126"/>
      <c r="CQ91" s="126"/>
      <c r="CR91" s="126"/>
      <c r="CS91" s="126"/>
      <c r="CT91" s="126"/>
      <c r="CU91" s="126"/>
      <c r="CV91" s="126"/>
      <c r="CW91" s="126"/>
      <c r="CX91" s="126"/>
      <c r="CY91" s="126"/>
      <c r="CZ91" s="126"/>
      <c r="DA91" s="126"/>
      <c r="DB91" s="126"/>
      <c r="DC91" s="126"/>
      <c r="DD91" s="126"/>
      <c r="DE91" s="126"/>
      <c r="DF91" s="126"/>
      <c r="DG91" s="126"/>
      <c r="DH91" s="126"/>
      <c r="DI91" s="126"/>
      <c r="DJ91" s="126"/>
      <c r="DK91" s="126"/>
      <c r="DL91" s="126"/>
      <c r="DM91" s="126"/>
      <c r="DN91" s="126"/>
      <c r="DO91" s="126"/>
      <c r="DP91" s="126"/>
      <c r="DQ91" s="126"/>
      <c r="DR91" s="126"/>
      <c r="DS91" s="126"/>
      <c r="DT91" s="126"/>
      <c r="DU91" s="126"/>
      <c r="DV91" s="126"/>
      <c r="DW91" s="126"/>
      <c r="DX91" s="126"/>
      <c r="DY91" s="126"/>
      <c r="DZ91" s="126"/>
      <c r="EA91" s="126"/>
      <c r="EB91" s="126"/>
      <c r="EC91" s="126"/>
      <c r="ED91" s="126"/>
      <c r="EE91" s="126"/>
      <c r="EF91" s="126"/>
      <c r="EG91" s="126"/>
      <c r="EH91" s="126"/>
      <c r="EI91" s="126"/>
      <c r="EJ91" s="126"/>
      <c r="EK91" s="126"/>
      <c r="EL91" s="126"/>
      <c r="EM91" s="126"/>
      <c r="EN91" s="126"/>
      <c r="EO91" s="126"/>
      <c r="EP91" s="126"/>
      <c r="EQ91" s="126"/>
      <c r="ER91" s="126"/>
      <c r="ES91" s="126"/>
      <c r="ET91" s="126"/>
      <c r="EU91" s="126"/>
      <c r="EV91" s="126"/>
      <c r="EW91" s="126"/>
      <c r="EX91" s="126"/>
      <c r="EY91" s="126"/>
      <c r="EZ91" s="126"/>
      <c r="FA91" s="126"/>
      <c r="FB91" s="126"/>
      <c r="FC91" s="126"/>
      <c r="FD91" s="126"/>
      <c r="FE91" s="126"/>
      <c r="FF91" s="126"/>
      <c r="FG91" s="126"/>
      <c r="FH91" s="126"/>
      <c r="FI91" s="126"/>
      <c r="FJ91" s="126"/>
      <c r="FK91" s="126"/>
      <c r="FL91" s="126"/>
      <c r="FM91" s="126"/>
      <c r="FN91" s="126"/>
      <c r="FO91" s="126"/>
      <c r="FP91" s="126"/>
      <c r="FQ91" s="126"/>
      <c r="FR91" s="126"/>
      <c r="FS91" s="126"/>
      <c r="FT91" s="126"/>
      <c r="FU91" s="126"/>
      <c r="FV91" s="126"/>
      <c r="FW91" s="126"/>
      <c r="FX91" s="126"/>
      <c r="FY91" s="126"/>
      <c r="FZ91" s="126"/>
      <c r="GA91" s="126"/>
      <c r="GB91" s="126"/>
      <c r="GC91" s="126"/>
      <c r="GD91" s="126"/>
      <c r="GE91" s="126"/>
      <c r="GF91" s="126"/>
      <c r="GG91" s="126"/>
      <c r="GH91" s="126"/>
      <c r="GI91" s="126"/>
      <c r="GJ91" s="126"/>
      <c r="GK91" s="126"/>
      <c r="GL91" s="126"/>
      <c r="GM91" s="126"/>
      <c r="GN91" s="126"/>
      <c r="GO91" s="126"/>
      <c r="GP91" s="126"/>
      <c r="GQ91" s="126"/>
      <c r="GR91" s="126"/>
      <c r="GS91" s="126"/>
      <c r="GT91" s="126"/>
      <c r="GU91" s="126"/>
      <c r="GV91" s="126"/>
      <c r="GW91" s="126"/>
      <c r="GX91" s="126"/>
      <c r="GY91" s="126"/>
      <c r="GZ91" s="126"/>
      <c r="HA91" s="126"/>
      <c r="HB91" s="126"/>
      <c r="HC91" s="126"/>
      <c r="HD91" s="126"/>
      <c r="HE91" s="126"/>
      <c r="HF91" s="126"/>
      <c r="HG91" s="126"/>
      <c r="HH91" s="126"/>
      <c r="HI91" s="126"/>
      <c r="HJ91" s="126"/>
      <c r="HK91" s="126"/>
      <c r="HL91" s="126"/>
      <c r="HM91" s="126"/>
      <c r="HN91" s="126"/>
      <c r="HO91" s="126"/>
      <c r="HP91" s="126"/>
      <c r="HQ91" s="126"/>
      <c r="HR91" s="126"/>
      <c r="HS91" s="126"/>
      <c r="HT91" s="126"/>
      <c r="HU91" s="126"/>
      <c r="HV91" s="126"/>
      <c r="HW91" s="126"/>
      <c r="HX91" s="126"/>
      <c r="HY91" s="126"/>
      <c r="HZ91" s="126"/>
      <c r="IA91" s="126"/>
      <c r="IB91" s="126"/>
      <c r="IC91" s="126"/>
      <c r="ID91" s="126"/>
      <c r="IE91" s="126"/>
      <c r="IF91" s="126"/>
      <c r="IG91" s="126"/>
      <c r="IH91" s="126"/>
      <c r="II91" s="126"/>
      <c r="IJ91" s="126"/>
      <c r="IK91" s="126"/>
      <c r="IL91" s="126"/>
      <c r="IM91" s="126"/>
      <c r="IN91" s="126"/>
      <c r="IO91" s="126"/>
      <c r="IP91" s="126"/>
      <c r="IQ91" s="126"/>
      <c r="IR91" s="126"/>
      <c r="IS91" s="126"/>
      <c r="IT91" s="126"/>
      <c r="IU91" s="126"/>
      <c r="IV91" s="126"/>
      <c r="IW91" s="126"/>
      <c r="IX91" s="126"/>
      <c r="IY91" s="126"/>
      <c r="IZ91" s="126"/>
      <c r="JA91" s="126"/>
      <c r="JB91" s="126"/>
      <c r="JC91" s="126"/>
      <c r="JD91" s="126"/>
      <c r="JE91" s="126"/>
      <c r="JF91" s="126"/>
      <c r="JG91" s="126"/>
      <c r="JH91" s="126"/>
      <c r="JI91" s="126"/>
      <c r="JJ91" s="126"/>
      <c r="JK91" s="126"/>
      <c r="JL91" s="126"/>
      <c r="JM91" s="126"/>
      <c r="JN91" s="126"/>
      <c r="JO91" s="126"/>
      <c r="JP91" s="126"/>
      <c r="JQ91" s="126"/>
      <c r="JR91" s="126"/>
      <c r="JS91" s="126"/>
      <c r="JT91" s="126"/>
      <c r="JU91" s="126"/>
      <c r="JV91" s="126"/>
      <c r="JW91" s="126"/>
      <c r="JX91" s="126"/>
      <c r="JY91" s="126"/>
      <c r="JZ91" s="126"/>
      <c r="KA91" s="126"/>
      <c r="KB91" s="126"/>
      <c r="KC91" s="126"/>
      <c r="KD91" s="126"/>
      <c r="KE91" s="126"/>
      <c r="KF91" s="126"/>
      <c r="KG91" s="126"/>
      <c r="KH91" s="126"/>
      <c r="KI91" s="126"/>
      <c r="KJ91" s="126"/>
      <c r="KK91" s="126"/>
      <c r="KL91" s="126"/>
      <c r="KM91" s="126"/>
      <c r="KN91" s="126"/>
      <c r="KO91" s="126"/>
      <c r="KP91" s="126"/>
      <c r="KQ91" s="126"/>
      <c r="KR91" s="126"/>
      <c r="KS91" s="126"/>
      <c r="KT91" s="126"/>
      <c r="KU91" s="126"/>
      <c r="KV91" s="126"/>
      <c r="KW91" s="126"/>
      <c r="KX91" s="126"/>
      <c r="KY91" s="126"/>
      <c r="KZ91" s="126"/>
      <c r="LA91" s="126"/>
      <c r="LB91" s="126"/>
      <c r="LC91" s="126"/>
      <c r="LD91" s="126"/>
      <c r="LE91" s="126"/>
      <c r="LF91" s="126"/>
      <c r="LG91" s="126"/>
      <c r="LH91" s="126"/>
      <c r="LI91" s="126"/>
      <c r="LJ91" s="126"/>
      <c r="LK91" s="126"/>
      <c r="LL91" s="126"/>
      <c r="LM91" s="126"/>
      <c r="LN91" s="126"/>
      <c r="LO91" s="126"/>
      <c r="LP91" s="126"/>
      <c r="LQ91" s="126"/>
      <c r="LR91" s="126"/>
      <c r="LS91" s="126"/>
      <c r="LT91" s="126"/>
      <c r="LU91" s="126"/>
      <c r="LV91" s="126"/>
      <c r="LW91" s="126"/>
      <c r="LX91" s="126"/>
      <c r="LY91" s="126"/>
      <c r="LZ91" s="126"/>
      <c r="MA91" s="126"/>
      <c r="MB91" s="126"/>
      <c r="MC91" s="126"/>
      <c r="MD91" s="126"/>
      <c r="ME91" s="126"/>
      <c r="MF91" s="126"/>
      <c r="MG91" s="126"/>
      <c r="MH91" s="126"/>
      <c r="MI91" s="126"/>
      <c r="MJ91" s="126"/>
      <c r="MK91" s="126"/>
      <c r="ML91" s="126"/>
      <c r="MM91" s="126"/>
      <c r="MN91" s="126"/>
      <c r="MO91" s="126"/>
      <c r="MP91" s="126"/>
      <c r="MQ91" s="126"/>
      <c r="MR91" s="126"/>
      <c r="MS91" s="126"/>
      <c r="MT91" s="126"/>
      <c r="MU91" s="126"/>
      <c r="MV91" s="126"/>
      <c r="MW91" s="126"/>
      <c r="MX91" s="126"/>
      <c r="MY91" s="126"/>
      <c r="MZ91" s="126"/>
      <c r="NA91" s="126"/>
      <c r="NB91" s="126"/>
      <c r="NC91" s="126"/>
      <c r="ND91" s="126"/>
      <c r="NE91" s="126"/>
      <c r="NF91" s="126"/>
      <c r="NG91" s="126"/>
      <c r="NH91" s="126"/>
      <c r="NI91" s="126"/>
      <c r="NJ91" s="126"/>
      <c r="NK91" s="126"/>
      <c r="NL91" s="126"/>
      <c r="NM91" s="126"/>
      <c r="NN91" s="126"/>
      <c r="NO91" s="126"/>
      <c r="NP91" s="126"/>
      <c r="NQ91" s="126"/>
      <c r="NR91" s="126"/>
      <c r="NS91" s="126"/>
      <c r="NT91" s="126"/>
      <c r="NU91" s="126"/>
      <c r="NV91" s="126"/>
      <c r="NW91" s="126"/>
      <c r="NX91" s="126"/>
      <c r="NY91" s="126"/>
      <c r="NZ91" s="126"/>
      <c r="OA91" s="126"/>
      <c r="OB91" s="126"/>
      <c r="OC91" s="126"/>
      <c r="OD91" s="126"/>
      <c r="OE91" s="126"/>
      <c r="OF91" s="126"/>
      <c r="OG91" s="126"/>
      <c r="OH91" s="126"/>
      <c r="OI91" s="126"/>
      <c r="OJ91" s="126"/>
      <c r="OK91" s="126"/>
      <c r="OL91" s="126"/>
      <c r="OM91" s="126"/>
      <c r="ON91" s="126"/>
      <c r="OO91" s="126"/>
      <c r="OP91" s="126"/>
      <c r="OQ91" s="126"/>
      <c r="OR91" s="126"/>
      <c r="OS91" s="126"/>
      <c r="OT91" s="126"/>
      <c r="OU91" s="126"/>
      <c r="OV91" s="126"/>
      <c r="OW91" s="126"/>
      <c r="OX91" s="126"/>
      <c r="OY91" s="126"/>
      <c r="OZ91" s="126"/>
      <c r="PA91" s="126"/>
      <c r="PB91" s="126"/>
      <c r="PC91" s="126"/>
      <c r="PD91" s="126"/>
      <c r="PE91" s="126"/>
      <c r="PF91" s="126"/>
      <c r="PG91" s="126"/>
      <c r="PH91" s="126"/>
      <c r="PI91" s="126"/>
      <c r="PJ91" s="126"/>
      <c r="PK91" s="126"/>
      <c r="PL91" s="126"/>
      <c r="PM91" s="126"/>
      <c r="PN91" s="126"/>
      <c r="PO91" s="126"/>
      <c r="PP91" s="126"/>
      <c r="PQ91" s="126"/>
      <c r="PR91" s="126"/>
      <c r="PS91" s="126"/>
      <c r="PT91" s="126"/>
      <c r="PU91" s="126"/>
      <c r="PV91" s="126"/>
      <c r="PW91" s="126"/>
      <c r="PX91" s="126"/>
      <c r="PY91" s="126"/>
      <c r="PZ91" s="126"/>
      <c r="QA91" s="126"/>
      <c r="QB91" s="126"/>
      <c r="QC91" s="126"/>
      <c r="QD91" s="126"/>
      <c r="QE91" s="126"/>
      <c r="QF91" s="126"/>
      <c r="QG91" s="126"/>
      <c r="QH91" s="126"/>
      <c r="QI91" s="126"/>
      <c r="QJ91" s="126"/>
      <c r="QK91" s="126"/>
      <c r="QL91" s="126"/>
      <c r="QM91" s="126"/>
      <c r="QN91" s="126"/>
      <c r="QO91" s="126"/>
      <c r="QP91" s="126"/>
      <c r="QQ91" s="126"/>
      <c r="QR91" s="126"/>
      <c r="QS91" s="126"/>
      <c r="QT91" s="126"/>
      <c r="QU91" s="126"/>
      <c r="QV91" s="126"/>
      <c r="QW91" s="126"/>
      <c r="QX91" s="126"/>
      <c r="QY91" s="126"/>
      <c r="QZ91" s="126"/>
      <c r="RA91" s="126"/>
      <c r="RB91" s="126"/>
      <c r="RC91" s="126"/>
      <c r="RD91" s="126"/>
      <c r="RE91" s="126"/>
      <c r="RF91" s="126"/>
      <c r="RG91" s="126"/>
      <c r="RH91" s="126"/>
      <c r="RI91" s="126"/>
      <c r="RJ91" s="126"/>
    </row>
    <row r="92" spans="1:478" x14ac:dyDescent="0.3">
      <c r="A92" s="181" t="s">
        <v>158</v>
      </c>
      <c r="B92" s="1" t="s">
        <v>70</v>
      </c>
      <c r="C92" s="1" t="s">
        <v>159</v>
      </c>
      <c r="E92" s="125"/>
      <c r="F92" s="125"/>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23"/>
      <c r="AT92" s="123"/>
      <c r="AU92" s="123"/>
      <c r="AV92" s="123"/>
      <c r="AW92" s="123"/>
      <c r="AX92" s="123"/>
      <c r="AY92" s="123"/>
      <c r="AZ92" s="123"/>
      <c r="BA92" s="123"/>
      <c r="BB92" s="123"/>
      <c r="BC92" s="123"/>
      <c r="BD92" s="123"/>
      <c r="BE92" s="123"/>
      <c r="BF92" s="123"/>
      <c r="BG92" s="123"/>
      <c r="BH92" s="123"/>
      <c r="BI92" s="123"/>
      <c r="BJ92" s="123"/>
      <c r="BK92" s="123"/>
      <c r="BL92" s="123"/>
      <c r="BM92" s="123"/>
      <c r="BN92" s="123"/>
      <c r="BO92" s="123"/>
      <c r="BP92" s="123"/>
      <c r="BQ92" s="123"/>
      <c r="BR92" s="123"/>
      <c r="BS92" s="123"/>
      <c r="BT92" s="123"/>
      <c r="BU92" s="123"/>
      <c r="BV92" s="123"/>
      <c r="BW92" s="123"/>
      <c r="BX92" s="123"/>
      <c r="BY92" s="123"/>
      <c r="BZ92" s="123"/>
      <c r="CA92" s="123"/>
      <c r="CB92" s="123"/>
      <c r="CC92" s="123"/>
      <c r="CD92" s="123"/>
      <c r="CE92" s="123"/>
      <c r="CF92" s="123"/>
      <c r="CG92" s="123"/>
      <c r="CH92" s="123"/>
      <c r="CI92" s="123"/>
      <c r="CJ92" s="123"/>
      <c r="CK92" s="123"/>
      <c r="CL92" s="123"/>
      <c r="CM92" s="123"/>
      <c r="CN92" s="123"/>
      <c r="CO92" s="123"/>
      <c r="CP92" s="123"/>
      <c r="CQ92" s="123"/>
      <c r="CR92" s="123"/>
      <c r="CS92" s="123"/>
      <c r="CT92" s="123"/>
      <c r="CU92" s="123"/>
      <c r="CV92" s="123"/>
      <c r="CW92" s="123"/>
      <c r="CX92" s="123"/>
      <c r="CY92" s="123"/>
      <c r="CZ92" s="123"/>
      <c r="DA92" s="123"/>
      <c r="DB92" s="123"/>
      <c r="DC92" s="123"/>
      <c r="DD92" s="123"/>
      <c r="DE92" s="123"/>
      <c r="DF92" s="123"/>
      <c r="DG92" s="123"/>
      <c r="DH92" s="123"/>
      <c r="DI92" s="123"/>
      <c r="DJ92" s="123"/>
      <c r="DK92" s="123"/>
      <c r="DL92" s="123"/>
      <c r="DM92" s="123"/>
      <c r="DN92" s="123"/>
      <c r="DO92" s="123"/>
      <c r="DP92" s="123"/>
      <c r="DQ92" s="123"/>
      <c r="DR92" s="123"/>
      <c r="DS92" s="123"/>
      <c r="DT92" s="123"/>
      <c r="DU92" s="123"/>
      <c r="DV92" s="123"/>
      <c r="DW92" s="123"/>
      <c r="DX92" s="123"/>
      <c r="DY92" s="123"/>
      <c r="DZ92" s="123"/>
      <c r="EA92" s="123"/>
      <c r="EB92" s="123"/>
      <c r="EC92" s="123"/>
      <c r="ED92" s="123"/>
      <c r="EE92" s="123"/>
      <c r="EF92" s="123"/>
      <c r="EG92" s="123"/>
      <c r="EH92" s="123"/>
      <c r="EI92" s="123"/>
      <c r="EJ92" s="123"/>
      <c r="EK92" s="123"/>
      <c r="EL92" s="123"/>
      <c r="EM92" s="123"/>
      <c r="EN92" s="123"/>
      <c r="EO92" s="123"/>
      <c r="EP92" s="123"/>
      <c r="EQ92" s="123"/>
      <c r="ER92" s="123"/>
      <c r="ES92" s="123"/>
      <c r="ET92" s="123"/>
      <c r="EU92" s="123"/>
      <c r="EV92" s="123"/>
      <c r="EW92" s="123"/>
      <c r="EX92" s="123"/>
      <c r="EY92" s="123"/>
      <c r="EZ92" s="123"/>
      <c r="FA92" s="123"/>
      <c r="FB92" s="123"/>
      <c r="FC92" s="123"/>
      <c r="FD92" s="123"/>
      <c r="FE92" s="123"/>
      <c r="FF92" s="123"/>
      <c r="FG92" s="123"/>
      <c r="FH92" s="123"/>
      <c r="FI92" s="123"/>
      <c r="FJ92" s="123"/>
      <c r="FK92" s="123"/>
      <c r="FL92" s="123"/>
      <c r="FM92" s="123"/>
      <c r="FN92" s="123"/>
      <c r="FO92" s="123"/>
      <c r="FP92" s="123"/>
      <c r="FQ92" s="123"/>
      <c r="FR92" s="123"/>
      <c r="FS92" s="123"/>
      <c r="FT92" s="123"/>
      <c r="FU92" s="123"/>
      <c r="FV92" s="123"/>
      <c r="FW92" s="123"/>
      <c r="FX92" s="123"/>
      <c r="FY92" s="123"/>
      <c r="FZ92" s="123"/>
      <c r="GA92" s="123"/>
      <c r="GB92" s="123"/>
      <c r="GC92" s="123"/>
      <c r="GD92" s="123"/>
      <c r="GE92" s="123"/>
      <c r="GF92" s="123"/>
      <c r="GG92" s="123"/>
      <c r="GH92" s="123"/>
      <c r="GI92" s="123"/>
      <c r="GJ92" s="123"/>
      <c r="GK92" s="123"/>
      <c r="GL92" s="123"/>
      <c r="GM92" s="123"/>
      <c r="GN92" s="123"/>
      <c r="GO92" s="123"/>
      <c r="GP92" s="123"/>
      <c r="GQ92" s="123"/>
      <c r="GR92" s="123"/>
      <c r="GS92" s="123"/>
      <c r="GT92" s="123"/>
      <c r="GU92" s="123"/>
      <c r="GV92" s="123"/>
      <c r="GW92" s="123"/>
      <c r="GX92" s="123"/>
      <c r="GY92" s="123"/>
      <c r="GZ92" s="123"/>
      <c r="HA92" s="123"/>
      <c r="HB92" s="123"/>
      <c r="HC92" s="123"/>
      <c r="HD92" s="123"/>
      <c r="HE92" s="123"/>
      <c r="HF92" s="123"/>
      <c r="HG92" s="123"/>
      <c r="HH92" s="123"/>
      <c r="HI92" s="123"/>
      <c r="HJ92" s="123"/>
      <c r="HK92" s="123"/>
      <c r="HL92" s="123"/>
      <c r="HM92" s="123"/>
      <c r="HN92" s="123"/>
      <c r="HO92" s="123"/>
      <c r="HP92" s="123"/>
      <c r="HQ92" s="123"/>
      <c r="HR92" s="123"/>
      <c r="HS92" s="123"/>
      <c r="HT92" s="123"/>
      <c r="HU92" s="123"/>
      <c r="HV92" s="123"/>
      <c r="HW92" s="123"/>
      <c r="HX92" s="123"/>
      <c r="HY92" s="123"/>
      <c r="HZ92" s="123"/>
      <c r="IA92" s="123"/>
      <c r="IB92" s="123"/>
      <c r="IC92" s="123"/>
      <c r="ID92" s="123"/>
      <c r="IE92" s="123"/>
      <c r="IF92" s="123"/>
      <c r="IG92" s="123"/>
      <c r="IH92" s="123"/>
      <c r="II92" s="123"/>
      <c r="IJ92" s="123"/>
      <c r="IK92" s="123"/>
      <c r="IL92" s="123"/>
      <c r="IM92" s="123"/>
      <c r="IN92" s="123"/>
      <c r="IO92" s="123"/>
      <c r="IP92" s="123"/>
      <c r="IQ92" s="123"/>
      <c r="IR92" s="123"/>
      <c r="IS92" s="123"/>
      <c r="IT92" s="123"/>
      <c r="IU92" s="123"/>
      <c r="IV92" s="123"/>
      <c r="IW92" s="123"/>
      <c r="IX92" s="123"/>
      <c r="IY92" s="123"/>
      <c r="IZ92" s="123"/>
      <c r="JA92" s="123"/>
      <c r="JB92" s="123"/>
      <c r="JC92" s="123"/>
      <c r="JD92" s="123"/>
      <c r="JE92" s="123"/>
      <c r="JF92" s="123"/>
      <c r="JG92" s="123"/>
      <c r="JH92" s="123"/>
      <c r="JI92" s="123"/>
      <c r="JJ92" s="123"/>
      <c r="JK92" s="123"/>
      <c r="JL92" s="123"/>
      <c r="JM92" s="123"/>
      <c r="JN92" s="123"/>
      <c r="JO92" s="123"/>
      <c r="JP92" s="123"/>
      <c r="JQ92" s="123"/>
      <c r="JR92" s="123"/>
      <c r="JS92" s="123"/>
      <c r="JT92" s="123"/>
      <c r="JU92" s="123"/>
      <c r="JV92" s="123"/>
      <c r="JW92" s="123"/>
      <c r="JX92" s="123"/>
      <c r="JY92" s="123"/>
      <c r="JZ92" s="123"/>
      <c r="KA92" s="123"/>
      <c r="KB92" s="123"/>
      <c r="KC92" s="123"/>
      <c r="KD92" s="123"/>
      <c r="KE92" s="123"/>
      <c r="KF92" s="123"/>
      <c r="KG92" s="123"/>
      <c r="KH92" s="123"/>
      <c r="KI92" s="123"/>
      <c r="KJ92" s="123"/>
      <c r="KK92" s="123"/>
      <c r="KL92" s="123"/>
      <c r="KM92" s="123"/>
      <c r="KN92" s="123"/>
      <c r="KO92" s="123"/>
      <c r="KP92" s="123"/>
      <c r="KQ92" s="123"/>
      <c r="KR92" s="123"/>
      <c r="KS92" s="123"/>
      <c r="KT92" s="123"/>
      <c r="KU92" s="123"/>
      <c r="KV92" s="123"/>
      <c r="KW92" s="123"/>
      <c r="KX92" s="123"/>
      <c r="KY92" s="123"/>
      <c r="KZ92" s="123"/>
      <c r="LA92" s="123"/>
      <c r="LB92" s="123"/>
      <c r="LC92" s="123"/>
      <c r="LD92" s="123"/>
      <c r="LE92" s="123"/>
      <c r="LF92" s="123"/>
      <c r="LG92" s="123"/>
      <c r="LH92" s="123"/>
      <c r="LI92" s="123"/>
      <c r="LJ92" s="123"/>
      <c r="LK92" s="123"/>
      <c r="LL92" s="123"/>
      <c r="LM92" s="123"/>
      <c r="LN92" s="123"/>
      <c r="LO92" s="123"/>
      <c r="LP92" s="123"/>
      <c r="LQ92" s="123"/>
      <c r="LR92" s="123"/>
      <c r="LS92" s="123"/>
      <c r="LT92" s="123"/>
      <c r="LU92" s="123"/>
      <c r="LV92" s="123"/>
      <c r="LW92" s="123"/>
      <c r="LX92" s="123"/>
      <c r="LY92" s="123"/>
      <c r="LZ92" s="123"/>
      <c r="MA92" s="123"/>
      <c r="MB92" s="123"/>
      <c r="MC92" s="123"/>
      <c r="MD92" s="123"/>
      <c r="ME92" s="123"/>
      <c r="MF92" s="123"/>
      <c r="MG92" s="123"/>
      <c r="MH92" s="123"/>
      <c r="MI92" s="123"/>
      <c r="MJ92" s="123"/>
      <c r="MK92" s="123"/>
      <c r="ML92" s="123"/>
      <c r="MM92" s="123"/>
      <c r="MN92" s="123"/>
      <c r="MO92" s="123"/>
      <c r="MP92" s="123"/>
      <c r="MQ92" s="123"/>
      <c r="MR92" s="123"/>
      <c r="MS92" s="123"/>
      <c r="MT92" s="123"/>
      <c r="MU92" s="123"/>
      <c r="MV92" s="123"/>
      <c r="MW92" s="123"/>
      <c r="MX92" s="123"/>
      <c r="MY92" s="123"/>
      <c r="MZ92" s="123"/>
      <c r="NA92" s="123"/>
      <c r="NB92" s="123"/>
      <c r="NC92" s="123"/>
      <c r="ND92" s="123"/>
      <c r="NE92" s="123"/>
      <c r="NF92" s="123"/>
      <c r="NG92" s="123"/>
      <c r="NH92" s="123"/>
      <c r="NI92" s="123"/>
      <c r="NJ92" s="123"/>
      <c r="NK92" s="123"/>
      <c r="NL92" s="123"/>
      <c r="NM92" s="123"/>
      <c r="NN92" s="123"/>
      <c r="NO92" s="123"/>
      <c r="NP92" s="123"/>
      <c r="NQ92" s="123"/>
      <c r="NR92" s="123"/>
      <c r="NS92" s="123"/>
      <c r="NT92" s="123"/>
      <c r="NU92" s="123"/>
      <c r="NV92" s="123"/>
      <c r="NW92" s="123"/>
      <c r="NX92" s="123"/>
      <c r="NY92" s="123"/>
      <c r="NZ92" s="123"/>
      <c r="OA92" s="123"/>
      <c r="OB92" s="123"/>
      <c r="OC92" s="123"/>
      <c r="OD92" s="123"/>
      <c r="OE92" s="123"/>
      <c r="OF92" s="123"/>
      <c r="OG92" s="123"/>
      <c r="OH92" s="123"/>
      <c r="OI92" s="123"/>
      <c r="OJ92" s="123"/>
      <c r="OK92" s="123"/>
      <c r="OL92" s="123"/>
      <c r="OM92" s="123"/>
      <c r="ON92" s="123"/>
      <c r="OO92" s="123"/>
      <c r="OP92" s="123"/>
      <c r="OQ92" s="123"/>
      <c r="OR92" s="123"/>
      <c r="OS92" s="123"/>
      <c r="OT92" s="123"/>
      <c r="OU92" s="123"/>
      <c r="OV92" s="123"/>
      <c r="OW92" s="123"/>
      <c r="OX92" s="123"/>
      <c r="OY92" s="123"/>
      <c r="OZ92" s="123"/>
      <c r="PA92" s="123"/>
      <c r="PB92" s="123"/>
      <c r="PC92" s="123"/>
      <c r="PD92" s="123"/>
      <c r="PE92" s="123"/>
      <c r="PF92" s="123"/>
      <c r="PG92" s="123"/>
      <c r="PH92" s="123"/>
      <c r="PI92" s="123"/>
      <c r="PJ92" s="123"/>
      <c r="PK92" s="123"/>
      <c r="PL92" s="123"/>
      <c r="PM92" s="123"/>
      <c r="PN92" s="123"/>
      <c r="PO92" s="123"/>
      <c r="PP92" s="123"/>
      <c r="PQ92" s="123"/>
      <c r="PR92" s="123"/>
      <c r="PS92" s="123"/>
      <c r="PT92" s="123"/>
      <c r="PU92" s="123"/>
      <c r="PV92" s="123"/>
      <c r="PW92" s="123"/>
      <c r="PX92" s="123"/>
      <c r="PY92" s="123"/>
      <c r="PZ92" s="123"/>
      <c r="QA92" s="123"/>
      <c r="QB92" s="123"/>
      <c r="QC92" s="123"/>
      <c r="QD92" s="123"/>
      <c r="QE92" s="123"/>
      <c r="QF92" s="123"/>
      <c r="QG92" s="123"/>
      <c r="QH92" s="123"/>
      <c r="QI92" s="123"/>
      <c r="QJ92" s="123"/>
      <c r="QK92" s="123"/>
      <c r="QL92" s="123"/>
      <c r="QM92" s="123"/>
      <c r="QN92" s="123"/>
      <c r="QO92" s="123"/>
      <c r="QP92" s="123"/>
      <c r="QQ92" s="123"/>
      <c r="QR92" s="123"/>
      <c r="QS92" s="123"/>
      <c r="QT92" s="123"/>
      <c r="QU92" s="123"/>
      <c r="QV92" s="123"/>
      <c r="QW92" s="123"/>
      <c r="QX92" s="123"/>
      <c r="QY92" s="123"/>
      <c r="QZ92" s="123"/>
      <c r="RA92" s="123"/>
      <c r="RB92" s="123"/>
      <c r="RC92" s="123"/>
      <c r="RD92" s="123"/>
      <c r="RE92" s="123"/>
      <c r="RF92" s="123"/>
      <c r="RG92" s="123"/>
      <c r="RH92" s="123"/>
      <c r="RI92" s="123"/>
      <c r="RJ92" s="123"/>
    </row>
    <row r="93" spans="1:478" x14ac:dyDescent="0.3">
      <c r="A93" s="181"/>
      <c r="B93" s="1" t="s">
        <v>72</v>
      </c>
      <c r="C93" s="124" t="s">
        <v>160</v>
      </c>
      <c r="E93" s="127"/>
      <c r="F93" s="127"/>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6"/>
      <c r="AQ93" s="126"/>
      <c r="AR93" s="126"/>
      <c r="AS93" s="126"/>
      <c r="AT93" s="126"/>
      <c r="AU93" s="126"/>
      <c r="AV93" s="126"/>
      <c r="AW93" s="126"/>
      <c r="AX93" s="126"/>
      <c r="AY93" s="126"/>
      <c r="AZ93" s="126"/>
      <c r="BA93" s="126"/>
      <c r="BB93" s="126"/>
      <c r="BC93" s="126"/>
      <c r="BD93" s="126"/>
      <c r="BE93" s="126"/>
      <c r="BF93" s="126"/>
      <c r="BG93" s="126"/>
      <c r="BH93" s="126"/>
      <c r="BI93" s="126"/>
      <c r="BJ93" s="126"/>
      <c r="BK93" s="126"/>
      <c r="BL93" s="126"/>
      <c r="BM93" s="126"/>
      <c r="BN93" s="126"/>
      <c r="BO93" s="126"/>
      <c r="BP93" s="126"/>
      <c r="BQ93" s="126"/>
      <c r="BR93" s="126"/>
      <c r="BS93" s="126"/>
      <c r="BT93" s="126"/>
      <c r="BU93" s="126"/>
      <c r="BV93" s="126"/>
      <c r="BW93" s="126"/>
      <c r="BX93" s="126"/>
      <c r="BY93" s="126"/>
      <c r="BZ93" s="126"/>
      <c r="CA93" s="126"/>
      <c r="CB93" s="126"/>
      <c r="CC93" s="126"/>
      <c r="CD93" s="126"/>
      <c r="CE93" s="126"/>
      <c r="CF93" s="126"/>
      <c r="CG93" s="126"/>
      <c r="CH93" s="126"/>
      <c r="CI93" s="126"/>
      <c r="CJ93" s="126"/>
      <c r="CK93" s="126"/>
      <c r="CL93" s="126"/>
      <c r="CM93" s="126"/>
      <c r="CN93" s="126"/>
      <c r="CO93" s="126"/>
      <c r="CP93" s="126"/>
      <c r="CQ93" s="126"/>
      <c r="CR93" s="126"/>
      <c r="CS93" s="126"/>
      <c r="CT93" s="126"/>
      <c r="CU93" s="126"/>
      <c r="CV93" s="126"/>
      <c r="CW93" s="126"/>
      <c r="CX93" s="126"/>
      <c r="CY93" s="126"/>
      <c r="CZ93" s="126"/>
      <c r="DA93" s="126"/>
      <c r="DB93" s="126"/>
      <c r="DC93" s="126"/>
      <c r="DD93" s="126"/>
      <c r="DE93" s="126"/>
      <c r="DF93" s="126"/>
      <c r="DG93" s="126"/>
      <c r="DH93" s="126"/>
      <c r="DI93" s="126"/>
      <c r="DJ93" s="126"/>
      <c r="DK93" s="126"/>
      <c r="DL93" s="126"/>
      <c r="DM93" s="126"/>
      <c r="DN93" s="126"/>
      <c r="DO93" s="126"/>
      <c r="DP93" s="126"/>
      <c r="DQ93" s="126"/>
      <c r="DR93" s="126"/>
      <c r="DS93" s="126"/>
      <c r="DT93" s="126"/>
      <c r="DU93" s="126"/>
      <c r="DV93" s="126"/>
      <c r="DW93" s="126"/>
      <c r="DX93" s="126"/>
      <c r="DY93" s="126"/>
      <c r="DZ93" s="126"/>
      <c r="EA93" s="126"/>
      <c r="EB93" s="126"/>
      <c r="EC93" s="126"/>
      <c r="ED93" s="126"/>
      <c r="EE93" s="126"/>
      <c r="EF93" s="126"/>
      <c r="EG93" s="126"/>
      <c r="EH93" s="126"/>
      <c r="EI93" s="126"/>
      <c r="EJ93" s="126"/>
      <c r="EK93" s="126"/>
      <c r="EL93" s="126"/>
      <c r="EM93" s="126"/>
      <c r="EN93" s="126"/>
      <c r="EO93" s="126"/>
      <c r="EP93" s="126"/>
      <c r="EQ93" s="126"/>
      <c r="ER93" s="126"/>
      <c r="ES93" s="126"/>
      <c r="ET93" s="126"/>
      <c r="EU93" s="126"/>
      <c r="EV93" s="126"/>
      <c r="EW93" s="126"/>
      <c r="EX93" s="126"/>
      <c r="EY93" s="126"/>
      <c r="EZ93" s="126"/>
      <c r="FA93" s="126"/>
      <c r="FB93" s="126"/>
      <c r="FC93" s="126"/>
      <c r="FD93" s="126"/>
      <c r="FE93" s="126"/>
      <c r="FF93" s="126"/>
      <c r="FG93" s="126"/>
      <c r="FH93" s="126"/>
      <c r="FI93" s="126"/>
      <c r="FJ93" s="126"/>
      <c r="FK93" s="126"/>
      <c r="FL93" s="126"/>
      <c r="FM93" s="126"/>
      <c r="FN93" s="126"/>
      <c r="FO93" s="126"/>
      <c r="FP93" s="126"/>
      <c r="FQ93" s="126"/>
      <c r="FR93" s="126"/>
      <c r="FS93" s="126"/>
      <c r="FT93" s="126"/>
      <c r="FU93" s="126"/>
      <c r="FV93" s="126"/>
      <c r="FW93" s="126"/>
      <c r="FX93" s="126"/>
      <c r="FY93" s="126"/>
      <c r="FZ93" s="126"/>
      <c r="GA93" s="126"/>
      <c r="GB93" s="126"/>
      <c r="GC93" s="126"/>
      <c r="GD93" s="126"/>
      <c r="GE93" s="126"/>
      <c r="GF93" s="126"/>
      <c r="GG93" s="126"/>
      <c r="GH93" s="126"/>
      <c r="GI93" s="126"/>
      <c r="GJ93" s="126"/>
      <c r="GK93" s="126"/>
      <c r="GL93" s="126"/>
      <c r="GM93" s="126"/>
      <c r="GN93" s="126"/>
      <c r="GO93" s="126"/>
      <c r="GP93" s="126"/>
      <c r="GQ93" s="126"/>
      <c r="GR93" s="126"/>
      <c r="GS93" s="126"/>
      <c r="GT93" s="126"/>
      <c r="GU93" s="126"/>
      <c r="GV93" s="126"/>
      <c r="GW93" s="126"/>
      <c r="GX93" s="126"/>
      <c r="GY93" s="126"/>
      <c r="GZ93" s="126"/>
      <c r="HA93" s="126"/>
      <c r="HB93" s="126"/>
      <c r="HC93" s="126"/>
      <c r="HD93" s="126"/>
      <c r="HE93" s="126"/>
      <c r="HF93" s="126"/>
      <c r="HG93" s="126"/>
      <c r="HH93" s="126"/>
      <c r="HI93" s="126"/>
      <c r="HJ93" s="126"/>
      <c r="HK93" s="126"/>
      <c r="HL93" s="126"/>
      <c r="HM93" s="126"/>
      <c r="HN93" s="126"/>
      <c r="HO93" s="126"/>
      <c r="HP93" s="126"/>
      <c r="HQ93" s="126"/>
      <c r="HR93" s="126"/>
      <c r="HS93" s="126"/>
      <c r="HT93" s="126"/>
      <c r="HU93" s="126"/>
      <c r="HV93" s="126"/>
      <c r="HW93" s="126"/>
      <c r="HX93" s="126"/>
      <c r="HY93" s="126"/>
      <c r="HZ93" s="126"/>
      <c r="IA93" s="126"/>
      <c r="IB93" s="126"/>
      <c r="IC93" s="126"/>
      <c r="ID93" s="126"/>
      <c r="IE93" s="126"/>
      <c r="IF93" s="126"/>
      <c r="IG93" s="126"/>
      <c r="IH93" s="126"/>
      <c r="II93" s="126"/>
      <c r="IJ93" s="126"/>
      <c r="IK93" s="126"/>
      <c r="IL93" s="126"/>
      <c r="IM93" s="126"/>
      <c r="IN93" s="126"/>
      <c r="IO93" s="126"/>
      <c r="IP93" s="126"/>
      <c r="IQ93" s="126"/>
      <c r="IR93" s="126"/>
      <c r="IS93" s="126"/>
      <c r="IT93" s="126"/>
      <c r="IU93" s="126"/>
      <c r="IV93" s="126"/>
      <c r="IW93" s="126"/>
      <c r="IX93" s="126"/>
      <c r="IY93" s="126"/>
      <c r="IZ93" s="126"/>
      <c r="JA93" s="126"/>
      <c r="JB93" s="126"/>
      <c r="JC93" s="126"/>
      <c r="JD93" s="126"/>
      <c r="JE93" s="126"/>
      <c r="JF93" s="126"/>
      <c r="JG93" s="126"/>
      <c r="JH93" s="126"/>
      <c r="JI93" s="126"/>
      <c r="JJ93" s="126"/>
      <c r="JK93" s="126"/>
      <c r="JL93" s="126"/>
      <c r="JM93" s="126"/>
      <c r="JN93" s="126"/>
      <c r="JO93" s="126"/>
      <c r="JP93" s="126"/>
      <c r="JQ93" s="126"/>
      <c r="JR93" s="126"/>
      <c r="JS93" s="126"/>
      <c r="JT93" s="126"/>
      <c r="JU93" s="126"/>
      <c r="JV93" s="126"/>
      <c r="JW93" s="126"/>
      <c r="JX93" s="126"/>
      <c r="JY93" s="126"/>
      <c r="JZ93" s="126"/>
      <c r="KA93" s="126"/>
      <c r="KB93" s="126"/>
      <c r="KC93" s="126"/>
      <c r="KD93" s="126"/>
      <c r="KE93" s="126"/>
      <c r="KF93" s="126"/>
      <c r="KG93" s="126"/>
      <c r="KH93" s="126"/>
      <c r="KI93" s="126"/>
      <c r="KJ93" s="126"/>
      <c r="KK93" s="126"/>
      <c r="KL93" s="126"/>
      <c r="KM93" s="126"/>
      <c r="KN93" s="126"/>
      <c r="KO93" s="126"/>
      <c r="KP93" s="126"/>
      <c r="KQ93" s="126"/>
      <c r="KR93" s="126"/>
      <c r="KS93" s="126"/>
      <c r="KT93" s="126"/>
      <c r="KU93" s="126"/>
      <c r="KV93" s="126"/>
      <c r="KW93" s="126"/>
      <c r="KX93" s="126"/>
      <c r="KY93" s="126"/>
      <c r="KZ93" s="126"/>
      <c r="LA93" s="126"/>
      <c r="LB93" s="126"/>
      <c r="LC93" s="126"/>
      <c r="LD93" s="126"/>
      <c r="LE93" s="126"/>
      <c r="LF93" s="126"/>
      <c r="LG93" s="126"/>
      <c r="LH93" s="126"/>
      <c r="LI93" s="126"/>
      <c r="LJ93" s="126"/>
      <c r="LK93" s="126"/>
      <c r="LL93" s="126"/>
      <c r="LM93" s="126"/>
      <c r="LN93" s="126"/>
      <c r="LO93" s="126"/>
      <c r="LP93" s="126"/>
      <c r="LQ93" s="126"/>
      <c r="LR93" s="126"/>
      <c r="LS93" s="126"/>
      <c r="LT93" s="126"/>
      <c r="LU93" s="126"/>
      <c r="LV93" s="126"/>
      <c r="LW93" s="126"/>
      <c r="LX93" s="126"/>
      <c r="LY93" s="126"/>
      <c r="LZ93" s="126"/>
      <c r="MA93" s="126"/>
      <c r="MB93" s="126"/>
      <c r="MC93" s="126"/>
      <c r="MD93" s="126"/>
      <c r="ME93" s="126"/>
      <c r="MF93" s="126"/>
      <c r="MG93" s="126"/>
      <c r="MH93" s="126"/>
      <c r="MI93" s="126"/>
      <c r="MJ93" s="126"/>
      <c r="MK93" s="126"/>
      <c r="ML93" s="126"/>
      <c r="MM93" s="126"/>
      <c r="MN93" s="126"/>
      <c r="MO93" s="126"/>
      <c r="MP93" s="126"/>
      <c r="MQ93" s="126"/>
      <c r="MR93" s="126"/>
      <c r="MS93" s="126"/>
      <c r="MT93" s="126"/>
      <c r="MU93" s="126"/>
      <c r="MV93" s="126"/>
      <c r="MW93" s="126"/>
      <c r="MX93" s="126"/>
      <c r="MY93" s="126"/>
      <c r="MZ93" s="126"/>
      <c r="NA93" s="126"/>
      <c r="NB93" s="126"/>
      <c r="NC93" s="126"/>
      <c r="ND93" s="126"/>
      <c r="NE93" s="126"/>
      <c r="NF93" s="126"/>
      <c r="NG93" s="126"/>
      <c r="NH93" s="126"/>
      <c r="NI93" s="126"/>
      <c r="NJ93" s="126"/>
      <c r="NK93" s="126"/>
      <c r="NL93" s="126"/>
      <c r="NM93" s="126"/>
      <c r="NN93" s="126"/>
      <c r="NO93" s="126"/>
      <c r="NP93" s="126"/>
      <c r="NQ93" s="126"/>
      <c r="NR93" s="126"/>
      <c r="NS93" s="126"/>
      <c r="NT93" s="126"/>
      <c r="NU93" s="126"/>
      <c r="NV93" s="126"/>
      <c r="NW93" s="126"/>
      <c r="NX93" s="126"/>
      <c r="NY93" s="126"/>
      <c r="NZ93" s="126"/>
      <c r="OA93" s="126"/>
      <c r="OB93" s="126"/>
      <c r="OC93" s="126"/>
      <c r="OD93" s="126"/>
      <c r="OE93" s="126"/>
      <c r="OF93" s="126"/>
      <c r="OG93" s="126"/>
      <c r="OH93" s="126"/>
      <c r="OI93" s="126"/>
      <c r="OJ93" s="126"/>
      <c r="OK93" s="126"/>
      <c r="OL93" s="126"/>
      <c r="OM93" s="126"/>
      <c r="ON93" s="126"/>
      <c r="OO93" s="126"/>
      <c r="OP93" s="126"/>
      <c r="OQ93" s="126"/>
      <c r="OR93" s="126"/>
      <c r="OS93" s="126"/>
      <c r="OT93" s="126"/>
      <c r="OU93" s="126"/>
      <c r="OV93" s="126"/>
      <c r="OW93" s="126"/>
      <c r="OX93" s="126"/>
      <c r="OY93" s="126"/>
      <c r="OZ93" s="126"/>
      <c r="PA93" s="126"/>
      <c r="PB93" s="126"/>
      <c r="PC93" s="126"/>
      <c r="PD93" s="126"/>
      <c r="PE93" s="126"/>
      <c r="PF93" s="126"/>
      <c r="PG93" s="126"/>
      <c r="PH93" s="126"/>
      <c r="PI93" s="126"/>
      <c r="PJ93" s="126"/>
      <c r="PK93" s="126"/>
      <c r="PL93" s="126"/>
      <c r="PM93" s="126"/>
      <c r="PN93" s="126"/>
      <c r="PO93" s="126"/>
      <c r="PP93" s="126"/>
      <c r="PQ93" s="126"/>
      <c r="PR93" s="126"/>
      <c r="PS93" s="126"/>
      <c r="PT93" s="126"/>
      <c r="PU93" s="126"/>
      <c r="PV93" s="126"/>
      <c r="PW93" s="126"/>
      <c r="PX93" s="126"/>
      <c r="PY93" s="126"/>
      <c r="PZ93" s="126"/>
      <c r="QA93" s="126"/>
      <c r="QB93" s="126"/>
      <c r="QC93" s="126"/>
      <c r="QD93" s="126"/>
      <c r="QE93" s="126"/>
      <c r="QF93" s="126"/>
      <c r="QG93" s="126"/>
      <c r="QH93" s="126"/>
      <c r="QI93" s="126"/>
      <c r="QJ93" s="126"/>
      <c r="QK93" s="126"/>
      <c r="QL93" s="126"/>
      <c r="QM93" s="126"/>
      <c r="QN93" s="126"/>
      <c r="QO93" s="126"/>
      <c r="QP93" s="126"/>
      <c r="QQ93" s="126"/>
      <c r="QR93" s="126"/>
      <c r="QS93" s="126"/>
      <c r="QT93" s="126"/>
      <c r="QU93" s="126"/>
      <c r="QV93" s="126"/>
      <c r="QW93" s="126"/>
      <c r="QX93" s="126"/>
      <c r="QY93" s="126"/>
      <c r="QZ93" s="126"/>
      <c r="RA93" s="126"/>
      <c r="RB93" s="126"/>
      <c r="RC93" s="126"/>
      <c r="RD93" s="126"/>
      <c r="RE93" s="126"/>
      <c r="RF93" s="126"/>
      <c r="RG93" s="126"/>
      <c r="RH93" s="126"/>
      <c r="RI93" s="126"/>
      <c r="RJ93" s="126"/>
    </row>
    <row r="94" spans="1:478" x14ac:dyDescent="0.3">
      <c r="A94" s="181" t="s">
        <v>161</v>
      </c>
      <c r="B94" s="1" t="s">
        <v>70</v>
      </c>
      <c r="C94" s="1" t="s">
        <v>162</v>
      </c>
      <c r="E94" s="125"/>
      <c r="F94" s="125"/>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3"/>
      <c r="AQ94" s="123"/>
      <c r="AR94" s="123"/>
      <c r="AS94" s="123"/>
      <c r="AT94" s="123"/>
      <c r="AU94" s="123"/>
      <c r="AV94" s="123"/>
      <c r="AW94" s="123"/>
      <c r="AX94" s="123"/>
      <c r="AY94" s="123"/>
      <c r="AZ94" s="123"/>
      <c r="BA94" s="123"/>
      <c r="BB94" s="123"/>
      <c r="BC94" s="123"/>
      <c r="BD94" s="123"/>
      <c r="BE94" s="123"/>
      <c r="BF94" s="123"/>
      <c r="BG94" s="123"/>
      <c r="BH94" s="123"/>
      <c r="BI94" s="123"/>
      <c r="BJ94" s="123"/>
      <c r="BK94" s="123"/>
      <c r="BL94" s="123"/>
      <c r="BM94" s="123"/>
      <c r="BN94" s="123"/>
      <c r="BO94" s="123"/>
      <c r="BP94" s="123"/>
      <c r="BQ94" s="123"/>
      <c r="BR94" s="123"/>
      <c r="BS94" s="123"/>
      <c r="BT94" s="123"/>
      <c r="BU94" s="123"/>
      <c r="BV94" s="123"/>
      <c r="BW94" s="123"/>
      <c r="BX94" s="123"/>
      <c r="BY94" s="123"/>
      <c r="BZ94" s="123"/>
      <c r="CA94" s="123"/>
      <c r="CB94" s="123"/>
      <c r="CC94" s="123"/>
      <c r="CD94" s="123"/>
      <c r="CE94" s="123"/>
      <c r="CF94" s="123"/>
      <c r="CG94" s="123"/>
      <c r="CH94" s="123"/>
      <c r="CI94" s="123"/>
      <c r="CJ94" s="123"/>
      <c r="CK94" s="123"/>
      <c r="CL94" s="123"/>
      <c r="CM94" s="123"/>
      <c r="CN94" s="123"/>
      <c r="CO94" s="123"/>
      <c r="CP94" s="123"/>
      <c r="CQ94" s="123"/>
      <c r="CR94" s="123"/>
      <c r="CS94" s="123"/>
      <c r="CT94" s="123"/>
      <c r="CU94" s="123"/>
      <c r="CV94" s="123"/>
      <c r="CW94" s="123"/>
      <c r="CX94" s="123"/>
      <c r="CY94" s="123"/>
      <c r="CZ94" s="123"/>
      <c r="DA94" s="123"/>
      <c r="DB94" s="123"/>
      <c r="DC94" s="123"/>
      <c r="DD94" s="123"/>
      <c r="DE94" s="123"/>
      <c r="DF94" s="123"/>
      <c r="DG94" s="123"/>
      <c r="DH94" s="123"/>
      <c r="DI94" s="123"/>
      <c r="DJ94" s="123"/>
      <c r="DK94" s="123"/>
      <c r="DL94" s="123"/>
      <c r="DM94" s="123"/>
      <c r="DN94" s="123"/>
      <c r="DO94" s="123"/>
      <c r="DP94" s="123"/>
      <c r="DQ94" s="123"/>
      <c r="DR94" s="123"/>
      <c r="DS94" s="123"/>
      <c r="DT94" s="123"/>
      <c r="DU94" s="123"/>
      <c r="DV94" s="123"/>
      <c r="DW94" s="123"/>
      <c r="DX94" s="123"/>
      <c r="DY94" s="123"/>
      <c r="DZ94" s="123"/>
      <c r="EA94" s="123"/>
      <c r="EB94" s="123"/>
      <c r="EC94" s="123"/>
      <c r="ED94" s="123"/>
      <c r="EE94" s="123"/>
      <c r="EF94" s="123"/>
      <c r="EG94" s="123"/>
      <c r="EH94" s="123"/>
      <c r="EI94" s="123"/>
      <c r="EJ94" s="123"/>
      <c r="EK94" s="123"/>
      <c r="EL94" s="123"/>
      <c r="EM94" s="123"/>
      <c r="EN94" s="123"/>
      <c r="EO94" s="123"/>
      <c r="EP94" s="123"/>
      <c r="EQ94" s="123"/>
      <c r="ER94" s="123"/>
      <c r="ES94" s="123"/>
      <c r="ET94" s="123"/>
      <c r="EU94" s="123"/>
      <c r="EV94" s="123"/>
      <c r="EW94" s="123"/>
      <c r="EX94" s="123"/>
      <c r="EY94" s="123"/>
      <c r="EZ94" s="123"/>
      <c r="FA94" s="123"/>
      <c r="FB94" s="123"/>
      <c r="FC94" s="123"/>
      <c r="FD94" s="123"/>
      <c r="FE94" s="123"/>
      <c r="FF94" s="123"/>
      <c r="FG94" s="123"/>
      <c r="FH94" s="123"/>
      <c r="FI94" s="123"/>
      <c r="FJ94" s="123"/>
      <c r="FK94" s="123"/>
      <c r="FL94" s="123"/>
      <c r="FM94" s="123"/>
      <c r="FN94" s="123"/>
      <c r="FO94" s="123"/>
      <c r="FP94" s="123"/>
      <c r="FQ94" s="123"/>
      <c r="FR94" s="123"/>
      <c r="FS94" s="123"/>
      <c r="FT94" s="123"/>
      <c r="FU94" s="123"/>
      <c r="FV94" s="123"/>
      <c r="FW94" s="123"/>
      <c r="FX94" s="123"/>
      <c r="FY94" s="123"/>
      <c r="FZ94" s="123"/>
      <c r="GA94" s="123"/>
      <c r="GB94" s="123"/>
      <c r="GC94" s="123"/>
      <c r="GD94" s="123"/>
      <c r="GE94" s="123"/>
      <c r="GF94" s="123"/>
      <c r="GG94" s="123"/>
      <c r="GH94" s="123"/>
      <c r="GI94" s="123"/>
      <c r="GJ94" s="123"/>
      <c r="GK94" s="123"/>
      <c r="GL94" s="123"/>
      <c r="GM94" s="123"/>
      <c r="GN94" s="123"/>
      <c r="GO94" s="123"/>
      <c r="GP94" s="123"/>
      <c r="GQ94" s="123"/>
      <c r="GR94" s="123"/>
      <c r="GS94" s="123"/>
      <c r="GT94" s="123"/>
      <c r="GU94" s="123"/>
      <c r="GV94" s="123"/>
      <c r="GW94" s="123"/>
      <c r="GX94" s="123"/>
      <c r="GY94" s="123"/>
      <c r="GZ94" s="123"/>
      <c r="HA94" s="123"/>
      <c r="HB94" s="123"/>
      <c r="HC94" s="123"/>
      <c r="HD94" s="123"/>
      <c r="HE94" s="123"/>
      <c r="HF94" s="123"/>
      <c r="HG94" s="123"/>
      <c r="HH94" s="123"/>
      <c r="HI94" s="123"/>
      <c r="HJ94" s="123"/>
      <c r="HK94" s="123"/>
      <c r="HL94" s="123"/>
      <c r="HM94" s="123"/>
      <c r="HN94" s="123"/>
      <c r="HO94" s="123"/>
      <c r="HP94" s="123"/>
      <c r="HQ94" s="123"/>
      <c r="HR94" s="123"/>
      <c r="HS94" s="123"/>
      <c r="HT94" s="123"/>
      <c r="HU94" s="123"/>
      <c r="HV94" s="123"/>
      <c r="HW94" s="123"/>
      <c r="HX94" s="123"/>
      <c r="HY94" s="123"/>
      <c r="HZ94" s="123"/>
      <c r="IA94" s="123"/>
      <c r="IB94" s="123"/>
      <c r="IC94" s="123"/>
      <c r="ID94" s="123"/>
      <c r="IE94" s="123"/>
      <c r="IF94" s="123"/>
      <c r="IG94" s="123"/>
      <c r="IH94" s="123"/>
      <c r="II94" s="123"/>
      <c r="IJ94" s="123"/>
      <c r="IK94" s="123"/>
      <c r="IL94" s="123"/>
      <c r="IM94" s="123"/>
      <c r="IN94" s="123"/>
      <c r="IO94" s="123"/>
      <c r="IP94" s="123"/>
      <c r="IQ94" s="123"/>
      <c r="IR94" s="123"/>
      <c r="IS94" s="123"/>
      <c r="IT94" s="123"/>
      <c r="IU94" s="123"/>
      <c r="IV94" s="123"/>
      <c r="IW94" s="123"/>
      <c r="IX94" s="123"/>
      <c r="IY94" s="123"/>
      <c r="IZ94" s="123"/>
      <c r="JA94" s="123"/>
      <c r="JB94" s="123"/>
      <c r="JC94" s="123"/>
      <c r="JD94" s="123"/>
      <c r="JE94" s="123"/>
      <c r="JF94" s="123"/>
      <c r="JG94" s="123"/>
      <c r="JH94" s="123"/>
      <c r="JI94" s="123"/>
      <c r="JJ94" s="123"/>
      <c r="JK94" s="123"/>
      <c r="JL94" s="123"/>
      <c r="JM94" s="123"/>
      <c r="JN94" s="123"/>
      <c r="JO94" s="123"/>
      <c r="JP94" s="123"/>
      <c r="JQ94" s="123"/>
      <c r="JR94" s="123"/>
      <c r="JS94" s="123"/>
      <c r="JT94" s="123"/>
      <c r="JU94" s="123"/>
      <c r="JV94" s="123"/>
      <c r="JW94" s="123"/>
      <c r="JX94" s="123"/>
      <c r="JY94" s="123"/>
      <c r="JZ94" s="123"/>
      <c r="KA94" s="123"/>
      <c r="KB94" s="123"/>
      <c r="KC94" s="123"/>
      <c r="KD94" s="123"/>
      <c r="KE94" s="123"/>
      <c r="KF94" s="123"/>
      <c r="KG94" s="123"/>
      <c r="KH94" s="123"/>
      <c r="KI94" s="123"/>
      <c r="KJ94" s="123"/>
      <c r="KK94" s="123"/>
      <c r="KL94" s="123"/>
      <c r="KM94" s="123"/>
      <c r="KN94" s="123"/>
      <c r="KO94" s="123"/>
      <c r="KP94" s="123"/>
      <c r="KQ94" s="123"/>
      <c r="KR94" s="123"/>
      <c r="KS94" s="123"/>
      <c r="KT94" s="123"/>
      <c r="KU94" s="123"/>
      <c r="KV94" s="123"/>
      <c r="KW94" s="123"/>
      <c r="KX94" s="123"/>
      <c r="KY94" s="123"/>
      <c r="KZ94" s="123"/>
      <c r="LA94" s="123"/>
      <c r="LB94" s="123"/>
      <c r="LC94" s="123"/>
      <c r="LD94" s="123"/>
      <c r="LE94" s="123"/>
      <c r="LF94" s="123"/>
      <c r="LG94" s="123"/>
      <c r="LH94" s="123"/>
      <c r="LI94" s="123"/>
      <c r="LJ94" s="123"/>
      <c r="LK94" s="123"/>
      <c r="LL94" s="123"/>
      <c r="LM94" s="123"/>
      <c r="LN94" s="123"/>
      <c r="LO94" s="123"/>
      <c r="LP94" s="123"/>
      <c r="LQ94" s="123"/>
      <c r="LR94" s="123"/>
      <c r="LS94" s="123"/>
      <c r="LT94" s="123"/>
      <c r="LU94" s="123"/>
      <c r="LV94" s="123"/>
      <c r="LW94" s="123"/>
      <c r="LX94" s="123"/>
      <c r="LY94" s="123"/>
      <c r="LZ94" s="123"/>
      <c r="MA94" s="123"/>
      <c r="MB94" s="123"/>
      <c r="MC94" s="123"/>
      <c r="MD94" s="123"/>
      <c r="ME94" s="123"/>
      <c r="MF94" s="123"/>
      <c r="MG94" s="123"/>
      <c r="MH94" s="123"/>
      <c r="MI94" s="123"/>
      <c r="MJ94" s="123"/>
      <c r="MK94" s="123"/>
      <c r="ML94" s="123"/>
      <c r="MM94" s="123"/>
      <c r="MN94" s="123"/>
      <c r="MO94" s="123"/>
      <c r="MP94" s="123"/>
      <c r="MQ94" s="123"/>
      <c r="MR94" s="123"/>
      <c r="MS94" s="123"/>
      <c r="MT94" s="123"/>
      <c r="MU94" s="123"/>
      <c r="MV94" s="123"/>
      <c r="MW94" s="123"/>
      <c r="MX94" s="123"/>
      <c r="MY94" s="123"/>
      <c r="MZ94" s="123"/>
      <c r="NA94" s="123"/>
      <c r="NB94" s="123"/>
      <c r="NC94" s="123"/>
      <c r="ND94" s="123"/>
      <c r="NE94" s="123"/>
      <c r="NF94" s="123"/>
      <c r="NG94" s="123"/>
      <c r="NH94" s="123"/>
      <c r="NI94" s="123"/>
      <c r="NJ94" s="123"/>
      <c r="NK94" s="123"/>
      <c r="NL94" s="123"/>
      <c r="NM94" s="123"/>
      <c r="NN94" s="123"/>
      <c r="NO94" s="123"/>
      <c r="NP94" s="123"/>
      <c r="NQ94" s="123"/>
      <c r="NR94" s="123"/>
      <c r="NS94" s="123"/>
      <c r="NT94" s="123"/>
      <c r="NU94" s="123"/>
      <c r="NV94" s="123"/>
      <c r="NW94" s="123"/>
      <c r="NX94" s="123"/>
      <c r="NY94" s="123"/>
      <c r="NZ94" s="123"/>
      <c r="OA94" s="123"/>
      <c r="OB94" s="123"/>
      <c r="OC94" s="123"/>
      <c r="OD94" s="123"/>
      <c r="OE94" s="123"/>
      <c r="OF94" s="123"/>
      <c r="OG94" s="123"/>
      <c r="OH94" s="123"/>
      <c r="OI94" s="123"/>
      <c r="OJ94" s="123"/>
      <c r="OK94" s="123"/>
      <c r="OL94" s="123"/>
      <c r="OM94" s="123"/>
      <c r="ON94" s="123"/>
      <c r="OO94" s="123"/>
      <c r="OP94" s="123"/>
      <c r="OQ94" s="123"/>
      <c r="OR94" s="123"/>
      <c r="OS94" s="123"/>
      <c r="OT94" s="123"/>
      <c r="OU94" s="123"/>
      <c r="OV94" s="123"/>
      <c r="OW94" s="123"/>
      <c r="OX94" s="123"/>
      <c r="OY94" s="123"/>
      <c r="OZ94" s="123"/>
      <c r="PA94" s="123"/>
      <c r="PB94" s="123"/>
      <c r="PC94" s="123"/>
      <c r="PD94" s="123"/>
      <c r="PE94" s="123"/>
      <c r="PF94" s="123"/>
      <c r="PG94" s="123"/>
      <c r="PH94" s="123"/>
      <c r="PI94" s="123"/>
      <c r="PJ94" s="123"/>
      <c r="PK94" s="123"/>
      <c r="PL94" s="123"/>
      <c r="PM94" s="123"/>
      <c r="PN94" s="123"/>
      <c r="PO94" s="123"/>
      <c r="PP94" s="123"/>
      <c r="PQ94" s="123"/>
      <c r="PR94" s="123"/>
      <c r="PS94" s="123"/>
      <c r="PT94" s="123"/>
      <c r="PU94" s="123"/>
      <c r="PV94" s="123"/>
      <c r="PW94" s="123"/>
      <c r="PX94" s="123"/>
      <c r="PY94" s="123"/>
      <c r="PZ94" s="123"/>
      <c r="QA94" s="123"/>
      <c r="QB94" s="123"/>
      <c r="QC94" s="123"/>
      <c r="QD94" s="123"/>
      <c r="QE94" s="123"/>
      <c r="QF94" s="123"/>
      <c r="QG94" s="123"/>
      <c r="QH94" s="123"/>
      <c r="QI94" s="123"/>
      <c r="QJ94" s="123"/>
      <c r="QK94" s="123"/>
      <c r="QL94" s="123"/>
      <c r="QM94" s="123"/>
      <c r="QN94" s="123"/>
      <c r="QO94" s="123"/>
      <c r="QP94" s="123"/>
      <c r="QQ94" s="123"/>
      <c r="QR94" s="123"/>
      <c r="QS94" s="123"/>
      <c r="QT94" s="123"/>
      <c r="QU94" s="123"/>
      <c r="QV94" s="123"/>
      <c r="QW94" s="123"/>
      <c r="QX94" s="123"/>
      <c r="QY94" s="123"/>
      <c r="QZ94" s="123"/>
      <c r="RA94" s="123"/>
      <c r="RB94" s="123"/>
      <c r="RC94" s="123"/>
      <c r="RD94" s="123"/>
      <c r="RE94" s="123"/>
      <c r="RF94" s="123"/>
      <c r="RG94" s="123"/>
      <c r="RH94" s="123"/>
      <c r="RI94" s="123"/>
      <c r="RJ94" s="123"/>
    </row>
    <row r="95" spans="1:478" x14ac:dyDescent="0.3">
      <c r="A95" s="181"/>
      <c r="B95" s="1" t="s">
        <v>72</v>
      </c>
      <c r="C95" s="124" t="s">
        <v>163</v>
      </c>
      <c r="E95" s="127"/>
      <c r="F95" s="127"/>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6"/>
      <c r="AQ95" s="126"/>
      <c r="AR95" s="126"/>
      <c r="AS95" s="126"/>
      <c r="AT95" s="126"/>
      <c r="AU95" s="126"/>
      <c r="AV95" s="126"/>
      <c r="AW95" s="126"/>
      <c r="AX95" s="126"/>
      <c r="AY95" s="126"/>
      <c r="AZ95" s="126"/>
      <c r="BA95" s="126"/>
      <c r="BB95" s="126"/>
      <c r="BC95" s="126"/>
      <c r="BD95" s="126"/>
      <c r="BE95" s="126"/>
      <c r="BF95" s="126"/>
      <c r="BG95" s="126"/>
      <c r="BH95" s="126"/>
      <c r="BI95" s="126"/>
      <c r="BJ95" s="126"/>
      <c r="BK95" s="126"/>
      <c r="BL95" s="126"/>
      <c r="BM95" s="126"/>
      <c r="BN95" s="126"/>
      <c r="BO95" s="126"/>
      <c r="BP95" s="126"/>
      <c r="BQ95" s="126"/>
      <c r="BR95" s="126"/>
      <c r="BS95" s="126"/>
      <c r="BT95" s="126"/>
      <c r="BU95" s="126"/>
      <c r="BV95" s="126"/>
      <c r="BW95" s="126"/>
      <c r="BX95" s="126"/>
      <c r="BY95" s="126"/>
      <c r="BZ95" s="126"/>
      <c r="CA95" s="126"/>
      <c r="CB95" s="126"/>
      <c r="CC95" s="126"/>
      <c r="CD95" s="126"/>
      <c r="CE95" s="126"/>
      <c r="CF95" s="126"/>
      <c r="CG95" s="126"/>
      <c r="CH95" s="126"/>
      <c r="CI95" s="126"/>
      <c r="CJ95" s="126"/>
      <c r="CK95" s="126"/>
      <c r="CL95" s="126"/>
      <c r="CM95" s="126"/>
      <c r="CN95" s="126"/>
      <c r="CO95" s="126"/>
      <c r="CP95" s="126"/>
      <c r="CQ95" s="126"/>
      <c r="CR95" s="126"/>
      <c r="CS95" s="126"/>
      <c r="CT95" s="126"/>
      <c r="CU95" s="126"/>
      <c r="CV95" s="126"/>
      <c r="CW95" s="126"/>
      <c r="CX95" s="126"/>
      <c r="CY95" s="126"/>
      <c r="CZ95" s="126"/>
      <c r="DA95" s="126"/>
      <c r="DB95" s="126"/>
      <c r="DC95" s="126"/>
      <c r="DD95" s="126"/>
      <c r="DE95" s="126"/>
      <c r="DF95" s="126"/>
      <c r="DG95" s="126"/>
      <c r="DH95" s="126"/>
      <c r="DI95" s="126"/>
      <c r="DJ95" s="126"/>
      <c r="DK95" s="126"/>
      <c r="DL95" s="126"/>
      <c r="DM95" s="126"/>
      <c r="DN95" s="126"/>
      <c r="DO95" s="126"/>
      <c r="DP95" s="126"/>
      <c r="DQ95" s="126"/>
      <c r="DR95" s="126"/>
      <c r="DS95" s="126"/>
      <c r="DT95" s="126"/>
      <c r="DU95" s="126"/>
      <c r="DV95" s="126"/>
      <c r="DW95" s="126"/>
      <c r="DX95" s="126"/>
      <c r="DY95" s="126"/>
      <c r="DZ95" s="126"/>
      <c r="EA95" s="126"/>
      <c r="EB95" s="126"/>
      <c r="EC95" s="126"/>
      <c r="ED95" s="126"/>
      <c r="EE95" s="126"/>
      <c r="EF95" s="126"/>
      <c r="EG95" s="126"/>
      <c r="EH95" s="126"/>
      <c r="EI95" s="126"/>
      <c r="EJ95" s="126"/>
      <c r="EK95" s="126"/>
      <c r="EL95" s="126"/>
      <c r="EM95" s="126"/>
      <c r="EN95" s="126"/>
      <c r="EO95" s="126"/>
      <c r="EP95" s="126"/>
      <c r="EQ95" s="126"/>
      <c r="ER95" s="126"/>
      <c r="ES95" s="126"/>
      <c r="ET95" s="126"/>
      <c r="EU95" s="126"/>
      <c r="EV95" s="126"/>
      <c r="EW95" s="126"/>
      <c r="EX95" s="126"/>
      <c r="EY95" s="126"/>
      <c r="EZ95" s="126"/>
      <c r="FA95" s="126"/>
      <c r="FB95" s="126"/>
      <c r="FC95" s="126"/>
      <c r="FD95" s="126"/>
      <c r="FE95" s="126"/>
      <c r="FF95" s="126"/>
      <c r="FG95" s="126"/>
      <c r="FH95" s="126"/>
      <c r="FI95" s="126"/>
      <c r="FJ95" s="126"/>
      <c r="FK95" s="126"/>
      <c r="FL95" s="126"/>
      <c r="FM95" s="126"/>
      <c r="FN95" s="126"/>
      <c r="FO95" s="126"/>
      <c r="FP95" s="126"/>
      <c r="FQ95" s="126"/>
      <c r="FR95" s="126"/>
      <c r="FS95" s="126"/>
      <c r="FT95" s="126"/>
      <c r="FU95" s="126"/>
      <c r="FV95" s="126"/>
      <c r="FW95" s="126"/>
      <c r="FX95" s="126"/>
      <c r="FY95" s="126"/>
      <c r="FZ95" s="126"/>
      <c r="GA95" s="126"/>
      <c r="GB95" s="126"/>
      <c r="GC95" s="126"/>
      <c r="GD95" s="126"/>
      <c r="GE95" s="126"/>
      <c r="GF95" s="126"/>
      <c r="GG95" s="126"/>
      <c r="GH95" s="126"/>
      <c r="GI95" s="126"/>
      <c r="GJ95" s="126"/>
      <c r="GK95" s="126"/>
      <c r="GL95" s="126"/>
      <c r="GM95" s="126"/>
      <c r="GN95" s="126"/>
      <c r="GO95" s="126"/>
      <c r="GP95" s="126"/>
      <c r="GQ95" s="126"/>
      <c r="GR95" s="126"/>
      <c r="GS95" s="126"/>
      <c r="GT95" s="126"/>
      <c r="GU95" s="126"/>
      <c r="GV95" s="126"/>
      <c r="GW95" s="126"/>
      <c r="GX95" s="126"/>
      <c r="GY95" s="126"/>
      <c r="GZ95" s="126"/>
      <c r="HA95" s="126"/>
      <c r="HB95" s="126"/>
      <c r="HC95" s="126"/>
      <c r="HD95" s="126"/>
      <c r="HE95" s="126"/>
      <c r="HF95" s="126"/>
      <c r="HG95" s="126"/>
      <c r="HH95" s="126"/>
      <c r="HI95" s="126"/>
      <c r="HJ95" s="126"/>
      <c r="HK95" s="126"/>
      <c r="HL95" s="126"/>
      <c r="HM95" s="126"/>
      <c r="HN95" s="126"/>
      <c r="HO95" s="126"/>
      <c r="HP95" s="126"/>
      <c r="HQ95" s="126"/>
      <c r="HR95" s="126"/>
      <c r="HS95" s="126"/>
      <c r="HT95" s="126"/>
      <c r="HU95" s="126"/>
      <c r="HV95" s="126"/>
      <c r="HW95" s="126"/>
      <c r="HX95" s="126"/>
      <c r="HY95" s="126"/>
      <c r="HZ95" s="126"/>
      <c r="IA95" s="126"/>
      <c r="IB95" s="126"/>
      <c r="IC95" s="126"/>
      <c r="ID95" s="126"/>
      <c r="IE95" s="126"/>
      <c r="IF95" s="126"/>
      <c r="IG95" s="126"/>
      <c r="IH95" s="126"/>
      <c r="II95" s="126"/>
      <c r="IJ95" s="126"/>
      <c r="IK95" s="126"/>
      <c r="IL95" s="126"/>
      <c r="IM95" s="126"/>
      <c r="IN95" s="126"/>
      <c r="IO95" s="126"/>
      <c r="IP95" s="126"/>
      <c r="IQ95" s="126"/>
      <c r="IR95" s="126"/>
      <c r="IS95" s="126"/>
      <c r="IT95" s="126"/>
      <c r="IU95" s="126"/>
      <c r="IV95" s="126"/>
      <c r="IW95" s="126"/>
      <c r="IX95" s="126"/>
      <c r="IY95" s="126"/>
      <c r="IZ95" s="126"/>
      <c r="JA95" s="126"/>
      <c r="JB95" s="126"/>
      <c r="JC95" s="126"/>
      <c r="JD95" s="126"/>
      <c r="JE95" s="126"/>
      <c r="JF95" s="126"/>
      <c r="JG95" s="126"/>
      <c r="JH95" s="126"/>
      <c r="JI95" s="126"/>
      <c r="JJ95" s="126"/>
      <c r="JK95" s="126"/>
      <c r="JL95" s="126"/>
      <c r="JM95" s="126"/>
      <c r="JN95" s="126"/>
      <c r="JO95" s="126"/>
      <c r="JP95" s="126"/>
      <c r="JQ95" s="126"/>
      <c r="JR95" s="126"/>
      <c r="JS95" s="126"/>
      <c r="JT95" s="126"/>
      <c r="JU95" s="126"/>
      <c r="JV95" s="126"/>
      <c r="JW95" s="126"/>
      <c r="JX95" s="126"/>
      <c r="JY95" s="126"/>
      <c r="JZ95" s="126"/>
      <c r="KA95" s="126"/>
      <c r="KB95" s="126"/>
      <c r="KC95" s="126"/>
      <c r="KD95" s="126"/>
      <c r="KE95" s="126"/>
      <c r="KF95" s="126"/>
      <c r="KG95" s="126"/>
      <c r="KH95" s="126"/>
      <c r="KI95" s="126"/>
      <c r="KJ95" s="126"/>
      <c r="KK95" s="126"/>
      <c r="KL95" s="126"/>
      <c r="KM95" s="126"/>
      <c r="KN95" s="126"/>
      <c r="KO95" s="126"/>
      <c r="KP95" s="126"/>
      <c r="KQ95" s="126"/>
      <c r="KR95" s="126"/>
      <c r="KS95" s="126"/>
      <c r="KT95" s="126"/>
      <c r="KU95" s="126"/>
      <c r="KV95" s="126"/>
      <c r="KW95" s="126"/>
      <c r="KX95" s="126"/>
      <c r="KY95" s="126"/>
      <c r="KZ95" s="126"/>
      <c r="LA95" s="126"/>
      <c r="LB95" s="126"/>
      <c r="LC95" s="126"/>
      <c r="LD95" s="126"/>
      <c r="LE95" s="126"/>
      <c r="LF95" s="126"/>
      <c r="LG95" s="126"/>
      <c r="LH95" s="126"/>
      <c r="LI95" s="126"/>
      <c r="LJ95" s="126"/>
      <c r="LK95" s="126"/>
      <c r="LL95" s="126"/>
      <c r="LM95" s="126"/>
      <c r="LN95" s="126"/>
      <c r="LO95" s="126"/>
      <c r="LP95" s="126"/>
      <c r="LQ95" s="126"/>
      <c r="LR95" s="126"/>
      <c r="LS95" s="126"/>
      <c r="LT95" s="126"/>
      <c r="LU95" s="126"/>
      <c r="LV95" s="126"/>
      <c r="LW95" s="126"/>
      <c r="LX95" s="126"/>
      <c r="LY95" s="126"/>
      <c r="LZ95" s="126"/>
      <c r="MA95" s="126"/>
      <c r="MB95" s="126"/>
      <c r="MC95" s="126"/>
      <c r="MD95" s="126"/>
      <c r="ME95" s="126"/>
      <c r="MF95" s="126"/>
      <c r="MG95" s="126"/>
      <c r="MH95" s="126"/>
      <c r="MI95" s="126"/>
      <c r="MJ95" s="126"/>
      <c r="MK95" s="126"/>
      <c r="ML95" s="126"/>
      <c r="MM95" s="126"/>
      <c r="MN95" s="126"/>
      <c r="MO95" s="126"/>
      <c r="MP95" s="126"/>
      <c r="MQ95" s="126"/>
      <c r="MR95" s="126"/>
      <c r="MS95" s="126"/>
      <c r="MT95" s="126"/>
      <c r="MU95" s="126"/>
      <c r="MV95" s="126"/>
      <c r="MW95" s="126"/>
      <c r="MX95" s="126"/>
      <c r="MY95" s="126"/>
      <c r="MZ95" s="126"/>
      <c r="NA95" s="126"/>
      <c r="NB95" s="126"/>
      <c r="NC95" s="126"/>
      <c r="ND95" s="126"/>
      <c r="NE95" s="126"/>
      <c r="NF95" s="126"/>
      <c r="NG95" s="126"/>
      <c r="NH95" s="126"/>
      <c r="NI95" s="126"/>
      <c r="NJ95" s="126"/>
      <c r="NK95" s="126"/>
      <c r="NL95" s="126"/>
      <c r="NM95" s="126"/>
      <c r="NN95" s="126"/>
      <c r="NO95" s="126"/>
      <c r="NP95" s="126"/>
      <c r="NQ95" s="126"/>
      <c r="NR95" s="126"/>
      <c r="NS95" s="126"/>
      <c r="NT95" s="126"/>
      <c r="NU95" s="126"/>
      <c r="NV95" s="126"/>
      <c r="NW95" s="126"/>
      <c r="NX95" s="126"/>
      <c r="NY95" s="126"/>
      <c r="NZ95" s="126"/>
      <c r="OA95" s="126"/>
      <c r="OB95" s="126"/>
      <c r="OC95" s="126"/>
      <c r="OD95" s="126"/>
      <c r="OE95" s="126"/>
      <c r="OF95" s="126"/>
      <c r="OG95" s="126"/>
      <c r="OH95" s="126"/>
      <c r="OI95" s="126"/>
      <c r="OJ95" s="126"/>
      <c r="OK95" s="126"/>
      <c r="OL95" s="126"/>
      <c r="OM95" s="126"/>
      <c r="ON95" s="126"/>
      <c r="OO95" s="126"/>
      <c r="OP95" s="126"/>
      <c r="OQ95" s="126"/>
      <c r="OR95" s="126"/>
      <c r="OS95" s="126"/>
      <c r="OT95" s="126"/>
      <c r="OU95" s="126"/>
      <c r="OV95" s="126"/>
      <c r="OW95" s="126"/>
      <c r="OX95" s="126"/>
      <c r="OY95" s="126"/>
      <c r="OZ95" s="126"/>
      <c r="PA95" s="126"/>
      <c r="PB95" s="126"/>
      <c r="PC95" s="126"/>
      <c r="PD95" s="126"/>
      <c r="PE95" s="126"/>
      <c r="PF95" s="126"/>
      <c r="PG95" s="126"/>
      <c r="PH95" s="126"/>
      <c r="PI95" s="126"/>
      <c r="PJ95" s="126"/>
      <c r="PK95" s="126"/>
      <c r="PL95" s="126"/>
      <c r="PM95" s="126"/>
      <c r="PN95" s="126"/>
      <c r="PO95" s="126"/>
      <c r="PP95" s="126"/>
      <c r="PQ95" s="126"/>
      <c r="PR95" s="126"/>
      <c r="PS95" s="126"/>
      <c r="PT95" s="126"/>
      <c r="PU95" s="126"/>
      <c r="PV95" s="126"/>
      <c r="PW95" s="126"/>
      <c r="PX95" s="126"/>
      <c r="PY95" s="126"/>
      <c r="PZ95" s="126"/>
      <c r="QA95" s="126"/>
      <c r="QB95" s="126"/>
      <c r="QC95" s="126"/>
      <c r="QD95" s="126"/>
      <c r="QE95" s="126"/>
      <c r="QF95" s="126"/>
      <c r="QG95" s="126"/>
      <c r="QH95" s="126"/>
      <c r="QI95" s="126"/>
      <c r="QJ95" s="126"/>
      <c r="QK95" s="126"/>
      <c r="QL95" s="126"/>
      <c r="QM95" s="126"/>
      <c r="QN95" s="126"/>
      <c r="QO95" s="126"/>
      <c r="QP95" s="126"/>
      <c r="QQ95" s="126"/>
      <c r="QR95" s="126"/>
      <c r="QS95" s="126"/>
      <c r="QT95" s="126"/>
      <c r="QU95" s="126"/>
      <c r="QV95" s="126"/>
      <c r="QW95" s="126"/>
      <c r="QX95" s="126"/>
      <c r="QY95" s="126"/>
      <c r="QZ95" s="126"/>
      <c r="RA95" s="126"/>
      <c r="RB95" s="126"/>
      <c r="RC95" s="126"/>
      <c r="RD95" s="126"/>
      <c r="RE95" s="126"/>
      <c r="RF95" s="126"/>
      <c r="RG95" s="126"/>
      <c r="RH95" s="126"/>
      <c r="RI95" s="126"/>
      <c r="RJ95" s="126"/>
    </row>
    <row r="96" spans="1:478" x14ac:dyDescent="0.3">
      <c r="A96" s="181" t="s">
        <v>164</v>
      </c>
      <c r="B96" s="1" t="s">
        <v>70</v>
      </c>
      <c r="C96" s="1" t="s">
        <v>165</v>
      </c>
      <c r="E96" s="125"/>
      <c r="F96" s="125"/>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c r="AS96" s="123"/>
      <c r="AT96" s="123"/>
      <c r="AU96" s="123"/>
      <c r="AV96" s="123"/>
      <c r="AW96" s="123"/>
      <c r="AX96" s="123"/>
      <c r="AY96" s="123"/>
      <c r="AZ96" s="123"/>
      <c r="BA96" s="123"/>
      <c r="BB96" s="123"/>
      <c r="BC96" s="123"/>
      <c r="BD96" s="123"/>
      <c r="BE96" s="123"/>
      <c r="BF96" s="123"/>
      <c r="BG96" s="123"/>
      <c r="BH96" s="123"/>
      <c r="BI96" s="123"/>
      <c r="BJ96" s="123"/>
      <c r="BK96" s="123"/>
      <c r="BL96" s="123"/>
      <c r="BM96" s="123"/>
      <c r="BN96" s="123"/>
      <c r="BO96" s="123"/>
      <c r="BP96" s="123"/>
      <c r="BQ96" s="123"/>
      <c r="BR96" s="123"/>
      <c r="BS96" s="123"/>
      <c r="BT96" s="123"/>
      <c r="BU96" s="123"/>
      <c r="BV96" s="123"/>
      <c r="BW96" s="123"/>
      <c r="BX96" s="123"/>
      <c r="BY96" s="123"/>
      <c r="BZ96" s="123"/>
      <c r="CA96" s="123"/>
      <c r="CB96" s="123"/>
      <c r="CC96" s="123"/>
      <c r="CD96" s="123"/>
      <c r="CE96" s="123"/>
      <c r="CF96" s="123"/>
      <c r="CG96" s="123"/>
      <c r="CH96" s="123"/>
      <c r="CI96" s="123"/>
      <c r="CJ96" s="123"/>
      <c r="CK96" s="123"/>
      <c r="CL96" s="123"/>
      <c r="CM96" s="123"/>
      <c r="CN96" s="123"/>
      <c r="CO96" s="123"/>
      <c r="CP96" s="123"/>
      <c r="CQ96" s="123"/>
      <c r="CR96" s="123"/>
      <c r="CS96" s="123"/>
      <c r="CT96" s="123"/>
      <c r="CU96" s="123"/>
      <c r="CV96" s="123"/>
      <c r="CW96" s="123"/>
      <c r="CX96" s="123"/>
      <c r="CY96" s="123"/>
      <c r="CZ96" s="123"/>
      <c r="DA96" s="123"/>
      <c r="DB96" s="123"/>
      <c r="DC96" s="123"/>
      <c r="DD96" s="123"/>
      <c r="DE96" s="123"/>
      <c r="DF96" s="123"/>
      <c r="DG96" s="123"/>
      <c r="DH96" s="123"/>
      <c r="DI96" s="123"/>
      <c r="DJ96" s="123"/>
      <c r="DK96" s="123"/>
      <c r="DL96" s="123"/>
      <c r="DM96" s="123"/>
      <c r="DN96" s="123"/>
      <c r="DO96" s="123"/>
      <c r="DP96" s="123"/>
      <c r="DQ96" s="123"/>
      <c r="DR96" s="123"/>
      <c r="DS96" s="123"/>
      <c r="DT96" s="123"/>
      <c r="DU96" s="123"/>
      <c r="DV96" s="123"/>
      <c r="DW96" s="123"/>
      <c r="DX96" s="123"/>
      <c r="DY96" s="123"/>
      <c r="DZ96" s="123"/>
      <c r="EA96" s="123"/>
      <c r="EB96" s="123"/>
      <c r="EC96" s="123"/>
      <c r="ED96" s="123"/>
      <c r="EE96" s="123"/>
      <c r="EF96" s="123"/>
      <c r="EG96" s="123"/>
      <c r="EH96" s="123"/>
      <c r="EI96" s="123"/>
      <c r="EJ96" s="123"/>
      <c r="EK96" s="123"/>
      <c r="EL96" s="123"/>
      <c r="EM96" s="123"/>
      <c r="EN96" s="123"/>
      <c r="EO96" s="123"/>
      <c r="EP96" s="123"/>
      <c r="EQ96" s="123"/>
      <c r="ER96" s="123"/>
      <c r="ES96" s="123"/>
      <c r="ET96" s="123"/>
      <c r="EU96" s="123"/>
      <c r="EV96" s="123"/>
      <c r="EW96" s="123"/>
      <c r="EX96" s="123"/>
      <c r="EY96" s="123"/>
      <c r="EZ96" s="123"/>
      <c r="FA96" s="123"/>
      <c r="FB96" s="123"/>
      <c r="FC96" s="123"/>
      <c r="FD96" s="123"/>
      <c r="FE96" s="123"/>
      <c r="FF96" s="123"/>
      <c r="FG96" s="123"/>
      <c r="FH96" s="123"/>
      <c r="FI96" s="123"/>
      <c r="FJ96" s="123"/>
      <c r="FK96" s="123"/>
      <c r="FL96" s="123"/>
      <c r="FM96" s="123"/>
      <c r="FN96" s="123"/>
      <c r="FO96" s="123"/>
      <c r="FP96" s="123"/>
      <c r="FQ96" s="123"/>
      <c r="FR96" s="123"/>
      <c r="FS96" s="123"/>
      <c r="FT96" s="123"/>
      <c r="FU96" s="123"/>
      <c r="FV96" s="123"/>
      <c r="FW96" s="123"/>
      <c r="FX96" s="123"/>
      <c r="FY96" s="123"/>
      <c r="FZ96" s="123"/>
      <c r="GA96" s="123"/>
      <c r="GB96" s="123"/>
      <c r="GC96" s="123"/>
      <c r="GD96" s="123"/>
      <c r="GE96" s="123"/>
      <c r="GF96" s="123"/>
      <c r="GG96" s="123"/>
      <c r="GH96" s="123"/>
      <c r="GI96" s="123"/>
      <c r="GJ96" s="123"/>
      <c r="GK96" s="123"/>
      <c r="GL96" s="123"/>
      <c r="GM96" s="123"/>
      <c r="GN96" s="123"/>
      <c r="GO96" s="123"/>
      <c r="GP96" s="123"/>
      <c r="GQ96" s="123"/>
      <c r="GR96" s="123"/>
      <c r="GS96" s="123"/>
      <c r="GT96" s="123"/>
      <c r="GU96" s="123"/>
      <c r="GV96" s="123"/>
      <c r="GW96" s="123"/>
      <c r="GX96" s="123"/>
      <c r="GY96" s="123"/>
      <c r="GZ96" s="123"/>
      <c r="HA96" s="123"/>
      <c r="HB96" s="123"/>
      <c r="HC96" s="123"/>
      <c r="HD96" s="123"/>
      <c r="HE96" s="123"/>
      <c r="HF96" s="123"/>
      <c r="HG96" s="123"/>
      <c r="HH96" s="123"/>
      <c r="HI96" s="123"/>
      <c r="HJ96" s="123"/>
      <c r="HK96" s="123"/>
      <c r="HL96" s="123"/>
      <c r="HM96" s="123"/>
      <c r="HN96" s="123"/>
      <c r="HO96" s="123"/>
      <c r="HP96" s="123"/>
      <c r="HQ96" s="123"/>
      <c r="HR96" s="123"/>
      <c r="HS96" s="123"/>
      <c r="HT96" s="123"/>
      <c r="HU96" s="123"/>
      <c r="HV96" s="123"/>
      <c r="HW96" s="123"/>
      <c r="HX96" s="123"/>
      <c r="HY96" s="123"/>
      <c r="HZ96" s="123"/>
      <c r="IA96" s="123"/>
      <c r="IB96" s="123"/>
      <c r="IC96" s="123"/>
      <c r="ID96" s="123"/>
      <c r="IE96" s="123"/>
      <c r="IF96" s="123"/>
      <c r="IG96" s="123"/>
      <c r="IH96" s="123"/>
      <c r="II96" s="123"/>
      <c r="IJ96" s="123"/>
      <c r="IK96" s="123"/>
      <c r="IL96" s="123"/>
      <c r="IM96" s="123"/>
      <c r="IN96" s="123"/>
      <c r="IO96" s="123"/>
      <c r="IP96" s="123"/>
      <c r="IQ96" s="123"/>
      <c r="IR96" s="123"/>
      <c r="IS96" s="123"/>
      <c r="IT96" s="123"/>
      <c r="IU96" s="123"/>
      <c r="IV96" s="123"/>
      <c r="IW96" s="123"/>
      <c r="IX96" s="123"/>
      <c r="IY96" s="123"/>
      <c r="IZ96" s="123"/>
      <c r="JA96" s="123"/>
      <c r="JB96" s="123"/>
      <c r="JC96" s="123"/>
      <c r="JD96" s="123"/>
      <c r="JE96" s="123"/>
      <c r="JF96" s="123"/>
      <c r="JG96" s="123"/>
      <c r="JH96" s="123"/>
      <c r="JI96" s="123"/>
      <c r="JJ96" s="123"/>
      <c r="JK96" s="123"/>
      <c r="JL96" s="123"/>
      <c r="JM96" s="123"/>
      <c r="JN96" s="123"/>
      <c r="JO96" s="123"/>
      <c r="JP96" s="123"/>
      <c r="JQ96" s="123"/>
      <c r="JR96" s="123"/>
      <c r="JS96" s="123"/>
      <c r="JT96" s="123"/>
      <c r="JU96" s="123"/>
      <c r="JV96" s="123"/>
      <c r="JW96" s="123"/>
      <c r="JX96" s="123"/>
      <c r="JY96" s="123"/>
      <c r="JZ96" s="123"/>
      <c r="KA96" s="123"/>
      <c r="KB96" s="123"/>
      <c r="KC96" s="123"/>
      <c r="KD96" s="123"/>
      <c r="KE96" s="123"/>
      <c r="KF96" s="123"/>
      <c r="KG96" s="123"/>
      <c r="KH96" s="123"/>
      <c r="KI96" s="123"/>
      <c r="KJ96" s="123"/>
      <c r="KK96" s="123"/>
      <c r="KL96" s="123"/>
      <c r="KM96" s="123"/>
      <c r="KN96" s="123"/>
      <c r="KO96" s="123"/>
      <c r="KP96" s="123"/>
      <c r="KQ96" s="123"/>
      <c r="KR96" s="123"/>
      <c r="KS96" s="123"/>
      <c r="KT96" s="123"/>
      <c r="KU96" s="123"/>
      <c r="KV96" s="123"/>
      <c r="KW96" s="123"/>
      <c r="KX96" s="123"/>
      <c r="KY96" s="123"/>
      <c r="KZ96" s="123"/>
      <c r="LA96" s="123"/>
      <c r="LB96" s="123"/>
      <c r="LC96" s="123"/>
      <c r="LD96" s="123"/>
      <c r="LE96" s="123"/>
      <c r="LF96" s="123"/>
      <c r="LG96" s="123"/>
      <c r="LH96" s="123"/>
      <c r="LI96" s="123"/>
      <c r="LJ96" s="123"/>
      <c r="LK96" s="123"/>
      <c r="LL96" s="123"/>
      <c r="LM96" s="123"/>
      <c r="LN96" s="123"/>
      <c r="LO96" s="123"/>
      <c r="LP96" s="123"/>
      <c r="LQ96" s="123"/>
      <c r="LR96" s="123"/>
      <c r="LS96" s="123"/>
      <c r="LT96" s="123"/>
      <c r="LU96" s="123"/>
      <c r="LV96" s="123"/>
      <c r="LW96" s="123"/>
      <c r="LX96" s="123"/>
      <c r="LY96" s="123"/>
      <c r="LZ96" s="123"/>
      <c r="MA96" s="123"/>
      <c r="MB96" s="123"/>
      <c r="MC96" s="123"/>
      <c r="MD96" s="123"/>
      <c r="ME96" s="123"/>
      <c r="MF96" s="123"/>
      <c r="MG96" s="123"/>
      <c r="MH96" s="123"/>
      <c r="MI96" s="123"/>
      <c r="MJ96" s="123"/>
      <c r="MK96" s="123"/>
      <c r="ML96" s="123"/>
      <c r="MM96" s="123"/>
      <c r="MN96" s="123"/>
      <c r="MO96" s="123"/>
      <c r="MP96" s="123"/>
      <c r="MQ96" s="123"/>
      <c r="MR96" s="123"/>
      <c r="MS96" s="123"/>
      <c r="MT96" s="123"/>
      <c r="MU96" s="123"/>
      <c r="MV96" s="123"/>
      <c r="MW96" s="123"/>
      <c r="MX96" s="123"/>
      <c r="MY96" s="123"/>
      <c r="MZ96" s="123"/>
      <c r="NA96" s="123"/>
      <c r="NB96" s="123"/>
      <c r="NC96" s="123"/>
      <c r="ND96" s="123"/>
      <c r="NE96" s="123"/>
      <c r="NF96" s="123"/>
      <c r="NG96" s="123"/>
      <c r="NH96" s="123"/>
      <c r="NI96" s="123"/>
      <c r="NJ96" s="123"/>
      <c r="NK96" s="123"/>
      <c r="NL96" s="123"/>
      <c r="NM96" s="123"/>
      <c r="NN96" s="123"/>
      <c r="NO96" s="123"/>
      <c r="NP96" s="123"/>
      <c r="NQ96" s="123"/>
      <c r="NR96" s="123"/>
      <c r="NS96" s="123"/>
      <c r="NT96" s="123"/>
      <c r="NU96" s="123"/>
      <c r="NV96" s="123"/>
      <c r="NW96" s="123"/>
      <c r="NX96" s="123"/>
      <c r="NY96" s="123"/>
      <c r="NZ96" s="123"/>
      <c r="OA96" s="123"/>
      <c r="OB96" s="123"/>
      <c r="OC96" s="123"/>
      <c r="OD96" s="123"/>
      <c r="OE96" s="123"/>
      <c r="OF96" s="123"/>
      <c r="OG96" s="123"/>
      <c r="OH96" s="123"/>
      <c r="OI96" s="123"/>
      <c r="OJ96" s="123"/>
      <c r="OK96" s="123"/>
      <c r="OL96" s="123"/>
      <c r="OM96" s="123"/>
      <c r="ON96" s="123"/>
      <c r="OO96" s="123"/>
      <c r="OP96" s="123"/>
      <c r="OQ96" s="123"/>
      <c r="OR96" s="123"/>
      <c r="OS96" s="123"/>
      <c r="OT96" s="123"/>
      <c r="OU96" s="123"/>
      <c r="OV96" s="123"/>
      <c r="OW96" s="123"/>
      <c r="OX96" s="123"/>
      <c r="OY96" s="123"/>
      <c r="OZ96" s="123"/>
      <c r="PA96" s="123"/>
      <c r="PB96" s="123"/>
      <c r="PC96" s="123"/>
      <c r="PD96" s="123"/>
      <c r="PE96" s="123"/>
      <c r="PF96" s="123"/>
      <c r="PG96" s="123"/>
      <c r="PH96" s="123"/>
      <c r="PI96" s="123"/>
      <c r="PJ96" s="123"/>
      <c r="PK96" s="123"/>
      <c r="PL96" s="123"/>
      <c r="PM96" s="123"/>
      <c r="PN96" s="123"/>
      <c r="PO96" s="123"/>
      <c r="PP96" s="123"/>
      <c r="PQ96" s="123"/>
      <c r="PR96" s="123"/>
      <c r="PS96" s="123"/>
      <c r="PT96" s="123"/>
      <c r="PU96" s="123"/>
      <c r="PV96" s="123"/>
      <c r="PW96" s="123"/>
      <c r="PX96" s="123"/>
      <c r="PY96" s="123"/>
      <c r="PZ96" s="123"/>
      <c r="QA96" s="123"/>
      <c r="QB96" s="123"/>
      <c r="QC96" s="123"/>
      <c r="QD96" s="123"/>
      <c r="QE96" s="123"/>
      <c r="QF96" s="123"/>
      <c r="QG96" s="123"/>
      <c r="QH96" s="123"/>
      <c r="QI96" s="123"/>
      <c r="QJ96" s="123"/>
      <c r="QK96" s="123"/>
      <c r="QL96" s="123"/>
      <c r="QM96" s="123"/>
      <c r="QN96" s="123"/>
      <c r="QO96" s="123"/>
      <c r="QP96" s="123"/>
      <c r="QQ96" s="123"/>
      <c r="QR96" s="123"/>
      <c r="QS96" s="123"/>
      <c r="QT96" s="123"/>
      <c r="QU96" s="123"/>
      <c r="QV96" s="123"/>
      <c r="QW96" s="123"/>
      <c r="QX96" s="123"/>
      <c r="QY96" s="123"/>
      <c r="QZ96" s="123"/>
      <c r="RA96" s="123"/>
      <c r="RB96" s="123"/>
      <c r="RC96" s="123"/>
      <c r="RD96" s="123"/>
      <c r="RE96" s="123"/>
      <c r="RF96" s="123"/>
      <c r="RG96" s="123"/>
      <c r="RH96" s="123"/>
      <c r="RI96" s="123"/>
      <c r="RJ96" s="123"/>
    </row>
    <row r="97" spans="1:478" x14ac:dyDescent="0.3">
      <c r="A97" s="181"/>
      <c r="B97" s="1" t="s">
        <v>72</v>
      </c>
      <c r="C97" s="124" t="s">
        <v>166</v>
      </c>
      <c r="E97" s="127"/>
      <c r="F97" s="127"/>
      <c r="G97" s="126"/>
      <c r="H97" s="126"/>
      <c r="I97" s="126"/>
      <c r="J97" s="126"/>
      <c r="K97" s="126"/>
      <c r="L97" s="126"/>
      <c r="M97" s="126"/>
      <c r="N97" s="126"/>
      <c r="O97" s="126"/>
      <c r="P97" s="126"/>
      <c r="Q97" s="126"/>
      <c r="R97" s="126"/>
      <c r="S97" s="126"/>
      <c r="T97" s="126"/>
      <c r="U97" s="126"/>
      <c r="V97" s="126"/>
      <c r="W97" s="126"/>
      <c r="X97" s="126"/>
      <c r="Y97" s="126"/>
      <c r="Z97" s="126"/>
      <c r="AA97" s="126"/>
      <c r="AB97" s="126"/>
      <c r="AC97" s="126"/>
      <c r="AD97" s="126"/>
      <c r="AE97" s="126"/>
      <c r="AF97" s="126"/>
      <c r="AG97" s="126"/>
      <c r="AH97" s="126"/>
      <c r="AI97" s="126"/>
      <c r="AJ97" s="126"/>
      <c r="AK97" s="126"/>
      <c r="AL97" s="126"/>
      <c r="AM97" s="126"/>
      <c r="AN97" s="126"/>
      <c r="AO97" s="126"/>
      <c r="AP97" s="126"/>
      <c r="AQ97" s="126"/>
      <c r="AR97" s="126"/>
      <c r="AS97" s="126"/>
      <c r="AT97" s="126"/>
      <c r="AU97" s="126"/>
      <c r="AV97" s="126"/>
      <c r="AW97" s="126"/>
      <c r="AX97" s="126"/>
      <c r="AY97" s="126"/>
      <c r="AZ97" s="126"/>
      <c r="BA97" s="126"/>
      <c r="BB97" s="126"/>
      <c r="BC97" s="126"/>
      <c r="BD97" s="126"/>
      <c r="BE97" s="126"/>
      <c r="BF97" s="126"/>
      <c r="BG97" s="126"/>
      <c r="BH97" s="126"/>
      <c r="BI97" s="126"/>
      <c r="BJ97" s="126"/>
      <c r="BK97" s="126"/>
      <c r="BL97" s="126"/>
      <c r="BM97" s="126"/>
      <c r="BN97" s="126"/>
      <c r="BO97" s="126"/>
      <c r="BP97" s="126"/>
      <c r="BQ97" s="126"/>
      <c r="BR97" s="126"/>
      <c r="BS97" s="126"/>
      <c r="BT97" s="126"/>
      <c r="BU97" s="126"/>
      <c r="BV97" s="126"/>
      <c r="BW97" s="126"/>
      <c r="BX97" s="126"/>
      <c r="BY97" s="126"/>
      <c r="BZ97" s="126"/>
      <c r="CA97" s="126"/>
      <c r="CB97" s="126"/>
      <c r="CC97" s="126"/>
      <c r="CD97" s="126"/>
      <c r="CE97" s="126"/>
      <c r="CF97" s="126"/>
      <c r="CG97" s="126"/>
      <c r="CH97" s="126"/>
      <c r="CI97" s="126"/>
      <c r="CJ97" s="126"/>
      <c r="CK97" s="126"/>
      <c r="CL97" s="126"/>
      <c r="CM97" s="126"/>
      <c r="CN97" s="126"/>
      <c r="CO97" s="126"/>
      <c r="CP97" s="126"/>
      <c r="CQ97" s="126"/>
      <c r="CR97" s="126"/>
      <c r="CS97" s="126"/>
      <c r="CT97" s="126"/>
      <c r="CU97" s="126"/>
      <c r="CV97" s="126"/>
      <c r="CW97" s="126"/>
      <c r="CX97" s="126"/>
      <c r="CY97" s="126"/>
      <c r="CZ97" s="126"/>
      <c r="DA97" s="126"/>
      <c r="DB97" s="126"/>
      <c r="DC97" s="126"/>
      <c r="DD97" s="126"/>
      <c r="DE97" s="126"/>
      <c r="DF97" s="126"/>
      <c r="DG97" s="126"/>
      <c r="DH97" s="126"/>
      <c r="DI97" s="126"/>
      <c r="DJ97" s="126"/>
      <c r="DK97" s="126"/>
      <c r="DL97" s="126"/>
      <c r="DM97" s="126"/>
      <c r="DN97" s="126"/>
      <c r="DO97" s="126"/>
      <c r="DP97" s="126"/>
      <c r="DQ97" s="126"/>
      <c r="DR97" s="126"/>
      <c r="DS97" s="126"/>
      <c r="DT97" s="126"/>
      <c r="DU97" s="126"/>
      <c r="DV97" s="126"/>
      <c r="DW97" s="126"/>
      <c r="DX97" s="126"/>
      <c r="DY97" s="126"/>
      <c r="DZ97" s="126"/>
      <c r="EA97" s="126"/>
      <c r="EB97" s="126"/>
      <c r="EC97" s="126"/>
      <c r="ED97" s="126"/>
      <c r="EE97" s="126"/>
      <c r="EF97" s="126"/>
      <c r="EG97" s="126"/>
      <c r="EH97" s="126"/>
      <c r="EI97" s="126"/>
      <c r="EJ97" s="126"/>
      <c r="EK97" s="126"/>
      <c r="EL97" s="126"/>
      <c r="EM97" s="126"/>
      <c r="EN97" s="126"/>
      <c r="EO97" s="126"/>
      <c r="EP97" s="126"/>
      <c r="EQ97" s="126"/>
      <c r="ER97" s="126"/>
      <c r="ES97" s="126"/>
      <c r="ET97" s="126"/>
      <c r="EU97" s="126"/>
      <c r="EV97" s="126"/>
      <c r="EW97" s="126"/>
      <c r="EX97" s="126"/>
      <c r="EY97" s="126"/>
      <c r="EZ97" s="126"/>
      <c r="FA97" s="126"/>
      <c r="FB97" s="126"/>
      <c r="FC97" s="126"/>
      <c r="FD97" s="126"/>
      <c r="FE97" s="126"/>
      <c r="FF97" s="126"/>
      <c r="FG97" s="126"/>
      <c r="FH97" s="126"/>
      <c r="FI97" s="126"/>
      <c r="FJ97" s="126"/>
      <c r="FK97" s="126"/>
      <c r="FL97" s="126"/>
      <c r="FM97" s="126"/>
      <c r="FN97" s="126"/>
      <c r="FO97" s="126"/>
      <c r="FP97" s="126"/>
      <c r="FQ97" s="126"/>
      <c r="FR97" s="126"/>
      <c r="FS97" s="126"/>
      <c r="FT97" s="126"/>
      <c r="FU97" s="126"/>
      <c r="FV97" s="126"/>
      <c r="FW97" s="126"/>
      <c r="FX97" s="126"/>
      <c r="FY97" s="126"/>
      <c r="FZ97" s="126"/>
      <c r="GA97" s="126"/>
      <c r="GB97" s="126"/>
      <c r="GC97" s="126"/>
      <c r="GD97" s="126"/>
      <c r="GE97" s="126"/>
      <c r="GF97" s="126"/>
      <c r="GG97" s="126"/>
      <c r="GH97" s="126"/>
      <c r="GI97" s="126"/>
      <c r="GJ97" s="126"/>
      <c r="GK97" s="126"/>
      <c r="GL97" s="126"/>
      <c r="GM97" s="126"/>
      <c r="GN97" s="126"/>
      <c r="GO97" s="126"/>
      <c r="GP97" s="126"/>
      <c r="GQ97" s="126"/>
      <c r="GR97" s="126"/>
      <c r="GS97" s="126"/>
      <c r="GT97" s="126"/>
      <c r="GU97" s="126"/>
      <c r="GV97" s="126"/>
      <c r="GW97" s="126"/>
      <c r="GX97" s="126"/>
      <c r="GY97" s="126"/>
      <c r="GZ97" s="126"/>
      <c r="HA97" s="126"/>
      <c r="HB97" s="126"/>
      <c r="HC97" s="126"/>
      <c r="HD97" s="126"/>
      <c r="HE97" s="126"/>
      <c r="HF97" s="126"/>
      <c r="HG97" s="126"/>
      <c r="HH97" s="126"/>
      <c r="HI97" s="126"/>
      <c r="HJ97" s="126"/>
      <c r="HK97" s="126"/>
      <c r="HL97" s="126"/>
      <c r="HM97" s="126"/>
      <c r="HN97" s="126"/>
      <c r="HO97" s="126"/>
      <c r="HP97" s="126"/>
      <c r="HQ97" s="126"/>
      <c r="HR97" s="126"/>
      <c r="HS97" s="126"/>
      <c r="HT97" s="126"/>
      <c r="HU97" s="126"/>
      <c r="HV97" s="126"/>
      <c r="HW97" s="126"/>
      <c r="HX97" s="126"/>
      <c r="HY97" s="126"/>
      <c r="HZ97" s="126"/>
      <c r="IA97" s="126"/>
      <c r="IB97" s="126"/>
      <c r="IC97" s="126"/>
      <c r="ID97" s="126"/>
      <c r="IE97" s="126"/>
      <c r="IF97" s="126"/>
      <c r="IG97" s="126"/>
      <c r="IH97" s="126"/>
      <c r="II97" s="126"/>
      <c r="IJ97" s="126"/>
      <c r="IK97" s="126"/>
      <c r="IL97" s="126"/>
      <c r="IM97" s="126"/>
      <c r="IN97" s="126"/>
      <c r="IO97" s="126"/>
      <c r="IP97" s="126"/>
      <c r="IQ97" s="126"/>
      <c r="IR97" s="126"/>
      <c r="IS97" s="126"/>
      <c r="IT97" s="126"/>
      <c r="IU97" s="126"/>
      <c r="IV97" s="126"/>
      <c r="IW97" s="126"/>
      <c r="IX97" s="126"/>
      <c r="IY97" s="126"/>
      <c r="IZ97" s="126"/>
      <c r="JA97" s="126"/>
      <c r="JB97" s="126"/>
      <c r="JC97" s="126"/>
      <c r="JD97" s="126"/>
      <c r="JE97" s="126"/>
      <c r="JF97" s="126"/>
      <c r="JG97" s="126"/>
      <c r="JH97" s="126"/>
      <c r="JI97" s="126"/>
      <c r="JJ97" s="126"/>
      <c r="JK97" s="126"/>
      <c r="JL97" s="126"/>
      <c r="JM97" s="126"/>
      <c r="JN97" s="126"/>
      <c r="JO97" s="126"/>
      <c r="JP97" s="126"/>
      <c r="JQ97" s="126"/>
      <c r="JR97" s="126"/>
      <c r="JS97" s="126"/>
      <c r="JT97" s="126"/>
      <c r="JU97" s="126"/>
      <c r="JV97" s="126"/>
      <c r="JW97" s="126"/>
      <c r="JX97" s="126"/>
      <c r="JY97" s="126"/>
      <c r="JZ97" s="126"/>
      <c r="KA97" s="126"/>
      <c r="KB97" s="126"/>
      <c r="KC97" s="126"/>
      <c r="KD97" s="126"/>
      <c r="KE97" s="126"/>
      <c r="KF97" s="126"/>
      <c r="KG97" s="126"/>
      <c r="KH97" s="126"/>
      <c r="KI97" s="126"/>
      <c r="KJ97" s="126"/>
      <c r="KK97" s="126"/>
      <c r="KL97" s="126"/>
      <c r="KM97" s="126"/>
      <c r="KN97" s="126"/>
      <c r="KO97" s="126"/>
      <c r="KP97" s="126"/>
      <c r="KQ97" s="126"/>
      <c r="KR97" s="126"/>
      <c r="KS97" s="126"/>
      <c r="KT97" s="126"/>
      <c r="KU97" s="126"/>
      <c r="KV97" s="126"/>
      <c r="KW97" s="126"/>
      <c r="KX97" s="126"/>
      <c r="KY97" s="126"/>
      <c r="KZ97" s="126"/>
      <c r="LA97" s="126"/>
      <c r="LB97" s="126"/>
      <c r="LC97" s="126"/>
      <c r="LD97" s="126"/>
      <c r="LE97" s="126"/>
      <c r="LF97" s="126"/>
      <c r="LG97" s="126"/>
      <c r="LH97" s="126"/>
      <c r="LI97" s="126"/>
      <c r="LJ97" s="126"/>
      <c r="LK97" s="126"/>
      <c r="LL97" s="126"/>
      <c r="LM97" s="126"/>
      <c r="LN97" s="126"/>
      <c r="LO97" s="126"/>
      <c r="LP97" s="126"/>
      <c r="LQ97" s="126"/>
      <c r="LR97" s="126"/>
      <c r="LS97" s="126"/>
      <c r="LT97" s="126"/>
      <c r="LU97" s="126"/>
      <c r="LV97" s="126"/>
      <c r="LW97" s="126"/>
      <c r="LX97" s="126"/>
      <c r="LY97" s="126"/>
      <c r="LZ97" s="126"/>
      <c r="MA97" s="126"/>
      <c r="MB97" s="126"/>
      <c r="MC97" s="126"/>
      <c r="MD97" s="126"/>
      <c r="ME97" s="126"/>
      <c r="MF97" s="126"/>
      <c r="MG97" s="126"/>
      <c r="MH97" s="126"/>
      <c r="MI97" s="126"/>
      <c r="MJ97" s="126"/>
      <c r="MK97" s="126"/>
      <c r="ML97" s="126"/>
      <c r="MM97" s="126"/>
      <c r="MN97" s="126"/>
      <c r="MO97" s="126"/>
      <c r="MP97" s="126"/>
      <c r="MQ97" s="126"/>
      <c r="MR97" s="126"/>
      <c r="MS97" s="126"/>
      <c r="MT97" s="126"/>
      <c r="MU97" s="126"/>
      <c r="MV97" s="126"/>
      <c r="MW97" s="126"/>
      <c r="MX97" s="126"/>
      <c r="MY97" s="126"/>
      <c r="MZ97" s="126"/>
      <c r="NA97" s="126"/>
      <c r="NB97" s="126"/>
      <c r="NC97" s="126"/>
      <c r="ND97" s="126"/>
      <c r="NE97" s="126"/>
      <c r="NF97" s="126"/>
      <c r="NG97" s="126"/>
      <c r="NH97" s="126"/>
      <c r="NI97" s="126"/>
      <c r="NJ97" s="126"/>
      <c r="NK97" s="126"/>
      <c r="NL97" s="126"/>
      <c r="NM97" s="126"/>
      <c r="NN97" s="126"/>
      <c r="NO97" s="126"/>
      <c r="NP97" s="126"/>
      <c r="NQ97" s="126"/>
      <c r="NR97" s="126"/>
      <c r="NS97" s="126"/>
      <c r="NT97" s="126"/>
      <c r="NU97" s="126"/>
      <c r="NV97" s="126"/>
      <c r="NW97" s="126"/>
      <c r="NX97" s="126"/>
      <c r="NY97" s="126"/>
      <c r="NZ97" s="126"/>
      <c r="OA97" s="126"/>
      <c r="OB97" s="126"/>
      <c r="OC97" s="126"/>
      <c r="OD97" s="126"/>
      <c r="OE97" s="126"/>
      <c r="OF97" s="126"/>
      <c r="OG97" s="126"/>
      <c r="OH97" s="126"/>
      <c r="OI97" s="126"/>
      <c r="OJ97" s="126"/>
      <c r="OK97" s="126"/>
      <c r="OL97" s="126"/>
      <c r="OM97" s="126"/>
      <c r="ON97" s="126"/>
      <c r="OO97" s="126"/>
      <c r="OP97" s="126"/>
      <c r="OQ97" s="126"/>
      <c r="OR97" s="126"/>
      <c r="OS97" s="126"/>
      <c r="OT97" s="126"/>
      <c r="OU97" s="126"/>
      <c r="OV97" s="126"/>
      <c r="OW97" s="126"/>
      <c r="OX97" s="126"/>
      <c r="OY97" s="126"/>
      <c r="OZ97" s="126"/>
      <c r="PA97" s="126"/>
      <c r="PB97" s="126"/>
      <c r="PC97" s="126"/>
      <c r="PD97" s="126"/>
      <c r="PE97" s="126"/>
      <c r="PF97" s="126"/>
      <c r="PG97" s="126"/>
      <c r="PH97" s="126"/>
      <c r="PI97" s="126"/>
      <c r="PJ97" s="126"/>
      <c r="PK97" s="126"/>
      <c r="PL97" s="126"/>
      <c r="PM97" s="126"/>
      <c r="PN97" s="126"/>
      <c r="PO97" s="126"/>
      <c r="PP97" s="126"/>
      <c r="PQ97" s="126"/>
      <c r="PR97" s="126"/>
      <c r="PS97" s="126"/>
      <c r="PT97" s="126"/>
      <c r="PU97" s="126"/>
      <c r="PV97" s="126"/>
      <c r="PW97" s="126"/>
      <c r="PX97" s="126"/>
      <c r="PY97" s="126"/>
      <c r="PZ97" s="126"/>
      <c r="QA97" s="126"/>
      <c r="QB97" s="126"/>
      <c r="QC97" s="126"/>
      <c r="QD97" s="126"/>
      <c r="QE97" s="126"/>
      <c r="QF97" s="126"/>
      <c r="QG97" s="126"/>
      <c r="QH97" s="126"/>
      <c r="QI97" s="126"/>
      <c r="QJ97" s="126"/>
      <c r="QK97" s="126"/>
      <c r="QL97" s="126"/>
      <c r="QM97" s="126"/>
      <c r="QN97" s="126"/>
      <c r="QO97" s="126"/>
      <c r="QP97" s="126"/>
      <c r="QQ97" s="126"/>
      <c r="QR97" s="126"/>
      <c r="QS97" s="126"/>
      <c r="QT97" s="126"/>
      <c r="QU97" s="126"/>
      <c r="QV97" s="126"/>
      <c r="QW97" s="126"/>
      <c r="QX97" s="126"/>
      <c r="QY97" s="126"/>
      <c r="QZ97" s="126"/>
      <c r="RA97" s="126"/>
      <c r="RB97" s="126"/>
      <c r="RC97" s="126"/>
      <c r="RD97" s="126"/>
      <c r="RE97" s="126"/>
      <c r="RF97" s="126"/>
      <c r="RG97" s="126"/>
      <c r="RH97" s="126"/>
      <c r="RI97" s="126"/>
      <c r="RJ97" s="126"/>
    </row>
    <row r="98" spans="1:478" x14ac:dyDescent="0.3">
      <c r="A98" s="181" t="s">
        <v>167</v>
      </c>
      <c r="B98" s="1" t="s">
        <v>70</v>
      </c>
      <c r="C98" s="1" t="s">
        <v>168</v>
      </c>
      <c r="E98" s="125"/>
      <c r="F98" s="125"/>
      <c r="G98" s="123"/>
      <c r="H98" s="123"/>
      <c r="I98" s="123"/>
      <c r="J98" s="123"/>
      <c r="K98" s="123"/>
      <c r="L98" s="123"/>
      <c r="M98" s="123"/>
      <c r="N98" s="123"/>
      <c r="O98" s="123"/>
      <c r="P98" s="123"/>
      <c r="Q98" s="123"/>
      <c r="R98" s="123"/>
      <c r="S98" s="123"/>
      <c r="T98" s="123"/>
      <c r="U98" s="123"/>
      <c r="V98" s="123"/>
      <c r="W98" s="123"/>
      <c r="X98" s="123"/>
      <c r="Y98" s="123"/>
      <c r="Z98" s="123"/>
      <c r="AA98" s="123"/>
      <c r="AB98" s="123"/>
      <c r="AC98" s="123"/>
      <c r="AD98" s="123"/>
      <c r="AE98" s="123"/>
      <c r="AF98" s="123"/>
      <c r="AG98" s="123"/>
      <c r="AH98" s="123"/>
      <c r="AI98" s="123"/>
      <c r="AJ98" s="123"/>
      <c r="AK98" s="123"/>
      <c r="AL98" s="123"/>
      <c r="AM98" s="123"/>
      <c r="AN98" s="123"/>
      <c r="AO98" s="123"/>
      <c r="AP98" s="123"/>
      <c r="AQ98" s="123"/>
      <c r="AR98" s="123"/>
      <c r="AS98" s="123"/>
      <c r="AT98" s="123"/>
      <c r="AU98" s="123"/>
      <c r="AV98" s="123"/>
      <c r="AW98" s="123"/>
      <c r="AX98" s="123"/>
      <c r="AY98" s="123"/>
      <c r="AZ98" s="123"/>
      <c r="BA98" s="123"/>
      <c r="BB98" s="123"/>
      <c r="BC98" s="123"/>
      <c r="BD98" s="123"/>
      <c r="BE98" s="123"/>
      <c r="BF98" s="123"/>
      <c r="BG98" s="123"/>
      <c r="BH98" s="123"/>
      <c r="BI98" s="123"/>
      <c r="BJ98" s="123"/>
      <c r="BK98" s="123"/>
      <c r="BL98" s="123"/>
      <c r="BM98" s="123"/>
      <c r="BN98" s="123"/>
      <c r="BO98" s="123"/>
      <c r="BP98" s="123"/>
      <c r="BQ98" s="123"/>
      <c r="BR98" s="123"/>
      <c r="BS98" s="123"/>
      <c r="BT98" s="123"/>
      <c r="BU98" s="123"/>
      <c r="BV98" s="123"/>
      <c r="BW98" s="123"/>
      <c r="BX98" s="123"/>
      <c r="BY98" s="123"/>
      <c r="BZ98" s="123"/>
      <c r="CA98" s="123"/>
      <c r="CB98" s="123"/>
      <c r="CC98" s="123"/>
      <c r="CD98" s="123"/>
      <c r="CE98" s="123"/>
      <c r="CF98" s="123"/>
      <c r="CG98" s="123"/>
      <c r="CH98" s="123"/>
      <c r="CI98" s="123"/>
      <c r="CJ98" s="123"/>
      <c r="CK98" s="123"/>
      <c r="CL98" s="123"/>
      <c r="CM98" s="123"/>
      <c r="CN98" s="123"/>
      <c r="CO98" s="123"/>
      <c r="CP98" s="123"/>
      <c r="CQ98" s="123"/>
      <c r="CR98" s="123"/>
      <c r="CS98" s="123"/>
      <c r="CT98" s="123"/>
      <c r="CU98" s="123"/>
      <c r="CV98" s="123"/>
      <c r="CW98" s="123"/>
      <c r="CX98" s="123"/>
      <c r="CY98" s="123"/>
      <c r="CZ98" s="123"/>
      <c r="DA98" s="123"/>
      <c r="DB98" s="123"/>
      <c r="DC98" s="123"/>
      <c r="DD98" s="123"/>
      <c r="DE98" s="123"/>
      <c r="DF98" s="123"/>
      <c r="DG98" s="123"/>
      <c r="DH98" s="123"/>
      <c r="DI98" s="123"/>
      <c r="DJ98" s="123"/>
      <c r="DK98" s="123"/>
      <c r="DL98" s="123"/>
      <c r="DM98" s="123"/>
      <c r="DN98" s="123"/>
      <c r="DO98" s="123"/>
      <c r="DP98" s="123"/>
      <c r="DQ98" s="123"/>
      <c r="DR98" s="123"/>
      <c r="DS98" s="123"/>
      <c r="DT98" s="123"/>
      <c r="DU98" s="123"/>
      <c r="DV98" s="123"/>
      <c r="DW98" s="123"/>
      <c r="DX98" s="123"/>
      <c r="DY98" s="123"/>
      <c r="DZ98" s="123"/>
      <c r="EA98" s="123"/>
      <c r="EB98" s="123"/>
      <c r="EC98" s="123"/>
      <c r="ED98" s="123"/>
      <c r="EE98" s="123"/>
      <c r="EF98" s="123"/>
      <c r="EG98" s="123"/>
      <c r="EH98" s="123"/>
      <c r="EI98" s="123"/>
      <c r="EJ98" s="123"/>
      <c r="EK98" s="123"/>
      <c r="EL98" s="123"/>
      <c r="EM98" s="123"/>
      <c r="EN98" s="123"/>
      <c r="EO98" s="123"/>
      <c r="EP98" s="123"/>
      <c r="EQ98" s="123"/>
      <c r="ER98" s="123"/>
      <c r="ES98" s="123"/>
      <c r="ET98" s="123"/>
      <c r="EU98" s="123"/>
      <c r="EV98" s="123"/>
      <c r="EW98" s="123"/>
      <c r="EX98" s="123"/>
      <c r="EY98" s="123"/>
      <c r="EZ98" s="123"/>
      <c r="FA98" s="123"/>
      <c r="FB98" s="123"/>
      <c r="FC98" s="123"/>
      <c r="FD98" s="123"/>
      <c r="FE98" s="123"/>
      <c r="FF98" s="123"/>
      <c r="FG98" s="123"/>
      <c r="FH98" s="123"/>
      <c r="FI98" s="123"/>
      <c r="FJ98" s="123"/>
      <c r="FK98" s="123"/>
      <c r="FL98" s="123"/>
      <c r="FM98" s="123"/>
      <c r="FN98" s="123"/>
      <c r="FO98" s="123"/>
      <c r="FP98" s="123"/>
      <c r="FQ98" s="123"/>
      <c r="FR98" s="123"/>
      <c r="FS98" s="123"/>
      <c r="FT98" s="123"/>
      <c r="FU98" s="123"/>
      <c r="FV98" s="123"/>
      <c r="FW98" s="123"/>
      <c r="FX98" s="123"/>
      <c r="FY98" s="123"/>
      <c r="FZ98" s="123"/>
      <c r="GA98" s="123"/>
      <c r="GB98" s="123"/>
      <c r="GC98" s="123"/>
      <c r="GD98" s="123"/>
      <c r="GE98" s="123"/>
      <c r="GF98" s="123"/>
      <c r="GG98" s="123"/>
      <c r="GH98" s="123"/>
      <c r="GI98" s="123"/>
      <c r="GJ98" s="123"/>
      <c r="GK98" s="123"/>
      <c r="GL98" s="123"/>
      <c r="GM98" s="123"/>
      <c r="GN98" s="123"/>
      <c r="GO98" s="123"/>
      <c r="GP98" s="123"/>
      <c r="GQ98" s="123"/>
      <c r="GR98" s="123"/>
      <c r="GS98" s="123"/>
      <c r="GT98" s="123"/>
      <c r="GU98" s="123"/>
      <c r="GV98" s="123"/>
      <c r="GW98" s="123"/>
      <c r="GX98" s="123"/>
      <c r="GY98" s="123"/>
      <c r="GZ98" s="123"/>
      <c r="HA98" s="123"/>
      <c r="HB98" s="123"/>
      <c r="HC98" s="123"/>
      <c r="HD98" s="123"/>
      <c r="HE98" s="123"/>
      <c r="HF98" s="123"/>
      <c r="HG98" s="123"/>
      <c r="HH98" s="123"/>
      <c r="HI98" s="123"/>
      <c r="HJ98" s="123"/>
      <c r="HK98" s="123"/>
      <c r="HL98" s="123"/>
      <c r="HM98" s="123"/>
      <c r="HN98" s="123"/>
      <c r="HO98" s="123"/>
      <c r="HP98" s="123"/>
      <c r="HQ98" s="123"/>
      <c r="HR98" s="123"/>
      <c r="HS98" s="123"/>
      <c r="HT98" s="123"/>
      <c r="HU98" s="123"/>
      <c r="HV98" s="123"/>
      <c r="HW98" s="123"/>
      <c r="HX98" s="123"/>
      <c r="HY98" s="123"/>
      <c r="HZ98" s="123"/>
      <c r="IA98" s="123"/>
      <c r="IB98" s="123"/>
      <c r="IC98" s="123"/>
      <c r="ID98" s="123"/>
      <c r="IE98" s="123"/>
      <c r="IF98" s="123"/>
      <c r="IG98" s="123"/>
      <c r="IH98" s="123"/>
      <c r="II98" s="123"/>
      <c r="IJ98" s="123"/>
      <c r="IK98" s="123"/>
      <c r="IL98" s="123"/>
      <c r="IM98" s="123"/>
      <c r="IN98" s="123"/>
      <c r="IO98" s="123"/>
      <c r="IP98" s="123"/>
      <c r="IQ98" s="123"/>
      <c r="IR98" s="123"/>
      <c r="IS98" s="123"/>
      <c r="IT98" s="123"/>
      <c r="IU98" s="123"/>
      <c r="IV98" s="123"/>
      <c r="IW98" s="123"/>
      <c r="IX98" s="123"/>
      <c r="IY98" s="123"/>
      <c r="IZ98" s="123"/>
      <c r="JA98" s="123"/>
      <c r="JB98" s="123"/>
      <c r="JC98" s="123"/>
      <c r="JD98" s="123"/>
      <c r="JE98" s="123"/>
      <c r="JF98" s="123"/>
      <c r="JG98" s="123"/>
      <c r="JH98" s="123"/>
      <c r="JI98" s="123"/>
      <c r="JJ98" s="123"/>
      <c r="JK98" s="123"/>
      <c r="JL98" s="123"/>
      <c r="JM98" s="123"/>
      <c r="JN98" s="123"/>
      <c r="JO98" s="123"/>
      <c r="JP98" s="123"/>
      <c r="JQ98" s="123"/>
      <c r="JR98" s="123"/>
      <c r="JS98" s="123"/>
      <c r="JT98" s="123"/>
      <c r="JU98" s="123"/>
      <c r="JV98" s="123"/>
      <c r="JW98" s="123"/>
      <c r="JX98" s="123"/>
      <c r="JY98" s="123"/>
      <c r="JZ98" s="123"/>
      <c r="KA98" s="123"/>
      <c r="KB98" s="123"/>
      <c r="KC98" s="123"/>
      <c r="KD98" s="123"/>
      <c r="KE98" s="123"/>
      <c r="KF98" s="123"/>
      <c r="KG98" s="123"/>
      <c r="KH98" s="123"/>
      <c r="KI98" s="123"/>
      <c r="KJ98" s="123"/>
      <c r="KK98" s="123"/>
      <c r="KL98" s="123"/>
      <c r="KM98" s="123"/>
      <c r="KN98" s="123"/>
      <c r="KO98" s="123"/>
      <c r="KP98" s="123"/>
      <c r="KQ98" s="123"/>
      <c r="KR98" s="123"/>
      <c r="KS98" s="123"/>
      <c r="KT98" s="123"/>
      <c r="KU98" s="123"/>
      <c r="KV98" s="123"/>
      <c r="KW98" s="123"/>
      <c r="KX98" s="123"/>
      <c r="KY98" s="123"/>
      <c r="KZ98" s="123"/>
      <c r="LA98" s="123"/>
      <c r="LB98" s="123"/>
      <c r="LC98" s="123"/>
      <c r="LD98" s="123"/>
      <c r="LE98" s="123"/>
      <c r="LF98" s="123"/>
      <c r="LG98" s="123"/>
      <c r="LH98" s="123"/>
      <c r="LI98" s="123"/>
      <c r="LJ98" s="123"/>
      <c r="LK98" s="123"/>
      <c r="LL98" s="123"/>
      <c r="LM98" s="123"/>
      <c r="LN98" s="123"/>
      <c r="LO98" s="123"/>
      <c r="LP98" s="123"/>
      <c r="LQ98" s="123"/>
      <c r="LR98" s="123"/>
      <c r="LS98" s="123"/>
      <c r="LT98" s="123"/>
      <c r="LU98" s="123"/>
      <c r="LV98" s="123"/>
      <c r="LW98" s="123"/>
      <c r="LX98" s="123"/>
      <c r="LY98" s="123"/>
      <c r="LZ98" s="123"/>
      <c r="MA98" s="123"/>
      <c r="MB98" s="123"/>
      <c r="MC98" s="123"/>
      <c r="MD98" s="123"/>
      <c r="ME98" s="123"/>
      <c r="MF98" s="123"/>
      <c r="MG98" s="123"/>
      <c r="MH98" s="123"/>
      <c r="MI98" s="123"/>
      <c r="MJ98" s="123"/>
      <c r="MK98" s="123"/>
      <c r="ML98" s="123"/>
      <c r="MM98" s="123"/>
      <c r="MN98" s="123"/>
      <c r="MO98" s="123"/>
      <c r="MP98" s="123"/>
      <c r="MQ98" s="123"/>
      <c r="MR98" s="123"/>
      <c r="MS98" s="123"/>
      <c r="MT98" s="123"/>
      <c r="MU98" s="123"/>
      <c r="MV98" s="123"/>
      <c r="MW98" s="123"/>
      <c r="MX98" s="123"/>
      <c r="MY98" s="123"/>
      <c r="MZ98" s="123"/>
      <c r="NA98" s="123"/>
      <c r="NB98" s="123"/>
      <c r="NC98" s="123"/>
      <c r="ND98" s="123"/>
      <c r="NE98" s="123"/>
      <c r="NF98" s="123"/>
      <c r="NG98" s="123"/>
      <c r="NH98" s="123"/>
      <c r="NI98" s="123"/>
      <c r="NJ98" s="123"/>
      <c r="NK98" s="123"/>
      <c r="NL98" s="123"/>
      <c r="NM98" s="123"/>
      <c r="NN98" s="123"/>
      <c r="NO98" s="123"/>
      <c r="NP98" s="123"/>
      <c r="NQ98" s="123"/>
      <c r="NR98" s="123"/>
      <c r="NS98" s="123"/>
      <c r="NT98" s="123"/>
      <c r="NU98" s="123"/>
      <c r="NV98" s="123"/>
      <c r="NW98" s="123"/>
      <c r="NX98" s="123"/>
      <c r="NY98" s="123"/>
      <c r="NZ98" s="123"/>
      <c r="OA98" s="123"/>
      <c r="OB98" s="123"/>
      <c r="OC98" s="123"/>
      <c r="OD98" s="123"/>
      <c r="OE98" s="123"/>
      <c r="OF98" s="123"/>
      <c r="OG98" s="123"/>
      <c r="OH98" s="123"/>
      <c r="OI98" s="123"/>
      <c r="OJ98" s="123"/>
      <c r="OK98" s="123"/>
      <c r="OL98" s="123"/>
      <c r="OM98" s="123"/>
      <c r="ON98" s="123"/>
      <c r="OO98" s="123"/>
      <c r="OP98" s="123"/>
      <c r="OQ98" s="123"/>
      <c r="OR98" s="123"/>
      <c r="OS98" s="123"/>
      <c r="OT98" s="123"/>
      <c r="OU98" s="123"/>
      <c r="OV98" s="123"/>
      <c r="OW98" s="123"/>
      <c r="OX98" s="123"/>
      <c r="OY98" s="123"/>
      <c r="OZ98" s="123"/>
      <c r="PA98" s="123"/>
      <c r="PB98" s="123"/>
      <c r="PC98" s="123"/>
      <c r="PD98" s="123"/>
      <c r="PE98" s="123"/>
      <c r="PF98" s="123"/>
      <c r="PG98" s="123"/>
      <c r="PH98" s="123"/>
      <c r="PI98" s="123"/>
      <c r="PJ98" s="123"/>
      <c r="PK98" s="123"/>
      <c r="PL98" s="123"/>
      <c r="PM98" s="123"/>
      <c r="PN98" s="123"/>
      <c r="PO98" s="123"/>
      <c r="PP98" s="123"/>
      <c r="PQ98" s="123"/>
      <c r="PR98" s="123"/>
      <c r="PS98" s="123"/>
      <c r="PT98" s="123"/>
      <c r="PU98" s="123"/>
      <c r="PV98" s="123"/>
      <c r="PW98" s="123"/>
      <c r="PX98" s="123"/>
      <c r="PY98" s="123"/>
      <c r="PZ98" s="123"/>
      <c r="QA98" s="123"/>
      <c r="QB98" s="123"/>
      <c r="QC98" s="123"/>
      <c r="QD98" s="123"/>
      <c r="QE98" s="123"/>
      <c r="QF98" s="123"/>
      <c r="QG98" s="123"/>
      <c r="QH98" s="123"/>
      <c r="QI98" s="123"/>
      <c r="QJ98" s="123"/>
      <c r="QK98" s="123"/>
      <c r="QL98" s="123"/>
      <c r="QM98" s="123"/>
      <c r="QN98" s="123"/>
      <c r="QO98" s="123"/>
      <c r="QP98" s="123"/>
      <c r="QQ98" s="123"/>
      <c r="QR98" s="123"/>
      <c r="QS98" s="123"/>
      <c r="QT98" s="123"/>
      <c r="QU98" s="123"/>
      <c r="QV98" s="123"/>
      <c r="QW98" s="123"/>
      <c r="QX98" s="123"/>
      <c r="QY98" s="123"/>
      <c r="QZ98" s="123"/>
      <c r="RA98" s="123"/>
      <c r="RB98" s="123"/>
      <c r="RC98" s="123"/>
      <c r="RD98" s="123"/>
      <c r="RE98" s="123"/>
      <c r="RF98" s="123"/>
      <c r="RG98" s="123"/>
      <c r="RH98" s="123"/>
      <c r="RI98" s="123"/>
      <c r="RJ98" s="123"/>
    </row>
    <row r="99" spans="1:478" x14ac:dyDescent="0.3">
      <c r="A99" s="181"/>
      <c r="B99" s="1" t="s">
        <v>72</v>
      </c>
      <c r="C99" s="124" t="s">
        <v>169</v>
      </c>
      <c r="E99" s="127"/>
      <c r="F99" s="127"/>
      <c r="G99" s="126"/>
      <c r="H99" s="126"/>
      <c r="I99" s="126"/>
      <c r="J99" s="126"/>
      <c r="K99" s="126"/>
      <c r="L99" s="126"/>
      <c r="M99" s="126"/>
      <c r="N99" s="126"/>
      <c r="O99" s="126"/>
      <c r="P99" s="126"/>
      <c r="Q99" s="126"/>
      <c r="R99" s="126"/>
      <c r="S99" s="126"/>
      <c r="T99" s="126"/>
      <c r="U99" s="126"/>
      <c r="V99" s="126"/>
      <c r="W99" s="126"/>
      <c r="X99" s="126"/>
      <c r="Y99" s="126"/>
      <c r="Z99" s="126"/>
      <c r="AA99" s="126"/>
      <c r="AB99" s="126"/>
      <c r="AC99" s="126"/>
      <c r="AD99" s="126"/>
      <c r="AE99" s="126"/>
      <c r="AF99" s="126"/>
      <c r="AG99" s="126"/>
      <c r="AH99" s="126"/>
      <c r="AI99" s="126"/>
      <c r="AJ99" s="126"/>
      <c r="AK99" s="126"/>
      <c r="AL99" s="126"/>
      <c r="AM99" s="126"/>
      <c r="AN99" s="126"/>
      <c r="AO99" s="126"/>
      <c r="AP99" s="126"/>
      <c r="AQ99" s="126"/>
      <c r="AR99" s="126"/>
      <c r="AS99" s="126"/>
      <c r="AT99" s="126"/>
      <c r="AU99" s="126"/>
      <c r="AV99" s="126"/>
      <c r="AW99" s="126"/>
      <c r="AX99" s="126"/>
      <c r="AY99" s="126"/>
      <c r="AZ99" s="126"/>
      <c r="BA99" s="126"/>
      <c r="BB99" s="126"/>
      <c r="BC99" s="126"/>
      <c r="BD99" s="126"/>
      <c r="BE99" s="126"/>
      <c r="BF99" s="126"/>
      <c r="BG99" s="126"/>
      <c r="BH99" s="126"/>
      <c r="BI99" s="126"/>
      <c r="BJ99" s="126"/>
      <c r="BK99" s="126"/>
      <c r="BL99" s="126"/>
      <c r="BM99" s="126"/>
      <c r="BN99" s="126"/>
      <c r="BO99" s="126"/>
      <c r="BP99" s="126"/>
      <c r="BQ99" s="126"/>
      <c r="BR99" s="126"/>
      <c r="BS99" s="126"/>
      <c r="BT99" s="126"/>
      <c r="BU99" s="126"/>
      <c r="BV99" s="126"/>
      <c r="BW99" s="126"/>
      <c r="BX99" s="126"/>
      <c r="BY99" s="126"/>
      <c r="BZ99" s="126"/>
      <c r="CA99" s="126"/>
      <c r="CB99" s="126"/>
      <c r="CC99" s="126"/>
      <c r="CD99" s="126"/>
      <c r="CE99" s="126"/>
      <c r="CF99" s="126"/>
      <c r="CG99" s="126"/>
      <c r="CH99" s="126"/>
      <c r="CI99" s="126"/>
      <c r="CJ99" s="126"/>
      <c r="CK99" s="126"/>
      <c r="CL99" s="126"/>
      <c r="CM99" s="126"/>
      <c r="CN99" s="126"/>
      <c r="CO99" s="126"/>
      <c r="CP99" s="126"/>
      <c r="CQ99" s="126"/>
      <c r="CR99" s="126"/>
      <c r="CS99" s="126"/>
      <c r="CT99" s="126"/>
      <c r="CU99" s="126"/>
      <c r="CV99" s="126"/>
      <c r="CW99" s="126"/>
      <c r="CX99" s="126"/>
      <c r="CY99" s="126"/>
      <c r="CZ99" s="126"/>
      <c r="DA99" s="126"/>
      <c r="DB99" s="126"/>
      <c r="DC99" s="126"/>
      <c r="DD99" s="126"/>
      <c r="DE99" s="126"/>
      <c r="DF99" s="126"/>
      <c r="DG99" s="126"/>
      <c r="DH99" s="126"/>
      <c r="DI99" s="126"/>
      <c r="DJ99" s="126"/>
      <c r="DK99" s="126"/>
      <c r="DL99" s="126"/>
      <c r="DM99" s="126"/>
      <c r="DN99" s="126"/>
      <c r="DO99" s="126"/>
      <c r="DP99" s="126"/>
      <c r="DQ99" s="126"/>
      <c r="DR99" s="126"/>
      <c r="DS99" s="126"/>
      <c r="DT99" s="126"/>
      <c r="DU99" s="126"/>
      <c r="DV99" s="126"/>
      <c r="DW99" s="126"/>
      <c r="DX99" s="126"/>
      <c r="DY99" s="126"/>
      <c r="DZ99" s="126"/>
      <c r="EA99" s="126"/>
      <c r="EB99" s="126"/>
      <c r="EC99" s="126"/>
      <c r="ED99" s="126"/>
      <c r="EE99" s="126"/>
      <c r="EF99" s="126"/>
      <c r="EG99" s="126"/>
      <c r="EH99" s="126"/>
      <c r="EI99" s="126"/>
      <c r="EJ99" s="126"/>
      <c r="EK99" s="126"/>
      <c r="EL99" s="126"/>
      <c r="EM99" s="126"/>
      <c r="EN99" s="126"/>
      <c r="EO99" s="126"/>
      <c r="EP99" s="126"/>
      <c r="EQ99" s="126"/>
      <c r="ER99" s="126"/>
      <c r="ES99" s="126"/>
      <c r="ET99" s="126"/>
      <c r="EU99" s="126"/>
      <c r="EV99" s="126"/>
      <c r="EW99" s="126"/>
      <c r="EX99" s="126"/>
      <c r="EY99" s="126"/>
      <c r="EZ99" s="126"/>
      <c r="FA99" s="126"/>
      <c r="FB99" s="126"/>
      <c r="FC99" s="126"/>
      <c r="FD99" s="126"/>
      <c r="FE99" s="126"/>
      <c r="FF99" s="126"/>
      <c r="FG99" s="126"/>
      <c r="FH99" s="126"/>
      <c r="FI99" s="126"/>
      <c r="FJ99" s="126"/>
      <c r="FK99" s="126"/>
      <c r="FL99" s="126"/>
      <c r="FM99" s="126"/>
      <c r="FN99" s="126"/>
      <c r="FO99" s="126"/>
      <c r="FP99" s="126"/>
      <c r="FQ99" s="126"/>
      <c r="FR99" s="126"/>
      <c r="FS99" s="126"/>
      <c r="FT99" s="126"/>
      <c r="FU99" s="126"/>
      <c r="FV99" s="126"/>
      <c r="FW99" s="126"/>
      <c r="FX99" s="126"/>
      <c r="FY99" s="126"/>
      <c r="FZ99" s="126"/>
      <c r="GA99" s="126"/>
      <c r="GB99" s="126"/>
      <c r="GC99" s="126"/>
      <c r="GD99" s="126"/>
      <c r="GE99" s="126"/>
      <c r="GF99" s="126"/>
      <c r="GG99" s="126"/>
      <c r="GH99" s="126"/>
      <c r="GI99" s="126"/>
      <c r="GJ99" s="126"/>
      <c r="GK99" s="126"/>
      <c r="GL99" s="126"/>
      <c r="GM99" s="126"/>
      <c r="GN99" s="126"/>
      <c r="GO99" s="126"/>
      <c r="GP99" s="126"/>
      <c r="GQ99" s="126"/>
      <c r="GR99" s="126"/>
      <c r="GS99" s="126"/>
      <c r="GT99" s="126"/>
      <c r="GU99" s="126"/>
      <c r="GV99" s="126"/>
      <c r="GW99" s="126"/>
      <c r="GX99" s="126"/>
      <c r="GY99" s="126"/>
      <c r="GZ99" s="126"/>
      <c r="HA99" s="126"/>
      <c r="HB99" s="126"/>
      <c r="HC99" s="126"/>
      <c r="HD99" s="126"/>
      <c r="HE99" s="126"/>
      <c r="HF99" s="126"/>
      <c r="HG99" s="126"/>
      <c r="HH99" s="126"/>
      <c r="HI99" s="126"/>
      <c r="HJ99" s="126"/>
      <c r="HK99" s="126"/>
      <c r="HL99" s="126"/>
      <c r="HM99" s="126"/>
      <c r="HN99" s="126"/>
      <c r="HO99" s="126"/>
      <c r="HP99" s="126"/>
      <c r="HQ99" s="126"/>
      <c r="HR99" s="126"/>
      <c r="HS99" s="126"/>
      <c r="HT99" s="126"/>
      <c r="HU99" s="126"/>
      <c r="HV99" s="126"/>
      <c r="HW99" s="126"/>
      <c r="HX99" s="126"/>
      <c r="HY99" s="126"/>
      <c r="HZ99" s="126"/>
      <c r="IA99" s="126"/>
      <c r="IB99" s="126"/>
      <c r="IC99" s="126"/>
      <c r="ID99" s="126"/>
      <c r="IE99" s="126"/>
      <c r="IF99" s="126"/>
      <c r="IG99" s="126"/>
      <c r="IH99" s="126"/>
      <c r="II99" s="126"/>
      <c r="IJ99" s="126"/>
      <c r="IK99" s="126"/>
      <c r="IL99" s="126"/>
      <c r="IM99" s="126"/>
      <c r="IN99" s="126"/>
      <c r="IO99" s="126"/>
      <c r="IP99" s="126"/>
      <c r="IQ99" s="126"/>
      <c r="IR99" s="126"/>
      <c r="IS99" s="126"/>
      <c r="IT99" s="126"/>
      <c r="IU99" s="126"/>
      <c r="IV99" s="126"/>
      <c r="IW99" s="126"/>
      <c r="IX99" s="126"/>
      <c r="IY99" s="126"/>
      <c r="IZ99" s="126"/>
      <c r="JA99" s="126"/>
      <c r="JB99" s="126"/>
      <c r="JC99" s="126"/>
      <c r="JD99" s="126"/>
      <c r="JE99" s="126"/>
      <c r="JF99" s="126"/>
      <c r="JG99" s="126"/>
      <c r="JH99" s="126"/>
      <c r="JI99" s="126"/>
      <c r="JJ99" s="126"/>
      <c r="JK99" s="126"/>
      <c r="JL99" s="126"/>
      <c r="JM99" s="126"/>
      <c r="JN99" s="126"/>
      <c r="JO99" s="126"/>
      <c r="JP99" s="126"/>
      <c r="JQ99" s="126"/>
      <c r="JR99" s="126"/>
      <c r="JS99" s="126"/>
      <c r="JT99" s="126"/>
      <c r="JU99" s="126"/>
      <c r="JV99" s="126"/>
      <c r="JW99" s="126"/>
      <c r="JX99" s="126"/>
      <c r="JY99" s="126"/>
      <c r="JZ99" s="126"/>
      <c r="KA99" s="126"/>
      <c r="KB99" s="126"/>
      <c r="KC99" s="126"/>
      <c r="KD99" s="126"/>
      <c r="KE99" s="126"/>
      <c r="KF99" s="126"/>
      <c r="KG99" s="126"/>
      <c r="KH99" s="126"/>
      <c r="KI99" s="126"/>
      <c r="KJ99" s="126"/>
      <c r="KK99" s="126"/>
      <c r="KL99" s="126"/>
      <c r="KM99" s="126"/>
      <c r="KN99" s="126"/>
      <c r="KO99" s="126"/>
      <c r="KP99" s="126"/>
      <c r="KQ99" s="126"/>
      <c r="KR99" s="126"/>
      <c r="KS99" s="126"/>
      <c r="KT99" s="126"/>
      <c r="KU99" s="126"/>
      <c r="KV99" s="126"/>
      <c r="KW99" s="126"/>
      <c r="KX99" s="126"/>
      <c r="KY99" s="126"/>
      <c r="KZ99" s="126"/>
      <c r="LA99" s="126"/>
      <c r="LB99" s="126"/>
      <c r="LC99" s="126"/>
      <c r="LD99" s="126"/>
      <c r="LE99" s="126"/>
      <c r="LF99" s="126"/>
      <c r="LG99" s="126"/>
      <c r="LH99" s="126"/>
      <c r="LI99" s="126"/>
      <c r="LJ99" s="126"/>
      <c r="LK99" s="126"/>
      <c r="LL99" s="126"/>
      <c r="LM99" s="126"/>
      <c r="LN99" s="126"/>
      <c r="LO99" s="126"/>
      <c r="LP99" s="126"/>
      <c r="LQ99" s="126"/>
      <c r="LR99" s="126"/>
      <c r="LS99" s="126"/>
      <c r="LT99" s="126"/>
      <c r="LU99" s="126"/>
      <c r="LV99" s="126"/>
      <c r="LW99" s="126"/>
      <c r="LX99" s="126"/>
      <c r="LY99" s="126"/>
      <c r="LZ99" s="126"/>
      <c r="MA99" s="126"/>
      <c r="MB99" s="126"/>
      <c r="MC99" s="126"/>
      <c r="MD99" s="126"/>
      <c r="ME99" s="126"/>
      <c r="MF99" s="126"/>
      <c r="MG99" s="126"/>
      <c r="MH99" s="126"/>
      <c r="MI99" s="126"/>
      <c r="MJ99" s="126"/>
      <c r="MK99" s="126"/>
      <c r="ML99" s="126"/>
      <c r="MM99" s="126"/>
      <c r="MN99" s="126"/>
      <c r="MO99" s="126"/>
      <c r="MP99" s="126"/>
      <c r="MQ99" s="126"/>
      <c r="MR99" s="126"/>
      <c r="MS99" s="126"/>
      <c r="MT99" s="126"/>
      <c r="MU99" s="126"/>
      <c r="MV99" s="126"/>
      <c r="MW99" s="126"/>
      <c r="MX99" s="126"/>
      <c r="MY99" s="126"/>
      <c r="MZ99" s="126"/>
      <c r="NA99" s="126"/>
      <c r="NB99" s="126"/>
      <c r="NC99" s="126"/>
      <c r="ND99" s="126"/>
      <c r="NE99" s="126"/>
      <c r="NF99" s="126"/>
      <c r="NG99" s="126"/>
      <c r="NH99" s="126"/>
      <c r="NI99" s="126"/>
      <c r="NJ99" s="126"/>
      <c r="NK99" s="126"/>
      <c r="NL99" s="126"/>
      <c r="NM99" s="126"/>
      <c r="NN99" s="126"/>
      <c r="NO99" s="126"/>
      <c r="NP99" s="126"/>
      <c r="NQ99" s="126"/>
      <c r="NR99" s="126"/>
      <c r="NS99" s="126"/>
      <c r="NT99" s="126"/>
      <c r="NU99" s="126"/>
      <c r="NV99" s="126"/>
      <c r="NW99" s="126"/>
      <c r="NX99" s="126"/>
      <c r="NY99" s="126"/>
      <c r="NZ99" s="126"/>
      <c r="OA99" s="126"/>
      <c r="OB99" s="126"/>
      <c r="OC99" s="126"/>
      <c r="OD99" s="126"/>
      <c r="OE99" s="126"/>
      <c r="OF99" s="126"/>
      <c r="OG99" s="126"/>
      <c r="OH99" s="126"/>
      <c r="OI99" s="126"/>
      <c r="OJ99" s="126"/>
      <c r="OK99" s="126"/>
      <c r="OL99" s="126"/>
      <c r="OM99" s="126"/>
      <c r="ON99" s="126"/>
      <c r="OO99" s="126"/>
      <c r="OP99" s="126"/>
      <c r="OQ99" s="126"/>
      <c r="OR99" s="126"/>
      <c r="OS99" s="126"/>
      <c r="OT99" s="126"/>
      <c r="OU99" s="126"/>
      <c r="OV99" s="126"/>
      <c r="OW99" s="126"/>
      <c r="OX99" s="126"/>
      <c r="OY99" s="126"/>
      <c r="OZ99" s="126"/>
      <c r="PA99" s="126"/>
      <c r="PB99" s="126"/>
      <c r="PC99" s="126"/>
      <c r="PD99" s="126"/>
      <c r="PE99" s="126"/>
      <c r="PF99" s="126"/>
      <c r="PG99" s="126"/>
      <c r="PH99" s="126"/>
      <c r="PI99" s="126"/>
      <c r="PJ99" s="126"/>
      <c r="PK99" s="126"/>
      <c r="PL99" s="126"/>
      <c r="PM99" s="126"/>
      <c r="PN99" s="126"/>
      <c r="PO99" s="126"/>
      <c r="PP99" s="126"/>
      <c r="PQ99" s="126"/>
      <c r="PR99" s="126"/>
      <c r="PS99" s="126"/>
      <c r="PT99" s="126"/>
      <c r="PU99" s="126"/>
      <c r="PV99" s="126"/>
      <c r="PW99" s="126"/>
      <c r="PX99" s="126"/>
      <c r="PY99" s="126"/>
      <c r="PZ99" s="126"/>
      <c r="QA99" s="126"/>
      <c r="QB99" s="126"/>
      <c r="QC99" s="126"/>
      <c r="QD99" s="126"/>
      <c r="QE99" s="126"/>
      <c r="QF99" s="126"/>
      <c r="QG99" s="126"/>
      <c r="QH99" s="126"/>
      <c r="QI99" s="126"/>
      <c r="QJ99" s="126"/>
      <c r="QK99" s="126"/>
      <c r="QL99" s="126"/>
      <c r="QM99" s="126"/>
      <c r="QN99" s="126"/>
      <c r="QO99" s="126"/>
      <c r="QP99" s="126"/>
      <c r="QQ99" s="126"/>
      <c r="QR99" s="126"/>
      <c r="QS99" s="126"/>
      <c r="QT99" s="126"/>
      <c r="QU99" s="126"/>
      <c r="QV99" s="126"/>
      <c r="QW99" s="126"/>
      <c r="QX99" s="126"/>
      <c r="QY99" s="126"/>
      <c r="QZ99" s="126"/>
      <c r="RA99" s="126"/>
      <c r="RB99" s="126"/>
      <c r="RC99" s="126"/>
      <c r="RD99" s="126"/>
      <c r="RE99" s="126"/>
      <c r="RF99" s="126"/>
      <c r="RG99" s="126"/>
      <c r="RH99" s="126"/>
      <c r="RI99" s="126"/>
      <c r="RJ99" s="126"/>
    </row>
    <row r="100" spans="1:478" x14ac:dyDescent="0.3">
      <c r="A100" s="181" t="s">
        <v>170</v>
      </c>
      <c r="B100" s="1" t="s">
        <v>70</v>
      </c>
      <c r="C100" s="1" t="s">
        <v>171</v>
      </c>
      <c r="E100" s="125"/>
      <c r="F100" s="125"/>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123"/>
      <c r="AR100" s="123"/>
      <c r="AS100" s="123"/>
      <c r="AT100" s="123"/>
      <c r="AU100" s="123"/>
      <c r="AV100" s="123"/>
      <c r="AW100" s="123"/>
      <c r="AX100" s="123"/>
      <c r="AY100" s="123"/>
      <c r="AZ100" s="123"/>
      <c r="BA100" s="123"/>
      <c r="BB100" s="123"/>
      <c r="BC100" s="123"/>
      <c r="BD100" s="123"/>
      <c r="BE100" s="123"/>
      <c r="BF100" s="123"/>
      <c r="BG100" s="123"/>
      <c r="BH100" s="123"/>
      <c r="BI100" s="123"/>
      <c r="BJ100" s="123"/>
      <c r="BK100" s="123"/>
      <c r="BL100" s="123"/>
      <c r="BM100" s="123"/>
      <c r="BN100" s="123"/>
      <c r="BO100" s="123"/>
      <c r="BP100" s="123"/>
      <c r="BQ100" s="123"/>
      <c r="BR100" s="123"/>
      <c r="BS100" s="123"/>
      <c r="BT100" s="123"/>
      <c r="BU100" s="123"/>
      <c r="BV100" s="123"/>
      <c r="BW100" s="123"/>
      <c r="BX100" s="123"/>
      <c r="BY100" s="123"/>
      <c r="BZ100" s="123"/>
      <c r="CA100" s="123"/>
      <c r="CB100" s="123"/>
      <c r="CC100" s="123"/>
      <c r="CD100" s="123"/>
      <c r="CE100" s="123"/>
      <c r="CF100" s="123"/>
      <c r="CG100" s="123"/>
      <c r="CH100" s="123"/>
      <c r="CI100" s="123"/>
      <c r="CJ100" s="123"/>
      <c r="CK100" s="123"/>
      <c r="CL100" s="123"/>
      <c r="CM100" s="123"/>
      <c r="CN100" s="123"/>
      <c r="CO100" s="123"/>
      <c r="CP100" s="123"/>
      <c r="CQ100" s="123"/>
      <c r="CR100" s="123"/>
      <c r="CS100" s="123"/>
      <c r="CT100" s="123"/>
      <c r="CU100" s="123"/>
      <c r="CV100" s="123"/>
      <c r="CW100" s="123"/>
      <c r="CX100" s="123"/>
      <c r="CY100" s="123"/>
      <c r="CZ100" s="123"/>
      <c r="DA100" s="123"/>
      <c r="DB100" s="123"/>
      <c r="DC100" s="123"/>
      <c r="DD100" s="123"/>
      <c r="DE100" s="123"/>
      <c r="DF100" s="123"/>
      <c r="DG100" s="123"/>
      <c r="DH100" s="123"/>
      <c r="DI100" s="123"/>
      <c r="DJ100" s="123"/>
      <c r="DK100" s="123"/>
      <c r="DL100" s="123"/>
      <c r="DM100" s="123"/>
      <c r="DN100" s="123"/>
      <c r="DO100" s="123"/>
      <c r="DP100" s="123"/>
      <c r="DQ100" s="123"/>
      <c r="DR100" s="123"/>
      <c r="DS100" s="123"/>
      <c r="DT100" s="123"/>
      <c r="DU100" s="123"/>
      <c r="DV100" s="123"/>
      <c r="DW100" s="123"/>
      <c r="DX100" s="123"/>
      <c r="DY100" s="123"/>
      <c r="DZ100" s="123"/>
      <c r="EA100" s="123"/>
      <c r="EB100" s="123"/>
      <c r="EC100" s="123"/>
      <c r="ED100" s="123"/>
      <c r="EE100" s="123"/>
      <c r="EF100" s="123"/>
      <c r="EG100" s="123"/>
      <c r="EH100" s="123"/>
      <c r="EI100" s="123"/>
      <c r="EJ100" s="123"/>
      <c r="EK100" s="123"/>
      <c r="EL100" s="123"/>
      <c r="EM100" s="123"/>
      <c r="EN100" s="123"/>
      <c r="EO100" s="123"/>
      <c r="EP100" s="123"/>
      <c r="EQ100" s="123"/>
      <c r="ER100" s="123"/>
      <c r="ES100" s="123"/>
      <c r="ET100" s="123"/>
      <c r="EU100" s="123"/>
      <c r="EV100" s="123"/>
      <c r="EW100" s="123"/>
      <c r="EX100" s="123"/>
      <c r="EY100" s="123"/>
      <c r="EZ100" s="123"/>
      <c r="FA100" s="123"/>
      <c r="FB100" s="123"/>
      <c r="FC100" s="123"/>
      <c r="FD100" s="123"/>
      <c r="FE100" s="123"/>
      <c r="FF100" s="123"/>
      <c r="FG100" s="123"/>
      <c r="FH100" s="123"/>
      <c r="FI100" s="123"/>
      <c r="FJ100" s="123"/>
      <c r="FK100" s="123"/>
      <c r="FL100" s="123"/>
      <c r="FM100" s="123"/>
      <c r="FN100" s="123"/>
      <c r="FO100" s="123"/>
      <c r="FP100" s="123"/>
      <c r="FQ100" s="123"/>
      <c r="FR100" s="123"/>
      <c r="FS100" s="123"/>
      <c r="FT100" s="123"/>
      <c r="FU100" s="123"/>
      <c r="FV100" s="123"/>
      <c r="FW100" s="123"/>
      <c r="FX100" s="123"/>
      <c r="FY100" s="123"/>
      <c r="FZ100" s="123"/>
      <c r="GA100" s="123"/>
      <c r="GB100" s="123"/>
      <c r="GC100" s="123"/>
      <c r="GD100" s="123"/>
      <c r="GE100" s="123"/>
      <c r="GF100" s="123"/>
      <c r="GG100" s="123"/>
      <c r="GH100" s="123"/>
      <c r="GI100" s="123"/>
      <c r="GJ100" s="123"/>
      <c r="GK100" s="123"/>
      <c r="GL100" s="123"/>
      <c r="GM100" s="123"/>
      <c r="GN100" s="123"/>
      <c r="GO100" s="123"/>
      <c r="GP100" s="123"/>
      <c r="GQ100" s="123"/>
      <c r="GR100" s="123"/>
      <c r="GS100" s="123"/>
      <c r="GT100" s="123"/>
      <c r="GU100" s="123"/>
      <c r="GV100" s="123"/>
      <c r="GW100" s="123"/>
      <c r="GX100" s="123"/>
      <c r="GY100" s="123"/>
      <c r="GZ100" s="123"/>
      <c r="HA100" s="123"/>
      <c r="HB100" s="123"/>
      <c r="HC100" s="123"/>
      <c r="HD100" s="123"/>
      <c r="HE100" s="123"/>
      <c r="HF100" s="123"/>
      <c r="HG100" s="123"/>
      <c r="HH100" s="123"/>
      <c r="HI100" s="123"/>
      <c r="HJ100" s="123"/>
      <c r="HK100" s="123"/>
      <c r="HL100" s="123"/>
      <c r="HM100" s="123"/>
      <c r="HN100" s="123"/>
      <c r="HO100" s="123"/>
      <c r="HP100" s="123"/>
      <c r="HQ100" s="123"/>
      <c r="HR100" s="123"/>
      <c r="HS100" s="123"/>
      <c r="HT100" s="123"/>
      <c r="HU100" s="123"/>
      <c r="HV100" s="123"/>
      <c r="HW100" s="123"/>
      <c r="HX100" s="123"/>
      <c r="HY100" s="123"/>
      <c r="HZ100" s="123"/>
      <c r="IA100" s="123"/>
      <c r="IB100" s="123"/>
      <c r="IC100" s="123"/>
      <c r="ID100" s="123"/>
      <c r="IE100" s="123"/>
      <c r="IF100" s="123"/>
      <c r="IG100" s="123"/>
      <c r="IH100" s="123"/>
      <c r="II100" s="123"/>
      <c r="IJ100" s="123"/>
      <c r="IK100" s="123"/>
      <c r="IL100" s="123"/>
      <c r="IM100" s="123"/>
      <c r="IN100" s="123"/>
      <c r="IO100" s="123"/>
      <c r="IP100" s="123"/>
      <c r="IQ100" s="123"/>
      <c r="IR100" s="123"/>
      <c r="IS100" s="123"/>
      <c r="IT100" s="123"/>
      <c r="IU100" s="123"/>
      <c r="IV100" s="123"/>
      <c r="IW100" s="123"/>
      <c r="IX100" s="123"/>
      <c r="IY100" s="123"/>
      <c r="IZ100" s="123"/>
      <c r="JA100" s="123"/>
      <c r="JB100" s="123"/>
      <c r="JC100" s="123"/>
      <c r="JD100" s="123"/>
      <c r="JE100" s="123"/>
      <c r="JF100" s="123"/>
      <c r="JG100" s="123"/>
      <c r="JH100" s="123"/>
      <c r="JI100" s="123"/>
      <c r="JJ100" s="123"/>
      <c r="JK100" s="123"/>
      <c r="JL100" s="123"/>
      <c r="JM100" s="123"/>
      <c r="JN100" s="123"/>
      <c r="JO100" s="123"/>
      <c r="JP100" s="123"/>
      <c r="JQ100" s="123"/>
      <c r="JR100" s="123"/>
      <c r="JS100" s="123"/>
      <c r="JT100" s="123"/>
      <c r="JU100" s="123"/>
      <c r="JV100" s="123"/>
      <c r="JW100" s="123"/>
      <c r="JX100" s="123"/>
      <c r="JY100" s="123"/>
      <c r="JZ100" s="123"/>
      <c r="KA100" s="123"/>
      <c r="KB100" s="123"/>
      <c r="KC100" s="123"/>
      <c r="KD100" s="123"/>
      <c r="KE100" s="123"/>
      <c r="KF100" s="123"/>
      <c r="KG100" s="123"/>
      <c r="KH100" s="123"/>
      <c r="KI100" s="123"/>
      <c r="KJ100" s="123"/>
      <c r="KK100" s="123"/>
      <c r="KL100" s="123"/>
      <c r="KM100" s="123"/>
      <c r="KN100" s="123"/>
      <c r="KO100" s="123"/>
      <c r="KP100" s="123"/>
      <c r="KQ100" s="123"/>
      <c r="KR100" s="123"/>
      <c r="KS100" s="123"/>
      <c r="KT100" s="123"/>
      <c r="KU100" s="123"/>
      <c r="KV100" s="123"/>
      <c r="KW100" s="123"/>
      <c r="KX100" s="123"/>
      <c r="KY100" s="123"/>
      <c r="KZ100" s="123"/>
      <c r="LA100" s="123"/>
      <c r="LB100" s="123"/>
      <c r="LC100" s="123"/>
      <c r="LD100" s="123"/>
      <c r="LE100" s="123"/>
      <c r="LF100" s="123"/>
      <c r="LG100" s="123"/>
      <c r="LH100" s="123"/>
      <c r="LI100" s="123"/>
      <c r="LJ100" s="123"/>
      <c r="LK100" s="123"/>
      <c r="LL100" s="123"/>
      <c r="LM100" s="123"/>
      <c r="LN100" s="123"/>
      <c r="LO100" s="123"/>
      <c r="LP100" s="123"/>
      <c r="LQ100" s="123"/>
      <c r="LR100" s="123"/>
      <c r="LS100" s="123"/>
      <c r="LT100" s="123"/>
      <c r="LU100" s="123"/>
      <c r="LV100" s="123"/>
      <c r="LW100" s="123"/>
      <c r="LX100" s="123"/>
      <c r="LY100" s="123"/>
      <c r="LZ100" s="123"/>
      <c r="MA100" s="123"/>
      <c r="MB100" s="123"/>
      <c r="MC100" s="123"/>
      <c r="MD100" s="123"/>
      <c r="ME100" s="123"/>
      <c r="MF100" s="123"/>
      <c r="MG100" s="123"/>
      <c r="MH100" s="123"/>
      <c r="MI100" s="123"/>
      <c r="MJ100" s="123"/>
      <c r="MK100" s="123"/>
      <c r="ML100" s="123"/>
      <c r="MM100" s="123"/>
      <c r="MN100" s="123"/>
      <c r="MO100" s="123"/>
      <c r="MP100" s="123"/>
      <c r="MQ100" s="123"/>
      <c r="MR100" s="123"/>
      <c r="MS100" s="123"/>
      <c r="MT100" s="123"/>
      <c r="MU100" s="123"/>
      <c r="MV100" s="123"/>
      <c r="MW100" s="123"/>
      <c r="MX100" s="123"/>
      <c r="MY100" s="123"/>
      <c r="MZ100" s="123"/>
      <c r="NA100" s="123"/>
      <c r="NB100" s="123"/>
      <c r="NC100" s="123"/>
      <c r="ND100" s="123"/>
      <c r="NE100" s="123"/>
      <c r="NF100" s="123"/>
      <c r="NG100" s="123"/>
      <c r="NH100" s="123"/>
      <c r="NI100" s="123"/>
      <c r="NJ100" s="123"/>
      <c r="NK100" s="123"/>
      <c r="NL100" s="123"/>
      <c r="NM100" s="123"/>
      <c r="NN100" s="123"/>
      <c r="NO100" s="123"/>
      <c r="NP100" s="123"/>
      <c r="NQ100" s="123"/>
      <c r="NR100" s="123"/>
      <c r="NS100" s="123"/>
      <c r="NT100" s="123"/>
      <c r="NU100" s="123"/>
      <c r="NV100" s="123"/>
      <c r="NW100" s="123"/>
      <c r="NX100" s="123"/>
      <c r="NY100" s="123"/>
      <c r="NZ100" s="123"/>
      <c r="OA100" s="123"/>
      <c r="OB100" s="123"/>
      <c r="OC100" s="123"/>
      <c r="OD100" s="123"/>
      <c r="OE100" s="123"/>
      <c r="OF100" s="123"/>
      <c r="OG100" s="123"/>
      <c r="OH100" s="123"/>
      <c r="OI100" s="123"/>
      <c r="OJ100" s="123"/>
      <c r="OK100" s="123"/>
      <c r="OL100" s="123"/>
      <c r="OM100" s="123"/>
      <c r="ON100" s="123"/>
      <c r="OO100" s="123"/>
      <c r="OP100" s="123"/>
      <c r="OQ100" s="123"/>
      <c r="OR100" s="123"/>
      <c r="OS100" s="123"/>
      <c r="OT100" s="123"/>
      <c r="OU100" s="123"/>
      <c r="OV100" s="123"/>
      <c r="OW100" s="123"/>
      <c r="OX100" s="123"/>
      <c r="OY100" s="123"/>
      <c r="OZ100" s="123"/>
      <c r="PA100" s="123"/>
      <c r="PB100" s="123"/>
      <c r="PC100" s="123"/>
      <c r="PD100" s="123"/>
      <c r="PE100" s="123"/>
      <c r="PF100" s="123"/>
      <c r="PG100" s="123"/>
      <c r="PH100" s="123"/>
      <c r="PI100" s="123"/>
      <c r="PJ100" s="123"/>
      <c r="PK100" s="123"/>
      <c r="PL100" s="123"/>
      <c r="PM100" s="123"/>
      <c r="PN100" s="123"/>
      <c r="PO100" s="123"/>
      <c r="PP100" s="123"/>
      <c r="PQ100" s="123"/>
      <c r="PR100" s="123"/>
      <c r="PS100" s="123"/>
      <c r="PT100" s="123"/>
      <c r="PU100" s="123"/>
      <c r="PV100" s="123"/>
      <c r="PW100" s="123"/>
      <c r="PX100" s="123"/>
      <c r="PY100" s="123"/>
      <c r="PZ100" s="123"/>
      <c r="QA100" s="123"/>
      <c r="QB100" s="123"/>
      <c r="QC100" s="123"/>
      <c r="QD100" s="123"/>
      <c r="QE100" s="123"/>
      <c r="QF100" s="123"/>
      <c r="QG100" s="123"/>
      <c r="QH100" s="123"/>
      <c r="QI100" s="123"/>
      <c r="QJ100" s="123"/>
      <c r="QK100" s="123"/>
      <c r="QL100" s="123"/>
      <c r="QM100" s="123"/>
      <c r="QN100" s="123"/>
      <c r="QO100" s="123"/>
      <c r="QP100" s="123"/>
      <c r="QQ100" s="123"/>
      <c r="QR100" s="123"/>
      <c r="QS100" s="123"/>
      <c r="QT100" s="123"/>
      <c r="QU100" s="123"/>
      <c r="QV100" s="123"/>
      <c r="QW100" s="123"/>
      <c r="QX100" s="123"/>
      <c r="QY100" s="123"/>
      <c r="QZ100" s="123"/>
      <c r="RA100" s="123"/>
      <c r="RB100" s="123"/>
      <c r="RC100" s="123"/>
      <c r="RD100" s="123"/>
      <c r="RE100" s="123"/>
      <c r="RF100" s="123"/>
      <c r="RG100" s="123"/>
      <c r="RH100" s="123"/>
      <c r="RI100" s="123"/>
      <c r="RJ100" s="123"/>
    </row>
    <row r="101" spans="1:478" x14ac:dyDescent="0.3">
      <c r="A101" s="181"/>
      <c r="B101" s="1" t="s">
        <v>72</v>
      </c>
      <c r="C101" s="124" t="s">
        <v>172</v>
      </c>
      <c r="E101" s="127"/>
      <c r="F101" s="127"/>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126"/>
      <c r="AR101" s="126"/>
      <c r="AS101" s="126"/>
      <c r="AT101" s="126"/>
      <c r="AU101" s="126"/>
      <c r="AV101" s="126"/>
      <c r="AW101" s="126"/>
      <c r="AX101" s="126"/>
      <c r="AY101" s="126"/>
      <c r="AZ101" s="126"/>
      <c r="BA101" s="126"/>
      <c r="BB101" s="126"/>
      <c r="BC101" s="126"/>
      <c r="BD101" s="126"/>
      <c r="BE101" s="126"/>
      <c r="BF101" s="126"/>
      <c r="BG101" s="126"/>
      <c r="BH101" s="126"/>
      <c r="BI101" s="126"/>
      <c r="BJ101" s="126"/>
      <c r="BK101" s="126"/>
      <c r="BL101" s="126"/>
      <c r="BM101" s="126"/>
      <c r="BN101" s="126"/>
      <c r="BO101" s="126"/>
      <c r="BP101" s="126"/>
      <c r="BQ101" s="126"/>
      <c r="BR101" s="126"/>
      <c r="BS101" s="126"/>
      <c r="BT101" s="126"/>
      <c r="BU101" s="126"/>
      <c r="BV101" s="126"/>
      <c r="BW101" s="126"/>
      <c r="BX101" s="126"/>
      <c r="BY101" s="126"/>
      <c r="BZ101" s="126"/>
      <c r="CA101" s="126"/>
      <c r="CB101" s="126"/>
      <c r="CC101" s="126"/>
      <c r="CD101" s="126"/>
      <c r="CE101" s="126"/>
      <c r="CF101" s="126"/>
      <c r="CG101" s="126"/>
      <c r="CH101" s="126"/>
      <c r="CI101" s="126"/>
      <c r="CJ101" s="126"/>
      <c r="CK101" s="126"/>
      <c r="CL101" s="126"/>
      <c r="CM101" s="126"/>
      <c r="CN101" s="126"/>
      <c r="CO101" s="126"/>
      <c r="CP101" s="126"/>
      <c r="CQ101" s="126"/>
      <c r="CR101" s="126"/>
      <c r="CS101" s="126"/>
      <c r="CT101" s="126"/>
      <c r="CU101" s="126"/>
      <c r="CV101" s="126"/>
      <c r="CW101" s="126"/>
      <c r="CX101" s="126"/>
      <c r="CY101" s="126"/>
      <c r="CZ101" s="126"/>
      <c r="DA101" s="126"/>
      <c r="DB101" s="126"/>
      <c r="DC101" s="126"/>
      <c r="DD101" s="126"/>
      <c r="DE101" s="126"/>
      <c r="DF101" s="126"/>
      <c r="DG101" s="126"/>
      <c r="DH101" s="126"/>
      <c r="DI101" s="126"/>
      <c r="DJ101" s="126"/>
      <c r="DK101" s="126"/>
      <c r="DL101" s="126"/>
      <c r="DM101" s="126"/>
      <c r="DN101" s="126"/>
      <c r="DO101" s="126"/>
      <c r="DP101" s="126"/>
      <c r="DQ101" s="126"/>
      <c r="DR101" s="126"/>
      <c r="DS101" s="126"/>
      <c r="DT101" s="126"/>
      <c r="DU101" s="126"/>
      <c r="DV101" s="126"/>
      <c r="DW101" s="126"/>
      <c r="DX101" s="126"/>
      <c r="DY101" s="126"/>
      <c r="DZ101" s="126"/>
      <c r="EA101" s="126"/>
      <c r="EB101" s="126"/>
      <c r="EC101" s="126"/>
      <c r="ED101" s="126"/>
      <c r="EE101" s="126"/>
      <c r="EF101" s="126"/>
      <c r="EG101" s="126"/>
      <c r="EH101" s="126"/>
      <c r="EI101" s="126"/>
      <c r="EJ101" s="126"/>
      <c r="EK101" s="126"/>
      <c r="EL101" s="126"/>
      <c r="EM101" s="126"/>
      <c r="EN101" s="126"/>
      <c r="EO101" s="126"/>
      <c r="EP101" s="126"/>
      <c r="EQ101" s="126"/>
      <c r="ER101" s="126"/>
      <c r="ES101" s="126"/>
      <c r="ET101" s="126"/>
      <c r="EU101" s="126"/>
      <c r="EV101" s="126"/>
      <c r="EW101" s="126"/>
      <c r="EX101" s="126"/>
      <c r="EY101" s="126"/>
      <c r="EZ101" s="126"/>
      <c r="FA101" s="126"/>
      <c r="FB101" s="126"/>
      <c r="FC101" s="126"/>
      <c r="FD101" s="126"/>
      <c r="FE101" s="126"/>
      <c r="FF101" s="126"/>
      <c r="FG101" s="126"/>
      <c r="FH101" s="126"/>
      <c r="FI101" s="126"/>
      <c r="FJ101" s="126"/>
      <c r="FK101" s="126"/>
      <c r="FL101" s="126"/>
      <c r="FM101" s="126"/>
      <c r="FN101" s="126"/>
      <c r="FO101" s="126"/>
      <c r="FP101" s="126"/>
      <c r="FQ101" s="126"/>
      <c r="FR101" s="126"/>
      <c r="FS101" s="126"/>
      <c r="FT101" s="126"/>
      <c r="FU101" s="126"/>
      <c r="FV101" s="126"/>
      <c r="FW101" s="126"/>
      <c r="FX101" s="126"/>
      <c r="FY101" s="126"/>
      <c r="FZ101" s="126"/>
      <c r="GA101" s="126"/>
      <c r="GB101" s="126"/>
      <c r="GC101" s="126"/>
      <c r="GD101" s="126"/>
      <c r="GE101" s="126"/>
      <c r="GF101" s="126"/>
      <c r="GG101" s="126"/>
      <c r="GH101" s="126"/>
      <c r="GI101" s="126"/>
      <c r="GJ101" s="126"/>
      <c r="GK101" s="126"/>
      <c r="GL101" s="126"/>
      <c r="GM101" s="126"/>
      <c r="GN101" s="126"/>
      <c r="GO101" s="126"/>
      <c r="GP101" s="126"/>
      <c r="GQ101" s="126"/>
      <c r="GR101" s="126"/>
      <c r="GS101" s="126"/>
      <c r="GT101" s="126"/>
      <c r="GU101" s="126"/>
      <c r="GV101" s="126"/>
      <c r="GW101" s="126"/>
      <c r="GX101" s="126"/>
      <c r="GY101" s="126"/>
      <c r="GZ101" s="126"/>
      <c r="HA101" s="126"/>
      <c r="HB101" s="126"/>
      <c r="HC101" s="126"/>
      <c r="HD101" s="126"/>
      <c r="HE101" s="126"/>
      <c r="HF101" s="126"/>
      <c r="HG101" s="126"/>
      <c r="HH101" s="126"/>
      <c r="HI101" s="126"/>
      <c r="HJ101" s="126"/>
      <c r="HK101" s="126"/>
      <c r="HL101" s="126"/>
      <c r="HM101" s="126"/>
      <c r="HN101" s="126"/>
      <c r="HO101" s="126"/>
      <c r="HP101" s="126"/>
      <c r="HQ101" s="126"/>
      <c r="HR101" s="126"/>
      <c r="HS101" s="126"/>
      <c r="HT101" s="126"/>
      <c r="HU101" s="126"/>
      <c r="HV101" s="126"/>
      <c r="HW101" s="126"/>
      <c r="HX101" s="126"/>
      <c r="HY101" s="126"/>
      <c r="HZ101" s="126"/>
      <c r="IA101" s="126"/>
      <c r="IB101" s="126"/>
      <c r="IC101" s="126"/>
      <c r="ID101" s="126"/>
      <c r="IE101" s="126"/>
      <c r="IF101" s="126"/>
      <c r="IG101" s="126"/>
      <c r="IH101" s="126"/>
      <c r="II101" s="126"/>
      <c r="IJ101" s="126"/>
      <c r="IK101" s="126"/>
      <c r="IL101" s="126"/>
      <c r="IM101" s="126"/>
      <c r="IN101" s="126"/>
      <c r="IO101" s="126"/>
      <c r="IP101" s="126"/>
      <c r="IQ101" s="126"/>
      <c r="IR101" s="126"/>
      <c r="IS101" s="126"/>
      <c r="IT101" s="126"/>
      <c r="IU101" s="126"/>
      <c r="IV101" s="126"/>
      <c r="IW101" s="126"/>
      <c r="IX101" s="126"/>
      <c r="IY101" s="126"/>
      <c r="IZ101" s="126"/>
      <c r="JA101" s="126"/>
      <c r="JB101" s="126"/>
      <c r="JC101" s="126"/>
      <c r="JD101" s="126"/>
      <c r="JE101" s="126"/>
      <c r="JF101" s="126"/>
      <c r="JG101" s="126"/>
      <c r="JH101" s="126"/>
      <c r="JI101" s="126"/>
      <c r="JJ101" s="126"/>
      <c r="JK101" s="126"/>
      <c r="JL101" s="126"/>
      <c r="JM101" s="126"/>
      <c r="JN101" s="126"/>
      <c r="JO101" s="126"/>
      <c r="JP101" s="126"/>
      <c r="JQ101" s="126"/>
      <c r="JR101" s="126"/>
      <c r="JS101" s="126"/>
      <c r="JT101" s="126"/>
      <c r="JU101" s="126"/>
      <c r="JV101" s="126"/>
      <c r="JW101" s="126"/>
      <c r="JX101" s="126"/>
      <c r="JY101" s="126"/>
      <c r="JZ101" s="126"/>
      <c r="KA101" s="126"/>
      <c r="KB101" s="126"/>
      <c r="KC101" s="126"/>
      <c r="KD101" s="126"/>
      <c r="KE101" s="126"/>
      <c r="KF101" s="126"/>
      <c r="KG101" s="126"/>
      <c r="KH101" s="126"/>
      <c r="KI101" s="126"/>
      <c r="KJ101" s="126"/>
      <c r="KK101" s="126"/>
      <c r="KL101" s="126"/>
      <c r="KM101" s="126"/>
      <c r="KN101" s="126"/>
      <c r="KO101" s="126"/>
      <c r="KP101" s="126"/>
      <c r="KQ101" s="126"/>
      <c r="KR101" s="126"/>
      <c r="KS101" s="126"/>
      <c r="KT101" s="126"/>
      <c r="KU101" s="126"/>
      <c r="KV101" s="126"/>
      <c r="KW101" s="126"/>
      <c r="KX101" s="126"/>
      <c r="KY101" s="126"/>
      <c r="KZ101" s="126"/>
      <c r="LA101" s="126"/>
      <c r="LB101" s="126"/>
      <c r="LC101" s="126"/>
      <c r="LD101" s="126"/>
      <c r="LE101" s="126"/>
      <c r="LF101" s="126"/>
      <c r="LG101" s="126"/>
      <c r="LH101" s="126"/>
      <c r="LI101" s="126"/>
      <c r="LJ101" s="126"/>
      <c r="LK101" s="126"/>
      <c r="LL101" s="126"/>
      <c r="LM101" s="126"/>
      <c r="LN101" s="126"/>
      <c r="LO101" s="126"/>
      <c r="LP101" s="126"/>
      <c r="LQ101" s="126"/>
      <c r="LR101" s="126"/>
      <c r="LS101" s="126"/>
      <c r="LT101" s="126"/>
      <c r="LU101" s="126"/>
      <c r="LV101" s="126"/>
      <c r="LW101" s="126"/>
      <c r="LX101" s="126"/>
      <c r="LY101" s="126"/>
      <c r="LZ101" s="126"/>
      <c r="MA101" s="126"/>
      <c r="MB101" s="126"/>
      <c r="MC101" s="126"/>
      <c r="MD101" s="126"/>
      <c r="ME101" s="126"/>
      <c r="MF101" s="126"/>
      <c r="MG101" s="126"/>
      <c r="MH101" s="126"/>
      <c r="MI101" s="126"/>
      <c r="MJ101" s="126"/>
      <c r="MK101" s="126"/>
      <c r="ML101" s="126"/>
      <c r="MM101" s="126"/>
      <c r="MN101" s="126"/>
      <c r="MO101" s="126"/>
      <c r="MP101" s="126"/>
      <c r="MQ101" s="126"/>
      <c r="MR101" s="126"/>
      <c r="MS101" s="126"/>
      <c r="MT101" s="126"/>
      <c r="MU101" s="126"/>
      <c r="MV101" s="126"/>
      <c r="MW101" s="126"/>
      <c r="MX101" s="126"/>
      <c r="MY101" s="126"/>
      <c r="MZ101" s="126"/>
      <c r="NA101" s="126"/>
      <c r="NB101" s="126"/>
      <c r="NC101" s="126"/>
      <c r="ND101" s="126"/>
      <c r="NE101" s="126"/>
      <c r="NF101" s="126"/>
      <c r="NG101" s="126"/>
      <c r="NH101" s="126"/>
      <c r="NI101" s="126"/>
      <c r="NJ101" s="126"/>
      <c r="NK101" s="126"/>
      <c r="NL101" s="126"/>
      <c r="NM101" s="126"/>
      <c r="NN101" s="126"/>
      <c r="NO101" s="126"/>
      <c r="NP101" s="126"/>
      <c r="NQ101" s="126"/>
      <c r="NR101" s="126"/>
      <c r="NS101" s="126"/>
      <c r="NT101" s="126"/>
      <c r="NU101" s="126"/>
      <c r="NV101" s="126"/>
      <c r="NW101" s="126"/>
      <c r="NX101" s="126"/>
      <c r="NY101" s="126"/>
      <c r="NZ101" s="126"/>
      <c r="OA101" s="126"/>
      <c r="OB101" s="126"/>
      <c r="OC101" s="126"/>
      <c r="OD101" s="126"/>
      <c r="OE101" s="126"/>
      <c r="OF101" s="126"/>
      <c r="OG101" s="126"/>
      <c r="OH101" s="126"/>
      <c r="OI101" s="126"/>
      <c r="OJ101" s="126"/>
      <c r="OK101" s="126"/>
      <c r="OL101" s="126"/>
      <c r="OM101" s="126"/>
      <c r="ON101" s="126"/>
      <c r="OO101" s="126"/>
      <c r="OP101" s="126"/>
      <c r="OQ101" s="126"/>
      <c r="OR101" s="126"/>
      <c r="OS101" s="126"/>
      <c r="OT101" s="126"/>
      <c r="OU101" s="126"/>
      <c r="OV101" s="126"/>
      <c r="OW101" s="126"/>
      <c r="OX101" s="126"/>
      <c r="OY101" s="126"/>
      <c r="OZ101" s="126"/>
      <c r="PA101" s="126"/>
      <c r="PB101" s="126"/>
      <c r="PC101" s="126"/>
      <c r="PD101" s="126"/>
      <c r="PE101" s="126"/>
      <c r="PF101" s="126"/>
      <c r="PG101" s="126"/>
      <c r="PH101" s="126"/>
      <c r="PI101" s="126"/>
      <c r="PJ101" s="126"/>
      <c r="PK101" s="126"/>
      <c r="PL101" s="126"/>
      <c r="PM101" s="126"/>
      <c r="PN101" s="126"/>
      <c r="PO101" s="126"/>
      <c r="PP101" s="126"/>
      <c r="PQ101" s="126"/>
      <c r="PR101" s="126"/>
      <c r="PS101" s="126"/>
      <c r="PT101" s="126"/>
      <c r="PU101" s="126"/>
      <c r="PV101" s="126"/>
      <c r="PW101" s="126"/>
      <c r="PX101" s="126"/>
      <c r="PY101" s="126"/>
      <c r="PZ101" s="126"/>
      <c r="QA101" s="126"/>
      <c r="QB101" s="126"/>
      <c r="QC101" s="126"/>
      <c r="QD101" s="126"/>
      <c r="QE101" s="126"/>
      <c r="QF101" s="126"/>
      <c r="QG101" s="126"/>
      <c r="QH101" s="126"/>
      <c r="QI101" s="126"/>
      <c r="QJ101" s="126"/>
      <c r="QK101" s="126"/>
      <c r="QL101" s="126"/>
      <c r="QM101" s="126"/>
      <c r="QN101" s="126"/>
      <c r="QO101" s="126"/>
      <c r="QP101" s="126"/>
      <c r="QQ101" s="126"/>
      <c r="QR101" s="126"/>
      <c r="QS101" s="126"/>
      <c r="QT101" s="126"/>
      <c r="QU101" s="126"/>
      <c r="QV101" s="126"/>
      <c r="QW101" s="126"/>
      <c r="QX101" s="126"/>
      <c r="QY101" s="126"/>
      <c r="QZ101" s="126"/>
      <c r="RA101" s="126"/>
      <c r="RB101" s="126"/>
      <c r="RC101" s="126"/>
      <c r="RD101" s="126"/>
      <c r="RE101" s="126"/>
      <c r="RF101" s="126"/>
      <c r="RG101" s="126"/>
      <c r="RH101" s="126"/>
      <c r="RI101" s="126"/>
      <c r="RJ101" s="126"/>
    </row>
    <row r="102" spans="1:478" x14ac:dyDescent="0.3">
      <c r="A102" s="181" t="s">
        <v>173</v>
      </c>
      <c r="B102" s="1" t="s">
        <v>70</v>
      </c>
      <c r="C102" s="1" t="s">
        <v>174</v>
      </c>
      <c r="E102" s="125"/>
      <c r="F102" s="125"/>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123"/>
      <c r="AR102" s="123"/>
      <c r="AS102" s="123"/>
      <c r="AT102" s="123"/>
      <c r="AU102" s="123"/>
      <c r="AV102" s="123"/>
      <c r="AW102" s="123"/>
      <c r="AX102" s="123"/>
      <c r="AY102" s="123"/>
      <c r="AZ102" s="123"/>
      <c r="BA102" s="123"/>
      <c r="BB102" s="123"/>
      <c r="BC102" s="123"/>
      <c r="BD102" s="123"/>
      <c r="BE102" s="123"/>
      <c r="BF102" s="123"/>
      <c r="BG102" s="123"/>
      <c r="BH102" s="123"/>
      <c r="BI102" s="123"/>
      <c r="BJ102" s="123"/>
      <c r="BK102" s="123"/>
      <c r="BL102" s="123"/>
      <c r="BM102" s="123"/>
      <c r="BN102" s="123"/>
      <c r="BO102" s="123"/>
      <c r="BP102" s="123"/>
      <c r="BQ102" s="123"/>
      <c r="BR102" s="123"/>
      <c r="BS102" s="123"/>
      <c r="BT102" s="123"/>
      <c r="BU102" s="123"/>
      <c r="BV102" s="123"/>
      <c r="BW102" s="123"/>
      <c r="BX102" s="123"/>
      <c r="BY102" s="123"/>
      <c r="BZ102" s="123"/>
      <c r="CA102" s="123"/>
      <c r="CB102" s="123"/>
      <c r="CC102" s="123"/>
      <c r="CD102" s="123"/>
      <c r="CE102" s="123"/>
      <c r="CF102" s="123"/>
      <c r="CG102" s="123"/>
      <c r="CH102" s="123"/>
      <c r="CI102" s="123"/>
      <c r="CJ102" s="123"/>
      <c r="CK102" s="123"/>
      <c r="CL102" s="123"/>
      <c r="CM102" s="123"/>
      <c r="CN102" s="123"/>
      <c r="CO102" s="123"/>
      <c r="CP102" s="123"/>
      <c r="CQ102" s="123"/>
      <c r="CR102" s="123"/>
      <c r="CS102" s="123"/>
      <c r="CT102" s="123"/>
      <c r="CU102" s="123"/>
      <c r="CV102" s="123"/>
      <c r="CW102" s="123"/>
      <c r="CX102" s="123"/>
      <c r="CY102" s="123"/>
      <c r="CZ102" s="123"/>
      <c r="DA102" s="123"/>
      <c r="DB102" s="123"/>
      <c r="DC102" s="123"/>
      <c r="DD102" s="123"/>
      <c r="DE102" s="123"/>
      <c r="DF102" s="123"/>
      <c r="DG102" s="123"/>
      <c r="DH102" s="123"/>
      <c r="DI102" s="123"/>
      <c r="DJ102" s="123"/>
      <c r="DK102" s="123"/>
      <c r="DL102" s="123"/>
      <c r="DM102" s="123"/>
      <c r="DN102" s="123"/>
      <c r="DO102" s="123"/>
      <c r="DP102" s="123"/>
      <c r="DQ102" s="123"/>
      <c r="DR102" s="123"/>
      <c r="DS102" s="123"/>
      <c r="DT102" s="123"/>
      <c r="DU102" s="123"/>
      <c r="DV102" s="123"/>
      <c r="DW102" s="123"/>
      <c r="DX102" s="123"/>
      <c r="DY102" s="123"/>
      <c r="DZ102" s="123"/>
      <c r="EA102" s="123"/>
      <c r="EB102" s="123"/>
      <c r="EC102" s="123"/>
      <c r="ED102" s="123"/>
      <c r="EE102" s="123"/>
      <c r="EF102" s="123"/>
      <c r="EG102" s="123"/>
      <c r="EH102" s="123"/>
      <c r="EI102" s="123"/>
      <c r="EJ102" s="123"/>
      <c r="EK102" s="123"/>
      <c r="EL102" s="123"/>
      <c r="EM102" s="123"/>
      <c r="EN102" s="123"/>
      <c r="EO102" s="123"/>
      <c r="EP102" s="123"/>
      <c r="EQ102" s="123"/>
      <c r="ER102" s="123"/>
      <c r="ES102" s="123"/>
      <c r="ET102" s="123"/>
      <c r="EU102" s="123"/>
      <c r="EV102" s="123"/>
      <c r="EW102" s="123"/>
      <c r="EX102" s="123"/>
      <c r="EY102" s="123"/>
      <c r="EZ102" s="123"/>
      <c r="FA102" s="123"/>
      <c r="FB102" s="123"/>
      <c r="FC102" s="123"/>
      <c r="FD102" s="123"/>
      <c r="FE102" s="123"/>
      <c r="FF102" s="123"/>
      <c r="FG102" s="123"/>
      <c r="FH102" s="123"/>
      <c r="FI102" s="123"/>
      <c r="FJ102" s="123"/>
      <c r="FK102" s="123"/>
      <c r="FL102" s="123"/>
      <c r="FM102" s="123"/>
      <c r="FN102" s="123"/>
      <c r="FO102" s="123"/>
      <c r="FP102" s="123"/>
      <c r="FQ102" s="123"/>
      <c r="FR102" s="123"/>
      <c r="FS102" s="123"/>
      <c r="FT102" s="123"/>
      <c r="FU102" s="123"/>
      <c r="FV102" s="123"/>
      <c r="FW102" s="123"/>
      <c r="FX102" s="123"/>
      <c r="FY102" s="123"/>
      <c r="FZ102" s="123"/>
      <c r="GA102" s="123"/>
      <c r="GB102" s="123"/>
      <c r="GC102" s="123"/>
      <c r="GD102" s="123"/>
      <c r="GE102" s="123"/>
      <c r="GF102" s="123"/>
      <c r="GG102" s="123"/>
      <c r="GH102" s="123"/>
      <c r="GI102" s="123"/>
      <c r="GJ102" s="123"/>
      <c r="GK102" s="123"/>
      <c r="GL102" s="123"/>
      <c r="GM102" s="123"/>
      <c r="GN102" s="123"/>
      <c r="GO102" s="123"/>
      <c r="GP102" s="123"/>
      <c r="GQ102" s="123"/>
      <c r="GR102" s="123"/>
      <c r="GS102" s="123"/>
      <c r="GT102" s="123"/>
      <c r="GU102" s="123"/>
      <c r="GV102" s="123"/>
      <c r="GW102" s="123"/>
      <c r="GX102" s="123"/>
      <c r="GY102" s="123"/>
      <c r="GZ102" s="123"/>
      <c r="HA102" s="123"/>
      <c r="HB102" s="123"/>
      <c r="HC102" s="123"/>
      <c r="HD102" s="123"/>
      <c r="HE102" s="123"/>
      <c r="HF102" s="123"/>
      <c r="HG102" s="123"/>
      <c r="HH102" s="123"/>
      <c r="HI102" s="123"/>
      <c r="HJ102" s="123"/>
      <c r="HK102" s="123"/>
      <c r="HL102" s="123"/>
      <c r="HM102" s="123"/>
      <c r="HN102" s="123"/>
      <c r="HO102" s="123"/>
      <c r="HP102" s="123"/>
      <c r="HQ102" s="123"/>
      <c r="HR102" s="123"/>
      <c r="HS102" s="123"/>
      <c r="HT102" s="123"/>
      <c r="HU102" s="123"/>
      <c r="HV102" s="123"/>
      <c r="HW102" s="123"/>
      <c r="HX102" s="123"/>
      <c r="HY102" s="123"/>
      <c r="HZ102" s="123"/>
      <c r="IA102" s="123"/>
      <c r="IB102" s="123"/>
      <c r="IC102" s="123"/>
      <c r="ID102" s="123"/>
      <c r="IE102" s="123"/>
      <c r="IF102" s="123"/>
      <c r="IG102" s="123"/>
      <c r="IH102" s="123"/>
      <c r="II102" s="123"/>
      <c r="IJ102" s="123"/>
      <c r="IK102" s="123"/>
      <c r="IL102" s="123"/>
      <c r="IM102" s="123"/>
      <c r="IN102" s="123"/>
      <c r="IO102" s="123"/>
      <c r="IP102" s="123"/>
      <c r="IQ102" s="123"/>
      <c r="IR102" s="123"/>
      <c r="IS102" s="123"/>
      <c r="IT102" s="123"/>
      <c r="IU102" s="123"/>
      <c r="IV102" s="123"/>
      <c r="IW102" s="123"/>
      <c r="IX102" s="123"/>
      <c r="IY102" s="123"/>
      <c r="IZ102" s="123"/>
      <c r="JA102" s="123"/>
      <c r="JB102" s="123"/>
      <c r="JC102" s="123"/>
      <c r="JD102" s="123"/>
      <c r="JE102" s="123"/>
      <c r="JF102" s="123"/>
      <c r="JG102" s="123"/>
      <c r="JH102" s="123"/>
      <c r="JI102" s="123"/>
      <c r="JJ102" s="123"/>
      <c r="JK102" s="123"/>
      <c r="JL102" s="123"/>
      <c r="JM102" s="123"/>
      <c r="JN102" s="123"/>
      <c r="JO102" s="123"/>
      <c r="JP102" s="123"/>
      <c r="JQ102" s="123"/>
      <c r="JR102" s="123"/>
      <c r="JS102" s="123"/>
      <c r="JT102" s="123"/>
      <c r="JU102" s="123"/>
      <c r="JV102" s="123"/>
      <c r="JW102" s="123"/>
      <c r="JX102" s="123"/>
      <c r="JY102" s="123"/>
      <c r="JZ102" s="123"/>
      <c r="KA102" s="123"/>
      <c r="KB102" s="123"/>
      <c r="KC102" s="123"/>
      <c r="KD102" s="123"/>
      <c r="KE102" s="123"/>
      <c r="KF102" s="123"/>
      <c r="KG102" s="123"/>
      <c r="KH102" s="123"/>
      <c r="KI102" s="123"/>
      <c r="KJ102" s="123"/>
      <c r="KK102" s="123"/>
      <c r="KL102" s="123"/>
      <c r="KM102" s="123"/>
      <c r="KN102" s="123"/>
      <c r="KO102" s="123"/>
      <c r="KP102" s="123"/>
      <c r="KQ102" s="123"/>
      <c r="KR102" s="123"/>
      <c r="KS102" s="123"/>
      <c r="KT102" s="123"/>
      <c r="KU102" s="123"/>
      <c r="KV102" s="123"/>
      <c r="KW102" s="123"/>
      <c r="KX102" s="123"/>
      <c r="KY102" s="123"/>
      <c r="KZ102" s="123"/>
      <c r="LA102" s="123"/>
      <c r="LB102" s="123"/>
      <c r="LC102" s="123"/>
      <c r="LD102" s="123"/>
      <c r="LE102" s="123"/>
      <c r="LF102" s="123"/>
      <c r="LG102" s="123"/>
      <c r="LH102" s="123"/>
      <c r="LI102" s="123"/>
      <c r="LJ102" s="123"/>
      <c r="LK102" s="123"/>
      <c r="LL102" s="123"/>
      <c r="LM102" s="123"/>
      <c r="LN102" s="123"/>
      <c r="LO102" s="123"/>
      <c r="LP102" s="123"/>
      <c r="LQ102" s="123"/>
      <c r="LR102" s="123"/>
      <c r="LS102" s="123"/>
      <c r="LT102" s="123"/>
      <c r="LU102" s="123"/>
      <c r="LV102" s="123"/>
      <c r="LW102" s="123"/>
      <c r="LX102" s="123"/>
      <c r="LY102" s="123"/>
      <c r="LZ102" s="123"/>
      <c r="MA102" s="123"/>
      <c r="MB102" s="123"/>
      <c r="MC102" s="123"/>
      <c r="MD102" s="123"/>
      <c r="ME102" s="123"/>
      <c r="MF102" s="123"/>
      <c r="MG102" s="123"/>
      <c r="MH102" s="123"/>
      <c r="MI102" s="123"/>
      <c r="MJ102" s="123"/>
      <c r="MK102" s="123"/>
      <c r="ML102" s="123"/>
      <c r="MM102" s="123"/>
      <c r="MN102" s="123"/>
      <c r="MO102" s="123"/>
      <c r="MP102" s="123"/>
      <c r="MQ102" s="123"/>
      <c r="MR102" s="123"/>
      <c r="MS102" s="123"/>
      <c r="MT102" s="123"/>
      <c r="MU102" s="123"/>
      <c r="MV102" s="123"/>
      <c r="MW102" s="123"/>
      <c r="MX102" s="123"/>
      <c r="MY102" s="123"/>
      <c r="MZ102" s="123"/>
      <c r="NA102" s="123"/>
      <c r="NB102" s="123"/>
      <c r="NC102" s="123"/>
      <c r="ND102" s="123"/>
      <c r="NE102" s="123"/>
      <c r="NF102" s="123"/>
      <c r="NG102" s="123"/>
      <c r="NH102" s="123"/>
      <c r="NI102" s="123"/>
      <c r="NJ102" s="123"/>
      <c r="NK102" s="123"/>
      <c r="NL102" s="123"/>
      <c r="NM102" s="123"/>
      <c r="NN102" s="123"/>
      <c r="NO102" s="123"/>
      <c r="NP102" s="123"/>
      <c r="NQ102" s="123"/>
      <c r="NR102" s="123"/>
      <c r="NS102" s="123"/>
      <c r="NT102" s="123"/>
      <c r="NU102" s="123"/>
      <c r="NV102" s="123"/>
      <c r="NW102" s="123"/>
      <c r="NX102" s="123"/>
      <c r="NY102" s="123"/>
      <c r="NZ102" s="123"/>
      <c r="OA102" s="123"/>
      <c r="OB102" s="123"/>
      <c r="OC102" s="123"/>
      <c r="OD102" s="123"/>
      <c r="OE102" s="123"/>
      <c r="OF102" s="123"/>
      <c r="OG102" s="123"/>
      <c r="OH102" s="123"/>
      <c r="OI102" s="123"/>
      <c r="OJ102" s="123"/>
      <c r="OK102" s="123"/>
      <c r="OL102" s="123"/>
      <c r="OM102" s="123"/>
      <c r="ON102" s="123"/>
      <c r="OO102" s="123"/>
      <c r="OP102" s="123"/>
      <c r="OQ102" s="123"/>
      <c r="OR102" s="123"/>
      <c r="OS102" s="123"/>
      <c r="OT102" s="123"/>
      <c r="OU102" s="123"/>
      <c r="OV102" s="123"/>
      <c r="OW102" s="123"/>
      <c r="OX102" s="123"/>
      <c r="OY102" s="123"/>
      <c r="OZ102" s="123"/>
      <c r="PA102" s="123"/>
      <c r="PB102" s="123"/>
      <c r="PC102" s="123"/>
      <c r="PD102" s="123"/>
      <c r="PE102" s="123"/>
      <c r="PF102" s="123"/>
      <c r="PG102" s="123"/>
      <c r="PH102" s="123"/>
      <c r="PI102" s="123"/>
      <c r="PJ102" s="123"/>
      <c r="PK102" s="123"/>
      <c r="PL102" s="123"/>
      <c r="PM102" s="123"/>
      <c r="PN102" s="123"/>
      <c r="PO102" s="123"/>
      <c r="PP102" s="123"/>
      <c r="PQ102" s="123"/>
      <c r="PR102" s="123"/>
      <c r="PS102" s="123"/>
      <c r="PT102" s="123"/>
      <c r="PU102" s="123"/>
      <c r="PV102" s="123"/>
      <c r="PW102" s="123"/>
      <c r="PX102" s="123"/>
      <c r="PY102" s="123"/>
      <c r="PZ102" s="123"/>
      <c r="QA102" s="123"/>
      <c r="QB102" s="123"/>
      <c r="QC102" s="123"/>
      <c r="QD102" s="123"/>
      <c r="QE102" s="123"/>
      <c r="QF102" s="123"/>
      <c r="QG102" s="123"/>
      <c r="QH102" s="123"/>
      <c r="QI102" s="123"/>
      <c r="QJ102" s="123"/>
      <c r="QK102" s="123"/>
      <c r="QL102" s="123"/>
      <c r="QM102" s="123"/>
      <c r="QN102" s="123"/>
      <c r="QO102" s="123"/>
      <c r="QP102" s="123"/>
      <c r="QQ102" s="123"/>
      <c r="QR102" s="123"/>
      <c r="QS102" s="123"/>
      <c r="QT102" s="123"/>
      <c r="QU102" s="123"/>
      <c r="QV102" s="123"/>
      <c r="QW102" s="123"/>
      <c r="QX102" s="123"/>
      <c r="QY102" s="123"/>
      <c r="QZ102" s="123"/>
      <c r="RA102" s="123"/>
      <c r="RB102" s="123"/>
      <c r="RC102" s="123"/>
      <c r="RD102" s="123"/>
      <c r="RE102" s="123"/>
      <c r="RF102" s="123"/>
      <c r="RG102" s="123"/>
      <c r="RH102" s="123"/>
      <c r="RI102" s="123"/>
      <c r="RJ102" s="123"/>
    </row>
    <row r="103" spans="1:478" x14ac:dyDescent="0.3">
      <c r="A103" s="181"/>
      <c r="B103" s="1" t="s">
        <v>72</v>
      </c>
      <c r="C103" s="124" t="s">
        <v>175</v>
      </c>
      <c r="E103" s="127"/>
      <c r="F103" s="127"/>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126"/>
      <c r="AR103" s="126"/>
      <c r="AS103" s="126"/>
      <c r="AT103" s="126"/>
      <c r="AU103" s="126"/>
      <c r="AV103" s="126"/>
      <c r="AW103" s="126"/>
      <c r="AX103" s="126"/>
      <c r="AY103" s="126"/>
      <c r="AZ103" s="126"/>
      <c r="BA103" s="126"/>
      <c r="BB103" s="126"/>
      <c r="BC103" s="126"/>
      <c r="BD103" s="126"/>
      <c r="BE103" s="126"/>
      <c r="BF103" s="126"/>
      <c r="BG103" s="126"/>
      <c r="BH103" s="126"/>
      <c r="BI103" s="126"/>
      <c r="BJ103" s="126"/>
      <c r="BK103" s="126"/>
      <c r="BL103" s="126"/>
      <c r="BM103" s="126"/>
      <c r="BN103" s="126"/>
      <c r="BO103" s="126"/>
      <c r="BP103" s="126"/>
      <c r="BQ103" s="126"/>
      <c r="BR103" s="126"/>
      <c r="BS103" s="126"/>
      <c r="BT103" s="126"/>
      <c r="BU103" s="126"/>
      <c r="BV103" s="126"/>
      <c r="BW103" s="126"/>
      <c r="BX103" s="126"/>
      <c r="BY103" s="126"/>
      <c r="BZ103" s="126"/>
      <c r="CA103" s="126"/>
      <c r="CB103" s="126"/>
      <c r="CC103" s="126"/>
      <c r="CD103" s="126"/>
      <c r="CE103" s="126"/>
      <c r="CF103" s="126"/>
      <c r="CG103" s="126"/>
      <c r="CH103" s="126"/>
      <c r="CI103" s="126"/>
      <c r="CJ103" s="126"/>
      <c r="CK103" s="126"/>
      <c r="CL103" s="126"/>
      <c r="CM103" s="126"/>
      <c r="CN103" s="126"/>
      <c r="CO103" s="126"/>
      <c r="CP103" s="126"/>
      <c r="CQ103" s="126"/>
      <c r="CR103" s="126"/>
      <c r="CS103" s="126"/>
      <c r="CT103" s="126"/>
      <c r="CU103" s="126"/>
      <c r="CV103" s="126"/>
      <c r="CW103" s="126"/>
      <c r="CX103" s="126"/>
      <c r="CY103" s="126"/>
      <c r="CZ103" s="126"/>
      <c r="DA103" s="126"/>
      <c r="DB103" s="126"/>
      <c r="DC103" s="126"/>
      <c r="DD103" s="126"/>
      <c r="DE103" s="126"/>
      <c r="DF103" s="126"/>
      <c r="DG103" s="126"/>
      <c r="DH103" s="126"/>
      <c r="DI103" s="126"/>
      <c r="DJ103" s="126"/>
      <c r="DK103" s="126"/>
      <c r="DL103" s="126"/>
      <c r="DM103" s="126"/>
      <c r="DN103" s="126"/>
      <c r="DO103" s="126"/>
      <c r="DP103" s="126"/>
      <c r="DQ103" s="126"/>
      <c r="DR103" s="126"/>
      <c r="DS103" s="126"/>
      <c r="DT103" s="126"/>
      <c r="DU103" s="126"/>
      <c r="DV103" s="126"/>
      <c r="DW103" s="126"/>
      <c r="DX103" s="126"/>
      <c r="DY103" s="126"/>
      <c r="DZ103" s="126"/>
      <c r="EA103" s="126"/>
      <c r="EB103" s="126"/>
      <c r="EC103" s="126"/>
      <c r="ED103" s="126"/>
      <c r="EE103" s="126"/>
      <c r="EF103" s="126"/>
      <c r="EG103" s="126"/>
      <c r="EH103" s="126"/>
      <c r="EI103" s="126"/>
      <c r="EJ103" s="126"/>
      <c r="EK103" s="126"/>
      <c r="EL103" s="126"/>
      <c r="EM103" s="126"/>
      <c r="EN103" s="126"/>
      <c r="EO103" s="126"/>
      <c r="EP103" s="126"/>
      <c r="EQ103" s="126"/>
      <c r="ER103" s="126"/>
      <c r="ES103" s="126"/>
      <c r="ET103" s="126"/>
      <c r="EU103" s="126"/>
      <c r="EV103" s="126"/>
      <c r="EW103" s="126"/>
      <c r="EX103" s="126"/>
      <c r="EY103" s="126"/>
      <c r="EZ103" s="126"/>
      <c r="FA103" s="126"/>
      <c r="FB103" s="126"/>
      <c r="FC103" s="126"/>
      <c r="FD103" s="126"/>
      <c r="FE103" s="126"/>
      <c r="FF103" s="126"/>
      <c r="FG103" s="126"/>
      <c r="FH103" s="126"/>
      <c r="FI103" s="126"/>
      <c r="FJ103" s="126"/>
      <c r="FK103" s="126"/>
      <c r="FL103" s="126"/>
      <c r="FM103" s="126"/>
      <c r="FN103" s="126"/>
      <c r="FO103" s="126"/>
      <c r="FP103" s="126"/>
      <c r="FQ103" s="126"/>
      <c r="FR103" s="126"/>
      <c r="FS103" s="126"/>
      <c r="FT103" s="126"/>
      <c r="FU103" s="126"/>
      <c r="FV103" s="126"/>
      <c r="FW103" s="126"/>
      <c r="FX103" s="126"/>
      <c r="FY103" s="126"/>
      <c r="FZ103" s="126"/>
      <c r="GA103" s="126"/>
      <c r="GB103" s="126"/>
      <c r="GC103" s="126"/>
      <c r="GD103" s="126"/>
      <c r="GE103" s="126"/>
      <c r="GF103" s="126"/>
      <c r="GG103" s="126"/>
      <c r="GH103" s="126"/>
      <c r="GI103" s="126"/>
      <c r="GJ103" s="126"/>
      <c r="GK103" s="126"/>
      <c r="GL103" s="126"/>
      <c r="GM103" s="126"/>
      <c r="GN103" s="126"/>
      <c r="GO103" s="126"/>
      <c r="GP103" s="126"/>
      <c r="GQ103" s="126"/>
      <c r="GR103" s="126"/>
      <c r="GS103" s="126"/>
      <c r="GT103" s="126"/>
      <c r="GU103" s="126"/>
      <c r="GV103" s="126"/>
      <c r="GW103" s="126"/>
      <c r="GX103" s="126"/>
      <c r="GY103" s="126"/>
      <c r="GZ103" s="126"/>
      <c r="HA103" s="126"/>
      <c r="HB103" s="126"/>
      <c r="HC103" s="126"/>
      <c r="HD103" s="126"/>
      <c r="HE103" s="126"/>
      <c r="HF103" s="126"/>
      <c r="HG103" s="126"/>
      <c r="HH103" s="126"/>
      <c r="HI103" s="126"/>
      <c r="HJ103" s="126"/>
      <c r="HK103" s="126"/>
      <c r="HL103" s="126"/>
      <c r="HM103" s="126"/>
      <c r="HN103" s="126"/>
      <c r="HO103" s="126"/>
      <c r="HP103" s="126"/>
      <c r="HQ103" s="126"/>
      <c r="HR103" s="126"/>
      <c r="HS103" s="126"/>
      <c r="HT103" s="126"/>
      <c r="HU103" s="126"/>
      <c r="HV103" s="126"/>
      <c r="HW103" s="126"/>
      <c r="HX103" s="126"/>
      <c r="HY103" s="126"/>
      <c r="HZ103" s="126"/>
      <c r="IA103" s="126"/>
      <c r="IB103" s="126"/>
      <c r="IC103" s="126"/>
      <c r="ID103" s="126"/>
      <c r="IE103" s="126"/>
      <c r="IF103" s="126"/>
      <c r="IG103" s="126"/>
      <c r="IH103" s="126"/>
      <c r="II103" s="126"/>
      <c r="IJ103" s="126"/>
      <c r="IK103" s="126"/>
      <c r="IL103" s="126"/>
      <c r="IM103" s="126"/>
      <c r="IN103" s="126"/>
      <c r="IO103" s="126"/>
      <c r="IP103" s="126"/>
      <c r="IQ103" s="126"/>
      <c r="IR103" s="126"/>
      <c r="IS103" s="126"/>
      <c r="IT103" s="126"/>
      <c r="IU103" s="126"/>
      <c r="IV103" s="126"/>
      <c r="IW103" s="126"/>
      <c r="IX103" s="126"/>
      <c r="IY103" s="126"/>
      <c r="IZ103" s="126"/>
      <c r="JA103" s="126"/>
      <c r="JB103" s="126"/>
      <c r="JC103" s="126"/>
      <c r="JD103" s="126"/>
      <c r="JE103" s="126"/>
      <c r="JF103" s="126"/>
      <c r="JG103" s="126"/>
      <c r="JH103" s="126"/>
      <c r="JI103" s="126"/>
      <c r="JJ103" s="126"/>
      <c r="JK103" s="126"/>
      <c r="JL103" s="126"/>
      <c r="JM103" s="126"/>
      <c r="JN103" s="126"/>
      <c r="JO103" s="126"/>
      <c r="JP103" s="126"/>
      <c r="JQ103" s="126"/>
      <c r="JR103" s="126"/>
      <c r="JS103" s="126"/>
      <c r="JT103" s="126"/>
      <c r="JU103" s="126"/>
      <c r="JV103" s="126"/>
      <c r="JW103" s="126"/>
      <c r="JX103" s="126"/>
      <c r="JY103" s="126"/>
      <c r="JZ103" s="126"/>
      <c r="KA103" s="126"/>
      <c r="KB103" s="126"/>
      <c r="KC103" s="126"/>
      <c r="KD103" s="126"/>
      <c r="KE103" s="126"/>
      <c r="KF103" s="126"/>
      <c r="KG103" s="126"/>
      <c r="KH103" s="126"/>
      <c r="KI103" s="126"/>
      <c r="KJ103" s="126"/>
      <c r="KK103" s="126"/>
      <c r="KL103" s="126"/>
      <c r="KM103" s="126"/>
      <c r="KN103" s="126"/>
      <c r="KO103" s="126"/>
      <c r="KP103" s="126"/>
      <c r="KQ103" s="126"/>
      <c r="KR103" s="126"/>
      <c r="KS103" s="126"/>
      <c r="KT103" s="126"/>
      <c r="KU103" s="126"/>
      <c r="KV103" s="126"/>
      <c r="KW103" s="126"/>
      <c r="KX103" s="126"/>
      <c r="KY103" s="126"/>
      <c r="KZ103" s="126"/>
      <c r="LA103" s="126"/>
      <c r="LB103" s="126"/>
      <c r="LC103" s="126"/>
      <c r="LD103" s="126"/>
      <c r="LE103" s="126"/>
      <c r="LF103" s="126"/>
      <c r="LG103" s="126"/>
      <c r="LH103" s="126"/>
      <c r="LI103" s="126"/>
      <c r="LJ103" s="126"/>
      <c r="LK103" s="126"/>
      <c r="LL103" s="126"/>
      <c r="LM103" s="126"/>
      <c r="LN103" s="126"/>
      <c r="LO103" s="126"/>
      <c r="LP103" s="126"/>
      <c r="LQ103" s="126"/>
      <c r="LR103" s="126"/>
      <c r="LS103" s="126"/>
      <c r="LT103" s="126"/>
      <c r="LU103" s="126"/>
      <c r="LV103" s="126"/>
      <c r="LW103" s="126"/>
      <c r="LX103" s="126"/>
      <c r="LY103" s="126"/>
      <c r="LZ103" s="126"/>
      <c r="MA103" s="126"/>
      <c r="MB103" s="126"/>
      <c r="MC103" s="126"/>
      <c r="MD103" s="126"/>
      <c r="ME103" s="126"/>
      <c r="MF103" s="126"/>
      <c r="MG103" s="126"/>
      <c r="MH103" s="126"/>
      <c r="MI103" s="126"/>
      <c r="MJ103" s="126"/>
      <c r="MK103" s="126"/>
      <c r="ML103" s="126"/>
      <c r="MM103" s="126"/>
      <c r="MN103" s="126"/>
      <c r="MO103" s="126"/>
      <c r="MP103" s="126"/>
      <c r="MQ103" s="126"/>
      <c r="MR103" s="126"/>
      <c r="MS103" s="126"/>
      <c r="MT103" s="126"/>
      <c r="MU103" s="126"/>
      <c r="MV103" s="126"/>
      <c r="MW103" s="126"/>
      <c r="MX103" s="126"/>
      <c r="MY103" s="126"/>
      <c r="MZ103" s="126"/>
      <c r="NA103" s="126"/>
      <c r="NB103" s="126"/>
      <c r="NC103" s="126"/>
      <c r="ND103" s="126"/>
      <c r="NE103" s="126"/>
      <c r="NF103" s="126"/>
      <c r="NG103" s="126"/>
      <c r="NH103" s="126"/>
      <c r="NI103" s="126"/>
      <c r="NJ103" s="126"/>
      <c r="NK103" s="126"/>
      <c r="NL103" s="126"/>
      <c r="NM103" s="126"/>
      <c r="NN103" s="126"/>
      <c r="NO103" s="126"/>
      <c r="NP103" s="126"/>
      <c r="NQ103" s="126"/>
      <c r="NR103" s="126"/>
      <c r="NS103" s="126"/>
      <c r="NT103" s="126"/>
      <c r="NU103" s="126"/>
      <c r="NV103" s="126"/>
      <c r="NW103" s="126"/>
      <c r="NX103" s="126"/>
      <c r="NY103" s="126"/>
      <c r="NZ103" s="126"/>
      <c r="OA103" s="126"/>
      <c r="OB103" s="126"/>
      <c r="OC103" s="126"/>
      <c r="OD103" s="126"/>
      <c r="OE103" s="126"/>
      <c r="OF103" s="126"/>
      <c r="OG103" s="126"/>
      <c r="OH103" s="126"/>
      <c r="OI103" s="126"/>
      <c r="OJ103" s="126"/>
      <c r="OK103" s="126"/>
      <c r="OL103" s="126"/>
      <c r="OM103" s="126"/>
      <c r="ON103" s="126"/>
      <c r="OO103" s="126"/>
      <c r="OP103" s="126"/>
      <c r="OQ103" s="126"/>
      <c r="OR103" s="126"/>
      <c r="OS103" s="126"/>
      <c r="OT103" s="126"/>
      <c r="OU103" s="126"/>
      <c r="OV103" s="126"/>
      <c r="OW103" s="126"/>
      <c r="OX103" s="126"/>
      <c r="OY103" s="126"/>
      <c r="OZ103" s="126"/>
      <c r="PA103" s="126"/>
      <c r="PB103" s="126"/>
      <c r="PC103" s="126"/>
      <c r="PD103" s="126"/>
      <c r="PE103" s="126"/>
      <c r="PF103" s="126"/>
      <c r="PG103" s="126"/>
      <c r="PH103" s="126"/>
      <c r="PI103" s="126"/>
      <c r="PJ103" s="126"/>
      <c r="PK103" s="126"/>
      <c r="PL103" s="126"/>
      <c r="PM103" s="126"/>
      <c r="PN103" s="126"/>
      <c r="PO103" s="126"/>
      <c r="PP103" s="126"/>
      <c r="PQ103" s="126"/>
      <c r="PR103" s="126"/>
      <c r="PS103" s="126"/>
      <c r="PT103" s="126"/>
      <c r="PU103" s="126"/>
      <c r="PV103" s="126"/>
      <c r="PW103" s="126"/>
      <c r="PX103" s="126"/>
      <c r="PY103" s="126"/>
      <c r="PZ103" s="126"/>
      <c r="QA103" s="126"/>
      <c r="QB103" s="126"/>
      <c r="QC103" s="126"/>
      <c r="QD103" s="126"/>
      <c r="QE103" s="126"/>
      <c r="QF103" s="126"/>
      <c r="QG103" s="126"/>
      <c r="QH103" s="126"/>
      <c r="QI103" s="126"/>
      <c r="QJ103" s="126"/>
      <c r="QK103" s="126"/>
      <c r="QL103" s="126"/>
      <c r="QM103" s="126"/>
      <c r="QN103" s="126"/>
      <c r="QO103" s="126"/>
      <c r="QP103" s="126"/>
      <c r="QQ103" s="126"/>
      <c r="QR103" s="126"/>
      <c r="QS103" s="126"/>
      <c r="QT103" s="126"/>
      <c r="QU103" s="126"/>
      <c r="QV103" s="126"/>
      <c r="QW103" s="126"/>
      <c r="QX103" s="126"/>
      <c r="QY103" s="126"/>
      <c r="QZ103" s="126"/>
      <c r="RA103" s="126"/>
      <c r="RB103" s="126"/>
      <c r="RC103" s="126"/>
      <c r="RD103" s="126"/>
      <c r="RE103" s="126"/>
      <c r="RF103" s="126"/>
      <c r="RG103" s="126"/>
      <c r="RH103" s="126"/>
      <c r="RI103" s="126"/>
      <c r="RJ103" s="126"/>
    </row>
    <row r="104" spans="1:478" x14ac:dyDescent="0.3">
      <c r="A104" s="181" t="s">
        <v>176</v>
      </c>
      <c r="B104" s="1" t="s">
        <v>70</v>
      </c>
      <c r="C104" s="1" t="s">
        <v>177</v>
      </c>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c r="AC104" s="123"/>
      <c r="AD104" s="123"/>
      <c r="AE104" s="123"/>
      <c r="AF104" s="123"/>
      <c r="AG104" s="123"/>
      <c r="AH104" s="123"/>
      <c r="AI104" s="123"/>
      <c r="AJ104" s="123"/>
      <c r="AK104" s="123"/>
      <c r="AL104" s="123"/>
      <c r="AM104" s="123"/>
      <c r="AN104" s="123"/>
      <c r="AO104" s="123"/>
      <c r="AP104" s="123"/>
      <c r="AQ104" s="123"/>
      <c r="AR104" s="123"/>
      <c r="AS104" s="123"/>
      <c r="AT104" s="123"/>
      <c r="AU104" s="123"/>
      <c r="AV104" s="123"/>
      <c r="AW104" s="123"/>
      <c r="AX104" s="123"/>
      <c r="AY104" s="123"/>
      <c r="AZ104" s="123"/>
      <c r="BA104" s="123"/>
      <c r="BB104" s="123"/>
      <c r="BC104" s="123"/>
      <c r="BD104" s="123"/>
      <c r="BE104" s="123"/>
      <c r="BF104" s="123"/>
      <c r="BG104" s="123"/>
      <c r="BH104" s="123"/>
      <c r="BI104" s="123"/>
      <c r="BJ104" s="123"/>
      <c r="BK104" s="123"/>
      <c r="BL104" s="123"/>
      <c r="BM104" s="123"/>
      <c r="BN104" s="123"/>
      <c r="BO104" s="123"/>
      <c r="BP104" s="123"/>
      <c r="BQ104" s="123"/>
      <c r="BR104" s="123"/>
      <c r="BS104" s="123"/>
      <c r="BT104" s="123"/>
      <c r="BU104" s="123"/>
      <c r="BV104" s="123"/>
      <c r="BW104" s="123"/>
      <c r="BX104" s="123"/>
      <c r="BY104" s="123"/>
      <c r="BZ104" s="123"/>
      <c r="CA104" s="123"/>
      <c r="CB104" s="123"/>
      <c r="CC104" s="123"/>
      <c r="CD104" s="123"/>
      <c r="CE104" s="123"/>
      <c r="CF104" s="123"/>
      <c r="CG104" s="123"/>
      <c r="CH104" s="123"/>
      <c r="CI104" s="123"/>
      <c r="CJ104" s="123"/>
      <c r="CK104" s="123"/>
      <c r="CL104" s="123"/>
      <c r="CM104" s="123"/>
      <c r="CN104" s="123"/>
      <c r="CO104" s="123"/>
      <c r="CP104" s="123"/>
      <c r="CQ104" s="123"/>
      <c r="CR104" s="123"/>
      <c r="CS104" s="123"/>
      <c r="CT104" s="123"/>
      <c r="CU104" s="123"/>
      <c r="CV104" s="123"/>
      <c r="CW104" s="123"/>
      <c r="CX104" s="123"/>
      <c r="CY104" s="123"/>
      <c r="CZ104" s="123"/>
      <c r="DA104" s="123"/>
      <c r="DB104" s="123"/>
      <c r="DC104" s="123"/>
      <c r="DD104" s="123"/>
      <c r="DE104" s="123"/>
      <c r="DF104" s="123"/>
      <c r="DG104" s="123"/>
      <c r="DH104" s="123"/>
      <c r="DI104" s="123"/>
      <c r="DJ104" s="123"/>
      <c r="DK104" s="123"/>
      <c r="DL104" s="123"/>
      <c r="DM104" s="123"/>
      <c r="DN104" s="123"/>
      <c r="DO104" s="123"/>
      <c r="DP104" s="123"/>
      <c r="DQ104" s="123"/>
      <c r="DR104" s="123"/>
      <c r="DS104" s="123"/>
      <c r="DT104" s="123"/>
      <c r="DU104" s="123"/>
      <c r="DV104" s="123"/>
      <c r="DW104" s="123"/>
      <c r="DX104" s="123"/>
      <c r="DY104" s="123"/>
      <c r="DZ104" s="123"/>
      <c r="EA104" s="123"/>
      <c r="EB104" s="123"/>
      <c r="EC104" s="123"/>
      <c r="ED104" s="123"/>
      <c r="EE104" s="123"/>
      <c r="EF104" s="123"/>
      <c r="EG104" s="123"/>
      <c r="EH104" s="123"/>
      <c r="EI104" s="123"/>
      <c r="EJ104" s="123"/>
      <c r="EK104" s="123"/>
      <c r="EL104" s="123"/>
      <c r="EM104" s="123"/>
      <c r="EN104" s="123"/>
      <c r="EO104" s="123"/>
      <c r="EP104" s="123"/>
      <c r="EQ104" s="123"/>
      <c r="ER104" s="123"/>
      <c r="ES104" s="123"/>
      <c r="ET104" s="123"/>
      <c r="EU104" s="123"/>
      <c r="EV104" s="123"/>
      <c r="EW104" s="123"/>
      <c r="EX104" s="123"/>
      <c r="EY104" s="123"/>
      <c r="EZ104" s="123"/>
      <c r="FA104" s="123"/>
      <c r="FB104" s="123"/>
      <c r="FC104" s="123"/>
      <c r="FD104" s="123"/>
      <c r="FE104" s="123"/>
      <c r="FF104" s="123"/>
      <c r="FG104" s="123"/>
      <c r="FH104" s="123"/>
      <c r="FI104" s="123"/>
      <c r="FJ104" s="123"/>
      <c r="FK104" s="123"/>
      <c r="FL104" s="123"/>
      <c r="FM104" s="123"/>
      <c r="FN104" s="123"/>
      <c r="FO104" s="123"/>
      <c r="FP104" s="123"/>
      <c r="FQ104" s="123"/>
      <c r="FR104" s="123"/>
      <c r="FS104" s="123"/>
      <c r="FT104" s="123"/>
      <c r="FU104" s="123"/>
      <c r="FV104" s="123"/>
      <c r="FW104" s="123"/>
      <c r="FX104" s="123"/>
      <c r="FY104" s="123"/>
      <c r="FZ104" s="123"/>
      <c r="GA104" s="123"/>
      <c r="GB104" s="123"/>
      <c r="GC104" s="123"/>
      <c r="GD104" s="123"/>
      <c r="GE104" s="123"/>
      <c r="GF104" s="123"/>
      <c r="GG104" s="123"/>
      <c r="GH104" s="123"/>
      <c r="GI104" s="123"/>
      <c r="GJ104" s="123"/>
      <c r="GK104" s="123"/>
      <c r="GL104" s="123"/>
      <c r="GM104" s="123"/>
      <c r="GN104" s="123"/>
      <c r="GO104" s="123"/>
      <c r="GP104" s="123"/>
      <c r="GQ104" s="123"/>
      <c r="GR104" s="123"/>
      <c r="GS104" s="123"/>
      <c r="GT104" s="123"/>
      <c r="GU104" s="123"/>
      <c r="GV104" s="123"/>
      <c r="GW104" s="123"/>
      <c r="GX104" s="123"/>
      <c r="GY104" s="123"/>
      <c r="GZ104" s="123"/>
      <c r="HA104" s="123"/>
      <c r="HB104" s="123"/>
      <c r="HC104" s="123"/>
      <c r="HD104" s="123"/>
      <c r="HE104" s="123"/>
      <c r="HF104" s="123"/>
      <c r="HG104" s="123"/>
      <c r="HH104" s="123"/>
      <c r="HI104" s="123"/>
      <c r="HJ104" s="123"/>
      <c r="HK104" s="123"/>
      <c r="HL104" s="123"/>
      <c r="HM104" s="123"/>
      <c r="HN104" s="123"/>
      <c r="HO104" s="123"/>
      <c r="HP104" s="123"/>
      <c r="HQ104" s="123"/>
      <c r="HR104" s="123"/>
      <c r="HS104" s="123"/>
      <c r="HT104" s="123"/>
      <c r="HU104" s="123"/>
      <c r="HV104" s="123"/>
      <c r="HW104" s="123"/>
      <c r="HX104" s="123"/>
      <c r="HY104" s="123"/>
      <c r="HZ104" s="123"/>
      <c r="IA104" s="123"/>
      <c r="IB104" s="123"/>
      <c r="IC104" s="123"/>
      <c r="ID104" s="123"/>
      <c r="IE104" s="123"/>
      <c r="IF104" s="123"/>
      <c r="IG104" s="123"/>
      <c r="IH104" s="123"/>
      <c r="II104" s="123"/>
      <c r="IJ104" s="123"/>
      <c r="IK104" s="123"/>
      <c r="IL104" s="123"/>
      <c r="IM104" s="123"/>
      <c r="IN104" s="123"/>
      <c r="IO104" s="123"/>
      <c r="IP104" s="123"/>
      <c r="IQ104" s="123"/>
      <c r="IR104" s="123"/>
      <c r="IS104" s="123"/>
      <c r="IT104" s="123"/>
      <c r="IU104" s="123"/>
      <c r="IV104" s="123"/>
      <c r="IW104" s="123"/>
      <c r="IX104" s="123"/>
      <c r="IY104" s="123"/>
      <c r="IZ104" s="123"/>
      <c r="JA104" s="123"/>
      <c r="JB104" s="123"/>
      <c r="JC104" s="123"/>
      <c r="JD104" s="123"/>
      <c r="JE104" s="123"/>
      <c r="JF104" s="123"/>
      <c r="JG104" s="123"/>
      <c r="JH104" s="123"/>
      <c r="JI104" s="123"/>
      <c r="JJ104" s="123"/>
      <c r="JK104" s="123"/>
      <c r="JL104" s="123"/>
      <c r="JM104" s="123"/>
      <c r="JN104" s="123"/>
      <c r="JO104" s="123"/>
      <c r="JP104" s="123"/>
      <c r="JQ104" s="123"/>
      <c r="JR104" s="123"/>
      <c r="JS104" s="123"/>
      <c r="JT104" s="123"/>
      <c r="JU104" s="123"/>
      <c r="JV104" s="123"/>
      <c r="JW104" s="123"/>
      <c r="JX104" s="123"/>
      <c r="JY104" s="123"/>
      <c r="JZ104" s="123"/>
      <c r="KA104" s="123"/>
      <c r="KB104" s="123"/>
      <c r="KC104" s="123"/>
      <c r="KD104" s="123"/>
      <c r="KE104" s="123"/>
      <c r="KF104" s="123"/>
      <c r="KG104" s="123"/>
      <c r="KH104" s="123"/>
      <c r="KI104" s="123"/>
      <c r="KJ104" s="123"/>
      <c r="KK104" s="123"/>
      <c r="KL104" s="123"/>
      <c r="KM104" s="123"/>
      <c r="KN104" s="123"/>
      <c r="KO104" s="123"/>
      <c r="KP104" s="123"/>
      <c r="KQ104" s="123"/>
      <c r="KR104" s="123"/>
      <c r="KS104" s="123"/>
      <c r="KT104" s="123"/>
      <c r="KU104" s="123"/>
      <c r="KV104" s="123"/>
      <c r="KW104" s="123"/>
      <c r="KX104" s="123"/>
      <c r="KY104" s="123"/>
      <c r="KZ104" s="123"/>
      <c r="LA104" s="123"/>
      <c r="LB104" s="123"/>
      <c r="LC104" s="123"/>
      <c r="LD104" s="123"/>
      <c r="LE104" s="123"/>
      <c r="LF104" s="123"/>
      <c r="LG104" s="123"/>
      <c r="LH104" s="123"/>
      <c r="LI104" s="123"/>
      <c r="LJ104" s="123"/>
      <c r="LK104" s="123"/>
      <c r="LL104" s="123"/>
      <c r="LM104" s="123"/>
      <c r="LN104" s="123"/>
      <c r="LO104" s="123"/>
      <c r="LP104" s="123"/>
      <c r="LQ104" s="123"/>
      <c r="LR104" s="123"/>
      <c r="LS104" s="123"/>
      <c r="LT104" s="123"/>
      <c r="LU104" s="123"/>
      <c r="LV104" s="123"/>
      <c r="LW104" s="123"/>
      <c r="LX104" s="123"/>
      <c r="LY104" s="123"/>
      <c r="LZ104" s="123"/>
      <c r="MA104" s="123"/>
      <c r="MB104" s="123"/>
      <c r="MC104" s="123"/>
      <c r="MD104" s="123"/>
      <c r="ME104" s="123"/>
      <c r="MF104" s="123"/>
      <c r="MG104" s="123"/>
      <c r="MH104" s="123"/>
      <c r="MI104" s="123"/>
      <c r="MJ104" s="123"/>
      <c r="MK104" s="123"/>
      <c r="ML104" s="123"/>
      <c r="MM104" s="123"/>
      <c r="MN104" s="123"/>
      <c r="MO104" s="123"/>
      <c r="MP104" s="123"/>
      <c r="MQ104" s="123"/>
      <c r="MR104" s="123"/>
      <c r="MS104" s="123"/>
      <c r="MT104" s="123"/>
      <c r="MU104" s="123"/>
      <c r="MV104" s="123"/>
      <c r="MW104" s="123"/>
      <c r="MX104" s="123"/>
      <c r="MY104" s="123"/>
      <c r="MZ104" s="123"/>
      <c r="NA104" s="123"/>
      <c r="NB104" s="123"/>
      <c r="NC104" s="123"/>
      <c r="ND104" s="123"/>
      <c r="NE104" s="123"/>
      <c r="NF104" s="123"/>
      <c r="NG104" s="123"/>
      <c r="NH104" s="123"/>
      <c r="NI104" s="123"/>
      <c r="NJ104" s="123"/>
      <c r="NK104" s="123"/>
      <c r="NL104" s="123"/>
      <c r="NM104" s="123"/>
      <c r="NN104" s="123"/>
      <c r="NO104" s="123"/>
      <c r="NP104" s="123"/>
      <c r="NQ104" s="123"/>
      <c r="NR104" s="123"/>
      <c r="NS104" s="123"/>
      <c r="NT104" s="123"/>
      <c r="NU104" s="123"/>
      <c r="NV104" s="123"/>
      <c r="NW104" s="123"/>
      <c r="NX104" s="123"/>
      <c r="NY104" s="123"/>
      <c r="NZ104" s="123"/>
      <c r="OA104" s="123"/>
      <c r="OB104" s="123"/>
      <c r="OC104" s="123"/>
      <c r="OD104" s="123"/>
      <c r="OE104" s="123"/>
      <c r="OF104" s="123"/>
      <c r="OG104" s="123"/>
      <c r="OH104" s="123"/>
      <c r="OI104" s="123"/>
      <c r="OJ104" s="123"/>
      <c r="OK104" s="123"/>
      <c r="OL104" s="123"/>
      <c r="OM104" s="123"/>
      <c r="ON104" s="123"/>
      <c r="OO104" s="123"/>
      <c r="OP104" s="123"/>
      <c r="OQ104" s="123"/>
      <c r="OR104" s="123"/>
      <c r="OS104" s="123"/>
      <c r="OT104" s="123"/>
      <c r="OU104" s="123"/>
      <c r="OV104" s="123"/>
      <c r="OW104" s="123"/>
      <c r="OX104" s="123"/>
      <c r="OY104" s="123"/>
      <c r="OZ104" s="123"/>
      <c r="PA104" s="123"/>
      <c r="PB104" s="123"/>
      <c r="PC104" s="123"/>
      <c r="PD104" s="123"/>
      <c r="PE104" s="123"/>
      <c r="PF104" s="123"/>
      <c r="PG104" s="123"/>
      <c r="PH104" s="123"/>
      <c r="PI104" s="123"/>
      <c r="PJ104" s="123"/>
      <c r="PK104" s="123"/>
      <c r="PL104" s="123"/>
      <c r="PM104" s="123"/>
      <c r="PN104" s="123"/>
      <c r="PO104" s="123"/>
      <c r="PP104" s="123"/>
      <c r="PQ104" s="123"/>
      <c r="PR104" s="123"/>
      <c r="PS104" s="123"/>
      <c r="PT104" s="123"/>
      <c r="PU104" s="123"/>
      <c r="PV104" s="123"/>
      <c r="PW104" s="123"/>
      <c r="PX104" s="123"/>
      <c r="PY104" s="123"/>
      <c r="PZ104" s="123"/>
      <c r="QA104" s="123"/>
      <c r="QB104" s="123"/>
      <c r="QC104" s="123"/>
      <c r="QD104" s="123"/>
      <c r="QE104" s="123"/>
      <c r="QF104" s="123"/>
      <c r="QG104" s="123"/>
      <c r="QH104" s="123"/>
      <c r="QI104" s="123"/>
      <c r="QJ104" s="123"/>
      <c r="QK104" s="123"/>
      <c r="QL104" s="123"/>
      <c r="QM104" s="123"/>
      <c r="QN104" s="123"/>
      <c r="QO104" s="123"/>
      <c r="QP104" s="123"/>
      <c r="QQ104" s="123"/>
      <c r="QR104" s="123"/>
      <c r="QS104" s="123"/>
      <c r="QT104" s="123"/>
      <c r="QU104" s="123"/>
      <c r="QV104" s="123"/>
      <c r="QW104" s="123"/>
      <c r="QX104" s="123"/>
      <c r="QY104" s="123"/>
      <c r="QZ104" s="123"/>
      <c r="RA104" s="123"/>
      <c r="RB104" s="123"/>
      <c r="RC104" s="123"/>
      <c r="RD104" s="123"/>
      <c r="RE104" s="123"/>
      <c r="RF104" s="123"/>
      <c r="RG104" s="123"/>
      <c r="RH104" s="123"/>
      <c r="RI104" s="123"/>
      <c r="RJ104" s="123"/>
    </row>
    <row r="105" spans="1:478" x14ac:dyDescent="0.3">
      <c r="A105" s="181"/>
      <c r="B105" s="1" t="s">
        <v>72</v>
      </c>
      <c r="C105" s="124" t="s">
        <v>178</v>
      </c>
      <c r="E105" s="124"/>
      <c r="F105" s="124"/>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c r="AC105" s="126"/>
      <c r="AD105" s="126"/>
      <c r="AE105" s="126"/>
      <c r="AF105" s="126"/>
      <c r="AG105" s="126"/>
      <c r="AH105" s="126"/>
      <c r="AI105" s="126"/>
      <c r="AJ105" s="126"/>
      <c r="AK105" s="126"/>
      <c r="AL105" s="126"/>
      <c r="AM105" s="126"/>
      <c r="AN105" s="126"/>
      <c r="AO105" s="126"/>
      <c r="AP105" s="126"/>
      <c r="AQ105" s="126"/>
      <c r="AR105" s="126"/>
      <c r="AS105" s="126"/>
      <c r="AT105" s="126"/>
      <c r="AU105" s="126"/>
      <c r="AV105" s="126"/>
      <c r="AW105" s="126"/>
      <c r="AX105" s="126"/>
      <c r="AY105" s="126"/>
      <c r="AZ105" s="126"/>
      <c r="BA105" s="126"/>
      <c r="BB105" s="126"/>
      <c r="BC105" s="126"/>
      <c r="BD105" s="126"/>
      <c r="BE105" s="126"/>
      <c r="BF105" s="126"/>
      <c r="BG105" s="126"/>
      <c r="BH105" s="126"/>
      <c r="BI105" s="126"/>
      <c r="BJ105" s="126"/>
      <c r="BK105" s="126"/>
      <c r="BL105" s="126"/>
      <c r="BM105" s="126"/>
      <c r="BN105" s="126"/>
      <c r="BO105" s="126"/>
      <c r="BP105" s="126"/>
      <c r="BQ105" s="126"/>
      <c r="BR105" s="126"/>
      <c r="BS105" s="126"/>
      <c r="BT105" s="126"/>
      <c r="BU105" s="126"/>
      <c r="BV105" s="126"/>
      <c r="BW105" s="126"/>
      <c r="BX105" s="126"/>
      <c r="BY105" s="126"/>
      <c r="BZ105" s="126"/>
      <c r="CA105" s="126"/>
      <c r="CB105" s="126"/>
      <c r="CC105" s="126"/>
      <c r="CD105" s="126"/>
      <c r="CE105" s="126"/>
      <c r="CF105" s="126"/>
      <c r="CG105" s="126"/>
      <c r="CH105" s="126"/>
      <c r="CI105" s="126"/>
      <c r="CJ105" s="126"/>
      <c r="CK105" s="126"/>
      <c r="CL105" s="126"/>
      <c r="CM105" s="126"/>
      <c r="CN105" s="126"/>
      <c r="CO105" s="126"/>
      <c r="CP105" s="126"/>
      <c r="CQ105" s="126"/>
      <c r="CR105" s="126"/>
      <c r="CS105" s="126"/>
      <c r="CT105" s="126"/>
      <c r="CU105" s="126"/>
      <c r="CV105" s="126"/>
      <c r="CW105" s="126"/>
      <c r="CX105" s="126"/>
      <c r="CY105" s="126"/>
      <c r="CZ105" s="126"/>
      <c r="DA105" s="126"/>
      <c r="DB105" s="126"/>
      <c r="DC105" s="126"/>
      <c r="DD105" s="126"/>
      <c r="DE105" s="126"/>
      <c r="DF105" s="126"/>
      <c r="DG105" s="126"/>
      <c r="DH105" s="126"/>
      <c r="DI105" s="126"/>
      <c r="DJ105" s="126"/>
      <c r="DK105" s="126"/>
      <c r="DL105" s="126"/>
      <c r="DM105" s="126"/>
      <c r="DN105" s="126"/>
      <c r="DO105" s="126"/>
      <c r="DP105" s="126"/>
      <c r="DQ105" s="126"/>
      <c r="DR105" s="126"/>
      <c r="DS105" s="126"/>
      <c r="DT105" s="126"/>
      <c r="DU105" s="126"/>
      <c r="DV105" s="126"/>
      <c r="DW105" s="126"/>
      <c r="DX105" s="126"/>
      <c r="DY105" s="126"/>
      <c r="DZ105" s="126"/>
      <c r="EA105" s="126"/>
      <c r="EB105" s="126"/>
      <c r="EC105" s="126"/>
      <c r="ED105" s="126"/>
      <c r="EE105" s="126"/>
      <c r="EF105" s="126"/>
      <c r="EG105" s="126"/>
      <c r="EH105" s="126"/>
      <c r="EI105" s="126"/>
      <c r="EJ105" s="126"/>
      <c r="EK105" s="126"/>
      <c r="EL105" s="126"/>
      <c r="EM105" s="126"/>
      <c r="EN105" s="126"/>
      <c r="EO105" s="126"/>
      <c r="EP105" s="126"/>
      <c r="EQ105" s="126"/>
      <c r="ER105" s="126"/>
      <c r="ES105" s="126"/>
      <c r="ET105" s="126"/>
      <c r="EU105" s="126"/>
      <c r="EV105" s="126"/>
      <c r="EW105" s="126"/>
      <c r="EX105" s="126"/>
      <c r="EY105" s="126"/>
      <c r="EZ105" s="126"/>
      <c r="FA105" s="126"/>
      <c r="FB105" s="126"/>
      <c r="FC105" s="126"/>
      <c r="FD105" s="126"/>
      <c r="FE105" s="126"/>
      <c r="FF105" s="126"/>
      <c r="FG105" s="126"/>
      <c r="FH105" s="126"/>
      <c r="FI105" s="126"/>
      <c r="FJ105" s="126"/>
      <c r="FK105" s="126"/>
      <c r="FL105" s="126"/>
      <c r="FM105" s="126"/>
      <c r="FN105" s="126"/>
      <c r="FO105" s="126"/>
      <c r="FP105" s="126"/>
      <c r="FQ105" s="126"/>
      <c r="FR105" s="126"/>
      <c r="FS105" s="126"/>
      <c r="FT105" s="126"/>
      <c r="FU105" s="126"/>
      <c r="FV105" s="126"/>
      <c r="FW105" s="126"/>
      <c r="FX105" s="126"/>
      <c r="FY105" s="126"/>
      <c r="FZ105" s="126"/>
      <c r="GA105" s="126"/>
      <c r="GB105" s="126"/>
      <c r="GC105" s="126"/>
      <c r="GD105" s="126"/>
      <c r="GE105" s="126"/>
      <c r="GF105" s="126"/>
      <c r="GG105" s="126"/>
      <c r="GH105" s="126"/>
      <c r="GI105" s="126"/>
      <c r="GJ105" s="126"/>
      <c r="GK105" s="126"/>
      <c r="GL105" s="126"/>
      <c r="GM105" s="126"/>
      <c r="GN105" s="126"/>
      <c r="GO105" s="126"/>
      <c r="GP105" s="126"/>
      <c r="GQ105" s="126"/>
      <c r="GR105" s="126"/>
      <c r="GS105" s="126"/>
      <c r="GT105" s="126"/>
      <c r="GU105" s="126"/>
      <c r="GV105" s="126"/>
      <c r="GW105" s="126"/>
      <c r="GX105" s="126"/>
      <c r="GY105" s="126"/>
      <c r="GZ105" s="126"/>
      <c r="HA105" s="126"/>
      <c r="HB105" s="126"/>
      <c r="HC105" s="126"/>
      <c r="HD105" s="126"/>
      <c r="HE105" s="126"/>
      <c r="HF105" s="126"/>
      <c r="HG105" s="126"/>
      <c r="HH105" s="126"/>
      <c r="HI105" s="126"/>
      <c r="HJ105" s="126"/>
      <c r="HK105" s="126"/>
      <c r="HL105" s="126"/>
      <c r="HM105" s="126"/>
      <c r="HN105" s="126"/>
      <c r="HO105" s="126"/>
      <c r="HP105" s="126"/>
      <c r="HQ105" s="126"/>
      <c r="HR105" s="126"/>
      <c r="HS105" s="126"/>
      <c r="HT105" s="126"/>
      <c r="HU105" s="126"/>
      <c r="HV105" s="126"/>
      <c r="HW105" s="126"/>
      <c r="HX105" s="126"/>
      <c r="HY105" s="126"/>
      <c r="HZ105" s="126"/>
      <c r="IA105" s="126"/>
      <c r="IB105" s="126"/>
      <c r="IC105" s="126"/>
      <c r="ID105" s="126"/>
      <c r="IE105" s="126"/>
      <c r="IF105" s="126"/>
      <c r="IG105" s="126"/>
      <c r="IH105" s="126"/>
      <c r="II105" s="126"/>
      <c r="IJ105" s="126"/>
      <c r="IK105" s="126"/>
      <c r="IL105" s="126"/>
      <c r="IM105" s="126"/>
      <c r="IN105" s="126"/>
      <c r="IO105" s="126"/>
      <c r="IP105" s="126"/>
      <c r="IQ105" s="126"/>
      <c r="IR105" s="126"/>
      <c r="IS105" s="126"/>
      <c r="IT105" s="126"/>
      <c r="IU105" s="126"/>
      <c r="IV105" s="126"/>
      <c r="IW105" s="126"/>
      <c r="IX105" s="126"/>
      <c r="IY105" s="126"/>
      <c r="IZ105" s="126"/>
      <c r="JA105" s="126"/>
      <c r="JB105" s="126"/>
      <c r="JC105" s="126"/>
      <c r="JD105" s="126"/>
      <c r="JE105" s="126"/>
      <c r="JF105" s="126"/>
      <c r="JG105" s="126"/>
      <c r="JH105" s="126"/>
      <c r="JI105" s="126"/>
      <c r="JJ105" s="126"/>
      <c r="JK105" s="126"/>
      <c r="JL105" s="126"/>
      <c r="JM105" s="126"/>
      <c r="JN105" s="126"/>
      <c r="JO105" s="126"/>
      <c r="JP105" s="126"/>
      <c r="JQ105" s="126"/>
      <c r="JR105" s="126"/>
      <c r="JS105" s="126"/>
      <c r="JT105" s="126"/>
      <c r="JU105" s="126"/>
      <c r="JV105" s="126"/>
      <c r="JW105" s="126"/>
      <c r="JX105" s="126"/>
      <c r="JY105" s="126"/>
      <c r="JZ105" s="126"/>
      <c r="KA105" s="126"/>
      <c r="KB105" s="126"/>
      <c r="KC105" s="126"/>
      <c r="KD105" s="126"/>
      <c r="KE105" s="126"/>
      <c r="KF105" s="126"/>
      <c r="KG105" s="126"/>
      <c r="KH105" s="126"/>
      <c r="KI105" s="126"/>
      <c r="KJ105" s="126"/>
      <c r="KK105" s="126"/>
      <c r="KL105" s="126"/>
      <c r="KM105" s="126"/>
      <c r="KN105" s="126"/>
      <c r="KO105" s="126"/>
      <c r="KP105" s="126"/>
      <c r="KQ105" s="126"/>
      <c r="KR105" s="126"/>
      <c r="KS105" s="126"/>
      <c r="KT105" s="126"/>
      <c r="KU105" s="126"/>
      <c r="KV105" s="126"/>
      <c r="KW105" s="126"/>
      <c r="KX105" s="126"/>
      <c r="KY105" s="126"/>
      <c r="KZ105" s="126"/>
      <c r="LA105" s="126"/>
      <c r="LB105" s="126"/>
      <c r="LC105" s="126"/>
      <c r="LD105" s="126"/>
      <c r="LE105" s="126"/>
      <c r="LF105" s="126"/>
      <c r="LG105" s="126"/>
      <c r="LH105" s="126"/>
      <c r="LI105" s="126"/>
      <c r="LJ105" s="126"/>
      <c r="LK105" s="126"/>
      <c r="LL105" s="126"/>
      <c r="LM105" s="126"/>
      <c r="LN105" s="126"/>
      <c r="LO105" s="126"/>
      <c r="LP105" s="126"/>
      <c r="LQ105" s="126"/>
      <c r="LR105" s="126"/>
      <c r="LS105" s="126"/>
      <c r="LT105" s="126"/>
      <c r="LU105" s="126"/>
      <c r="LV105" s="126"/>
      <c r="LW105" s="126"/>
      <c r="LX105" s="126"/>
      <c r="LY105" s="126"/>
      <c r="LZ105" s="126"/>
      <c r="MA105" s="126"/>
      <c r="MB105" s="126"/>
      <c r="MC105" s="126"/>
      <c r="MD105" s="126"/>
      <c r="ME105" s="126"/>
      <c r="MF105" s="126"/>
      <c r="MG105" s="126"/>
      <c r="MH105" s="126"/>
      <c r="MI105" s="126"/>
      <c r="MJ105" s="126"/>
      <c r="MK105" s="126"/>
      <c r="ML105" s="126"/>
      <c r="MM105" s="126"/>
      <c r="MN105" s="126"/>
      <c r="MO105" s="126"/>
      <c r="MP105" s="126"/>
      <c r="MQ105" s="126"/>
      <c r="MR105" s="126"/>
      <c r="MS105" s="126"/>
      <c r="MT105" s="126"/>
      <c r="MU105" s="126"/>
      <c r="MV105" s="126"/>
      <c r="MW105" s="126"/>
      <c r="MX105" s="126"/>
      <c r="MY105" s="126"/>
      <c r="MZ105" s="126"/>
      <c r="NA105" s="126"/>
      <c r="NB105" s="126"/>
      <c r="NC105" s="126"/>
      <c r="ND105" s="126"/>
      <c r="NE105" s="126"/>
      <c r="NF105" s="126"/>
      <c r="NG105" s="126"/>
      <c r="NH105" s="126"/>
      <c r="NI105" s="126"/>
      <c r="NJ105" s="126"/>
      <c r="NK105" s="126"/>
      <c r="NL105" s="126"/>
      <c r="NM105" s="126"/>
      <c r="NN105" s="126"/>
      <c r="NO105" s="126"/>
      <c r="NP105" s="126"/>
      <c r="NQ105" s="126"/>
      <c r="NR105" s="126"/>
      <c r="NS105" s="126"/>
      <c r="NT105" s="126"/>
      <c r="NU105" s="126"/>
      <c r="NV105" s="126"/>
      <c r="NW105" s="126"/>
      <c r="NX105" s="126"/>
      <c r="NY105" s="126"/>
      <c r="NZ105" s="126"/>
      <c r="OA105" s="126"/>
      <c r="OB105" s="126"/>
      <c r="OC105" s="126"/>
      <c r="OD105" s="126"/>
      <c r="OE105" s="126"/>
      <c r="OF105" s="126"/>
      <c r="OG105" s="126"/>
      <c r="OH105" s="126"/>
      <c r="OI105" s="126"/>
      <c r="OJ105" s="126"/>
      <c r="OK105" s="126"/>
      <c r="OL105" s="126"/>
      <c r="OM105" s="126"/>
      <c r="ON105" s="126"/>
      <c r="OO105" s="126"/>
      <c r="OP105" s="126"/>
      <c r="OQ105" s="126"/>
      <c r="OR105" s="126"/>
      <c r="OS105" s="126"/>
      <c r="OT105" s="126"/>
      <c r="OU105" s="126"/>
      <c r="OV105" s="126"/>
      <c r="OW105" s="126"/>
      <c r="OX105" s="126"/>
      <c r="OY105" s="126"/>
      <c r="OZ105" s="126"/>
      <c r="PA105" s="126"/>
      <c r="PB105" s="126"/>
      <c r="PC105" s="126"/>
      <c r="PD105" s="126"/>
      <c r="PE105" s="126"/>
      <c r="PF105" s="126"/>
      <c r="PG105" s="126"/>
      <c r="PH105" s="126"/>
      <c r="PI105" s="126"/>
      <c r="PJ105" s="126"/>
      <c r="PK105" s="126"/>
      <c r="PL105" s="126"/>
      <c r="PM105" s="126"/>
      <c r="PN105" s="126"/>
      <c r="PO105" s="126"/>
      <c r="PP105" s="126"/>
      <c r="PQ105" s="126"/>
      <c r="PR105" s="126"/>
      <c r="PS105" s="126"/>
      <c r="PT105" s="126"/>
      <c r="PU105" s="126"/>
      <c r="PV105" s="126"/>
      <c r="PW105" s="126"/>
      <c r="PX105" s="126"/>
      <c r="PY105" s="126"/>
      <c r="PZ105" s="126"/>
      <c r="QA105" s="126"/>
      <c r="QB105" s="126"/>
      <c r="QC105" s="126"/>
      <c r="QD105" s="126"/>
      <c r="QE105" s="126"/>
      <c r="QF105" s="126"/>
      <c r="QG105" s="126"/>
      <c r="QH105" s="126"/>
      <c r="QI105" s="126"/>
      <c r="QJ105" s="126"/>
      <c r="QK105" s="126"/>
      <c r="QL105" s="126"/>
      <c r="QM105" s="126"/>
      <c r="QN105" s="126"/>
      <c r="QO105" s="126"/>
      <c r="QP105" s="126"/>
      <c r="QQ105" s="126"/>
      <c r="QR105" s="126"/>
      <c r="QS105" s="126"/>
      <c r="QT105" s="126"/>
      <c r="QU105" s="126"/>
      <c r="QV105" s="126"/>
      <c r="QW105" s="126"/>
      <c r="QX105" s="126"/>
      <c r="QY105" s="126"/>
      <c r="QZ105" s="126"/>
      <c r="RA105" s="126"/>
      <c r="RB105" s="126"/>
      <c r="RC105" s="126"/>
      <c r="RD105" s="126"/>
      <c r="RE105" s="126"/>
      <c r="RF105" s="126"/>
      <c r="RG105" s="126"/>
      <c r="RH105" s="126"/>
      <c r="RI105" s="126"/>
      <c r="RJ105" s="126"/>
    </row>
    <row r="106" spans="1:478" x14ac:dyDescent="0.3">
      <c r="A106" s="181" t="s">
        <v>179</v>
      </c>
      <c r="B106" s="1" t="s">
        <v>70</v>
      </c>
      <c r="C106" s="1" t="s">
        <v>180</v>
      </c>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c r="AC106" s="123"/>
      <c r="AD106" s="123"/>
      <c r="AE106" s="123"/>
      <c r="AF106" s="123"/>
      <c r="AG106" s="123"/>
      <c r="AH106" s="123"/>
      <c r="AI106" s="123"/>
      <c r="AJ106" s="123"/>
      <c r="AK106" s="123"/>
      <c r="AL106" s="123"/>
      <c r="AM106" s="123"/>
      <c r="AN106" s="123"/>
      <c r="AO106" s="123"/>
      <c r="AP106" s="123"/>
      <c r="AQ106" s="123"/>
      <c r="AR106" s="123"/>
      <c r="AS106" s="123"/>
      <c r="AT106" s="123"/>
      <c r="AU106" s="123"/>
      <c r="AV106" s="123"/>
      <c r="AW106" s="123"/>
      <c r="AX106" s="123"/>
      <c r="AY106" s="123"/>
      <c r="AZ106" s="123"/>
      <c r="BA106" s="123"/>
      <c r="BB106" s="123"/>
      <c r="BC106" s="123"/>
      <c r="BD106" s="123"/>
      <c r="BE106" s="123"/>
      <c r="BF106" s="123"/>
      <c r="BG106" s="123"/>
      <c r="BH106" s="123"/>
      <c r="BI106" s="123"/>
      <c r="BJ106" s="123"/>
      <c r="BK106" s="123"/>
      <c r="BL106" s="123"/>
      <c r="BM106" s="123"/>
      <c r="BN106" s="123"/>
      <c r="BO106" s="123"/>
      <c r="BP106" s="123"/>
      <c r="BQ106" s="123"/>
      <c r="BR106" s="123"/>
      <c r="BS106" s="123"/>
      <c r="BT106" s="123"/>
      <c r="BU106" s="123"/>
      <c r="BV106" s="123"/>
      <c r="BW106" s="123"/>
      <c r="BX106" s="123"/>
      <c r="BY106" s="123"/>
      <c r="BZ106" s="123"/>
      <c r="CA106" s="123"/>
      <c r="CB106" s="123"/>
      <c r="CC106" s="123"/>
      <c r="CD106" s="123"/>
      <c r="CE106" s="123"/>
      <c r="CF106" s="123"/>
      <c r="CG106" s="123"/>
      <c r="CH106" s="123"/>
      <c r="CI106" s="123"/>
      <c r="CJ106" s="123"/>
      <c r="CK106" s="123"/>
      <c r="CL106" s="123"/>
      <c r="CM106" s="123"/>
      <c r="CN106" s="123"/>
      <c r="CO106" s="123"/>
      <c r="CP106" s="123"/>
      <c r="CQ106" s="123"/>
      <c r="CR106" s="123"/>
      <c r="CS106" s="123"/>
      <c r="CT106" s="123"/>
      <c r="CU106" s="123"/>
      <c r="CV106" s="123"/>
      <c r="CW106" s="123"/>
      <c r="CX106" s="123"/>
      <c r="CY106" s="123"/>
      <c r="CZ106" s="123"/>
      <c r="DA106" s="123"/>
      <c r="DB106" s="123"/>
      <c r="DC106" s="123"/>
      <c r="DD106" s="123"/>
      <c r="DE106" s="123"/>
      <c r="DF106" s="123"/>
      <c r="DG106" s="123"/>
      <c r="DH106" s="123"/>
      <c r="DI106" s="123"/>
      <c r="DJ106" s="123"/>
      <c r="DK106" s="123"/>
      <c r="DL106" s="123"/>
      <c r="DM106" s="123"/>
      <c r="DN106" s="123"/>
      <c r="DO106" s="123"/>
      <c r="DP106" s="123"/>
      <c r="DQ106" s="123"/>
      <c r="DR106" s="123"/>
      <c r="DS106" s="123"/>
      <c r="DT106" s="123"/>
      <c r="DU106" s="123"/>
      <c r="DV106" s="123"/>
      <c r="DW106" s="123"/>
      <c r="DX106" s="123"/>
      <c r="DY106" s="123"/>
      <c r="DZ106" s="123"/>
      <c r="EA106" s="123"/>
      <c r="EB106" s="123"/>
      <c r="EC106" s="123"/>
      <c r="ED106" s="123"/>
      <c r="EE106" s="123"/>
      <c r="EF106" s="123"/>
      <c r="EG106" s="123"/>
      <c r="EH106" s="123"/>
      <c r="EI106" s="123"/>
      <c r="EJ106" s="123"/>
      <c r="EK106" s="123"/>
      <c r="EL106" s="123"/>
      <c r="EM106" s="123"/>
      <c r="EN106" s="123"/>
      <c r="EO106" s="123"/>
      <c r="EP106" s="123"/>
      <c r="EQ106" s="123"/>
      <c r="ER106" s="123"/>
      <c r="ES106" s="123"/>
      <c r="ET106" s="123"/>
      <c r="EU106" s="123"/>
      <c r="EV106" s="123"/>
      <c r="EW106" s="123"/>
      <c r="EX106" s="123"/>
      <c r="EY106" s="123"/>
      <c r="EZ106" s="123"/>
      <c r="FA106" s="123"/>
      <c r="FB106" s="123"/>
      <c r="FC106" s="123"/>
      <c r="FD106" s="123"/>
      <c r="FE106" s="123"/>
      <c r="FF106" s="123"/>
      <c r="FG106" s="123"/>
      <c r="FH106" s="123"/>
      <c r="FI106" s="123"/>
      <c r="FJ106" s="123"/>
      <c r="FK106" s="123"/>
      <c r="FL106" s="123"/>
      <c r="FM106" s="123"/>
      <c r="FN106" s="123"/>
      <c r="FO106" s="123"/>
      <c r="FP106" s="123"/>
      <c r="FQ106" s="123"/>
      <c r="FR106" s="123"/>
      <c r="FS106" s="123"/>
      <c r="FT106" s="123"/>
      <c r="FU106" s="123"/>
      <c r="FV106" s="123"/>
      <c r="FW106" s="123"/>
      <c r="FX106" s="123"/>
      <c r="FY106" s="123"/>
      <c r="FZ106" s="123"/>
      <c r="GA106" s="123"/>
      <c r="GB106" s="123"/>
      <c r="GC106" s="123"/>
      <c r="GD106" s="123"/>
      <c r="GE106" s="123"/>
      <c r="GF106" s="123"/>
      <c r="GG106" s="123"/>
      <c r="GH106" s="123"/>
      <c r="GI106" s="123"/>
      <c r="GJ106" s="123"/>
      <c r="GK106" s="123"/>
      <c r="GL106" s="123"/>
      <c r="GM106" s="123"/>
      <c r="GN106" s="123"/>
      <c r="GO106" s="123"/>
      <c r="GP106" s="123"/>
      <c r="GQ106" s="123"/>
      <c r="GR106" s="123"/>
      <c r="GS106" s="123"/>
      <c r="GT106" s="123"/>
      <c r="GU106" s="123"/>
      <c r="GV106" s="123"/>
      <c r="GW106" s="123"/>
      <c r="GX106" s="123"/>
      <c r="GY106" s="123"/>
      <c r="GZ106" s="123"/>
      <c r="HA106" s="123"/>
      <c r="HB106" s="123"/>
      <c r="HC106" s="123"/>
      <c r="HD106" s="123"/>
      <c r="HE106" s="123"/>
      <c r="HF106" s="123"/>
      <c r="HG106" s="123"/>
      <c r="HH106" s="123"/>
      <c r="HI106" s="123"/>
      <c r="HJ106" s="123"/>
      <c r="HK106" s="123"/>
      <c r="HL106" s="123"/>
      <c r="HM106" s="123"/>
      <c r="HN106" s="123"/>
      <c r="HO106" s="123"/>
      <c r="HP106" s="123"/>
      <c r="HQ106" s="123"/>
      <c r="HR106" s="123"/>
      <c r="HS106" s="123"/>
      <c r="HT106" s="123"/>
      <c r="HU106" s="123"/>
      <c r="HV106" s="123"/>
      <c r="HW106" s="123"/>
      <c r="HX106" s="123"/>
      <c r="HY106" s="123"/>
      <c r="HZ106" s="123"/>
      <c r="IA106" s="123"/>
      <c r="IB106" s="123"/>
      <c r="IC106" s="123"/>
      <c r="ID106" s="123"/>
      <c r="IE106" s="123"/>
      <c r="IF106" s="123"/>
      <c r="IG106" s="123"/>
      <c r="IH106" s="123"/>
      <c r="II106" s="123"/>
      <c r="IJ106" s="123"/>
      <c r="IK106" s="123"/>
      <c r="IL106" s="123"/>
      <c r="IM106" s="123"/>
      <c r="IN106" s="123"/>
      <c r="IO106" s="123"/>
      <c r="IP106" s="123"/>
      <c r="IQ106" s="123"/>
      <c r="IR106" s="123"/>
      <c r="IS106" s="123"/>
      <c r="IT106" s="123"/>
      <c r="IU106" s="123"/>
      <c r="IV106" s="123"/>
      <c r="IW106" s="123"/>
      <c r="IX106" s="123"/>
      <c r="IY106" s="123"/>
      <c r="IZ106" s="123"/>
      <c r="JA106" s="123"/>
      <c r="JB106" s="123"/>
      <c r="JC106" s="123"/>
      <c r="JD106" s="123"/>
      <c r="JE106" s="123"/>
      <c r="JF106" s="123"/>
      <c r="JG106" s="123"/>
      <c r="JH106" s="123"/>
      <c r="JI106" s="123"/>
      <c r="JJ106" s="123"/>
      <c r="JK106" s="123"/>
      <c r="JL106" s="123"/>
      <c r="JM106" s="123"/>
      <c r="JN106" s="123"/>
      <c r="JO106" s="123"/>
      <c r="JP106" s="123"/>
      <c r="JQ106" s="123"/>
      <c r="JR106" s="123"/>
      <c r="JS106" s="123"/>
      <c r="JT106" s="123"/>
      <c r="JU106" s="123"/>
      <c r="JV106" s="123"/>
      <c r="JW106" s="123"/>
      <c r="JX106" s="123"/>
      <c r="JY106" s="123"/>
      <c r="JZ106" s="123"/>
      <c r="KA106" s="123"/>
      <c r="KB106" s="123"/>
      <c r="KC106" s="123"/>
      <c r="KD106" s="123"/>
      <c r="KE106" s="123"/>
      <c r="KF106" s="123"/>
      <c r="KG106" s="123"/>
      <c r="KH106" s="123"/>
      <c r="KI106" s="123"/>
      <c r="KJ106" s="123"/>
      <c r="KK106" s="123"/>
      <c r="KL106" s="123"/>
      <c r="KM106" s="123"/>
      <c r="KN106" s="123"/>
      <c r="KO106" s="123"/>
      <c r="KP106" s="123"/>
      <c r="KQ106" s="123"/>
      <c r="KR106" s="123"/>
      <c r="KS106" s="123"/>
      <c r="KT106" s="123"/>
      <c r="KU106" s="123"/>
      <c r="KV106" s="123"/>
      <c r="KW106" s="123"/>
      <c r="KX106" s="123"/>
      <c r="KY106" s="123"/>
      <c r="KZ106" s="123"/>
      <c r="LA106" s="123"/>
      <c r="LB106" s="123"/>
      <c r="LC106" s="123"/>
      <c r="LD106" s="123"/>
      <c r="LE106" s="123"/>
      <c r="LF106" s="123"/>
      <c r="LG106" s="123"/>
      <c r="LH106" s="123"/>
      <c r="LI106" s="123"/>
      <c r="LJ106" s="123"/>
      <c r="LK106" s="123"/>
      <c r="LL106" s="123"/>
      <c r="LM106" s="123"/>
      <c r="LN106" s="123"/>
      <c r="LO106" s="123"/>
      <c r="LP106" s="123"/>
      <c r="LQ106" s="123"/>
      <c r="LR106" s="123"/>
      <c r="LS106" s="123"/>
      <c r="LT106" s="123"/>
      <c r="LU106" s="123"/>
      <c r="LV106" s="123"/>
      <c r="LW106" s="123"/>
      <c r="LX106" s="123"/>
      <c r="LY106" s="123"/>
      <c r="LZ106" s="123"/>
      <c r="MA106" s="123"/>
      <c r="MB106" s="123"/>
      <c r="MC106" s="123"/>
      <c r="MD106" s="123"/>
      <c r="ME106" s="123"/>
      <c r="MF106" s="123"/>
      <c r="MG106" s="123"/>
      <c r="MH106" s="123"/>
      <c r="MI106" s="123"/>
      <c r="MJ106" s="123"/>
      <c r="MK106" s="123"/>
      <c r="ML106" s="123"/>
      <c r="MM106" s="123"/>
      <c r="MN106" s="123"/>
      <c r="MO106" s="123"/>
      <c r="MP106" s="123"/>
      <c r="MQ106" s="123"/>
      <c r="MR106" s="123"/>
      <c r="MS106" s="123"/>
      <c r="MT106" s="123"/>
      <c r="MU106" s="123"/>
      <c r="MV106" s="123"/>
      <c r="MW106" s="123"/>
      <c r="MX106" s="123"/>
      <c r="MY106" s="123"/>
      <c r="MZ106" s="123"/>
      <c r="NA106" s="123"/>
      <c r="NB106" s="123"/>
      <c r="NC106" s="123"/>
      <c r="ND106" s="123"/>
      <c r="NE106" s="123"/>
      <c r="NF106" s="123"/>
      <c r="NG106" s="123"/>
      <c r="NH106" s="123"/>
      <c r="NI106" s="123"/>
      <c r="NJ106" s="123"/>
      <c r="NK106" s="123"/>
      <c r="NL106" s="123"/>
      <c r="NM106" s="123"/>
      <c r="NN106" s="123"/>
      <c r="NO106" s="123"/>
      <c r="NP106" s="123"/>
      <c r="NQ106" s="123"/>
      <c r="NR106" s="123"/>
      <c r="NS106" s="123"/>
      <c r="NT106" s="123"/>
      <c r="NU106" s="123"/>
      <c r="NV106" s="123"/>
      <c r="NW106" s="123"/>
      <c r="NX106" s="123"/>
      <c r="NY106" s="123"/>
      <c r="NZ106" s="123"/>
      <c r="OA106" s="123"/>
      <c r="OB106" s="123"/>
      <c r="OC106" s="123"/>
      <c r="OD106" s="123"/>
      <c r="OE106" s="123"/>
      <c r="OF106" s="123"/>
      <c r="OG106" s="123"/>
      <c r="OH106" s="123"/>
      <c r="OI106" s="123"/>
      <c r="OJ106" s="123"/>
      <c r="OK106" s="123"/>
      <c r="OL106" s="123"/>
      <c r="OM106" s="123"/>
      <c r="ON106" s="123"/>
      <c r="OO106" s="123"/>
      <c r="OP106" s="123"/>
      <c r="OQ106" s="123"/>
      <c r="OR106" s="123"/>
      <c r="OS106" s="123"/>
      <c r="OT106" s="123"/>
      <c r="OU106" s="123"/>
      <c r="OV106" s="123"/>
      <c r="OW106" s="123"/>
      <c r="OX106" s="123"/>
      <c r="OY106" s="123"/>
      <c r="OZ106" s="123"/>
      <c r="PA106" s="123"/>
      <c r="PB106" s="123"/>
      <c r="PC106" s="123"/>
      <c r="PD106" s="123"/>
      <c r="PE106" s="123"/>
      <c r="PF106" s="123"/>
      <c r="PG106" s="123"/>
      <c r="PH106" s="123"/>
      <c r="PI106" s="123"/>
      <c r="PJ106" s="123"/>
      <c r="PK106" s="123"/>
      <c r="PL106" s="123"/>
      <c r="PM106" s="123"/>
      <c r="PN106" s="123"/>
      <c r="PO106" s="123"/>
      <c r="PP106" s="123"/>
      <c r="PQ106" s="123"/>
      <c r="PR106" s="123"/>
      <c r="PS106" s="123"/>
      <c r="PT106" s="123"/>
      <c r="PU106" s="123"/>
      <c r="PV106" s="123"/>
      <c r="PW106" s="123"/>
      <c r="PX106" s="123"/>
      <c r="PY106" s="123"/>
      <c r="PZ106" s="123"/>
      <c r="QA106" s="123"/>
      <c r="QB106" s="123"/>
      <c r="QC106" s="123"/>
      <c r="QD106" s="123"/>
      <c r="QE106" s="123"/>
      <c r="QF106" s="123"/>
      <c r="QG106" s="123"/>
      <c r="QH106" s="123"/>
      <c r="QI106" s="123"/>
      <c r="QJ106" s="123"/>
      <c r="QK106" s="123"/>
      <c r="QL106" s="123"/>
      <c r="QM106" s="123"/>
      <c r="QN106" s="123"/>
      <c r="QO106" s="123"/>
      <c r="QP106" s="123"/>
      <c r="QQ106" s="123"/>
      <c r="QR106" s="123"/>
      <c r="QS106" s="123"/>
      <c r="QT106" s="123"/>
      <c r="QU106" s="123"/>
      <c r="QV106" s="123"/>
      <c r="QW106" s="123"/>
      <c r="QX106" s="123"/>
      <c r="QY106" s="123"/>
      <c r="QZ106" s="123"/>
      <c r="RA106" s="123"/>
      <c r="RB106" s="123"/>
      <c r="RC106" s="123"/>
      <c r="RD106" s="123"/>
      <c r="RE106" s="123"/>
      <c r="RF106" s="123"/>
      <c r="RG106" s="123"/>
      <c r="RH106" s="123"/>
      <c r="RI106" s="123"/>
      <c r="RJ106" s="123"/>
    </row>
    <row r="107" spans="1:478" x14ac:dyDescent="0.3">
      <c r="A107" s="181"/>
      <c r="B107" s="1" t="s">
        <v>72</v>
      </c>
      <c r="C107" s="124" t="s">
        <v>181</v>
      </c>
      <c r="E107" s="124"/>
      <c r="F107" s="124"/>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c r="AC107" s="126"/>
      <c r="AD107" s="126"/>
      <c r="AE107" s="126"/>
      <c r="AF107" s="126"/>
      <c r="AG107" s="126"/>
      <c r="AH107" s="126"/>
      <c r="AI107" s="126"/>
      <c r="AJ107" s="126"/>
      <c r="AK107" s="126"/>
      <c r="AL107" s="126"/>
      <c r="AM107" s="126"/>
      <c r="AN107" s="126"/>
      <c r="AO107" s="126"/>
      <c r="AP107" s="126"/>
      <c r="AQ107" s="126"/>
      <c r="AR107" s="126"/>
      <c r="AS107" s="126"/>
      <c r="AT107" s="126"/>
      <c r="AU107" s="126"/>
      <c r="AV107" s="126"/>
      <c r="AW107" s="126"/>
      <c r="AX107" s="126"/>
      <c r="AY107" s="126"/>
      <c r="AZ107" s="126"/>
      <c r="BA107" s="126"/>
      <c r="BB107" s="126"/>
      <c r="BC107" s="126"/>
      <c r="BD107" s="126"/>
      <c r="BE107" s="126"/>
      <c r="BF107" s="126"/>
      <c r="BG107" s="126"/>
      <c r="BH107" s="126"/>
      <c r="BI107" s="126"/>
      <c r="BJ107" s="126"/>
      <c r="BK107" s="126"/>
      <c r="BL107" s="126"/>
      <c r="BM107" s="126"/>
      <c r="BN107" s="126"/>
      <c r="BO107" s="126"/>
      <c r="BP107" s="126"/>
      <c r="BQ107" s="126"/>
      <c r="BR107" s="126"/>
      <c r="BS107" s="126"/>
      <c r="BT107" s="126"/>
      <c r="BU107" s="126"/>
      <c r="BV107" s="126"/>
      <c r="BW107" s="126"/>
      <c r="BX107" s="126"/>
      <c r="BY107" s="126"/>
      <c r="BZ107" s="126"/>
      <c r="CA107" s="126"/>
      <c r="CB107" s="126"/>
      <c r="CC107" s="126"/>
      <c r="CD107" s="126"/>
      <c r="CE107" s="126"/>
      <c r="CF107" s="126"/>
      <c r="CG107" s="126"/>
      <c r="CH107" s="126"/>
      <c r="CI107" s="126"/>
      <c r="CJ107" s="126"/>
      <c r="CK107" s="126"/>
      <c r="CL107" s="126"/>
      <c r="CM107" s="126"/>
      <c r="CN107" s="126"/>
      <c r="CO107" s="126"/>
      <c r="CP107" s="126"/>
      <c r="CQ107" s="126"/>
      <c r="CR107" s="126"/>
      <c r="CS107" s="126"/>
      <c r="CT107" s="126"/>
      <c r="CU107" s="126"/>
      <c r="CV107" s="126"/>
      <c r="CW107" s="126"/>
      <c r="CX107" s="126"/>
      <c r="CY107" s="126"/>
      <c r="CZ107" s="126"/>
      <c r="DA107" s="126"/>
      <c r="DB107" s="126"/>
      <c r="DC107" s="126"/>
      <c r="DD107" s="126"/>
      <c r="DE107" s="126"/>
      <c r="DF107" s="126"/>
      <c r="DG107" s="126"/>
      <c r="DH107" s="126"/>
      <c r="DI107" s="126"/>
      <c r="DJ107" s="126"/>
      <c r="DK107" s="126"/>
      <c r="DL107" s="126"/>
      <c r="DM107" s="126"/>
      <c r="DN107" s="126"/>
      <c r="DO107" s="126"/>
      <c r="DP107" s="126"/>
      <c r="DQ107" s="126"/>
      <c r="DR107" s="126"/>
      <c r="DS107" s="126"/>
      <c r="DT107" s="126"/>
      <c r="DU107" s="126"/>
      <c r="DV107" s="126"/>
      <c r="DW107" s="126"/>
      <c r="DX107" s="126"/>
      <c r="DY107" s="126"/>
      <c r="DZ107" s="126"/>
      <c r="EA107" s="126"/>
      <c r="EB107" s="126"/>
      <c r="EC107" s="126"/>
      <c r="ED107" s="126"/>
      <c r="EE107" s="126"/>
      <c r="EF107" s="126"/>
      <c r="EG107" s="126"/>
      <c r="EH107" s="126"/>
      <c r="EI107" s="126"/>
      <c r="EJ107" s="126"/>
      <c r="EK107" s="126"/>
      <c r="EL107" s="126"/>
      <c r="EM107" s="126"/>
      <c r="EN107" s="126"/>
      <c r="EO107" s="126"/>
      <c r="EP107" s="126"/>
      <c r="EQ107" s="126"/>
      <c r="ER107" s="126"/>
      <c r="ES107" s="126"/>
      <c r="ET107" s="126"/>
      <c r="EU107" s="126"/>
      <c r="EV107" s="126"/>
      <c r="EW107" s="126"/>
      <c r="EX107" s="126"/>
      <c r="EY107" s="126"/>
      <c r="EZ107" s="126"/>
      <c r="FA107" s="126"/>
      <c r="FB107" s="126"/>
      <c r="FC107" s="126"/>
      <c r="FD107" s="126"/>
      <c r="FE107" s="126"/>
      <c r="FF107" s="126"/>
      <c r="FG107" s="126"/>
      <c r="FH107" s="126"/>
      <c r="FI107" s="126"/>
      <c r="FJ107" s="126"/>
      <c r="FK107" s="126"/>
      <c r="FL107" s="126"/>
      <c r="FM107" s="126"/>
      <c r="FN107" s="126"/>
      <c r="FO107" s="126"/>
      <c r="FP107" s="126"/>
      <c r="FQ107" s="126"/>
      <c r="FR107" s="126"/>
      <c r="FS107" s="126"/>
      <c r="FT107" s="126"/>
      <c r="FU107" s="126"/>
      <c r="FV107" s="126"/>
      <c r="FW107" s="126"/>
      <c r="FX107" s="126"/>
      <c r="FY107" s="126"/>
      <c r="FZ107" s="126"/>
      <c r="GA107" s="126"/>
      <c r="GB107" s="126"/>
      <c r="GC107" s="126"/>
      <c r="GD107" s="126"/>
      <c r="GE107" s="126"/>
      <c r="GF107" s="126"/>
      <c r="GG107" s="126"/>
      <c r="GH107" s="126"/>
      <c r="GI107" s="126"/>
      <c r="GJ107" s="126"/>
      <c r="GK107" s="126"/>
      <c r="GL107" s="126"/>
      <c r="GM107" s="126"/>
      <c r="GN107" s="126"/>
      <c r="GO107" s="126"/>
      <c r="GP107" s="126"/>
      <c r="GQ107" s="126"/>
      <c r="GR107" s="126"/>
      <c r="GS107" s="126"/>
      <c r="GT107" s="126"/>
      <c r="GU107" s="126"/>
      <c r="GV107" s="126"/>
      <c r="GW107" s="126"/>
      <c r="GX107" s="126"/>
      <c r="GY107" s="126"/>
      <c r="GZ107" s="126"/>
      <c r="HA107" s="126"/>
      <c r="HB107" s="126"/>
      <c r="HC107" s="126"/>
      <c r="HD107" s="126"/>
      <c r="HE107" s="126"/>
      <c r="HF107" s="126"/>
      <c r="HG107" s="126"/>
      <c r="HH107" s="126"/>
      <c r="HI107" s="126"/>
      <c r="HJ107" s="126"/>
      <c r="HK107" s="126"/>
      <c r="HL107" s="126"/>
      <c r="HM107" s="126"/>
      <c r="HN107" s="126"/>
      <c r="HO107" s="126"/>
      <c r="HP107" s="126"/>
      <c r="HQ107" s="126"/>
      <c r="HR107" s="126"/>
      <c r="HS107" s="126"/>
      <c r="HT107" s="126"/>
      <c r="HU107" s="126"/>
      <c r="HV107" s="126"/>
      <c r="HW107" s="126"/>
      <c r="HX107" s="126"/>
      <c r="HY107" s="126"/>
      <c r="HZ107" s="126"/>
      <c r="IA107" s="126"/>
      <c r="IB107" s="126"/>
      <c r="IC107" s="126"/>
      <c r="ID107" s="126"/>
      <c r="IE107" s="126"/>
      <c r="IF107" s="126"/>
      <c r="IG107" s="126"/>
      <c r="IH107" s="126"/>
      <c r="II107" s="126"/>
      <c r="IJ107" s="126"/>
      <c r="IK107" s="126"/>
      <c r="IL107" s="126"/>
      <c r="IM107" s="126"/>
      <c r="IN107" s="126"/>
      <c r="IO107" s="126"/>
      <c r="IP107" s="126"/>
      <c r="IQ107" s="126"/>
      <c r="IR107" s="126"/>
      <c r="IS107" s="126"/>
      <c r="IT107" s="126"/>
      <c r="IU107" s="126"/>
      <c r="IV107" s="126"/>
      <c r="IW107" s="126"/>
      <c r="IX107" s="126"/>
      <c r="IY107" s="126"/>
      <c r="IZ107" s="126"/>
      <c r="JA107" s="126"/>
      <c r="JB107" s="126"/>
      <c r="JC107" s="126"/>
      <c r="JD107" s="126"/>
      <c r="JE107" s="126"/>
      <c r="JF107" s="126"/>
      <c r="JG107" s="126"/>
      <c r="JH107" s="126"/>
      <c r="JI107" s="126"/>
      <c r="JJ107" s="126"/>
      <c r="JK107" s="126"/>
      <c r="JL107" s="126"/>
      <c r="JM107" s="126"/>
      <c r="JN107" s="126"/>
      <c r="JO107" s="126"/>
      <c r="JP107" s="126"/>
      <c r="JQ107" s="126"/>
      <c r="JR107" s="126"/>
      <c r="JS107" s="126"/>
      <c r="JT107" s="126"/>
      <c r="JU107" s="126"/>
      <c r="JV107" s="126"/>
      <c r="JW107" s="126"/>
      <c r="JX107" s="126"/>
      <c r="JY107" s="126"/>
      <c r="JZ107" s="126"/>
      <c r="KA107" s="126"/>
      <c r="KB107" s="126"/>
      <c r="KC107" s="126"/>
      <c r="KD107" s="126"/>
      <c r="KE107" s="126"/>
      <c r="KF107" s="126"/>
      <c r="KG107" s="126"/>
      <c r="KH107" s="126"/>
      <c r="KI107" s="126"/>
      <c r="KJ107" s="126"/>
      <c r="KK107" s="126"/>
      <c r="KL107" s="126"/>
      <c r="KM107" s="126"/>
      <c r="KN107" s="126"/>
      <c r="KO107" s="126"/>
      <c r="KP107" s="126"/>
      <c r="KQ107" s="126"/>
      <c r="KR107" s="126"/>
      <c r="KS107" s="126"/>
      <c r="KT107" s="126"/>
      <c r="KU107" s="126"/>
      <c r="KV107" s="126"/>
      <c r="KW107" s="126"/>
      <c r="KX107" s="126"/>
      <c r="KY107" s="126"/>
      <c r="KZ107" s="126"/>
      <c r="LA107" s="126"/>
      <c r="LB107" s="126"/>
      <c r="LC107" s="126"/>
      <c r="LD107" s="126"/>
      <c r="LE107" s="126"/>
      <c r="LF107" s="126"/>
      <c r="LG107" s="126"/>
      <c r="LH107" s="126"/>
      <c r="LI107" s="126"/>
      <c r="LJ107" s="126"/>
      <c r="LK107" s="126"/>
      <c r="LL107" s="126"/>
      <c r="LM107" s="126"/>
      <c r="LN107" s="126"/>
      <c r="LO107" s="126"/>
      <c r="LP107" s="126"/>
      <c r="LQ107" s="126"/>
      <c r="LR107" s="126"/>
      <c r="LS107" s="126"/>
      <c r="LT107" s="126"/>
      <c r="LU107" s="126"/>
      <c r="LV107" s="126"/>
      <c r="LW107" s="126"/>
      <c r="LX107" s="126"/>
      <c r="LY107" s="126"/>
      <c r="LZ107" s="126"/>
      <c r="MA107" s="126"/>
      <c r="MB107" s="126"/>
      <c r="MC107" s="126"/>
      <c r="MD107" s="126"/>
      <c r="ME107" s="126"/>
      <c r="MF107" s="126"/>
      <c r="MG107" s="126"/>
      <c r="MH107" s="126"/>
      <c r="MI107" s="126"/>
      <c r="MJ107" s="126"/>
      <c r="MK107" s="126"/>
      <c r="ML107" s="126"/>
      <c r="MM107" s="126"/>
      <c r="MN107" s="126"/>
      <c r="MO107" s="126"/>
      <c r="MP107" s="126"/>
      <c r="MQ107" s="126"/>
      <c r="MR107" s="126"/>
      <c r="MS107" s="126"/>
      <c r="MT107" s="126"/>
      <c r="MU107" s="126"/>
      <c r="MV107" s="126"/>
      <c r="MW107" s="126"/>
      <c r="MX107" s="126"/>
      <c r="MY107" s="126"/>
      <c r="MZ107" s="126"/>
      <c r="NA107" s="126"/>
      <c r="NB107" s="126"/>
      <c r="NC107" s="126"/>
      <c r="ND107" s="126"/>
      <c r="NE107" s="126"/>
      <c r="NF107" s="126"/>
      <c r="NG107" s="126"/>
      <c r="NH107" s="126"/>
      <c r="NI107" s="126"/>
      <c r="NJ107" s="126"/>
      <c r="NK107" s="126"/>
      <c r="NL107" s="126"/>
      <c r="NM107" s="126"/>
      <c r="NN107" s="126"/>
      <c r="NO107" s="126"/>
      <c r="NP107" s="126"/>
      <c r="NQ107" s="126"/>
      <c r="NR107" s="126"/>
      <c r="NS107" s="126"/>
      <c r="NT107" s="126"/>
      <c r="NU107" s="126"/>
      <c r="NV107" s="126"/>
      <c r="NW107" s="126"/>
      <c r="NX107" s="126"/>
      <c r="NY107" s="126"/>
      <c r="NZ107" s="126"/>
      <c r="OA107" s="126"/>
      <c r="OB107" s="126"/>
      <c r="OC107" s="126"/>
      <c r="OD107" s="126"/>
      <c r="OE107" s="126"/>
      <c r="OF107" s="126"/>
      <c r="OG107" s="126"/>
      <c r="OH107" s="126"/>
      <c r="OI107" s="126"/>
      <c r="OJ107" s="126"/>
      <c r="OK107" s="126"/>
      <c r="OL107" s="126"/>
      <c r="OM107" s="126"/>
      <c r="ON107" s="126"/>
      <c r="OO107" s="126"/>
      <c r="OP107" s="126"/>
      <c r="OQ107" s="126"/>
      <c r="OR107" s="126"/>
      <c r="OS107" s="126"/>
      <c r="OT107" s="126"/>
      <c r="OU107" s="126"/>
      <c r="OV107" s="126"/>
      <c r="OW107" s="126"/>
      <c r="OX107" s="126"/>
      <c r="OY107" s="126"/>
      <c r="OZ107" s="126"/>
      <c r="PA107" s="126"/>
      <c r="PB107" s="126"/>
      <c r="PC107" s="126"/>
      <c r="PD107" s="126"/>
      <c r="PE107" s="126"/>
      <c r="PF107" s="126"/>
      <c r="PG107" s="126"/>
      <c r="PH107" s="126"/>
      <c r="PI107" s="126"/>
      <c r="PJ107" s="126"/>
      <c r="PK107" s="126"/>
      <c r="PL107" s="126"/>
      <c r="PM107" s="126"/>
      <c r="PN107" s="126"/>
      <c r="PO107" s="126"/>
      <c r="PP107" s="126"/>
      <c r="PQ107" s="126"/>
      <c r="PR107" s="126"/>
      <c r="PS107" s="126"/>
      <c r="PT107" s="126"/>
      <c r="PU107" s="126"/>
      <c r="PV107" s="126"/>
      <c r="PW107" s="126"/>
      <c r="PX107" s="126"/>
      <c r="PY107" s="126"/>
      <c r="PZ107" s="126"/>
      <c r="QA107" s="126"/>
      <c r="QB107" s="126"/>
      <c r="QC107" s="126"/>
      <c r="QD107" s="126"/>
      <c r="QE107" s="126"/>
      <c r="QF107" s="126"/>
      <c r="QG107" s="126"/>
      <c r="QH107" s="126"/>
      <c r="QI107" s="126"/>
      <c r="QJ107" s="126"/>
      <c r="QK107" s="126"/>
      <c r="QL107" s="126"/>
      <c r="QM107" s="126"/>
      <c r="QN107" s="126"/>
      <c r="QO107" s="126"/>
      <c r="QP107" s="126"/>
      <c r="QQ107" s="126"/>
      <c r="QR107" s="126"/>
      <c r="QS107" s="126"/>
      <c r="QT107" s="126"/>
      <c r="QU107" s="126"/>
      <c r="QV107" s="126"/>
      <c r="QW107" s="126"/>
      <c r="QX107" s="126"/>
      <c r="QY107" s="126"/>
      <c r="QZ107" s="126"/>
      <c r="RA107" s="126"/>
      <c r="RB107" s="126"/>
      <c r="RC107" s="126"/>
      <c r="RD107" s="126"/>
      <c r="RE107" s="126"/>
      <c r="RF107" s="126"/>
      <c r="RG107" s="126"/>
      <c r="RH107" s="126"/>
      <c r="RI107" s="126"/>
      <c r="RJ107" s="126"/>
    </row>
    <row r="108" spans="1:478" x14ac:dyDescent="0.3">
      <c r="A108" s="181" t="s">
        <v>182</v>
      </c>
      <c r="B108" s="1" t="s">
        <v>70</v>
      </c>
      <c r="C108" s="1" t="s">
        <v>183</v>
      </c>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c r="AC108" s="123"/>
      <c r="AD108" s="123"/>
      <c r="AE108" s="123"/>
      <c r="AF108" s="123"/>
      <c r="AG108" s="123"/>
      <c r="AH108" s="123"/>
      <c r="AI108" s="123"/>
      <c r="AJ108" s="123"/>
      <c r="AK108" s="123"/>
      <c r="AL108" s="123"/>
      <c r="AM108" s="123"/>
      <c r="AN108" s="123"/>
      <c r="AO108" s="123"/>
      <c r="AP108" s="123"/>
      <c r="AQ108" s="123"/>
      <c r="AR108" s="123"/>
      <c r="AS108" s="123"/>
      <c r="AT108" s="123"/>
      <c r="AU108" s="123"/>
      <c r="AV108" s="123"/>
      <c r="AW108" s="123"/>
      <c r="AX108" s="123"/>
      <c r="AY108" s="123"/>
      <c r="AZ108" s="123"/>
      <c r="BA108" s="123"/>
      <c r="BB108" s="123"/>
      <c r="BC108" s="123"/>
      <c r="BD108" s="123"/>
      <c r="BE108" s="123"/>
      <c r="BF108" s="123"/>
      <c r="BG108" s="123"/>
      <c r="BH108" s="123"/>
      <c r="BI108" s="123"/>
      <c r="BJ108" s="123"/>
      <c r="BK108" s="123"/>
      <c r="BL108" s="123"/>
      <c r="BM108" s="123"/>
      <c r="BN108" s="123"/>
      <c r="BO108" s="123"/>
      <c r="BP108" s="123"/>
      <c r="BQ108" s="123"/>
      <c r="BR108" s="123"/>
      <c r="BS108" s="123"/>
      <c r="BT108" s="123"/>
      <c r="BU108" s="123"/>
      <c r="BV108" s="123"/>
      <c r="BW108" s="123"/>
      <c r="BX108" s="123"/>
      <c r="BY108" s="123"/>
      <c r="BZ108" s="123"/>
      <c r="CA108" s="123"/>
      <c r="CB108" s="123"/>
      <c r="CC108" s="123"/>
      <c r="CD108" s="123"/>
      <c r="CE108" s="123"/>
      <c r="CF108" s="123"/>
      <c r="CG108" s="123"/>
      <c r="CH108" s="123"/>
      <c r="CI108" s="123"/>
      <c r="CJ108" s="123"/>
      <c r="CK108" s="123"/>
      <c r="CL108" s="123"/>
      <c r="CM108" s="123"/>
      <c r="CN108" s="123"/>
      <c r="CO108" s="123"/>
      <c r="CP108" s="123"/>
      <c r="CQ108" s="123"/>
      <c r="CR108" s="123"/>
      <c r="CS108" s="123"/>
      <c r="CT108" s="123"/>
      <c r="CU108" s="123"/>
      <c r="CV108" s="123"/>
      <c r="CW108" s="123"/>
      <c r="CX108" s="123"/>
      <c r="CY108" s="123"/>
      <c r="CZ108" s="123"/>
      <c r="DA108" s="123"/>
      <c r="DB108" s="123"/>
      <c r="DC108" s="123"/>
      <c r="DD108" s="123"/>
      <c r="DE108" s="123"/>
      <c r="DF108" s="123"/>
      <c r="DG108" s="123"/>
      <c r="DH108" s="123"/>
      <c r="DI108" s="123"/>
      <c r="DJ108" s="123"/>
      <c r="DK108" s="123"/>
      <c r="DL108" s="123"/>
      <c r="DM108" s="123"/>
      <c r="DN108" s="123"/>
      <c r="DO108" s="123"/>
      <c r="DP108" s="123"/>
      <c r="DQ108" s="123"/>
      <c r="DR108" s="123"/>
      <c r="DS108" s="123"/>
      <c r="DT108" s="123"/>
      <c r="DU108" s="123"/>
      <c r="DV108" s="123"/>
      <c r="DW108" s="123"/>
      <c r="DX108" s="123"/>
      <c r="DY108" s="123"/>
      <c r="DZ108" s="123"/>
      <c r="EA108" s="123"/>
      <c r="EB108" s="123"/>
      <c r="EC108" s="123"/>
      <c r="ED108" s="123"/>
      <c r="EE108" s="123"/>
      <c r="EF108" s="123"/>
      <c r="EG108" s="123"/>
      <c r="EH108" s="123"/>
      <c r="EI108" s="123"/>
      <c r="EJ108" s="123"/>
      <c r="EK108" s="123"/>
      <c r="EL108" s="123"/>
      <c r="EM108" s="123"/>
      <c r="EN108" s="123"/>
      <c r="EO108" s="123"/>
      <c r="EP108" s="123"/>
      <c r="EQ108" s="123"/>
      <c r="ER108" s="123"/>
      <c r="ES108" s="123"/>
      <c r="ET108" s="123"/>
      <c r="EU108" s="123"/>
      <c r="EV108" s="123"/>
      <c r="EW108" s="123"/>
      <c r="EX108" s="123"/>
      <c r="EY108" s="123"/>
      <c r="EZ108" s="123"/>
      <c r="FA108" s="123"/>
      <c r="FB108" s="123"/>
      <c r="FC108" s="123"/>
      <c r="FD108" s="123"/>
      <c r="FE108" s="123"/>
      <c r="FF108" s="123"/>
      <c r="FG108" s="123"/>
      <c r="FH108" s="123"/>
      <c r="FI108" s="123"/>
      <c r="FJ108" s="123"/>
      <c r="FK108" s="123"/>
      <c r="FL108" s="123"/>
      <c r="FM108" s="123"/>
      <c r="FN108" s="123"/>
      <c r="FO108" s="123"/>
      <c r="FP108" s="123"/>
      <c r="FQ108" s="123"/>
      <c r="FR108" s="123"/>
      <c r="FS108" s="123"/>
      <c r="FT108" s="123"/>
      <c r="FU108" s="123"/>
      <c r="FV108" s="123"/>
      <c r="FW108" s="123"/>
      <c r="FX108" s="123"/>
      <c r="FY108" s="123"/>
      <c r="FZ108" s="123"/>
      <c r="GA108" s="123"/>
      <c r="GB108" s="123"/>
      <c r="GC108" s="123"/>
      <c r="GD108" s="123"/>
      <c r="GE108" s="123"/>
      <c r="GF108" s="123"/>
      <c r="GG108" s="123"/>
      <c r="GH108" s="123"/>
      <c r="GI108" s="123"/>
      <c r="GJ108" s="123"/>
      <c r="GK108" s="123"/>
      <c r="GL108" s="123"/>
      <c r="GM108" s="123"/>
      <c r="GN108" s="123"/>
      <c r="GO108" s="123"/>
      <c r="GP108" s="123"/>
      <c r="GQ108" s="123"/>
      <c r="GR108" s="123"/>
      <c r="GS108" s="123"/>
      <c r="GT108" s="123"/>
      <c r="GU108" s="123"/>
      <c r="GV108" s="123"/>
      <c r="GW108" s="123"/>
      <c r="GX108" s="123"/>
      <c r="GY108" s="123"/>
      <c r="GZ108" s="123"/>
      <c r="HA108" s="123"/>
      <c r="HB108" s="123"/>
      <c r="HC108" s="123"/>
      <c r="HD108" s="123"/>
      <c r="HE108" s="123"/>
      <c r="HF108" s="123"/>
      <c r="HG108" s="123"/>
      <c r="HH108" s="123"/>
      <c r="HI108" s="123"/>
      <c r="HJ108" s="123"/>
      <c r="HK108" s="123"/>
      <c r="HL108" s="123"/>
      <c r="HM108" s="123"/>
      <c r="HN108" s="123"/>
      <c r="HO108" s="123"/>
      <c r="HP108" s="123"/>
      <c r="HQ108" s="123"/>
      <c r="HR108" s="123"/>
      <c r="HS108" s="123"/>
      <c r="HT108" s="123"/>
      <c r="HU108" s="123"/>
      <c r="HV108" s="123"/>
      <c r="HW108" s="123"/>
      <c r="HX108" s="123"/>
      <c r="HY108" s="123"/>
      <c r="HZ108" s="123"/>
      <c r="IA108" s="123"/>
      <c r="IB108" s="123"/>
      <c r="IC108" s="123"/>
      <c r="ID108" s="123"/>
      <c r="IE108" s="123"/>
      <c r="IF108" s="123"/>
      <c r="IG108" s="123"/>
      <c r="IH108" s="123"/>
      <c r="II108" s="123"/>
      <c r="IJ108" s="123"/>
      <c r="IK108" s="123"/>
      <c r="IL108" s="123"/>
      <c r="IM108" s="123"/>
      <c r="IN108" s="123"/>
      <c r="IO108" s="123"/>
      <c r="IP108" s="123"/>
      <c r="IQ108" s="123"/>
      <c r="IR108" s="123"/>
      <c r="IS108" s="123"/>
      <c r="IT108" s="123"/>
      <c r="IU108" s="123"/>
      <c r="IV108" s="123"/>
      <c r="IW108" s="123"/>
      <c r="IX108" s="123"/>
      <c r="IY108" s="123"/>
      <c r="IZ108" s="123"/>
      <c r="JA108" s="123"/>
      <c r="JB108" s="123"/>
      <c r="JC108" s="123"/>
      <c r="JD108" s="123"/>
      <c r="JE108" s="123"/>
      <c r="JF108" s="123"/>
      <c r="JG108" s="123"/>
      <c r="JH108" s="123"/>
      <c r="JI108" s="123"/>
      <c r="JJ108" s="123"/>
      <c r="JK108" s="123"/>
      <c r="JL108" s="123"/>
      <c r="JM108" s="123"/>
      <c r="JN108" s="123"/>
      <c r="JO108" s="123"/>
      <c r="JP108" s="123"/>
      <c r="JQ108" s="123"/>
      <c r="JR108" s="123"/>
      <c r="JS108" s="123"/>
      <c r="JT108" s="123"/>
      <c r="JU108" s="123"/>
      <c r="JV108" s="123"/>
      <c r="JW108" s="123"/>
      <c r="JX108" s="123"/>
      <c r="JY108" s="123"/>
      <c r="JZ108" s="123"/>
      <c r="KA108" s="123"/>
      <c r="KB108" s="123"/>
      <c r="KC108" s="123"/>
      <c r="KD108" s="123"/>
      <c r="KE108" s="123"/>
      <c r="KF108" s="123"/>
      <c r="KG108" s="123"/>
      <c r="KH108" s="123"/>
      <c r="KI108" s="123"/>
      <c r="KJ108" s="123"/>
      <c r="KK108" s="123"/>
      <c r="KL108" s="123"/>
      <c r="KM108" s="123"/>
      <c r="KN108" s="123"/>
      <c r="KO108" s="123"/>
      <c r="KP108" s="123"/>
      <c r="KQ108" s="123"/>
      <c r="KR108" s="123"/>
      <c r="KS108" s="123"/>
      <c r="KT108" s="123"/>
      <c r="KU108" s="123"/>
      <c r="KV108" s="123"/>
      <c r="KW108" s="123"/>
      <c r="KX108" s="123"/>
      <c r="KY108" s="123"/>
      <c r="KZ108" s="123"/>
      <c r="LA108" s="123"/>
      <c r="LB108" s="123"/>
      <c r="LC108" s="123"/>
      <c r="LD108" s="123"/>
      <c r="LE108" s="123"/>
      <c r="LF108" s="123"/>
      <c r="LG108" s="123"/>
      <c r="LH108" s="123"/>
      <c r="LI108" s="123"/>
      <c r="LJ108" s="123"/>
      <c r="LK108" s="123"/>
      <c r="LL108" s="123"/>
      <c r="LM108" s="123"/>
      <c r="LN108" s="123"/>
      <c r="LO108" s="123"/>
      <c r="LP108" s="123"/>
      <c r="LQ108" s="123"/>
      <c r="LR108" s="123"/>
      <c r="LS108" s="123"/>
      <c r="LT108" s="123"/>
      <c r="LU108" s="123"/>
      <c r="LV108" s="123"/>
      <c r="LW108" s="123"/>
      <c r="LX108" s="123"/>
      <c r="LY108" s="123"/>
      <c r="LZ108" s="123"/>
      <c r="MA108" s="123"/>
      <c r="MB108" s="123"/>
      <c r="MC108" s="123"/>
      <c r="MD108" s="123"/>
      <c r="ME108" s="123"/>
      <c r="MF108" s="123"/>
      <c r="MG108" s="123"/>
      <c r="MH108" s="123"/>
      <c r="MI108" s="123"/>
      <c r="MJ108" s="123"/>
      <c r="MK108" s="123"/>
      <c r="ML108" s="123"/>
      <c r="MM108" s="123"/>
      <c r="MN108" s="123"/>
      <c r="MO108" s="123"/>
      <c r="MP108" s="123"/>
      <c r="MQ108" s="123"/>
      <c r="MR108" s="123"/>
      <c r="MS108" s="123"/>
      <c r="MT108" s="123"/>
      <c r="MU108" s="123"/>
      <c r="MV108" s="123"/>
      <c r="MW108" s="123"/>
      <c r="MX108" s="123"/>
      <c r="MY108" s="123"/>
      <c r="MZ108" s="123"/>
      <c r="NA108" s="123"/>
      <c r="NB108" s="123"/>
      <c r="NC108" s="123"/>
      <c r="ND108" s="123"/>
      <c r="NE108" s="123"/>
      <c r="NF108" s="123"/>
      <c r="NG108" s="123"/>
      <c r="NH108" s="123"/>
      <c r="NI108" s="123"/>
      <c r="NJ108" s="123"/>
      <c r="NK108" s="123"/>
      <c r="NL108" s="123"/>
      <c r="NM108" s="123"/>
      <c r="NN108" s="123"/>
      <c r="NO108" s="123"/>
      <c r="NP108" s="123"/>
      <c r="NQ108" s="123"/>
      <c r="NR108" s="123"/>
      <c r="NS108" s="123"/>
      <c r="NT108" s="123"/>
      <c r="NU108" s="123"/>
      <c r="NV108" s="123"/>
      <c r="NW108" s="123"/>
      <c r="NX108" s="123"/>
      <c r="NY108" s="123"/>
      <c r="NZ108" s="123"/>
      <c r="OA108" s="123"/>
      <c r="OB108" s="123"/>
      <c r="OC108" s="123"/>
      <c r="OD108" s="123"/>
      <c r="OE108" s="123"/>
      <c r="OF108" s="123"/>
      <c r="OG108" s="123"/>
      <c r="OH108" s="123"/>
      <c r="OI108" s="123"/>
      <c r="OJ108" s="123"/>
      <c r="OK108" s="123"/>
      <c r="OL108" s="123"/>
      <c r="OM108" s="123"/>
      <c r="ON108" s="123"/>
      <c r="OO108" s="123"/>
      <c r="OP108" s="123"/>
      <c r="OQ108" s="123"/>
      <c r="OR108" s="123"/>
      <c r="OS108" s="123"/>
      <c r="OT108" s="123"/>
      <c r="OU108" s="123"/>
      <c r="OV108" s="123"/>
      <c r="OW108" s="123"/>
      <c r="OX108" s="123"/>
      <c r="OY108" s="123"/>
      <c r="OZ108" s="123"/>
      <c r="PA108" s="123"/>
      <c r="PB108" s="123"/>
      <c r="PC108" s="123"/>
      <c r="PD108" s="123"/>
      <c r="PE108" s="123"/>
      <c r="PF108" s="123"/>
      <c r="PG108" s="123"/>
      <c r="PH108" s="123"/>
      <c r="PI108" s="123"/>
      <c r="PJ108" s="123"/>
      <c r="PK108" s="123"/>
      <c r="PL108" s="123"/>
      <c r="PM108" s="123"/>
      <c r="PN108" s="123"/>
      <c r="PO108" s="123"/>
      <c r="PP108" s="123"/>
      <c r="PQ108" s="123"/>
      <c r="PR108" s="123"/>
      <c r="PS108" s="123"/>
      <c r="PT108" s="123"/>
      <c r="PU108" s="123"/>
      <c r="PV108" s="123"/>
      <c r="PW108" s="123"/>
      <c r="PX108" s="123"/>
      <c r="PY108" s="123"/>
      <c r="PZ108" s="123"/>
      <c r="QA108" s="123"/>
      <c r="QB108" s="123"/>
      <c r="QC108" s="123"/>
      <c r="QD108" s="123"/>
      <c r="QE108" s="123"/>
      <c r="QF108" s="123"/>
      <c r="QG108" s="123"/>
      <c r="QH108" s="123"/>
      <c r="QI108" s="123"/>
      <c r="QJ108" s="123"/>
      <c r="QK108" s="123"/>
      <c r="QL108" s="123"/>
      <c r="QM108" s="123"/>
      <c r="QN108" s="123"/>
      <c r="QO108" s="123"/>
      <c r="QP108" s="123"/>
      <c r="QQ108" s="123"/>
      <c r="QR108" s="123"/>
      <c r="QS108" s="123"/>
      <c r="QT108" s="123"/>
      <c r="QU108" s="123"/>
      <c r="QV108" s="123"/>
      <c r="QW108" s="123"/>
      <c r="QX108" s="123"/>
      <c r="QY108" s="123"/>
      <c r="QZ108" s="123"/>
      <c r="RA108" s="123"/>
      <c r="RB108" s="123"/>
      <c r="RC108" s="123"/>
      <c r="RD108" s="123"/>
      <c r="RE108" s="123"/>
      <c r="RF108" s="123"/>
      <c r="RG108" s="123"/>
      <c r="RH108" s="123"/>
      <c r="RI108" s="123"/>
      <c r="RJ108" s="123"/>
    </row>
    <row r="109" spans="1:478" x14ac:dyDescent="0.3">
      <c r="A109" s="181"/>
      <c r="B109" s="1" t="s">
        <v>72</v>
      </c>
      <c r="C109" s="124" t="s">
        <v>184</v>
      </c>
      <c r="E109" s="124"/>
      <c r="F109" s="124"/>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c r="AC109" s="126"/>
      <c r="AD109" s="126"/>
      <c r="AE109" s="126"/>
      <c r="AF109" s="126"/>
      <c r="AG109" s="126"/>
      <c r="AH109" s="126"/>
      <c r="AI109" s="126"/>
      <c r="AJ109" s="126"/>
      <c r="AK109" s="126"/>
      <c r="AL109" s="126"/>
      <c r="AM109" s="126"/>
      <c r="AN109" s="126"/>
      <c r="AO109" s="126"/>
      <c r="AP109" s="126"/>
      <c r="AQ109" s="126"/>
      <c r="AR109" s="126"/>
      <c r="AS109" s="126"/>
      <c r="AT109" s="126"/>
      <c r="AU109" s="126"/>
      <c r="AV109" s="126"/>
      <c r="AW109" s="126"/>
      <c r="AX109" s="126"/>
      <c r="AY109" s="126"/>
      <c r="AZ109" s="126"/>
      <c r="BA109" s="126"/>
      <c r="BB109" s="126"/>
      <c r="BC109" s="126"/>
      <c r="BD109" s="126"/>
      <c r="BE109" s="126"/>
      <c r="BF109" s="126"/>
      <c r="BG109" s="126"/>
      <c r="BH109" s="126"/>
      <c r="BI109" s="126"/>
      <c r="BJ109" s="126"/>
      <c r="BK109" s="126"/>
      <c r="BL109" s="126"/>
      <c r="BM109" s="126"/>
      <c r="BN109" s="126"/>
      <c r="BO109" s="126"/>
      <c r="BP109" s="126"/>
      <c r="BQ109" s="126"/>
      <c r="BR109" s="126"/>
      <c r="BS109" s="126"/>
      <c r="BT109" s="126"/>
      <c r="BU109" s="126"/>
      <c r="BV109" s="126"/>
      <c r="BW109" s="126"/>
      <c r="BX109" s="126"/>
      <c r="BY109" s="126"/>
      <c r="BZ109" s="126"/>
      <c r="CA109" s="126"/>
      <c r="CB109" s="126"/>
      <c r="CC109" s="126"/>
      <c r="CD109" s="126"/>
      <c r="CE109" s="126"/>
      <c r="CF109" s="126"/>
      <c r="CG109" s="126"/>
      <c r="CH109" s="126"/>
      <c r="CI109" s="126"/>
      <c r="CJ109" s="126"/>
      <c r="CK109" s="126"/>
      <c r="CL109" s="126"/>
      <c r="CM109" s="126"/>
      <c r="CN109" s="126"/>
      <c r="CO109" s="126"/>
      <c r="CP109" s="126"/>
      <c r="CQ109" s="126"/>
      <c r="CR109" s="126"/>
      <c r="CS109" s="126"/>
      <c r="CT109" s="126"/>
      <c r="CU109" s="126"/>
      <c r="CV109" s="126"/>
      <c r="CW109" s="126"/>
      <c r="CX109" s="126"/>
      <c r="CY109" s="126"/>
      <c r="CZ109" s="126"/>
      <c r="DA109" s="126"/>
      <c r="DB109" s="126"/>
      <c r="DC109" s="126"/>
      <c r="DD109" s="126"/>
      <c r="DE109" s="126"/>
      <c r="DF109" s="126"/>
      <c r="DG109" s="126"/>
      <c r="DH109" s="126"/>
      <c r="DI109" s="126"/>
      <c r="DJ109" s="126"/>
      <c r="DK109" s="126"/>
      <c r="DL109" s="126"/>
      <c r="DM109" s="126"/>
      <c r="DN109" s="126"/>
      <c r="DO109" s="126"/>
      <c r="DP109" s="126"/>
      <c r="DQ109" s="126"/>
      <c r="DR109" s="126"/>
      <c r="DS109" s="126"/>
      <c r="DT109" s="126"/>
      <c r="DU109" s="126"/>
      <c r="DV109" s="126"/>
      <c r="DW109" s="126"/>
      <c r="DX109" s="126"/>
      <c r="DY109" s="126"/>
      <c r="DZ109" s="126"/>
      <c r="EA109" s="126"/>
      <c r="EB109" s="126"/>
      <c r="EC109" s="126"/>
      <c r="ED109" s="126"/>
      <c r="EE109" s="126"/>
      <c r="EF109" s="126"/>
      <c r="EG109" s="126"/>
      <c r="EH109" s="126"/>
      <c r="EI109" s="126"/>
      <c r="EJ109" s="126"/>
      <c r="EK109" s="126"/>
      <c r="EL109" s="126"/>
      <c r="EM109" s="126"/>
      <c r="EN109" s="126"/>
      <c r="EO109" s="126"/>
      <c r="EP109" s="126"/>
      <c r="EQ109" s="126"/>
      <c r="ER109" s="126"/>
      <c r="ES109" s="126"/>
      <c r="ET109" s="126"/>
      <c r="EU109" s="126"/>
      <c r="EV109" s="126"/>
      <c r="EW109" s="126"/>
      <c r="EX109" s="126"/>
      <c r="EY109" s="126"/>
      <c r="EZ109" s="126"/>
      <c r="FA109" s="126"/>
      <c r="FB109" s="126"/>
      <c r="FC109" s="126"/>
      <c r="FD109" s="126"/>
      <c r="FE109" s="126"/>
      <c r="FF109" s="126"/>
      <c r="FG109" s="126"/>
      <c r="FH109" s="126"/>
      <c r="FI109" s="126"/>
      <c r="FJ109" s="126"/>
      <c r="FK109" s="126"/>
      <c r="FL109" s="126"/>
      <c r="FM109" s="126"/>
      <c r="FN109" s="126"/>
      <c r="FO109" s="126"/>
      <c r="FP109" s="126"/>
      <c r="FQ109" s="126"/>
      <c r="FR109" s="126"/>
      <c r="FS109" s="126"/>
      <c r="FT109" s="126"/>
      <c r="FU109" s="126"/>
      <c r="FV109" s="126"/>
      <c r="FW109" s="126"/>
      <c r="FX109" s="126"/>
      <c r="FY109" s="126"/>
      <c r="FZ109" s="126"/>
      <c r="GA109" s="126"/>
      <c r="GB109" s="126"/>
      <c r="GC109" s="126"/>
      <c r="GD109" s="126"/>
      <c r="GE109" s="126"/>
      <c r="GF109" s="126"/>
      <c r="GG109" s="126"/>
      <c r="GH109" s="126"/>
      <c r="GI109" s="126"/>
      <c r="GJ109" s="126"/>
      <c r="GK109" s="126"/>
      <c r="GL109" s="126"/>
      <c r="GM109" s="126"/>
      <c r="GN109" s="126"/>
      <c r="GO109" s="126"/>
      <c r="GP109" s="126"/>
      <c r="GQ109" s="126"/>
      <c r="GR109" s="126"/>
      <c r="GS109" s="126"/>
      <c r="GT109" s="126"/>
      <c r="GU109" s="126"/>
      <c r="GV109" s="126"/>
      <c r="GW109" s="126"/>
      <c r="GX109" s="126"/>
      <c r="GY109" s="126"/>
      <c r="GZ109" s="126"/>
      <c r="HA109" s="126"/>
      <c r="HB109" s="126"/>
      <c r="HC109" s="126"/>
      <c r="HD109" s="126"/>
      <c r="HE109" s="126"/>
      <c r="HF109" s="126"/>
      <c r="HG109" s="126"/>
      <c r="HH109" s="126"/>
      <c r="HI109" s="126"/>
      <c r="HJ109" s="126"/>
      <c r="HK109" s="126"/>
      <c r="HL109" s="126"/>
      <c r="HM109" s="126"/>
      <c r="HN109" s="126"/>
      <c r="HO109" s="126"/>
      <c r="HP109" s="126"/>
      <c r="HQ109" s="126"/>
      <c r="HR109" s="126"/>
      <c r="HS109" s="126"/>
      <c r="HT109" s="126"/>
      <c r="HU109" s="126"/>
      <c r="HV109" s="126"/>
      <c r="HW109" s="126"/>
      <c r="HX109" s="126"/>
      <c r="HY109" s="126"/>
      <c r="HZ109" s="126"/>
      <c r="IA109" s="126"/>
      <c r="IB109" s="126"/>
      <c r="IC109" s="126"/>
      <c r="ID109" s="126"/>
      <c r="IE109" s="126"/>
      <c r="IF109" s="126"/>
      <c r="IG109" s="126"/>
      <c r="IH109" s="126"/>
      <c r="II109" s="126"/>
      <c r="IJ109" s="126"/>
      <c r="IK109" s="126"/>
      <c r="IL109" s="126"/>
      <c r="IM109" s="126"/>
      <c r="IN109" s="126"/>
      <c r="IO109" s="126"/>
      <c r="IP109" s="126"/>
      <c r="IQ109" s="126"/>
      <c r="IR109" s="126"/>
      <c r="IS109" s="126"/>
      <c r="IT109" s="126"/>
      <c r="IU109" s="126"/>
      <c r="IV109" s="126"/>
      <c r="IW109" s="126"/>
      <c r="IX109" s="126"/>
      <c r="IY109" s="126"/>
      <c r="IZ109" s="126"/>
      <c r="JA109" s="126"/>
      <c r="JB109" s="126"/>
      <c r="JC109" s="126"/>
      <c r="JD109" s="126"/>
      <c r="JE109" s="126"/>
      <c r="JF109" s="126"/>
      <c r="JG109" s="126"/>
      <c r="JH109" s="126"/>
      <c r="JI109" s="126"/>
      <c r="JJ109" s="126"/>
      <c r="JK109" s="126"/>
      <c r="JL109" s="126"/>
      <c r="JM109" s="126"/>
      <c r="JN109" s="126"/>
      <c r="JO109" s="126"/>
      <c r="JP109" s="126"/>
      <c r="JQ109" s="126"/>
      <c r="JR109" s="126"/>
      <c r="JS109" s="126"/>
      <c r="JT109" s="126"/>
      <c r="JU109" s="126"/>
      <c r="JV109" s="126"/>
      <c r="JW109" s="126"/>
      <c r="JX109" s="126"/>
      <c r="JY109" s="126"/>
      <c r="JZ109" s="126"/>
      <c r="KA109" s="126"/>
      <c r="KB109" s="126"/>
      <c r="KC109" s="126"/>
      <c r="KD109" s="126"/>
      <c r="KE109" s="126"/>
      <c r="KF109" s="126"/>
      <c r="KG109" s="126"/>
      <c r="KH109" s="126"/>
      <c r="KI109" s="126"/>
      <c r="KJ109" s="126"/>
      <c r="KK109" s="126"/>
      <c r="KL109" s="126"/>
      <c r="KM109" s="126"/>
      <c r="KN109" s="126"/>
      <c r="KO109" s="126"/>
      <c r="KP109" s="126"/>
      <c r="KQ109" s="126"/>
      <c r="KR109" s="126"/>
      <c r="KS109" s="126"/>
      <c r="KT109" s="126"/>
      <c r="KU109" s="126"/>
      <c r="KV109" s="126"/>
      <c r="KW109" s="126"/>
      <c r="KX109" s="126"/>
      <c r="KY109" s="126"/>
      <c r="KZ109" s="126"/>
      <c r="LA109" s="126"/>
      <c r="LB109" s="126"/>
      <c r="LC109" s="126"/>
      <c r="LD109" s="126"/>
      <c r="LE109" s="126"/>
      <c r="LF109" s="126"/>
      <c r="LG109" s="126"/>
      <c r="LH109" s="126"/>
      <c r="LI109" s="126"/>
      <c r="LJ109" s="126"/>
      <c r="LK109" s="126"/>
      <c r="LL109" s="126"/>
      <c r="LM109" s="126"/>
      <c r="LN109" s="126"/>
      <c r="LO109" s="126"/>
      <c r="LP109" s="126"/>
      <c r="LQ109" s="126"/>
      <c r="LR109" s="126"/>
      <c r="LS109" s="126"/>
      <c r="LT109" s="126"/>
      <c r="LU109" s="126"/>
      <c r="LV109" s="126"/>
      <c r="LW109" s="126"/>
      <c r="LX109" s="126"/>
      <c r="LY109" s="126"/>
      <c r="LZ109" s="126"/>
      <c r="MA109" s="126"/>
      <c r="MB109" s="126"/>
      <c r="MC109" s="126"/>
      <c r="MD109" s="126"/>
      <c r="ME109" s="126"/>
      <c r="MF109" s="126"/>
      <c r="MG109" s="126"/>
      <c r="MH109" s="126"/>
      <c r="MI109" s="126"/>
      <c r="MJ109" s="126"/>
      <c r="MK109" s="126"/>
      <c r="ML109" s="126"/>
      <c r="MM109" s="126"/>
      <c r="MN109" s="126"/>
      <c r="MO109" s="126"/>
      <c r="MP109" s="126"/>
      <c r="MQ109" s="126"/>
      <c r="MR109" s="126"/>
      <c r="MS109" s="126"/>
      <c r="MT109" s="126"/>
      <c r="MU109" s="126"/>
      <c r="MV109" s="126"/>
      <c r="MW109" s="126"/>
      <c r="MX109" s="126"/>
      <c r="MY109" s="126"/>
      <c r="MZ109" s="126"/>
      <c r="NA109" s="126"/>
      <c r="NB109" s="126"/>
      <c r="NC109" s="126"/>
      <c r="ND109" s="126"/>
      <c r="NE109" s="126"/>
      <c r="NF109" s="126"/>
      <c r="NG109" s="126"/>
      <c r="NH109" s="126"/>
      <c r="NI109" s="126"/>
      <c r="NJ109" s="126"/>
      <c r="NK109" s="126"/>
      <c r="NL109" s="126"/>
      <c r="NM109" s="126"/>
      <c r="NN109" s="126"/>
      <c r="NO109" s="126"/>
      <c r="NP109" s="126"/>
      <c r="NQ109" s="126"/>
      <c r="NR109" s="126"/>
      <c r="NS109" s="126"/>
      <c r="NT109" s="126"/>
      <c r="NU109" s="126"/>
      <c r="NV109" s="126"/>
      <c r="NW109" s="126"/>
      <c r="NX109" s="126"/>
      <c r="NY109" s="126"/>
      <c r="NZ109" s="126"/>
      <c r="OA109" s="126"/>
      <c r="OB109" s="126"/>
      <c r="OC109" s="126"/>
      <c r="OD109" s="126"/>
      <c r="OE109" s="126"/>
      <c r="OF109" s="126"/>
      <c r="OG109" s="126"/>
      <c r="OH109" s="126"/>
      <c r="OI109" s="126"/>
      <c r="OJ109" s="126"/>
      <c r="OK109" s="126"/>
      <c r="OL109" s="126"/>
      <c r="OM109" s="126"/>
      <c r="ON109" s="126"/>
      <c r="OO109" s="126"/>
      <c r="OP109" s="126"/>
      <c r="OQ109" s="126"/>
      <c r="OR109" s="126"/>
      <c r="OS109" s="126"/>
      <c r="OT109" s="126"/>
      <c r="OU109" s="126"/>
      <c r="OV109" s="126"/>
      <c r="OW109" s="126"/>
      <c r="OX109" s="126"/>
      <c r="OY109" s="126"/>
      <c r="OZ109" s="126"/>
      <c r="PA109" s="126"/>
      <c r="PB109" s="126"/>
      <c r="PC109" s="126"/>
      <c r="PD109" s="126"/>
      <c r="PE109" s="126"/>
      <c r="PF109" s="126"/>
      <c r="PG109" s="126"/>
      <c r="PH109" s="126"/>
      <c r="PI109" s="126"/>
      <c r="PJ109" s="126"/>
      <c r="PK109" s="126"/>
      <c r="PL109" s="126"/>
      <c r="PM109" s="126"/>
      <c r="PN109" s="126"/>
      <c r="PO109" s="126"/>
      <c r="PP109" s="126"/>
      <c r="PQ109" s="126"/>
      <c r="PR109" s="126"/>
      <c r="PS109" s="126"/>
      <c r="PT109" s="126"/>
      <c r="PU109" s="126"/>
      <c r="PV109" s="126"/>
      <c r="PW109" s="126"/>
      <c r="PX109" s="126"/>
      <c r="PY109" s="126"/>
      <c r="PZ109" s="126"/>
      <c r="QA109" s="126"/>
      <c r="QB109" s="126"/>
      <c r="QC109" s="126"/>
      <c r="QD109" s="126"/>
      <c r="QE109" s="126"/>
      <c r="QF109" s="126"/>
      <c r="QG109" s="126"/>
      <c r="QH109" s="126"/>
      <c r="QI109" s="126"/>
      <c r="QJ109" s="126"/>
      <c r="QK109" s="126"/>
      <c r="QL109" s="126"/>
      <c r="QM109" s="126"/>
      <c r="QN109" s="126"/>
      <c r="QO109" s="126"/>
      <c r="QP109" s="126"/>
      <c r="QQ109" s="126"/>
      <c r="QR109" s="126"/>
      <c r="QS109" s="126"/>
      <c r="QT109" s="126"/>
      <c r="QU109" s="126"/>
      <c r="QV109" s="126"/>
      <c r="QW109" s="126"/>
      <c r="QX109" s="126"/>
      <c r="QY109" s="126"/>
      <c r="QZ109" s="126"/>
      <c r="RA109" s="126"/>
      <c r="RB109" s="126"/>
      <c r="RC109" s="126"/>
      <c r="RD109" s="126"/>
      <c r="RE109" s="126"/>
      <c r="RF109" s="126"/>
      <c r="RG109" s="126"/>
      <c r="RH109" s="126"/>
      <c r="RI109" s="126"/>
      <c r="RJ109" s="126"/>
    </row>
    <row r="110" spans="1:478" x14ac:dyDescent="0.3">
      <c r="A110" s="181" t="s">
        <v>182</v>
      </c>
      <c r="B110" s="1" t="s">
        <v>70</v>
      </c>
      <c r="C110" s="1" t="s">
        <v>185</v>
      </c>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c r="AC110" s="123"/>
      <c r="AD110" s="123"/>
      <c r="AE110" s="123"/>
      <c r="AF110" s="123"/>
      <c r="AG110" s="123"/>
      <c r="AH110" s="123"/>
      <c r="AI110" s="123"/>
      <c r="AJ110" s="123"/>
      <c r="AK110" s="123"/>
      <c r="AL110" s="123"/>
      <c r="AM110" s="123"/>
      <c r="AN110" s="123"/>
      <c r="AO110" s="123"/>
      <c r="AP110" s="123"/>
      <c r="AQ110" s="123"/>
      <c r="AR110" s="123"/>
      <c r="AS110" s="123"/>
      <c r="AT110" s="123"/>
      <c r="AU110" s="123"/>
      <c r="AV110" s="123"/>
      <c r="AW110" s="123"/>
      <c r="AX110" s="123"/>
      <c r="AY110" s="123"/>
      <c r="AZ110" s="123"/>
      <c r="BA110" s="123"/>
      <c r="BB110" s="123"/>
      <c r="BC110" s="123"/>
      <c r="BD110" s="123"/>
      <c r="BE110" s="123"/>
      <c r="BF110" s="123"/>
      <c r="BG110" s="123"/>
      <c r="BH110" s="123"/>
      <c r="BI110" s="123"/>
      <c r="BJ110" s="123"/>
      <c r="BK110" s="123"/>
      <c r="BL110" s="123"/>
      <c r="BM110" s="123"/>
      <c r="BN110" s="123"/>
      <c r="BO110" s="123"/>
      <c r="BP110" s="123"/>
      <c r="BQ110" s="123"/>
      <c r="BR110" s="123"/>
      <c r="BS110" s="123"/>
      <c r="BT110" s="123"/>
      <c r="BU110" s="123"/>
      <c r="BV110" s="123"/>
      <c r="BW110" s="123"/>
      <c r="BX110" s="123"/>
      <c r="BY110" s="123"/>
      <c r="BZ110" s="123"/>
      <c r="CA110" s="123"/>
      <c r="CB110" s="123"/>
      <c r="CC110" s="123"/>
      <c r="CD110" s="123"/>
      <c r="CE110" s="123"/>
      <c r="CF110" s="123"/>
      <c r="CG110" s="123"/>
      <c r="CH110" s="123"/>
      <c r="CI110" s="123"/>
      <c r="CJ110" s="123"/>
      <c r="CK110" s="123"/>
      <c r="CL110" s="123"/>
      <c r="CM110" s="123"/>
      <c r="CN110" s="123"/>
      <c r="CO110" s="123"/>
      <c r="CP110" s="123"/>
      <c r="CQ110" s="123"/>
      <c r="CR110" s="123"/>
      <c r="CS110" s="123"/>
      <c r="CT110" s="123"/>
      <c r="CU110" s="123"/>
      <c r="CV110" s="123"/>
      <c r="CW110" s="123"/>
      <c r="CX110" s="123"/>
      <c r="CY110" s="123"/>
      <c r="CZ110" s="123"/>
      <c r="DA110" s="123"/>
      <c r="DB110" s="123"/>
      <c r="DC110" s="123"/>
      <c r="DD110" s="123"/>
      <c r="DE110" s="123"/>
      <c r="DF110" s="123"/>
      <c r="DG110" s="123"/>
      <c r="DH110" s="123"/>
      <c r="DI110" s="123"/>
      <c r="DJ110" s="123"/>
      <c r="DK110" s="123"/>
      <c r="DL110" s="123"/>
      <c r="DM110" s="123"/>
      <c r="DN110" s="123"/>
      <c r="DO110" s="123"/>
      <c r="DP110" s="123"/>
      <c r="DQ110" s="123"/>
      <c r="DR110" s="123"/>
      <c r="DS110" s="123"/>
      <c r="DT110" s="123"/>
      <c r="DU110" s="123"/>
      <c r="DV110" s="123"/>
      <c r="DW110" s="123"/>
      <c r="DX110" s="123"/>
      <c r="DY110" s="123"/>
      <c r="DZ110" s="123"/>
      <c r="EA110" s="123"/>
      <c r="EB110" s="123"/>
      <c r="EC110" s="123"/>
      <c r="ED110" s="123"/>
      <c r="EE110" s="123"/>
      <c r="EF110" s="123"/>
      <c r="EG110" s="123"/>
      <c r="EH110" s="123"/>
      <c r="EI110" s="123"/>
      <c r="EJ110" s="123"/>
      <c r="EK110" s="123"/>
      <c r="EL110" s="123"/>
      <c r="EM110" s="123"/>
      <c r="EN110" s="123"/>
      <c r="EO110" s="123"/>
      <c r="EP110" s="123"/>
      <c r="EQ110" s="123"/>
      <c r="ER110" s="123"/>
      <c r="ES110" s="123"/>
      <c r="ET110" s="123"/>
      <c r="EU110" s="123"/>
      <c r="EV110" s="123"/>
      <c r="EW110" s="123"/>
      <c r="EX110" s="123"/>
      <c r="EY110" s="123"/>
      <c r="EZ110" s="123"/>
      <c r="FA110" s="123"/>
      <c r="FB110" s="123"/>
      <c r="FC110" s="123"/>
      <c r="FD110" s="123"/>
      <c r="FE110" s="123"/>
      <c r="FF110" s="123"/>
      <c r="FG110" s="123"/>
      <c r="FH110" s="123"/>
      <c r="FI110" s="123"/>
      <c r="FJ110" s="123"/>
      <c r="FK110" s="123"/>
      <c r="FL110" s="123"/>
      <c r="FM110" s="123"/>
      <c r="FN110" s="123"/>
      <c r="FO110" s="123"/>
      <c r="FP110" s="123"/>
      <c r="FQ110" s="123"/>
      <c r="FR110" s="123"/>
      <c r="FS110" s="123"/>
      <c r="FT110" s="123"/>
      <c r="FU110" s="123"/>
      <c r="FV110" s="123"/>
      <c r="FW110" s="123"/>
      <c r="FX110" s="123"/>
      <c r="FY110" s="123"/>
      <c r="FZ110" s="123"/>
      <c r="GA110" s="123"/>
      <c r="GB110" s="123"/>
      <c r="GC110" s="123"/>
      <c r="GD110" s="123"/>
      <c r="GE110" s="123"/>
      <c r="GF110" s="123"/>
      <c r="GG110" s="123"/>
      <c r="GH110" s="123"/>
      <c r="GI110" s="123"/>
      <c r="GJ110" s="123"/>
      <c r="GK110" s="123"/>
      <c r="GL110" s="123"/>
      <c r="GM110" s="123"/>
      <c r="GN110" s="123"/>
      <c r="GO110" s="123"/>
      <c r="GP110" s="123"/>
      <c r="GQ110" s="123"/>
      <c r="GR110" s="123"/>
      <c r="GS110" s="123"/>
      <c r="GT110" s="123"/>
      <c r="GU110" s="123"/>
      <c r="GV110" s="123"/>
      <c r="GW110" s="123"/>
      <c r="GX110" s="123"/>
      <c r="GY110" s="123"/>
      <c r="GZ110" s="123"/>
      <c r="HA110" s="123"/>
      <c r="HB110" s="123"/>
      <c r="HC110" s="123"/>
      <c r="HD110" s="123"/>
      <c r="HE110" s="123"/>
      <c r="HF110" s="123"/>
      <c r="HG110" s="123"/>
      <c r="HH110" s="123"/>
      <c r="HI110" s="123"/>
      <c r="HJ110" s="123"/>
      <c r="HK110" s="123"/>
      <c r="HL110" s="123"/>
      <c r="HM110" s="123"/>
      <c r="HN110" s="123"/>
      <c r="HO110" s="123"/>
      <c r="HP110" s="123"/>
      <c r="HQ110" s="123"/>
      <c r="HR110" s="123"/>
      <c r="HS110" s="123"/>
      <c r="HT110" s="123"/>
      <c r="HU110" s="123"/>
      <c r="HV110" s="123"/>
      <c r="HW110" s="123"/>
      <c r="HX110" s="123"/>
      <c r="HY110" s="123"/>
      <c r="HZ110" s="123"/>
      <c r="IA110" s="123"/>
      <c r="IB110" s="123"/>
      <c r="IC110" s="123"/>
      <c r="ID110" s="123"/>
      <c r="IE110" s="123"/>
      <c r="IF110" s="123"/>
      <c r="IG110" s="123"/>
      <c r="IH110" s="123"/>
      <c r="II110" s="123"/>
      <c r="IJ110" s="123"/>
      <c r="IK110" s="123"/>
      <c r="IL110" s="123"/>
      <c r="IM110" s="123"/>
      <c r="IN110" s="123"/>
      <c r="IO110" s="123"/>
      <c r="IP110" s="123"/>
      <c r="IQ110" s="123"/>
      <c r="IR110" s="123"/>
      <c r="IS110" s="123"/>
      <c r="IT110" s="123"/>
      <c r="IU110" s="123"/>
      <c r="IV110" s="123"/>
      <c r="IW110" s="123"/>
      <c r="IX110" s="123"/>
      <c r="IY110" s="123"/>
      <c r="IZ110" s="123"/>
      <c r="JA110" s="123"/>
      <c r="JB110" s="123"/>
      <c r="JC110" s="123"/>
      <c r="JD110" s="123"/>
      <c r="JE110" s="123"/>
      <c r="JF110" s="123"/>
      <c r="JG110" s="123"/>
      <c r="JH110" s="123"/>
      <c r="JI110" s="123"/>
      <c r="JJ110" s="123"/>
      <c r="JK110" s="123"/>
      <c r="JL110" s="123"/>
      <c r="JM110" s="123"/>
      <c r="JN110" s="123"/>
      <c r="JO110" s="123"/>
      <c r="JP110" s="123"/>
      <c r="JQ110" s="123"/>
      <c r="JR110" s="123"/>
      <c r="JS110" s="123"/>
      <c r="JT110" s="123"/>
      <c r="JU110" s="123"/>
      <c r="JV110" s="123"/>
      <c r="JW110" s="123"/>
      <c r="JX110" s="123"/>
      <c r="JY110" s="123"/>
      <c r="JZ110" s="123"/>
      <c r="KA110" s="123"/>
      <c r="KB110" s="123"/>
      <c r="KC110" s="123"/>
      <c r="KD110" s="123"/>
      <c r="KE110" s="123"/>
      <c r="KF110" s="123"/>
      <c r="KG110" s="123"/>
      <c r="KH110" s="123"/>
      <c r="KI110" s="123"/>
      <c r="KJ110" s="123"/>
      <c r="KK110" s="123"/>
      <c r="KL110" s="123"/>
      <c r="KM110" s="123"/>
      <c r="KN110" s="123"/>
      <c r="KO110" s="123"/>
      <c r="KP110" s="123"/>
      <c r="KQ110" s="123"/>
      <c r="KR110" s="123"/>
      <c r="KS110" s="123"/>
      <c r="KT110" s="123"/>
      <c r="KU110" s="123"/>
      <c r="KV110" s="123"/>
      <c r="KW110" s="123"/>
      <c r="KX110" s="123"/>
      <c r="KY110" s="123"/>
      <c r="KZ110" s="123"/>
      <c r="LA110" s="123"/>
      <c r="LB110" s="123"/>
      <c r="LC110" s="123"/>
      <c r="LD110" s="123"/>
      <c r="LE110" s="123"/>
      <c r="LF110" s="123"/>
      <c r="LG110" s="123"/>
      <c r="LH110" s="123"/>
      <c r="LI110" s="123"/>
      <c r="LJ110" s="123"/>
      <c r="LK110" s="123"/>
      <c r="LL110" s="123"/>
      <c r="LM110" s="123"/>
      <c r="LN110" s="123"/>
      <c r="LO110" s="123"/>
      <c r="LP110" s="123"/>
      <c r="LQ110" s="123"/>
      <c r="LR110" s="123"/>
      <c r="LS110" s="123"/>
      <c r="LT110" s="123"/>
      <c r="LU110" s="123"/>
      <c r="LV110" s="123"/>
      <c r="LW110" s="123"/>
      <c r="LX110" s="123"/>
      <c r="LY110" s="123"/>
      <c r="LZ110" s="123"/>
      <c r="MA110" s="123"/>
      <c r="MB110" s="123"/>
      <c r="MC110" s="123"/>
      <c r="MD110" s="123"/>
      <c r="ME110" s="123"/>
      <c r="MF110" s="123"/>
      <c r="MG110" s="123"/>
      <c r="MH110" s="123"/>
      <c r="MI110" s="123"/>
      <c r="MJ110" s="123"/>
      <c r="MK110" s="123"/>
      <c r="ML110" s="123"/>
      <c r="MM110" s="123"/>
      <c r="MN110" s="123"/>
      <c r="MO110" s="123"/>
      <c r="MP110" s="123"/>
      <c r="MQ110" s="123"/>
      <c r="MR110" s="123"/>
      <c r="MS110" s="123"/>
      <c r="MT110" s="123"/>
      <c r="MU110" s="123"/>
      <c r="MV110" s="123"/>
      <c r="MW110" s="123"/>
      <c r="MX110" s="123"/>
      <c r="MY110" s="123"/>
      <c r="MZ110" s="123"/>
      <c r="NA110" s="123"/>
      <c r="NB110" s="123"/>
      <c r="NC110" s="123"/>
      <c r="ND110" s="123"/>
      <c r="NE110" s="123"/>
      <c r="NF110" s="123"/>
      <c r="NG110" s="123"/>
      <c r="NH110" s="123"/>
      <c r="NI110" s="123"/>
      <c r="NJ110" s="123"/>
      <c r="NK110" s="123"/>
      <c r="NL110" s="123"/>
      <c r="NM110" s="123"/>
      <c r="NN110" s="123"/>
      <c r="NO110" s="123"/>
      <c r="NP110" s="123"/>
      <c r="NQ110" s="123"/>
      <c r="NR110" s="123"/>
      <c r="NS110" s="123"/>
      <c r="NT110" s="123"/>
      <c r="NU110" s="123"/>
      <c r="NV110" s="123"/>
      <c r="NW110" s="123"/>
      <c r="NX110" s="123"/>
      <c r="NY110" s="123"/>
      <c r="NZ110" s="123"/>
      <c r="OA110" s="123"/>
      <c r="OB110" s="123"/>
      <c r="OC110" s="123"/>
      <c r="OD110" s="123"/>
      <c r="OE110" s="123"/>
      <c r="OF110" s="123"/>
      <c r="OG110" s="123"/>
      <c r="OH110" s="123"/>
      <c r="OI110" s="123"/>
      <c r="OJ110" s="123"/>
      <c r="OK110" s="123"/>
      <c r="OL110" s="123"/>
      <c r="OM110" s="123"/>
      <c r="ON110" s="123"/>
      <c r="OO110" s="123"/>
      <c r="OP110" s="123"/>
      <c r="OQ110" s="123"/>
      <c r="OR110" s="123"/>
      <c r="OS110" s="123"/>
      <c r="OT110" s="123"/>
      <c r="OU110" s="123"/>
      <c r="OV110" s="123"/>
      <c r="OW110" s="123"/>
      <c r="OX110" s="123"/>
      <c r="OY110" s="123"/>
      <c r="OZ110" s="123"/>
      <c r="PA110" s="123"/>
      <c r="PB110" s="123"/>
      <c r="PC110" s="123"/>
      <c r="PD110" s="123"/>
      <c r="PE110" s="123"/>
      <c r="PF110" s="123"/>
      <c r="PG110" s="123"/>
      <c r="PH110" s="123"/>
      <c r="PI110" s="123"/>
      <c r="PJ110" s="123"/>
      <c r="PK110" s="123"/>
      <c r="PL110" s="123"/>
      <c r="PM110" s="123"/>
      <c r="PN110" s="123"/>
      <c r="PO110" s="123"/>
      <c r="PP110" s="123"/>
      <c r="PQ110" s="123"/>
      <c r="PR110" s="123"/>
      <c r="PS110" s="123"/>
      <c r="PT110" s="123"/>
      <c r="PU110" s="123"/>
      <c r="PV110" s="123"/>
      <c r="PW110" s="123"/>
      <c r="PX110" s="123"/>
      <c r="PY110" s="123"/>
      <c r="PZ110" s="123"/>
      <c r="QA110" s="123"/>
      <c r="QB110" s="123"/>
      <c r="QC110" s="123"/>
      <c r="QD110" s="123"/>
      <c r="QE110" s="123"/>
      <c r="QF110" s="123"/>
      <c r="QG110" s="123"/>
      <c r="QH110" s="123"/>
      <c r="QI110" s="123"/>
      <c r="QJ110" s="123"/>
      <c r="QK110" s="123"/>
      <c r="QL110" s="123"/>
      <c r="QM110" s="123"/>
      <c r="QN110" s="123"/>
      <c r="QO110" s="123"/>
      <c r="QP110" s="123"/>
      <c r="QQ110" s="123"/>
      <c r="QR110" s="123"/>
      <c r="QS110" s="123"/>
      <c r="QT110" s="123"/>
      <c r="QU110" s="123"/>
      <c r="QV110" s="123"/>
      <c r="QW110" s="123"/>
      <c r="QX110" s="123"/>
      <c r="QY110" s="123"/>
      <c r="QZ110" s="123"/>
      <c r="RA110" s="123"/>
      <c r="RB110" s="123"/>
      <c r="RC110" s="123"/>
      <c r="RD110" s="123"/>
      <c r="RE110" s="123"/>
      <c r="RF110" s="123"/>
      <c r="RG110" s="123"/>
      <c r="RH110" s="123"/>
      <c r="RI110" s="123"/>
      <c r="RJ110" s="123"/>
    </row>
    <row r="111" spans="1:478" x14ac:dyDescent="0.3">
      <c r="A111" s="181"/>
      <c r="B111" s="1" t="s">
        <v>72</v>
      </c>
      <c r="C111" s="124" t="s">
        <v>186</v>
      </c>
      <c r="E111" s="124"/>
      <c r="F111" s="124"/>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c r="AC111" s="126"/>
      <c r="AD111" s="126"/>
      <c r="AE111" s="126"/>
      <c r="AF111" s="126"/>
      <c r="AG111" s="126"/>
      <c r="AH111" s="126"/>
      <c r="AI111" s="126"/>
      <c r="AJ111" s="126"/>
      <c r="AK111" s="126"/>
      <c r="AL111" s="126"/>
      <c r="AM111" s="126"/>
      <c r="AN111" s="126"/>
      <c r="AO111" s="126"/>
      <c r="AP111" s="126"/>
      <c r="AQ111" s="126"/>
      <c r="AR111" s="126"/>
      <c r="AS111" s="126"/>
      <c r="AT111" s="126"/>
      <c r="AU111" s="126"/>
      <c r="AV111" s="126"/>
      <c r="AW111" s="126"/>
      <c r="AX111" s="126"/>
      <c r="AY111" s="126"/>
      <c r="AZ111" s="126"/>
      <c r="BA111" s="126"/>
      <c r="BB111" s="126"/>
      <c r="BC111" s="126"/>
      <c r="BD111" s="126"/>
      <c r="BE111" s="126"/>
      <c r="BF111" s="126"/>
      <c r="BG111" s="126"/>
      <c r="BH111" s="126"/>
      <c r="BI111" s="126"/>
      <c r="BJ111" s="126"/>
      <c r="BK111" s="126"/>
      <c r="BL111" s="126"/>
      <c r="BM111" s="126"/>
      <c r="BN111" s="126"/>
      <c r="BO111" s="126"/>
      <c r="BP111" s="126"/>
      <c r="BQ111" s="126"/>
      <c r="BR111" s="126"/>
      <c r="BS111" s="126"/>
      <c r="BT111" s="126"/>
      <c r="BU111" s="126"/>
      <c r="BV111" s="126"/>
      <c r="BW111" s="126"/>
      <c r="BX111" s="126"/>
      <c r="BY111" s="126"/>
      <c r="BZ111" s="126"/>
      <c r="CA111" s="126"/>
      <c r="CB111" s="126"/>
      <c r="CC111" s="126"/>
      <c r="CD111" s="126"/>
      <c r="CE111" s="126"/>
      <c r="CF111" s="126"/>
      <c r="CG111" s="126"/>
      <c r="CH111" s="126"/>
      <c r="CI111" s="126"/>
      <c r="CJ111" s="126"/>
      <c r="CK111" s="126"/>
      <c r="CL111" s="126"/>
      <c r="CM111" s="126"/>
      <c r="CN111" s="126"/>
      <c r="CO111" s="126"/>
      <c r="CP111" s="126"/>
      <c r="CQ111" s="126"/>
      <c r="CR111" s="126"/>
      <c r="CS111" s="126"/>
      <c r="CT111" s="126"/>
      <c r="CU111" s="126"/>
      <c r="CV111" s="126"/>
      <c r="CW111" s="126"/>
      <c r="CX111" s="126"/>
      <c r="CY111" s="126"/>
      <c r="CZ111" s="126"/>
      <c r="DA111" s="126"/>
      <c r="DB111" s="126"/>
      <c r="DC111" s="126"/>
      <c r="DD111" s="126"/>
      <c r="DE111" s="126"/>
      <c r="DF111" s="126"/>
      <c r="DG111" s="126"/>
      <c r="DH111" s="126"/>
      <c r="DI111" s="126"/>
      <c r="DJ111" s="126"/>
      <c r="DK111" s="126"/>
      <c r="DL111" s="126"/>
      <c r="DM111" s="126"/>
      <c r="DN111" s="126"/>
      <c r="DO111" s="126"/>
      <c r="DP111" s="126"/>
      <c r="DQ111" s="126"/>
      <c r="DR111" s="126"/>
      <c r="DS111" s="126"/>
      <c r="DT111" s="126"/>
      <c r="DU111" s="126"/>
      <c r="DV111" s="126"/>
      <c r="DW111" s="126"/>
      <c r="DX111" s="126"/>
      <c r="DY111" s="126"/>
      <c r="DZ111" s="126"/>
      <c r="EA111" s="126"/>
      <c r="EB111" s="126"/>
      <c r="EC111" s="126"/>
      <c r="ED111" s="126"/>
      <c r="EE111" s="126"/>
      <c r="EF111" s="126"/>
      <c r="EG111" s="126"/>
      <c r="EH111" s="126"/>
      <c r="EI111" s="126"/>
      <c r="EJ111" s="126"/>
      <c r="EK111" s="126"/>
      <c r="EL111" s="126"/>
      <c r="EM111" s="126"/>
      <c r="EN111" s="126"/>
      <c r="EO111" s="126"/>
      <c r="EP111" s="126"/>
      <c r="EQ111" s="126"/>
      <c r="ER111" s="126"/>
      <c r="ES111" s="126"/>
      <c r="ET111" s="126"/>
      <c r="EU111" s="126"/>
      <c r="EV111" s="126"/>
      <c r="EW111" s="126"/>
      <c r="EX111" s="126"/>
      <c r="EY111" s="126"/>
      <c r="EZ111" s="126"/>
      <c r="FA111" s="126"/>
      <c r="FB111" s="126"/>
      <c r="FC111" s="126"/>
      <c r="FD111" s="126"/>
      <c r="FE111" s="126"/>
      <c r="FF111" s="126"/>
      <c r="FG111" s="126"/>
      <c r="FH111" s="126"/>
      <c r="FI111" s="126"/>
      <c r="FJ111" s="126"/>
      <c r="FK111" s="126"/>
      <c r="FL111" s="126"/>
      <c r="FM111" s="126"/>
      <c r="FN111" s="126"/>
      <c r="FO111" s="126"/>
      <c r="FP111" s="126"/>
      <c r="FQ111" s="126"/>
      <c r="FR111" s="126"/>
      <c r="FS111" s="126"/>
      <c r="FT111" s="126"/>
      <c r="FU111" s="126"/>
      <c r="FV111" s="126"/>
      <c r="FW111" s="126"/>
      <c r="FX111" s="126"/>
      <c r="FY111" s="126"/>
      <c r="FZ111" s="126"/>
      <c r="GA111" s="126"/>
      <c r="GB111" s="126"/>
      <c r="GC111" s="126"/>
      <c r="GD111" s="126"/>
      <c r="GE111" s="126"/>
      <c r="GF111" s="126"/>
      <c r="GG111" s="126"/>
      <c r="GH111" s="126"/>
      <c r="GI111" s="126"/>
      <c r="GJ111" s="126"/>
      <c r="GK111" s="126"/>
      <c r="GL111" s="126"/>
      <c r="GM111" s="126"/>
      <c r="GN111" s="126"/>
      <c r="GO111" s="126"/>
      <c r="GP111" s="126"/>
      <c r="GQ111" s="126"/>
      <c r="GR111" s="126"/>
      <c r="GS111" s="126"/>
      <c r="GT111" s="126"/>
      <c r="GU111" s="126"/>
      <c r="GV111" s="126"/>
      <c r="GW111" s="126"/>
      <c r="GX111" s="126"/>
      <c r="GY111" s="126"/>
      <c r="GZ111" s="126"/>
      <c r="HA111" s="126"/>
      <c r="HB111" s="126"/>
      <c r="HC111" s="126"/>
      <c r="HD111" s="126"/>
      <c r="HE111" s="126"/>
      <c r="HF111" s="126"/>
      <c r="HG111" s="126"/>
      <c r="HH111" s="126"/>
      <c r="HI111" s="126"/>
      <c r="HJ111" s="126"/>
      <c r="HK111" s="126"/>
      <c r="HL111" s="126"/>
      <c r="HM111" s="126"/>
      <c r="HN111" s="126"/>
      <c r="HO111" s="126"/>
      <c r="HP111" s="126"/>
      <c r="HQ111" s="126"/>
      <c r="HR111" s="126"/>
      <c r="HS111" s="126"/>
      <c r="HT111" s="126"/>
      <c r="HU111" s="126"/>
      <c r="HV111" s="126"/>
      <c r="HW111" s="126"/>
      <c r="HX111" s="126"/>
      <c r="HY111" s="126"/>
      <c r="HZ111" s="126"/>
      <c r="IA111" s="126"/>
      <c r="IB111" s="126"/>
      <c r="IC111" s="126"/>
      <c r="ID111" s="126"/>
      <c r="IE111" s="126"/>
      <c r="IF111" s="126"/>
      <c r="IG111" s="126"/>
      <c r="IH111" s="126"/>
      <c r="II111" s="126"/>
      <c r="IJ111" s="126"/>
      <c r="IK111" s="126"/>
      <c r="IL111" s="126"/>
      <c r="IM111" s="126"/>
      <c r="IN111" s="126"/>
      <c r="IO111" s="126"/>
      <c r="IP111" s="126"/>
      <c r="IQ111" s="126"/>
      <c r="IR111" s="126"/>
      <c r="IS111" s="126"/>
      <c r="IT111" s="126"/>
      <c r="IU111" s="126"/>
      <c r="IV111" s="126"/>
      <c r="IW111" s="126"/>
      <c r="IX111" s="126"/>
      <c r="IY111" s="126"/>
      <c r="IZ111" s="126"/>
      <c r="JA111" s="126"/>
      <c r="JB111" s="126"/>
      <c r="JC111" s="126"/>
      <c r="JD111" s="126"/>
      <c r="JE111" s="126"/>
      <c r="JF111" s="126"/>
      <c r="JG111" s="126"/>
      <c r="JH111" s="126"/>
      <c r="JI111" s="126"/>
      <c r="JJ111" s="126"/>
      <c r="JK111" s="126"/>
      <c r="JL111" s="126"/>
      <c r="JM111" s="126"/>
      <c r="JN111" s="126"/>
      <c r="JO111" s="126"/>
      <c r="JP111" s="126"/>
      <c r="JQ111" s="126"/>
      <c r="JR111" s="126"/>
      <c r="JS111" s="126"/>
      <c r="JT111" s="126"/>
      <c r="JU111" s="126"/>
      <c r="JV111" s="126"/>
      <c r="JW111" s="126"/>
      <c r="JX111" s="126"/>
      <c r="JY111" s="126"/>
      <c r="JZ111" s="126"/>
      <c r="KA111" s="126"/>
      <c r="KB111" s="126"/>
      <c r="KC111" s="126"/>
      <c r="KD111" s="126"/>
      <c r="KE111" s="126"/>
      <c r="KF111" s="126"/>
      <c r="KG111" s="126"/>
      <c r="KH111" s="126"/>
      <c r="KI111" s="126"/>
      <c r="KJ111" s="126"/>
      <c r="KK111" s="126"/>
      <c r="KL111" s="126"/>
      <c r="KM111" s="126"/>
      <c r="KN111" s="126"/>
      <c r="KO111" s="126"/>
      <c r="KP111" s="126"/>
      <c r="KQ111" s="126"/>
      <c r="KR111" s="126"/>
      <c r="KS111" s="126"/>
      <c r="KT111" s="126"/>
      <c r="KU111" s="126"/>
      <c r="KV111" s="126"/>
      <c r="KW111" s="126"/>
      <c r="KX111" s="126"/>
      <c r="KY111" s="126"/>
      <c r="KZ111" s="126"/>
      <c r="LA111" s="126"/>
      <c r="LB111" s="126"/>
      <c r="LC111" s="126"/>
      <c r="LD111" s="126"/>
      <c r="LE111" s="126"/>
      <c r="LF111" s="126"/>
      <c r="LG111" s="126"/>
      <c r="LH111" s="126"/>
      <c r="LI111" s="126"/>
      <c r="LJ111" s="126"/>
      <c r="LK111" s="126"/>
      <c r="LL111" s="126"/>
      <c r="LM111" s="126"/>
      <c r="LN111" s="126"/>
      <c r="LO111" s="126"/>
      <c r="LP111" s="126"/>
      <c r="LQ111" s="126"/>
      <c r="LR111" s="126"/>
      <c r="LS111" s="126"/>
      <c r="LT111" s="126"/>
      <c r="LU111" s="126"/>
      <c r="LV111" s="126"/>
      <c r="LW111" s="126"/>
      <c r="LX111" s="126"/>
      <c r="LY111" s="126"/>
      <c r="LZ111" s="126"/>
      <c r="MA111" s="126"/>
      <c r="MB111" s="126"/>
      <c r="MC111" s="126"/>
      <c r="MD111" s="126"/>
      <c r="ME111" s="126"/>
      <c r="MF111" s="126"/>
      <c r="MG111" s="126"/>
      <c r="MH111" s="126"/>
      <c r="MI111" s="126"/>
      <c r="MJ111" s="126"/>
      <c r="MK111" s="126"/>
      <c r="ML111" s="126"/>
      <c r="MM111" s="126"/>
      <c r="MN111" s="126"/>
      <c r="MO111" s="126"/>
      <c r="MP111" s="126"/>
      <c r="MQ111" s="126"/>
      <c r="MR111" s="126"/>
      <c r="MS111" s="126"/>
      <c r="MT111" s="126"/>
      <c r="MU111" s="126"/>
      <c r="MV111" s="126"/>
      <c r="MW111" s="126"/>
      <c r="MX111" s="126"/>
      <c r="MY111" s="126"/>
      <c r="MZ111" s="126"/>
      <c r="NA111" s="126"/>
      <c r="NB111" s="126"/>
      <c r="NC111" s="126"/>
      <c r="ND111" s="126"/>
      <c r="NE111" s="126"/>
      <c r="NF111" s="126"/>
      <c r="NG111" s="126"/>
      <c r="NH111" s="126"/>
      <c r="NI111" s="126"/>
      <c r="NJ111" s="126"/>
      <c r="NK111" s="126"/>
      <c r="NL111" s="126"/>
      <c r="NM111" s="126"/>
      <c r="NN111" s="126"/>
      <c r="NO111" s="126"/>
      <c r="NP111" s="126"/>
      <c r="NQ111" s="126"/>
      <c r="NR111" s="126"/>
      <c r="NS111" s="126"/>
      <c r="NT111" s="126"/>
      <c r="NU111" s="126"/>
      <c r="NV111" s="126"/>
      <c r="NW111" s="126"/>
      <c r="NX111" s="126"/>
      <c r="NY111" s="126"/>
      <c r="NZ111" s="126"/>
      <c r="OA111" s="126"/>
      <c r="OB111" s="126"/>
      <c r="OC111" s="126"/>
      <c r="OD111" s="126"/>
      <c r="OE111" s="126"/>
      <c r="OF111" s="126"/>
      <c r="OG111" s="126"/>
      <c r="OH111" s="126"/>
      <c r="OI111" s="126"/>
      <c r="OJ111" s="126"/>
      <c r="OK111" s="126"/>
      <c r="OL111" s="126"/>
      <c r="OM111" s="126"/>
      <c r="ON111" s="126"/>
      <c r="OO111" s="126"/>
      <c r="OP111" s="126"/>
      <c r="OQ111" s="126"/>
      <c r="OR111" s="126"/>
      <c r="OS111" s="126"/>
      <c r="OT111" s="126"/>
      <c r="OU111" s="126"/>
      <c r="OV111" s="126"/>
      <c r="OW111" s="126"/>
      <c r="OX111" s="126"/>
      <c r="OY111" s="126"/>
      <c r="OZ111" s="126"/>
      <c r="PA111" s="126"/>
      <c r="PB111" s="126"/>
      <c r="PC111" s="126"/>
      <c r="PD111" s="126"/>
      <c r="PE111" s="126"/>
      <c r="PF111" s="126"/>
      <c r="PG111" s="126"/>
      <c r="PH111" s="126"/>
      <c r="PI111" s="126"/>
      <c r="PJ111" s="126"/>
      <c r="PK111" s="126"/>
      <c r="PL111" s="126"/>
      <c r="PM111" s="126"/>
      <c r="PN111" s="126"/>
      <c r="PO111" s="126"/>
      <c r="PP111" s="126"/>
      <c r="PQ111" s="126"/>
      <c r="PR111" s="126"/>
      <c r="PS111" s="126"/>
      <c r="PT111" s="126"/>
      <c r="PU111" s="126"/>
      <c r="PV111" s="126"/>
      <c r="PW111" s="126"/>
      <c r="PX111" s="126"/>
      <c r="PY111" s="126"/>
      <c r="PZ111" s="126"/>
      <c r="QA111" s="126"/>
      <c r="QB111" s="126"/>
      <c r="QC111" s="126"/>
      <c r="QD111" s="126"/>
      <c r="QE111" s="126"/>
      <c r="QF111" s="126"/>
      <c r="QG111" s="126"/>
      <c r="QH111" s="126"/>
      <c r="QI111" s="126"/>
      <c r="QJ111" s="126"/>
      <c r="QK111" s="126"/>
      <c r="QL111" s="126"/>
      <c r="QM111" s="126"/>
      <c r="QN111" s="126"/>
      <c r="QO111" s="126"/>
      <c r="QP111" s="126"/>
      <c r="QQ111" s="126"/>
      <c r="QR111" s="126"/>
      <c r="QS111" s="126"/>
      <c r="QT111" s="126"/>
      <c r="QU111" s="126"/>
      <c r="QV111" s="126"/>
      <c r="QW111" s="126"/>
      <c r="QX111" s="126"/>
      <c r="QY111" s="126"/>
      <c r="QZ111" s="126"/>
      <c r="RA111" s="126"/>
      <c r="RB111" s="126"/>
      <c r="RC111" s="126"/>
      <c r="RD111" s="126"/>
      <c r="RE111" s="126"/>
      <c r="RF111" s="126"/>
      <c r="RG111" s="126"/>
      <c r="RH111" s="126"/>
      <c r="RI111" s="126"/>
      <c r="RJ111" s="126"/>
    </row>
    <row r="112" spans="1:478" x14ac:dyDescent="0.3">
      <c r="A112" s="181" t="s">
        <v>187</v>
      </c>
      <c r="B112" s="1" t="s">
        <v>70</v>
      </c>
      <c r="C112" s="1" t="s">
        <v>188</v>
      </c>
      <c r="E112" s="125"/>
      <c r="F112" s="125"/>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c r="AC112" s="126"/>
      <c r="AD112" s="126"/>
      <c r="AE112" s="126"/>
      <c r="AF112" s="126"/>
      <c r="AG112" s="126"/>
      <c r="AH112" s="126"/>
      <c r="AI112" s="126"/>
      <c r="AJ112" s="126"/>
      <c r="AK112" s="126"/>
      <c r="AL112" s="126"/>
      <c r="AM112" s="126"/>
      <c r="AN112" s="126"/>
      <c r="AO112" s="126"/>
      <c r="AP112" s="126"/>
      <c r="AQ112" s="126"/>
      <c r="AR112" s="126"/>
      <c r="AS112" s="126"/>
      <c r="AT112" s="126"/>
      <c r="AU112" s="126"/>
      <c r="AV112" s="126"/>
      <c r="AW112" s="126"/>
      <c r="AX112" s="126"/>
      <c r="AY112" s="126"/>
      <c r="AZ112" s="126"/>
      <c r="BA112" s="126"/>
      <c r="BB112" s="126"/>
      <c r="BC112" s="126"/>
      <c r="BD112" s="126"/>
      <c r="BE112" s="126"/>
      <c r="BF112" s="126"/>
      <c r="BG112" s="126"/>
      <c r="BH112" s="126"/>
      <c r="BI112" s="126"/>
      <c r="BJ112" s="126"/>
      <c r="BK112" s="126"/>
      <c r="BL112" s="126"/>
      <c r="BM112" s="126"/>
      <c r="BN112" s="126"/>
      <c r="BO112" s="126"/>
      <c r="BP112" s="126"/>
      <c r="BQ112" s="126"/>
      <c r="BR112" s="126"/>
      <c r="BS112" s="126"/>
      <c r="BT112" s="126"/>
      <c r="BU112" s="126"/>
      <c r="BV112" s="126"/>
      <c r="BW112" s="126"/>
      <c r="BX112" s="126"/>
      <c r="BY112" s="126"/>
      <c r="BZ112" s="126"/>
      <c r="CA112" s="126"/>
      <c r="CB112" s="126"/>
      <c r="CC112" s="126"/>
      <c r="CD112" s="126"/>
      <c r="CE112" s="126"/>
      <c r="CF112" s="126"/>
      <c r="CG112" s="126"/>
      <c r="CH112" s="126"/>
      <c r="CI112" s="126"/>
      <c r="CJ112" s="126"/>
      <c r="CK112" s="126"/>
      <c r="CL112" s="126"/>
      <c r="CM112" s="126"/>
      <c r="CN112" s="126"/>
      <c r="CO112" s="126"/>
      <c r="CP112" s="126"/>
      <c r="CQ112" s="126"/>
      <c r="CR112" s="126"/>
      <c r="CS112" s="126"/>
      <c r="CT112" s="126"/>
      <c r="CU112" s="126"/>
      <c r="CV112" s="126"/>
      <c r="CW112" s="126"/>
      <c r="CX112" s="126"/>
      <c r="CY112" s="126"/>
      <c r="CZ112" s="126"/>
      <c r="DA112" s="126"/>
      <c r="DB112" s="126"/>
      <c r="DC112" s="126"/>
      <c r="DD112" s="126"/>
      <c r="DE112" s="126"/>
      <c r="DF112" s="126"/>
      <c r="DG112" s="126"/>
      <c r="DH112" s="126"/>
      <c r="DI112" s="126"/>
      <c r="DJ112" s="126"/>
      <c r="DK112" s="126"/>
      <c r="DL112" s="126"/>
      <c r="DM112" s="126"/>
      <c r="DN112" s="126"/>
      <c r="DO112" s="126"/>
      <c r="DP112" s="126"/>
      <c r="DQ112" s="126"/>
      <c r="DR112" s="126"/>
      <c r="DS112" s="126"/>
      <c r="DT112" s="126"/>
      <c r="DU112" s="126"/>
      <c r="DV112" s="126"/>
      <c r="DW112" s="126"/>
      <c r="DX112" s="126"/>
      <c r="DY112" s="126"/>
      <c r="DZ112" s="126"/>
      <c r="EA112" s="126"/>
      <c r="EB112" s="126"/>
      <c r="EC112" s="126"/>
      <c r="ED112" s="126"/>
      <c r="EE112" s="126"/>
      <c r="EF112" s="126"/>
      <c r="EG112" s="126"/>
      <c r="EH112" s="126"/>
      <c r="EI112" s="126"/>
      <c r="EJ112" s="126"/>
      <c r="EK112" s="126"/>
      <c r="EL112" s="126"/>
      <c r="EM112" s="126"/>
      <c r="EN112" s="126"/>
      <c r="EO112" s="126"/>
      <c r="EP112" s="126"/>
      <c r="EQ112" s="126"/>
      <c r="ER112" s="126"/>
      <c r="ES112" s="126"/>
      <c r="ET112" s="126"/>
      <c r="EU112" s="126"/>
      <c r="EV112" s="126"/>
      <c r="EW112" s="126"/>
      <c r="EX112" s="126"/>
      <c r="EY112" s="126"/>
      <c r="EZ112" s="126"/>
      <c r="FA112" s="126"/>
      <c r="FB112" s="126"/>
      <c r="FC112" s="126"/>
      <c r="FD112" s="126"/>
      <c r="FE112" s="126"/>
      <c r="FF112" s="126"/>
      <c r="FG112" s="126"/>
      <c r="FH112" s="126"/>
      <c r="FI112" s="126"/>
      <c r="FJ112" s="126"/>
      <c r="FK112" s="126"/>
      <c r="FL112" s="126"/>
      <c r="FM112" s="126"/>
      <c r="FN112" s="126"/>
      <c r="FO112" s="126"/>
      <c r="FP112" s="126"/>
      <c r="FQ112" s="126"/>
      <c r="FR112" s="126"/>
      <c r="FS112" s="126"/>
      <c r="FT112" s="126"/>
      <c r="FU112" s="126"/>
      <c r="FV112" s="126"/>
      <c r="FW112" s="126"/>
      <c r="FX112" s="126"/>
      <c r="FY112" s="126"/>
      <c r="FZ112" s="126"/>
      <c r="GA112" s="126"/>
      <c r="GB112" s="126"/>
      <c r="GC112" s="126"/>
      <c r="GD112" s="126"/>
      <c r="GE112" s="126"/>
      <c r="GF112" s="126"/>
      <c r="GG112" s="126"/>
      <c r="GH112" s="126"/>
      <c r="GI112" s="126"/>
      <c r="GJ112" s="126"/>
      <c r="GK112" s="126"/>
      <c r="GL112" s="126"/>
      <c r="GM112" s="126"/>
      <c r="GN112" s="126"/>
      <c r="GO112" s="126"/>
      <c r="GP112" s="126"/>
      <c r="GQ112" s="126"/>
      <c r="GR112" s="126"/>
      <c r="GS112" s="126"/>
      <c r="GT112" s="126"/>
      <c r="GU112" s="126"/>
      <c r="GV112" s="126"/>
      <c r="GW112" s="126"/>
      <c r="GX112" s="126"/>
      <c r="GY112" s="126"/>
      <c r="GZ112" s="126"/>
      <c r="HA112" s="126"/>
      <c r="HB112" s="126"/>
      <c r="HC112" s="126"/>
      <c r="HD112" s="126"/>
      <c r="HE112" s="126"/>
      <c r="HF112" s="126"/>
      <c r="HG112" s="126"/>
      <c r="HH112" s="126"/>
      <c r="HI112" s="126"/>
      <c r="HJ112" s="126"/>
      <c r="HK112" s="126"/>
      <c r="HL112" s="126"/>
      <c r="HM112" s="126"/>
      <c r="HN112" s="126"/>
      <c r="HO112" s="126"/>
      <c r="HP112" s="126"/>
      <c r="HQ112" s="126"/>
      <c r="HR112" s="126"/>
      <c r="HS112" s="126"/>
      <c r="HT112" s="126"/>
      <c r="HU112" s="126"/>
      <c r="HV112" s="126"/>
      <c r="HW112" s="126"/>
      <c r="HX112" s="126"/>
      <c r="HY112" s="126"/>
      <c r="HZ112" s="126"/>
      <c r="IA112" s="126"/>
      <c r="IB112" s="126"/>
      <c r="IC112" s="126"/>
      <c r="ID112" s="126"/>
      <c r="IE112" s="126"/>
      <c r="IF112" s="126"/>
      <c r="IG112" s="126"/>
      <c r="IH112" s="126"/>
      <c r="II112" s="126"/>
      <c r="IJ112" s="126"/>
      <c r="IK112" s="126"/>
      <c r="IL112" s="126"/>
      <c r="IM112" s="126"/>
      <c r="IN112" s="126"/>
      <c r="IO112" s="126"/>
      <c r="IP112" s="126"/>
      <c r="IQ112" s="126"/>
      <c r="IR112" s="126"/>
      <c r="IS112" s="126"/>
      <c r="IT112" s="126"/>
      <c r="IU112" s="126"/>
      <c r="IV112" s="126"/>
      <c r="IW112" s="126"/>
      <c r="IX112" s="126"/>
      <c r="IY112" s="126"/>
      <c r="IZ112" s="126"/>
      <c r="JA112" s="126"/>
      <c r="JB112" s="126"/>
      <c r="JC112" s="126"/>
      <c r="JD112" s="126"/>
      <c r="JE112" s="126"/>
      <c r="JF112" s="126"/>
      <c r="JG112" s="126"/>
      <c r="JH112" s="126"/>
      <c r="JI112" s="126"/>
      <c r="JJ112" s="126"/>
      <c r="JK112" s="126"/>
      <c r="JL112" s="126"/>
      <c r="JM112" s="126"/>
      <c r="JN112" s="126"/>
      <c r="JO112" s="126"/>
      <c r="JP112" s="126"/>
      <c r="JQ112" s="126"/>
      <c r="JR112" s="126"/>
      <c r="JS112" s="126"/>
      <c r="JT112" s="126"/>
      <c r="JU112" s="126"/>
      <c r="JV112" s="126"/>
      <c r="JW112" s="126"/>
      <c r="JX112" s="126"/>
      <c r="JY112" s="126"/>
      <c r="JZ112" s="126"/>
      <c r="KA112" s="126"/>
      <c r="KB112" s="126"/>
      <c r="KC112" s="126"/>
      <c r="KD112" s="126"/>
      <c r="KE112" s="126"/>
      <c r="KF112" s="126"/>
      <c r="KG112" s="126"/>
      <c r="KH112" s="126"/>
      <c r="KI112" s="126"/>
      <c r="KJ112" s="126"/>
      <c r="KK112" s="126"/>
      <c r="KL112" s="126"/>
      <c r="KM112" s="126"/>
      <c r="KN112" s="126"/>
      <c r="KO112" s="126"/>
      <c r="KP112" s="126"/>
      <c r="KQ112" s="126"/>
      <c r="KR112" s="126"/>
      <c r="KS112" s="126"/>
      <c r="KT112" s="126"/>
      <c r="KU112" s="126"/>
      <c r="KV112" s="126"/>
      <c r="KW112" s="126"/>
      <c r="KX112" s="126"/>
      <c r="KY112" s="126"/>
      <c r="KZ112" s="126"/>
      <c r="LA112" s="126"/>
      <c r="LB112" s="126"/>
      <c r="LC112" s="126"/>
      <c r="LD112" s="126"/>
      <c r="LE112" s="126"/>
      <c r="LF112" s="126"/>
      <c r="LG112" s="126"/>
      <c r="LH112" s="126"/>
      <c r="LI112" s="126"/>
      <c r="LJ112" s="126"/>
      <c r="LK112" s="126"/>
      <c r="LL112" s="126"/>
      <c r="LM112" s="126"/>
      <c r="LN112" s="126"/>
      <c r="LO112" s="126"/>
      <c r="LP112" s="126"/>
      <c r="LQ112" s="126"/>
      <c r="LR112" s="126"/>
      <c r="LS112" s="126"/>
      <c r="LT112" s="126"/>
      <c r="LU112" s="126"/>
      <c r="LV112" s="126"/>
      <c r="LW112" s="126"/>
      <c r="LX112" s="126"/>
      <c r="LY112" s="126"/>
      <c r="LZ112" s="126"/>
      <c r="MA112" s="126"/>
      <c r="MB112" s="126"/>
      <c r="MC112" s="126"/>
      <c r="MD112" s="126"/>
      <c r="ME112" s="126"/>
      <c r="MF112" s="126"/>
      <c r="MG112" s="126"/>
      <c r="MH112" s="126"/>
      <c r="MI112" s="126"/>
      <c r="MJ112" s="126"/>
      <c r="MK112" s="126"/>
      <c r="ML112" s="126"/>
      <c r="MM112" s="126"/>
      <c r="MN112" s="126"/>
      <c r="MO112" s="126"/>
      <c r="MP112" s="126"/>
      <c r="MQ112" s="126"/>
      <c r="MR112" s="126"/>
      <c r="MS112" s="126"/>
      <c r="MT112" s="126"/>
      <c r="MU112" s="126"/>
      <c r="MV112" s="126"/>
      <c r="MW112" s="126"/>
      <c r="MX112" s="126"/>
      <c r="MY112" s="126"/>
      <c r="MZ112" s="126"/>
      <c r="NA112" s="126"/>
      <c r="NB112" s="126"/>
      <c r="NC112" s="126"/>
      <c r="ND112" s="126"/>
      <c r="NE112" s="126"/>
      <c r="NF112" s="126"/>
      <c r="NG112" s="126"/>
      <c r="NH112" s="126"/>
      <c r="NI112" s="126"/>
      <c r="NJ112" s="126"/>
      <c r="NK112" s="126"/>
      <c r="NL112" s="126"/>
      <c r="NM112" s="126"/>
      <c r="NN112" s="126"/>
      <c r="NO112" s="126"/>
      <c r="NP112" s="126"/>
      <c r="NQ112" s="126"/>
      <c r="NR112" s="126"/>
      <c r="NS112" s="126"/>
      <c r="NT112" s="126"/>
      <c r="NU112" s="126"/>
      <c r="NV112" s="126"/>
      <c r="NW112" s="126"/>
      <c r="NX112" s="126"/>
      <c r="NY112" s="126"/>
      <c r="NZ112" s="126"/>
      <c r="OA112" s="126"/>
      <c r="OB112" s="126"/>
      <c r="OC112" s="126"/>
      <c r="OD112" s="126"/>
      <c r="OE112" s="126"/>
      <c r="OF112" s="126"/>
      <c r="OG112" s="126"/>
      <c r="OH112" s="126"/>
      <c r="OI112" s="126"/>
      <c r="OJ112" s="126"/>
      <c r="OK112" s="126"/>
      <c r="OL112" s="126"/>
      <c r="OM112" s="126"/>
      <c r="ON112" s="126"/>
      <c r="OO112" s="126"/>
      <c r="OP112" s="126"/>
      <c r="OQ112" s="126"/>
      <c r="OR112" s="126"/>
      <c r="OS112" s="126"/>
      <c r="OT112" s="126"/>
      <c r="OU112" s="126"/>
      <c r="OV112" s="126"/>
      <c r="OW112" s="126"/>
      <c r="OX112" s="126"/>
      <c r="OY112" s="126"/>
      <c r="OZ112" s="126"/>
      <c r="PA112" s="126"/>
      <c r="PB112" s="126"/>
      <c r="PC112" s="126"/>
      <c r="PD112" s="126"/>
      <c r="PE112" s="126"/>
      <c r="PF112" s="126"/>
      <c r="PG112" s="126"/>
      <c r="PH112" s="126"/>
      <c r="PI112" s="126"/>
      <c r="PJ112" s="126"/>
      <c r="PK112" s="126"/>
      <c r="PL112" s="126"/>
      <c r="PM112" s="126"/>
      <c r="PN112" s="126"/>
      <c r="PO112" s="126"/>
      <c r="PP112" s="126"/>
      <c r="PQ112" s="126"/>
      <c r="PR112" s="126"/>
      <c r="PS112" s="126"/>
      <c r="PT112" s="126"/>
      <c r="PU112" s="126"/>
      <c r="PV112" s="126"/>
      <c r="PW112" s="126"/>
      <c r="PX112" s="126"/>
      <c r="PY112" s="126"/>
      <c r="PZ112" s="126"/>
      <c r="QA112" s="126"/>
      <c r="QB112" s="126"/>
      <c r="QC112" s="126"/>
      <c r="QD112" s="126"/>
      <c r="QE112" s="126"/>
      <c r="QF112" s="126"/>
      <c r="QG112" s="126"/>
      <c r="QH112" s="126"/>
      <c r="QI112" s="126"/>
      <c r="QJ112" s="126"/>
      <c r="QK112" s="126"/>
      <c r="QL112" s="126"/>
      <c r="QM112" s="126"/>
      <c r="QN112" s="126"/>
      <c r="QO112" s="126"/>
      <c r="QP112" s="126"/>
      <c r="QQ112" s="126"/>
      <c r="QR112" s="126"/>
      <c r="QS112" s="126"/>
      <c r="QT112" s="126"/>
      <c r="QU112" s="126"/>
      <c r="QV112" s="126"/>
      <c r="QW112" s="126"/>
      <c r="QX112" s="126"/>
      <c r="QY112" s="126"/>
      <c r="QZ112" s="126"/>
      <c r="RA112" s="126"/>
      <c r="RB112" s="126"/>
      <c r="RC112" s="126"/>
      <c r="RD112" s="126"/>
      <c r="RE112" s="126"/>
      <c r="RF112" s="126"/>
      <c r="RG112" s="126"/>
      <c r="RH112" s="126"/>
      <c r="RI112" s="126"/>
      <c r="RJ112" s="126"/>
    </row>
    <row r="113" spans="1:478" x14ac:dyDescent="0.3">
      <c r="A113" s="181"/>
      <c r="B113" s="1" t="s">
        <v>72</v>
      </c>
      <c r="C113" s="124" t="s">
        <v>189</v>
      </c>
      <c r="E113" s="127"/>
      <c r="F113" s="127"/>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c r="AC113" s="126"/>
      <c r="AD113" s="126"/>
      <c r="AE113" s="126"/>
      <c r="AF113" s="126"/>
      <c r="AG113" s="126"/>
      <c r="AH113" s="126"/>
      <c r="AI113" s="126"/>
      <c r="AJ113" s="126"/>
      <c r="AK113" s="126"/>
      <c r="AL113" s="126"/>
      <c r="AM113" s="126"/>
      <c r="AN113" s="126"/>
      <c r="AO113" s="126"/>
      <c r="AP113" s="126"/>
      <c r="AQ113" s="126"/>
      <c r="AR113" s="126"/>
      <c r="AS113" s="126"/>
      <c r="AT113" s="126"/>
      <c r="AU113" s="126"/>
      <c r="AV113" s="126"/>
      <c r="AW113" s="126"/>
      <c r="AX113" s="126"/>
      <c r="AY113" s="126"/>
      <c r="AZ113" s="126"/>
      <c r="BA113" s="126"/>
      <c r="BB113" s="126"/>
      <c r="BC113" s="126"/>
      <c r="BD113" s="126"/>
      <c r="BE113" s="126"/>
      <c r="BF113" s="126"/>
      <c r="BG113" s="126"/>
      <c r="BH113" s="126"/>
      <c r="BI113" s="126"/>
      <c r="BJ113" s="126"/>
      <c r="BK113" s="126"/>
      <c r="BL113" s="126"/>
      <c r="BM113" s="126"/>
      <c r="BN113" s="126"/>
      <c r="BO113" s="126"/>
      <c r="BP113" s="126"/>
      <c r="BQ113" s="126"/>
      <c r="BR113" s="126"/>
      <c r="BS113" s="126"/>
      <c r="BT113" s="126"/>
      <c r="BU113" s="126"/>
      <c r="BV113" s="126"/>
      <c r="BW113" s="126"/>
      <c r="BX113" s="126"/>
      <c r="BY113" s="126"/>
      <c r="BZ113" s="126"/>
      <c r="CA113" s="126"/>
      <c r="CB113" s="126"/>
      <c r="CC113" s="126"/>
      <c r="CD113" s="126"/>
      <c r="CE113" s="126"/>
      <c r="CF113" s="126"/>
      <c r="CG113" s="126"/>
      <c r="CH113" s="126"/>
      <c r="CI113" s="126"/>
      <c r="CJ113" s="126"/>
      <c r="CK113" s="126"/>
      <c r="CL113" s="126"/>
      <c r="CM113" s="126"/>
      <c r="CN113" s="126"/>
      <c r="CO113" s="126"/>
      <c r="CP113" s="126"/>
      <c r="CQ113" s="126"/>
      <c r="CR113" s="126"/>
      <c r="CS113" s="126"/>
      <c r="CT113" s="126"/>
      <c r="CU113" s="126"/>
      <c r="CV113" s="126"/>
      <c r="CW113" s="126"/>
      <c r="CX113" s="126"/>
      <c r="CY113" s="126"/>
      <c r="CZ113" s="126"/>
      <c r="DA113" s="126"/>
      <c r="DB113" s="126"/>
      <c r="DC113" s="126"/>
      <c r="DD113" s="126"/>
      <c r="DE113" s="126"/>
      <c r="DF113" s="126"/>
      <c r="DG113" s="126"/>
      <c r="DH113" s="126"/>
      <c r="DI113" s="126"/>
      <c r="DJ113" s="126"/>
      <c r="DK113" s="126"/>
      <c r="DL113" s="126"/>
      <c r="DM113" s="126"/>
      <c r="DN113" s="126"/>
      <c r="DO113" s="126"/>
      <c r="DP113" s="126"/>
      <c r="DQ113" s="126"/>
      <c r="DR113" s="126"/>
      <c r="DS113" s="126"/>
      <c r="DT113" s="126"/>
      <c r="DU113" s="126"/>
      <c r="DV113" s="126"/>
      <c r="DW113" s="126"/>
      <c r="DX113" s="126"/>
      <c r="DY113" s="126"/>
      <c r="DZ113" s="126"/>
      <c r="EA113" s="126"/>
      <c r="EB113" s="126"/>
      <c r="EC113" s="126"/>
      <c r="ED113" s="126"/>
      <c r="EE113" s="126"/>
      <c r="EF113" s="126"/>
      <c r="EG113" s="126"/>
      <c r="EH113" s="126"/>
      <c r="EI113" s="126"/>
      <c r="EJ113" s="126"/>
      <c r="EK113" s="126"/>
      <c r="EL113" s="126"/>
      <c r="EM113" s="126"/>
      <c r="EN113" s="126"/>
      <c r="EO113" s="126"/>
      <c r="EP113" s="126"/>
      <c r="EQ113" s="126"/>
      <c r="ER113" s="126"/>
      <c r="ES113" s="126"/>
      <c r="ET113" s="126"/>
      <c r="EU113" s="126"/>
      <c r="EV113" s="126"/>
      <c r="EW113" s="126"/>
      <c r="EX113" s="126"/>
      <c r="EY113" s="126"/>
      <c r="EZ113" s="126"/>
      <c r="FA113" s="126"/>
      <c r="FB113" s="126"/>
      <c r="FC113" s="126"/>
      <c r="FD113" s="126"/>
      <c r="FE113" s="126"/>
      <c r="FF113" s="126"/>
      <c r="FG113" s="126"/>
      <c r="FH113" s="126"/>
      <c r="FI113" s="126"/>
      <c r="FJ113" s="126"/>
      <c r="FK113" s="126"/>
      <c r="FL113" s="126"/>
      <c r="FM113" s="126"/>
      <c r="FN113" s="126"/>
      <c r="FO113" s="126"/>
      <c r="FP113" s="126"/>
      <c r="FQ113" s="126"/>
      <c r="FR113" s="126"/>
      <c r="FS113" s="126"/>
      <c r="FT113" s="126"/>
      <c r="FU113" s="126"/>
      <c r="FV113" s="126"/>
      <c r="FW113" s="126"/>
      <c r="FX113" s="126"/>
      <c r="FY113" s="126"/>
      <c r="FZ113" s="126"/>
      <c r="GA113" s="126"/>
      <c r="GB113" s="126"/>
      <c r="GC113" s="126"/>
      <c r="GD113" s="126"/>
      <c r="GE113" s="126"/>
      <c r="GF113" s="126"/>
      <c r="GG113" s="126"/>
      <c r="GH113" s="126"/>
      <c r="GI113" s="126"/>
      <c r="GJ113" s="126"/>
      <c r="GK113" s="126"/>
      <c r="GL113" s="126"/>
      <c r="GM113" s="126"/>
      <c r="GN113" s="126"/>
      <c r="GO113" s="126"/>
      <c r="GP113" s="126"/>
      <c r="GQ113" s="126"/>
      <c r="GR113" s="126"/>
      <c r="GS113" s="126"/>
      <c r="GT113" s="126"/>
      <c r="GU113" s="126"/>
      <c r="GV113" s="126"/>
      <c r="GW113" s="126"/>
      <c r="GX113" s="126"/>
      <c r="GY113" s="126"/>
      <c r="GZ113" s="126"/>
      <c r="HA113" s="126"/>
      <c r="HB113" s="126"/>
      <c r="HC113" s="126"/>
      <c r="HD113" s="126"/>
      <c r="HE113" s="126"/>
      <c r="HF113" s="126"/>
      <c r="HG113" s="126"/>
      <c r="HH113" s="126"/>
      <c r="HI113" s="126"/>
      <c r="HJ113" s="126"/>
      <c r="HK113" s="126"/>
      <c r="HL113" s="126"/>
      <c r="HM113" s="126"/>
      <c r="HN113" s="126"/>
      <c r="HO113" s="126"/>
      <c r="HP113" s="126"/>
      <c r="HQ113" s="126"/>
      <c r="HR113" s="126"/>
      <c r="HS113" s="126"/>
      <c r="HT113" s="126"/>
      <c r="HU113" s="126"/>
      <c r="HV113" s="126"/>
      <c r="HW113" s="126"/>
      <c r="HX113" s="126"/>
      <c r="HY113" s="126"/>
      <c r="HZ113" s="126"/>
      <c r="IA113" s="126"/>
      <c r="IB113" s="126"/>
      <c r="IC113" s="126"/>
      <c r="ID113" s="126"/>
      <c r="IE113" s="126"/>
      <c r="IF113" s="126"/>
      <c r="IG113" s="126"/>
      <c r="IH113" s="126"/>
      <c r="II113" s="126"/>
      <c r="IJ113" s="126"/>
      <c r="IK113" s="126"/>
      <c r="IL113" s="126"/>
      <c r="IM113" s="126"/>
      <c r="IN113" s="126"/>
      <c r="IO113" s="126"/>
      <c r="IP113" s="126"/>
      <c r="IQ113" s="126"/>
      <c r="IR113" s="126"/>
      <c r="IS113" s="126"/>
      <c r="IT113" s="126"/>
      <c r="IU113" s="126"/>
      <c r="IV113" s="126"/>
      <c r="IW113" s="126"/>
      <c r="IX113" s="126"/>
      <c r="IY113" s="126"/>
      <c r="IZ113" s="126"/>
      <c r="JA113" s="126"/>
      <c r="JB113" s="126"/>
      <c r="JC113" s="126"/>
      <c r="JD113" s="126"/>
      <c r="JE113" s="126"/>
      <c r="JF113" s="126"/>
      <c r="JG113" s="126"/>
      <c r="JH113" s="126"/>
      <c r="JI113" s="126"/>
      <c r="JJ113" s="126"/>
      <c r="JK113" s="126"/>
      <c r="JL113" s="126"/>
      <c r="JM113" s="126"/>
      <c r="JN113" s="126"/>
      <c r="JO113" s="126"/>
      <c r="JP113" s="126"/>
      <c r="JQ113" s="126"/>
      <c r="JR113" s="126"/>
      <c r="JS113" s="126"/>
      <c r="JT113" s="126"/>
      <c r="JU113" s="126"/>
      <c r="JV113" s="126"/>
      <c r="JW113" s="126"/>
      <c r="JX113" s="126"/>
      <c r="JY113" s="126"/>
      <c r="JZ113" s="126"/>
      <c r="KA113" s="126"/>
      <c r="KB113" s="126"/>
      <c r="KC113" s="126"/>
      <c r="KD113" s="126"/>
      <c r="KE113" s="126"/>
      <c r="KF113" s="126"/>
      <c r="KG113" s="126"/>
      <c r="KH113" s="126"/>
      <c r="KI113" s="126"/>
      <c r="KJ113" s="126"/>
      <c r="KK113" s="126"/>
      <c r="KL113" s="126"/>
      <c r="KM113" s="126"/>
      <c r="KN113" s="126"/>
      <c r="KO113" s="126"/>
      <c r="KP113" s="126"/>
      <c r="KQ113" s="126"/>
      <c r="KR113" s="126"/>
      <c r="KS113" s="126"/>
      <c r="KT113" s="126"/>
      <c r="KU113" s="126"/>
      <c r="KV113" s="126"/>
      <c r="KW113" s="126"/>
      <c r="KX113" s="126"/>
      <c r="KY113" s="126"/>
      <c r="KZ113" s="126"/>
      <c r="LA113" s="126"/>
      <c r="LB113" s="126"/>
      <c r="LC113" s="126"/>
      <c r="LD113" s="126"/>
      <c r="LE113" s="126"/>
      <c r="LF113" s="126"/>
      <c r="LG113" s="126"/>
      <c r="LH113" s="126"/>
      <c r="LI113" s="126"/>
      <c r="LJ113" s="126"/>
      <c r="LK113" s="126"/>
      <c r="LL113" s="126"/>
      <c r="LM113" s="126"/>
      <c r="LN113" s="126"/>
      <c r="LO113" s="126"/>
      <c r="LP113" s="126"/>
      <c r="LQ113" s="126"/>
      <c r="LR113" s="126"/>
      <c r="LS113" s="126"/>
      <c r="LT113" s="126"/>
      <c r="LU113" s="126"/>
      <c r="LV113" s="126"/>
      <c r="LW113" s="126"/>
      <c r="LX113" s="126"/>
      <c r="LY113" s="126"/>
      <c r="LZ113" s="126"/>
      <c r="MA113" s="126"/>
      <c r="MB113" s="126"/>
      <c r="MC113" s="126"/>
      <c r="MD113" s="126"/>
      <c r="ME113" s="126"/>
      <c r="MF113" s="126"/>
      <c r="MG113" s="126"/>
      <c r="MH113" s="126"/>
      <c r="MI113" s="126"/>
      <c r="MJ113" s="126"/>
      <c r="MK113" s="126"/>
      <c r="ML113" s="126"/>
      <c r="MM113" s="126"/>
      <c r="MN113" s="126"/>
      <c r="MO113" s="126"/>
      <c r="MP113" s="126"/>
      <c r="MQ113" s="126"/>
      <c r="MR113" s="126"/>
      <c r="MS113" s="126"/>
      <c r="MT113" s="126"/>
      <c r="MU113" s="126"/>
      <c r="MV113" s="126"/>
      <c r="MW113" s="126"/>
      <c r="MX113" s="126"/>
      <c r="MY113" s="126"/>
      <c r="MZ113" s="126"/>
      <c r="NA113" s="126"/>
      <c r="NB113" s="126"/>
      <c r="NC113" s="126"/>
      <c r="ND113" s="126"/>
      <c r="NE113" s="126"/>
      <c r="NF113" s="126"/>
      <c r="NG113" s="126"/>
      <c r="NH113" s="126"/>
      <c r="NI113" s="126"/>
      <c r="NJ113" s="126"/>
      <c r="NK113" s="126"/>
      <c r="NL113" s="126"/>
      <c r="NM113" s="126"/>
      <c r="NN113" s="126"/>
      <c r="NO113" s="126"/>
      <c r="NP113" s="126"/>
      <c r="NQ113" s="126"/>
      <c r="NR113" s="126"/>
      <c r="NS113" s="126"/>
      <c r="NT113" s="126"/>
      <c r="NU113" s="126"/>
      <c r="NV113" s="126"/>
      <c r="NW113" s="126"/>
      <c r="NX113" s="126"/>
      <c r="NY113" s="126"/>
      <c r="NZ113" s="126"/>
      <c r="OA113" s="126"/>
      <c r="OB113" s="126"/>
      <c r="OC113" s="126"/>
      <c r="OD113" s="126"/>
      <c r="OE113" s="126"/>
      <c r="OF113" s="126"/>
      <c r="OG113" s="126"/>
      <c r="OH113" s="126"/>
      <c r="OI113" s="126"/>
      <c r="OJ113" s="126"/>
      <c r="OK113" s="126"/>
      <c r="OL113" s="126"/>
      <c r="OM113" s="126"/>
      <c r="ON113" s="126"/>
      <c r="OO113" s="126"/>
      <c r="OP113" s="126"/>
      <c r="OQ113" s="126"/>
      <c r="OR113" s="126"/>
      <c r="OS113" s="126"/>
      <c r="OT113" s="126"/>
      <c r="OU113" s="126"/>
      <c r="OV113" s="126"/>
      <c r="OW113" s="126"/>
      <c r="OX113" s="126"/>
      <c r="OY113" s="126"/>
      <c r="OZ113" s="126"/>
      <c r="PA113" s="126"/>
      <c r="PB113" s="126"/>
      <c r="PC113" s="126"/>
      <c r="PD113" s="126"/>
      <c r="PE113" s="126"/>
      <c r="PF113" s="126"/>
      <c r="PG113" s="126"/>
      <c r="PH113" s="126"/>
      <c r="PI113" s="126"/>
      <c r="PJ113" s="126"/>
      <c r="PK113" s="126"/>
      <c r="PL113" s="126"/>
      <c r="PM113" s="126"/>
      <c r="PN113" s="126"/>
      <c r="PO113" s="126"/>
      <c r="PP113" s="126"/>
      <c r="PQ113" s="126"/>
      <c r="PR113" s="126"/>
      <c r="PS113" s="126"/>
      <c r="PT113" s="126"/>
      <c r="PU113" s="126"/>
      <c r="PV113" s="126"/>
      <c r="PW113" s="126"/>
      <c r="PX113" s="126"/>
      <c r="PY113" s="126"/>
      <c r="PZ113" s="126"/>
      <c r="QA113" s="126"/>
      <c r="QB113" s="126"/>
      <c r="QC113" s="126"/>
      <c r="QD113" s="126"/>
      <c r="QE113" s="126"/>
      <c r="QF113" s="126"/>
      <c r="QG113" s="126"/>
      <c r="QH113" s="126"/>
      <c r="QI113" s="126"/>
      <c r="QJ113" s="126"/>
      <c r="QK113" s="126"/>
      <c r="QL113" s="126"/>
      <c r="QM113" s="126"/>
      <c r="QN113" s="126"/>
      <c r="QO113" s="126"/>
      <c r="QP113" s="126"/>
      <c r="QQ113" s="126"/>
      <c r="QR113" s="126"/>
      <c r="QS113" s="126"/>
      <c r="QT113" s="126"/>
      <c r="QU113" s="126"/>
      <c r="QV113" s="126"/>
      <c r="QW113" s="126"/>
      <c r="QX113" s="126"/>
      <c r="QY113" s="126"/>
      <c r="QZ113" s="126"/>
      <c r="RA113" s="126"/>
      <c r="RB113" s="126"/>
      <c r="RC113" s="126"/>
      <c r="RD113" s="126"/>
      <c r="RE113" s="126"/>
      <c r="RF113" s="126"/>
      <c r="RG113" s="126"/>
      <c r="RH113" s="126"/>
      <c r="RI113" s="126"/>
      <c r="RJ113" s="126"/>
    </row>
    <row r="114" spans="1:478" x14ac:dyDescent="0.3">
      <c r="A114" s="181" t="s">
        <v>190</v>
      </c>
      <c r="B114" s="1" t="s">
        <v>70</v>
      </c>
      <c r="C114" s="1" t="s">
        <v>191</v>
      </c>
    </row>
    <row r="115" spans="1:478" x14ac:dyDescent="0.3">
      <c r="A115" s="181"/>
      <c r="B115" s="1" t="s">
        <v>72</v>
      </c>
      <c r="C115" s="124" t="s">
        <v>192</v>
      </c>
      <c r="E115" s="124"/>
      <c r="F115" s="124"/>
    </row>
    <row r="116" spans="1:478" x14ac:dyDescent="0.3">
      <c r="A116" s="181" t="s">
        <v>193</v>
      </c>
      <c r="B116" s="1" t="s">
        <v>70</v>
      </c>
      <c r="C116" s="1" t="s">
        <v>194</v>
      </c>
    </row>
    <row r="117" spans="1:478" x14ac:dyDescent="0.3">
      <c r="A117" s="181"/>
      <c r="B117" s="1" t="s">
        <v>72</v>
      </c>
      <c r="C117" s="124" t="s">
        <v>195</v>
      </c>
      <c r="E117" s="124"/>
      <c r="F117" s="124"/>
    </row>
    <row r="118" spans="1:478" x14ac:dyDescent="0.3">
      <c r="A118" s="181" t="s">
        <v>196</v>
      </c>
      <c r="B118" s="1" t="s">
        <v>70</v>
      </c>
      <c r="C118" s="1" t="s">
        <v>197</v>
      </c>
    </row>
    <row r="119" spans="1:478" x14ac:dyDescent="0.3">
      <c r="A119" s="181"/>
      <c r="B119" s="1" t="s">
        <v>72</v>
      </c>
      <c r="C119" s="124" t="s">
        <v>198</v>
      </c>
      <c r="E119" s="124"/>
      <c r="F119" s="124"/>
    </row>
    <row r="120" spans="1:478" x14ac:dyDescent="0.3">
      <c r="A120" s="181" t="s">
        <v>199</v>
      </c>
      <c r="B120" s="1" t="s">
        <v>70</v>
      </c>
      <c r="C120" s="1" t="s">
        <v>200</v>
      </c>
      <c r="E120" s="125"/>
      <c r="F120" s="125"/>
    </row>
    <row r="121" spans="1:478" x14ac:dyDescent="0.3">
      <c r="A121" s="181"/>
      <c r="B121" s="1" t="s">
        <v>72</v>
      </c>
      <c r="C121" s="124" t="s">
        <v>201</v>
      </c>
      <c r="E121" s="127"/>
      <c r="F121" s="127"/>
    </row>
    <row r="122" spans="1:478" x14ac:dyDescent="0.3">
      <c r="A122" s="181" t="s">
        <v>202</v>
      </c>
      <c r="B122" s="1" t="s">
        <v>70</v>
      </c>
      <c r="C122" s="1" t="s">
        <v>203</v>
      </c>
    </row>
    <row r="123" spans="1:478" x14ac:dyDescent="0.3">
      <c r="A123" s="181"/>
      <c r="B123" s="1" t="s">
        <v>72</v>
      </c>
      <c r="C123" s="124" t="s">
        <v>204</v>
      </c>
      <c r="E123" s="124"/>
      <c r="F123" s="124"/>
    </row>
    <row r="124" spans="1:478" x14ac:dyDescent="0.3">
      <c r="A124" s="181" t="s">
        <v>205</v>
      </c>
      <c r="B124" s="1" t="s">
        <v>70</v>
      </c>
      <c r="C124" s="1" t="s">
        <v>206</v>
      </c>
    </row>
    <row r="125" spans="1:478" x14ac:dyDescent="0.3">
      <c r="A125" s="181"/>
      <c r="B125" s="1" t="s">
        <v>72</v>
      </c>
      <c r="C125" s="124" t="s">
        <v>207</v>
      </c>
      <c r="E125" s="124"/>
      <c r="F125" s="124"/>
    </row>
    <row r="126" spans="1:478" x14ac:dyDescent="0.3">
      <c r="A126" s="181" t="s">
        <v>208</v>
      </c>
      <c r="B126" s="1" t="s">
        <v>70</v>
      </c>
      <c r="C126" s="1" t="s">
        <v>209</v>
      </c>
    </row>
    <row r="127" spans="1:478" x14ac:dyDescent="0.3">
      <c r="A127" s="181"/>
      <c r="B127" s="1" t="s">
        <v>72</v>
      </c>
      <c r="C127" s="124" t="s">
        <v>210</v>
      </c>
      <c r="E127" s="124"/>
      <c r="F127" s="124"/>
    </row>
    <row r="128" spans="1:478" x14ac:dyDescent="0.3">
      <c r="A128" s="181" t="s">
        <v>211</v>
      </c>
      <c r="B128" s="1" t="s">
        <v>70</v>
      </c>
      <c r="C128" s="1" t="s">
        <v>212</v>
      </c>
    </row>
    <row r="129" spans="1:6" x14ac:dyDescent="0.3">
      <c r="A129" s="181"/>
      <c r="B129" s="1" t="s">
        <v>72</v>
      </c>
      <c r="C129" s="124" t="s">
        <v>213</v>
      </c>
      <c r="E129" s="124"/>
      <c r="F129" s="124"/>
    </row>
    <row r="130" spans="1:6" x14ac:dyDescent="0.3">
      <c r="A130" s="181" t="s">
        <v>214</v>
      </c>
      <c r="B130" s="1" t="s">
        <v>70</v>
      </c>
      <c r="C130" s="1" t="s">
        <v>215</v>
      </c>
      <c r="E130" s="124"/>
      <c r="F130" s="124"/>
    </row>
    <row r="131" spans="1:6" x14ac:dyDescent="0.3">
      <c r="A131" s="181"/>
      <c r="B131" s="1" t="s">
        <v>72</v>
      </c>
      <c r="C131" s="124" t="s">
        <v>216</v>
      </c>
      <c r="E131" s="124"/>
      <c r="F131" s="124"/>
    </row>
    <row r="132" spans="1:6" x14ac:dyDescent="0.3">
      <c r="A132" s="181" t="s">
        <v>217</v>
      </c>
      <c r="B132" s="1" t="s">
        <v>70</v>
      </c>
      <c r="C132" s="1" t="s">
        <v>218</v>
      </c>
    </row>
    <row r="133" spans="1:6" x14ac:dyDescent="0.3">
      <c r="A133" s="181"/>
      <c r="B133" s="1" t="s">
        <v>72</v>
      </c>
      <c r="C133" s="124" t="s">
        <v>219</v>
      </c>
    </row>
    <row r="134" spans="1:6" x14ac:dyDescent="0.3">
      <c r="A134" s="181" t="s">
        <v>220</v>
      </c>
      <c r="B134" s="1" t="s">
        <v>70</v>
      </c>
      <c r="C134" s="1" t="s">
        <v>221</v>
      </c>
    </row>
    <row r="135" spans="1:6" x14ac:dyDescent="0.3">
      <c r="A135" s="181"/>
      <c r="B135" s="1" t="s">
        <v>72</v>
      </c>
      <c r="C135" s="124" t="s">
        <v>222</v>
      </c>
    </row>
    <row r="136" spans="1:6" x14ac:dyDescent="0.3">
      <c r="A136" s="181" t="s">
        <v>223</v>
      </c>
      <c r="B136" s="1" t="s">
        <v>70</v>
      </c>
      <c r="C136" s="1" t="s">
        <v>224</v>
      </c>
    </row>
    <row r="137" spans="1:6" x14ac:dyDescent="0.3">
      <c r="A137" s="181"/>
      <c r="B137" s="1" t="s">
        <v>72</v>
      </c>
      <c r="C137" s="124" t="s">
        <v>225</v>
      </c>
    </row>
    <row r="138" spans="1:6" x14ac:dyDescent="0.3">
      <c r="A138" s="181" t="s">
        <v>226</v>
      </c>
      <c r="B138" s="1" t="s">
        <v>70</v>
      </c>
      <c r="C138" s="1" t="s">
        <v>227</v>
      </c>
    </row>
    <row r="139" spans="1:6" x14ac:dyDescent="0.3">
      <c r="A139" s="181"/>
      <c r="B139" s="1" t="s">
        <v>72</v>
      </c>
      <c r="C139" s="124" t="s">
        <v>228</v>
      </c>
    </row>
    <row r="140" spans="1:6" x14ac:dyDescent="0.3">
      <c r="A140" s="181" t="s">
        <v>229</v>
      </c>
      <c r="B140" s="1" t="s">
        <v>70</v>
      </c>
      <c r="C140" s="1" t="s">
        <v>230</v>
      </c>
    </row>
    <row r="141" spans="1:6" x14ac:dyDescent="0.3">
      <c r="A141" s="181"/>
      <c r="B141" s="1" t="s">
        <v>72</v>
      </c>
      <c r="C141" s="124" t="s">
        <v>231</v>
      </c>
    </row>
    <row r="142" spans="1:6" x14ac:dyDescent="0.3">
      <c r="A142" s="181" t="s">
        <v>232</v>
      </c>
      <c r="B142" s="1" t="s">
        <v>70</v>
      </c>
      <c r="C142" s="1" t="s">
        <v>233</v>
      </c>
    </row>
    <row r="143" spans="1:6" x14ac:dyDescent="0.3">
      <c r="A143" s="181"/>
      <c r="B143" s="1" t="s">
        <v>72</v>
      </c>
      <c r="C143" s="124" t="s">
        <v>234</v>
      </c>
    </row>
    <row r="144" spans="1:6" x14ac:dyDescent="0.3">
      <c r="A144" s="181" t="s">
        <v>235</v>
      </c>
      <c r="B144" s="1" t="s">
        <v>70</v>
      </c>
      <c r="C144" s="1" t="s">
        <v>236</v>
      </c>
    </row>
    <row r="145" spans="1:3" x14ac:dyDescent="0.3">
      <c r="A145" s="181"/>
      <c r="B145" s="1" t="s">
        <v>72</v>
      </c>
      <c r="C145" s="124" t="s">
        <v>237</v>
      </c>
    </row>
    <row r="146" spans="1:3" x14ac:dyDescent="0.3">
      <c r="A146" s="181" t="s">
        <v>238</v>
      </c>
      <c r="B146" s="1" t="s">
        <v>70</v>
      </c>
      <c r="C146" s="1" t="s">
        <v>239</v>
      </c>
    </row>
    <row r="147" spans="1:3" x14ac:dyDescent="0.3">
      <c r="A147" s="181"/>
      <c r="B147" s="1" t="s">
        <v>72</v>
      </c>
      <c r="C147" s="124" t="s">
        <v>240</v>
      </c>
    </row>
    <row r="148" spans="1:3" x14ac:dyDescent="0.3">
      <c r="A148" s="181" t="s">
        <v>238</v>
      </c>
      <c r="B148" s="1" t="s">
        <v>70</v>
      </c>
      <c r="C148" s="1" t="s">
        <v>241</v>
      </c>
    </row>
    <row r="149" spans="1:3" x14ac:dyDescent="0.3">
      <c r="A149" s="181"/>
      <c r="B149" s="1" t="s">
        <v>72</v>
      </c>
      <c r="C149" s="124" t="s">
        <v>242</v>
      </c>
    </row>
    <row r="150" spans="1:3" x14ac:dyDescent="0.3">
      <c r="A150" s="181" t="s">
        <v>243</v>
      </c>
      <c r="B150" s="1" t="s">
        <v>70</v>
      </c>
      <c r="C150" s="1" t="s">
        <v>244</v>
      </c>
    </row>
    <row r="151" spans="1:3" x14ac:dyDescent="0.3">
      <c r="A151" s="181"/>
      <c r="B151" s="1" t="s">
        <v>72</v>
      </c>
      <c r="C151" s="124" t="s">
        <v>245</v>
      </c>
    </row>
    <row r="152" spans="1:3" x14ac:dyDescent="0.3">
      <c r="A152" s="181" t="s">
        <v>246</v>
      </c>
      <c r="B152" s="1" t="s">
        <v>70</v>
      </c>
      <c r="C152" s="1" t="s">
        <v>247</v>
      </c>
    </row>
    <row r="153" spans="1:3" x14ac:dyDescent="0.3">
      <c r="A153" s="181"/>
      <c r="B153" s="1" t="s">
        <v>72</v>
      </c>
      <c r="C153" s="124" t="s">
        <v>248</v>
      </c>
    </row>
    <row r="154" spans="1:3" x14ac:dyDescent="0.3">
      <c r="A154" s="181" t="s">
        <v>249</v>
      </c>
      <c r="B154" s="1" t="s">
        <v>70</v>
      </c>
      <c r="C154" s="1" t="s">
        <v>250</v>
      </c>
    </row>
    <row r="155" spans="1:3" x14ac:dyDescent="0.3">
      <c r="A155" s="181"/>
      <c r="B155" s="1" t="s">
        <v>72</v>
      </c>
      <c r="C155" s="124" t="s">
        <v>251</v>
      </c>
    </row>
    <row r="156" spans="1:3" x14ac:dyDescent="0.3">
      <c r="A156" s="181" t="s">
        <v>252</v>
      </c>
      <c r="B156" s="1" t="s">
        <v>70</v>
      </c>
      <c r="C156" s="1" t="s">
        <v>253</v>
      </c>
    </row>
    <row r="157" spans="1:3" x14ac:dyDescent="0.3">
      <c r="A157" s="181"/>
      <c r="B157" s="1" t="s">
        <v>72</v>
      </c>
      <c r="C157" s="124" t="s">
        <v>254</v>
      </c>
    </row>
    <row r="158" spans="1:3" x14ac:dyDescent="0.3">
      <c r="A158" s="181" t="s">
        <v>255</v>
      </c>
      <c r="B158" s="1" t="s">
        <v>70</v>
      </c>
      <c r="C158" s="1" t="s">
        <v>256</v>
      </c>
    </row>
    <row r="159" spans="1:3" x14ac:dyDescent="0.3">
      <c r="A159" s="181"/>
      <c r="B159" s="1" t="s">
        <v>72</v>
      </c>
      <c r="C159" s="124" t="s">
        <v>257</v>
      </c>
    </row>
    <row r="160" spans="1:3" x14ac:dyDescent="0.3">
      <c r="A160" s="181" t="s">
        <v>258</v>
      </c>
      <c r="B160" s="1" t="s">
        <v>70</v>
      </c>
      <c r="C160" s="1" t="s">
        <v>259</v>
      </c>
    </row>
    <row r="161" spans="1:3" x14ac:dyDescent="0.3">
      <c r="A161" s="181"/>
      <c r="B161" s="1" t="s">
        <v>72</v>
      </c>
      <c r="C161" s="124" t="s">
        <v>260</v>
      </c>
    </row>
    <row r="162" spans="1:3" x14ac:dyDescent="0.3">
      <c r="A162" s="181" t="s">
        <v>261</v>
      </c>
      <c r="B162" s="1" t="s">
        <v>70</v>
      </c>
      <c r="C162" s="1" t="s">
        <v>262</v>
      </c>
    </row>
    <row r="163" spans="1:3" x14ac:dyDescent="0.3">
      <c r="A163" s="181"/>
      <c r="B163" s="1" t="s">
        <v>72</v>
      </c>
      <c r="C163" s="124" t="s">
        <v>263</v>
      </c>
    </row>
    <row r="164" spans="1:3" x14ac:dyDescent="0.3">
      <c r="A164" s="181" t="s">
        <v>264</v>
      </c>
      <c r="B164" s="1" t="s">
        <v>70</v>
      </c>
      <c r="C164" s="1" t="s">
        <v>265</v>
      </c>
    </row>
    <row r="165" spans="1:3" x14ac:dyDescent="0.3">
      <c r="A165" s="181"/>
      <c r="B165" s="1" t="s">
        <v>72</v>
      </c>
      <c r="C165" s="124" t="s">
        <v>266</v>
      </c>
    </row>
    <row r="166" spans="1:3" x14ac:dyDescent="0.3">
      <c r="A166" s="181" t="s">
        <v>267</v>
      </c>
      <c r="B166" s="1" t="s">
        <v>70</v>
      </c>
      <c r="C166" s="1" t="s">
        <v>268</v>
      </c>
    </row>
    <row r="167" spans="1:3" x14ac:dyDescent="0.3">
      <c r="A167" s="181"/>
      <c r="B167" s="1" t="s">
        <v>72</v>
      </c>
      <c r="C167" s="124" t="s">
        <v>269</v>
      </c>
    </row>
    <row r="168" spans="1:3" x14ac:dyDescent="0.3">
      <c r="A168" s="181" t="s">
        <v>270</v>
      </c>
      <c r="B168" s="1" t="s">
        <v>70</v>
      </c>
      <c r="C168" s="1" t="s">
        <v>271</v>
      </c>
    </row>
    <row r="169" spans="1:3" x14ac:dyDescent="0.3">
      <c r="A169" s="181"/>
      <c r="B169" s="1" t="s">
        <v>72</v>
      </c>
      <c r="C169" s="124" t="s">
        <v>272</v>
      </c>
    </row>
    <row r="170" spans="1:3" x14ac:dyDescent="0.3">
      <c r="A170" s="181" t="s">
        <v>270</v>
      </c>
      <c r="B170" s="1" t="s">
        <v>70</v>
      </c>
      <c r="C170" s="1" t="s">
        <v>273</v>
      </c>
    </row>
    <row r="171" spans="1:3" x14ac:dyDescent="0.3">
      <c r="A171" s="181"/>
      <c r="B171" s="1" t="s">
        <v>72</v>
      </c>
      <c r="C171" s="124" t="s">
        <v>274</v>
      </c>
    </row>
    <row r="172" spans="1:3" x14ac:dyDescent="0.3">
      <c r="A172" s="181" t="s">
        <v>275</v>
      </c>
      <c r="B172" s="1" t="s">
        <v>70</v>
      </c>
      <c r="C172" s="1" t="s">
        <v>276</v>
      </c>
    </row>
    <row r="173" spans="1:3" x14ac:dyDescent="0.3">
      <c r="A173" s="181"/>
      <c r="B173" s="1" t="s">
        <v>72</v>
      </c>
      <c r="C173" s="124" t="s">
        <v>277</v>
      </c>
    </row>
    <row r="174" spans="1:3" x14ac:dyDescent="0.3">
      <c r="A174" s="181" t="s">
        <v>278</v>
      </c>
      <c r="B174" s="1" t="s">
        <v>70</v>
      </c>
      <c r="C174" s="1" t="s">
        <v>279</v>
      </c>
    </row>
    <row r="175" spans="1:3" x14ac:dyDescent="0.3">
      <c r="A175" s="181"/>
      <c r="B175" s="1" t="s">
        <v>72</v>
      </c>
      <c r="C175" s="124" t="s">
        <v>280</v>
      </c>
    </row>
    <row r="176" spans="1:3" x14ac:dyDescent="0.3">
      <c r="A176" s="181" t="s">
        <v>281</v>
      </c>
      <c r="B176" s="1" t="s">
        <v>70</v>
      </c>
      <c r="C176" s="1" t="s">
        <v>282</v>
      </c>
    </row>
    <row r="177" spans="1:4" x14ac:dyDescent="0.3">
      <c r="A177" s="181"/>
      <c r="B177" s="1" t="s">
        <v>72</v>
      </c>
      <c r="C177" s="124" t="s">
        <v>283</v>
      </c>
    </row>
    <row r="178" spans="1:4" x14ac:dyDescent="0.3">
      <c r="A178" s="181" t="s">
        <v>284</v>
      </c>
      <c r="B178" s="1" t="s">
        <v>70</v>
      </c>
      <c r="C178" s="1" t="s">
        <v>285</v>
      </c>
    </row>
    <row r="179" spans="1:4" x14ac:dyDescent="0.3">
      <c r="A179" s="181"/>
      <c r="B179" s="1" t="s">
        <v>72</v>
      </c>
      <c r="C179" s="124" t="s">
        <v>286</v>
      </c>
    </row>
    <row r="180" spans="1:4" x14ac:dyDescent="0.3">
      <c r="A180" s="181" t="s">
        <v>284</v>
      </c>
      <c r="B180" s="1" t="s">
        <v>70</v>
      </c>
      <c r="C180" s="125" t="s">
        <v>287</v>
      </c>
    </row>
    <row r="181" spans="1:4" x14ac:dyDescent="0.3">
      <c r="A181" s="181"/>
      <c r="B181" s="1" t="s">
        <v>72</v>
      </c>
      <c r="C181" s="127" t="s">
        <v>288</v>
      </c>
    </row>
    <row r="182" spans="1:4" x14ac:dyDescent="0.3">
      <c r="A182" s="181" t="s">
        <v>289</v>
      </c>
      <c r="B182" s="1" t="s">
        <v>70</v>
      </c>
      <c r="C182" s="1" t="s">
        <v>290</v>
      </c>
    </row>
    <row r="183" spans="1:4" x14ac:dyDescent="0.3">
      <c r="A183" s="181"/>
      <c r="B183" s="1" t="s">
        <v>72</v>
      </c>
      <c r="C183" s="124" t="s">
        <v>291</v>
      </c>
    </row>
    <row r="184" spans="1:4" x14ac:dyDescent="0.3">
      <c r="A184" s="181" t="s">
        <v>292</v>
      </c>
      <c r="B184" s="1" t="s">
        <v>70</v>
      </c>
      <c r="C184" s="1" t="s">
        <v>293</v>
      </c>
    </row>
    <row r="185" spans="1:4" x14ac:dyDescent="0.3">
      <c r="A185" s="181"/>
      <c r="B185" s="1" t="s">
        <v>72</v>
      </c>
      <c r="C185" s="124" t="s">
        <v>294</v>
      </c>
    </row>
    <row r="186" spans="1:4" x14ac:dyDescent="0.3">
      <c r="A186" s="181" t="s">
        <v>295</v>
      </c>
      <c r="B186" s="1" t="s">
        <v>70</v>
      </c>
      <c r="C186" s="1" t="s">
        <v>296</v>
      </c>
    </row>
    <row r="187" spans="1:4" x14ac:dyDescent="0.3">
      <c r="A187" s="181"/>
      <c r="B187" s="1" t="s">
        <v>72</v>
      </c>
      <c r="C187" s="124" t="s">
        <v>297</v>
      </c>
      <c r="D187" s="124"/>
    </row>
    <row r="188" spans="1:4" x14ac:dyDescent="0.3">
      <c r="A188" s="181" t="s">
        <v>295</v>
      </c>
      <c r="B188" s="1" t="s">
        <v>70</v>
      </c>
      <c r="C188" s="125" t="s">
        <v>298</v>
      </c>
      <c r="D188" s="124"/>
    </row>
    <row r="189" spans="1:4" x14ac:dyDescent="0.3">
      <c r="A189" s="181"/>
      <c r="B189" s="1" t="s">
        <v>72</v>
      </c>
      <c r="C189" s="127" t="s">
        <v>299</v>
      </c>
      <c r="D189" s="124"/>
    </row>
    <row r="190" spans="1:4" x14ac:dyDescent="0.3">
      <c r="A190" s="181" t="s">
        <v>300</v>
      </c>
      <c r="B190" s="1" t="s">
        <v>70</v>
      </c>
      <c r="C190" s="1" t="s">
        <v>301</v>
      </c>
    </row>
    <row r="191" spans="1:4" x14ac:dyDescent="0.3">
      <c r="A191" s="181"/>
      <c r="B191" s="1" t="s">
        <v>72</v>
      </c>
      <c r="C191" s="124" t="s">
        <v>302</v>
      </c>
      <c r="D191" s="124"/>
    </row>
    <row r="192" spans="1:4" x14ac:dyDescent="0.3">
      <c r="A192" s="181" t="s">
        <v>303</v>
      </c>
      <c r="B192" s="1" t="s">
        <v>70</v>
      </c>
      <c r="C192" s="1" t="s">
        <v>304</v>
      </c>
    </row>
    <row r="193" spans="1:4" x14ac:dyDescent="0.3">
      <c r="A193" s="181"/>
      <c r="B193" s="1" t="s">
        <v>72</v>
      </c>
      <c r="C193" s="124" t="s">
        <v>305</v>
      </c>
      <c r="D193" s="124"/>
    </row>
    <row r="194" spans="1:4" x14ac:dyDescent="0.3">
      <c r="A194" s="181" t="s">
        <v>306</v>
      </c>
      <c r="B194" s="1" t="s">
        <v>70</v>
      </c>
      <c r="C194" s="1" t="s">
        <v>307</v>
      </c>
    </row>
    <row r="195" spans="1:4" x14ac:dyDescent="0.3">
      <c r="A195" s="181"/>
      <c r="B195" s="1" t="s">
        <v>72</v>
      </c>
      <c r="C195" s="124" t="s">
        <v>308</v>
      </c>
      <c r="D195" s="124"/>
    </row>
    <row r="196" spans="1:4" x14ac:dyDescent="0.3">
      <c r="A196" s="181" t="s">
        <v>309</v>
      </c>
      <c r="B196" s="1" t="s">
        <v>70</v>
      </c>
      <c r="C196" s="1" t="s">
        <v>310</v>
      </c>
    </row>
    <row r="197" spans="1:4" x14ac:dyDescent="0.3">
      <c r="A197" s="181"/>
      <c r="B197" s="1" t="s">
        <v>72</v>
      </c>
      <c r="C197" s="124" t="s">
        <v>311</v>
      </c>
      <c r="D197" s="124"/>
    </row>
    <row r="198" spans="1:4" x14ac:dyDescent="0.3">
      <c r="A198" s="181" t="s">
        <v>309</v>
      </c>
      <c r="B198" s="1" t="s">
        <v>70</v>
      </c>
      <c r="C198" s="125" t="s">
        <v>312</v>
      </c>
      <c r="D198" s="125"/>
    </row>
    <row r="199" spans="1:4" x14ac:dyDescent="0.3">
      <c r="A199" s="181"/>
      <c r="B199" s="1" t="s">
        <v>72</v>
      </c>
      <c r="C199" s="127" t="s">
        <v>313</v>
      </c>
      <c r="D199" s="127"/>
    </row>
    <row r="200" spans="1:4" x14ac:dyDescent="0.3">
      <c r="A200" s="123" t="s">
        <v>314</v>
      </c>
      <c r="B200" s="1" t="s">
        <v>70</v>
      </c>
      <c r="C200" s="1" t="s">
        <v>315</v>
      </c>
    </row>
    <row r="201" spans="1:4" x14ac:dyDescent="0.3">
      <c r="A201" s="123"/>
      <c r="B201" s="1" t="s">
        <v>72</v>
      </c>
      <c r="C201" s="124" t="s">
        <v>316</v>
      </c>
      <c r="D201" s="124"/>
    </row>
    <row r="202" spans="1:4" x14ac:dyDescent="0.3">
      <c r="A202" s="181" t="s">
        <v>317</v>
      </c>
      <c r="B202" s="1" t="s">
        <v>70</v>
      </c>
      <c r="C202" s="1" t="s">
        <v>318</v>
      </c>
    </row>
    <row r="203" spans="1:4" x14ac:dyDescent="0.3">
      <c r="A203" s="181"/>
      <c r="B203" s="1" t="s">
        <v>72</v>
      </c>
      <c r="C203" s="124" t="s">
        <v>319</v>
      </c>
      <c r="D203" s="124"/>
    </row>
    <row r="204" spans="1:4" x14ac:dyDescent="0.3">
      <c r="A204" s="181" t="s">
        <v>320</v>
      </c>
      <c r="B204" s="1" t="s">
        <v>70</v>
      </c>
      <c r="C204" s="125" t="s">
        <v>321</v>
      </c>
      <c r="D204" s="125"/>
    </row>
    <row r="205" spans="1:4" x14ac:dyDescent="0.3">
      <c r="A205" s="181"/>
      <c r="B205" s="1" t="s">
        <v>72</v>
      </c>
      <c r="C205" s="127" t="s">
        <v>322</v>
      </c>
      <c r="D205" s="127"/>
    </row>
    <row r="206" spans="1:4" x14ac:dyDescent="0.3">
      <c r="A206" s="181" t="s">
        <v>320</v>
      </c>
      <c r="B206" s="1" t="s">
        <v>70</v>
      </c>
      <c r="C206" s="1" t="s">
        <v>323</v>
      </c>
    </row>
    <row r="207" spans="1:4" x14ac:dyDescent="0.3">
      <c r="A207" s="181"/>
      <c r="B207" s="1" t="s">
        <v>72</v>
      </c>
      <c r="C207" s="124" t="s">
        <v>324</v>
      </c>
      <c r="D207" s="124"/>
    </row>
    <row r="208" spans="1:4" x14ac:dyDescent="0.3">
      <c r="A208" s="181" t="s">
        <v>325</v>
      </c>
      <c r="B208" s="1" t="s">
        <v>70</v>
      </c>
      <c r="C208" s="1" t="s">
        <v>326</v>
      </c>
    </row>
    <row r="209" spans="1:4" x14ac:dyDescent="0.3">
      <c r="A209" s="181"/>
      <c r="B209" s="1" t="s">
        <v>72</v>
      </c>
      <c r="C209" s="124" t="s">
        <v>327</v>
      </c>
      <c r="D209" s="124"/>
    </row>
    <row r="210" spans="1:4" x14ac:dyDescent="0.3">
      <c r="A210" s="181" t="s">
        <v>328</v>
      </c>
      <c r="B210" s="1" t="s">
        <v>70</v>
      </c>
      <c r="C210" s="1" t="s">
        <v>329</v>
      </c>
    </row>
    <row r="211" spans="1:4" x14ac:dyDescent="0.3">
      <c r="A211" s="181"/>
      <c r="B211" s="1" t="s">
        <v>72</v>
      </c>
      <c r="C211" s="124" t="s">
        <v>330</v>
      </c>
      <c r="D211" s="124"/>
    </row>
    <row r="212" spans="1:4" x14ac:dyDescent="0.3">
      <c r="A212" s="181" t="s">
        <v>331</v>
      </c>
      <c r="B212" s="1" t="s">
        <v>70</v>
      </c>
      <c r="C212" s="1" t="s">
        <v>332</v>
      </c>
    </row>
    <row r="213" spans="1:4" x14ac:dyDescent="0.3">
      <c r="A213" s="181"/>
      <c r="B213" s="1" t="s">
        <v>72</v>
      </c>
      <c r="C213" s="124" t="s">
        <v>333</v>
      </c>
      <c r="D213" s="124"/>
    </row>
    <row r="214" spans="1:4" x14ac:dyDescent="0.3">
      <c r="A214" s="181" t="s">
        <v>334</v>
      </c>
      <c r="B214" s="1" t="s">
        <v>70</v>
      </c>
      <c r="C214" s="125" t="s">
        <v>335</v>
      </c>
      <c r="D214" s="125"/>
    </row>
    <row r="215" spans="1:4" x14ac:dyDescent="0.3">
      <c r="A215" s="181"/>
      <c r="B215" s="1" t="s">
        <v>72</v>
      </c>
      <c r="C215" s="127" t="s">
        <v>336</v>
      </c>
      <c r="D215" s="127"/>
    </row>
    <row r="216" spans="1:4" x14ac:dyDescent="0.3">
      <c r="A216" s="181" t="s">
        <v>334</v>
      </c>
      <c r="B216" s="1" t="s">
        <v>70</v>
      </c>
      <c r="C216" s="125" t="s">
        <v>337</v>
      </c>
      <c r="D216" s="125"/>
    </row>
    <row r="217" spans="1:4" x14ac:dyDescent="0.3">
      <c r="A217" s="181"/>
      <c r="B217" s="1" t="s">
        <v>72</v>
      </c>
      <c r="C217" s="127" t="s">
        <v>338</v>
      </c>
      <c r="D217" s="127"/>
    </row>
    <row r="218" spans="1:4" x14ac:dyDescent="0.3">
      <c r="A218" s="181" t="s">
        <v>339</v>
      </c>
      <c r="B218" s="1" t="s">
        <v>70</v>
      </c>
      <c r="C218" s="125" t="s">
        <v>340</v>
      </c>
      <c r="D218" s="125"/>
    </row>
    <row r="219" spans="1:4" x14ac:dyDescent="0.3">
      <c r="A219" s="181"/>
      <c r="B219" s="1" t="s">
        <v>72</v>
      </c>
      <c r="C219" s="127" t="s">
        <v>341</v>
      </c>
      <c r="D219" s="127"/>
    </row>
    <row r="220" spans="1:4" x14ac:dyDescent="0.3">
      <c r="A220" s="181" t="s">
        <v>342</v>
      </c>
      <c r="B220" s="1" t="s">
        <v>70</v>
      </c>
      <c r="C220" s="125" t="s">
        <v>343</v>
      </c>
      <c r="D220" s="125"/>
    </row>
    <row r="221" spans="1:4" x14ac:dyDescent="0.3">
      <c r="A221" s="181"/>
      <c r="B221" s="1" t="s">
        <v>72</v>
      </c>
      <c r="C221" s="127" t="s">
        <v>344</v>
      </c>
      <c r="D221" s="127"/>
    </row>
    <row r="222" spans="1:4" x14ac:dyDescent="0.3">
      <c r="A222" s="181" t="s">
        <v>345</v>
      </c>
      <c r="B222" s="1" t="s">
        <v>70</v>
      </c>
      <c r="C222" s="125" t="s">
        <v>346</v>
      </c>
      <c r="D222" s="125"/>
    </row>
    <row r="223" spans="1:4" x14ac:dyDescent="0.3">
      <c r="A223" s="181"/>
      <c r="B223" s="1" t="s">
        <v>72</v>
      </c>
      <c r="C223" s="127" t="s">
        <v>347</v>
      </c>
      <c r="D223" s="127"/>
    </row>
    <row r="224" spans="1:4" x14ac:dyDescent="0.3">
      <c r="A224" s="181" t="s">
        <v>345</v>
      </c>
      <c r="B224" s="1" t="s">
        <v>70</v>
      </c>
      <c r="C224" s="125" t="s">
        <v>348</v>
      </c>
      <c r="D224" s="125"/>
    </row>
    <row r="225" spans="1:4" x14ac:dyDescent="0.3">
      <c r="A225" s="181"/>
      <c r="B225" s="1" t="s">
        <v>72</v>
      </c>
      <c r="C225" s="127" t="s">
        <v>349</v>
      </c>
      <c r="D225" s="127"/>
    </row>
    <row r="226" spans="1:4" x14ac:dyDescent="0.3">
      <c r="A226" s="181" t="s">
        <v>350</v>
      </c>
      <c r="B226" s="1" t="s">
        <v>70</v>
      </c>
      <c r="C226" s="125" t="s">
        <v>351</v>
      </c>
      <c r="D226" s="125"/>
    </row>
    <row r="227" spans="1:4" x14ac:dyDescent="0.3">
      <c r="A227" s="181"/>
      <c r="B227" s="1" t="s">
        <v>72</v>
      </c>
      <c r="C227" s="127" t="s">
        <v>352</v>
      </c>
      <c r="D227" s="127"/>
    </row>
    <row r="228" spans="1:4" x14ac:dyDescent="0.3">
      <c r="A228" s="181" t="s">
        <v>353</v>
      </c>
      <c r="B228" s="1" t="s">
        <v>70</v>
      </c>
      <c r="C228" s="125" t="s">
        <v>354</v>
      </c>
      <c r="D228" s="125"/>
    </row>
    <row r="229" spans="1:4" x14ac:dyDescent="0.3">
      <c r="A229" s="181"/>
      <c r="B229" s="1" t="s">
        <v>72</v>
      </c>
      <c r="C229" s="127" t="s">
        <v>355</v>
      </c>
      <c r="D229" s="127"/>
    </row>
    <row r="230" spans="1:4" x14ac:dyDescent="0.3">
      <c r="A230" s="181" t="s">
        <v>356</v>
      </c>
      <c r="B230" s="1" t="s">
        <v>70</v>
      </c>
      <c r="C230" s="125" t="s">
        <v>357</v>
      </c>
      <c r="D230" s="125"/>
    </row>
    <row r="231" spans="1:4" x14ac:dyDescent="0.3">
      <c r="A231" s="181"/>
      <c r="B231" s="1" t="s">
        <v>72</v>
      </c>
      <c r="C231" s="127" t="s">
        <v>358</v>
      </c>
      <c r="D231" s="127"/>
    </row>
    <row r="232" spans="1:4" x14ac:dyDescent="0.3">
      <c r="A232" s="181" t="s">
        <v>359</v>
      </c>
      <c r="B232" s="1" t="s">
        <v>70</v>
      </c>
      <c r="C232" s="125" t="s">
        <v>360</v>
      </c>
      <c r="D232" s="125"/>
    </row>
    <row r="233" spans="1:4" x14ac:dyDescent="0.3">
      <c r="A233" s="181"/>
      <c r="B233" s="1" t="s">
        <v>72</v>
      </c>
      <c r="C233" s="127" t="s">
        <v>361</v>
      </c>
      <c r="D233" s="127"/>
    </row>
    <row r="234" spans="1:4" x14ac:dyDescent="0.3">
      <c r="A234" s="181" t="s">
        <v>359</v>
      </c>
      <c r="B234" s="1" t="s">
        <v>70</v>
      </c>
      <c r="C234" s="125" t="s">
        <v>362</v>
      </c>
      <c r="D234" s="125"/>
    </row>
    <row r="235" spans="1:4" x14ac:dyDescent="0.3">
      <c r="A235" s="181"/>
      <c r="B235" s="1" t="s">
        <v>72</v>
      </c>
      <c r="C235" s="127" t="s">
        <v>363</v>
      </c>
      <c r="D235" s="127"/>
    </row>
    <row r="236" spans="1:4" x14ac:dyDescent="0.3">
      <c r="A236" s="181" t="s">
        <v>364</v>
      </c>
      <c r="B236" s="1" t="s">
        <v>70</v>
      </c>
      <c r="C236" s="125" t="s">
        <v>365</v>
      </c>
      <c r="D236" s="125"/>
    </row>
    <row r="237" spans="1:4" x14ac:dyDescent="0.3">
      <c r="A237" s="181"/>
      <c r="B237" s="1" t="s">
        <v>72</v>
      </c>
      <c r="C237" s="127" t="s">
        <v>366</v>
      </c>
      <c r="D237" s="127"/>
    </row>
    <row r="238" spans="1:4" x14ac:dyDescent="0.3">
      <c r="A238" s="181" t="s">
        <v>367</v>
      </c>
      <c r="B238" s="1" t="s">
        <v>70</v>
      </c>
      <c r="C238" s="125" t="s">
        <v>368</v>
      </c>
      <c r="D238" s="125"/>
    </row>
    <row r="239" spans="1:4" x14ac:dyDescent="0.3">
      <c r="A239" s="181"/>
      <c r="B239" s="1" t="s">
        <v>72</v>
      </c>
      <c r="C239" s="127" t="s">
        <v>369</v>
      </c>
      <c r="D239" s="127"/>
    </row>
    <row r="240" spans="1:4" x14ac:dyDescent="0.3">
      <c r="A240" s="181" t="s">
        <v>370</v>
      </c>
      <c r="B240" s="1" t="s">
        <v>70</v>
      </c>
      <c r="C240" s="125" t="s">
        <v>371</v>
      </c>
      <c r="D240" s="125"/>
    </row>
    <row r="241" spans="1:4" x14ac:dyDescent="0.3">
      <c r="A241" s="181"/>
      <c r="B241" s="1" t="s">
        <v>72</v>
      </c>
      <c r="C241" s="125" t="s">
        <v>372</v>
      </c>
      <c r="D241" s="125"/>
    </row>
    <row r="242" spans="1:4" x14ac:dyDescent="0.3">
      <c r="A242" s="181" t="s">
        <v>373</v>
      </c>
      <c r="B242" s="1" t="s">
        <v>70</v>
      </c>
      <c r="C242" s="125" t="s">
        <v>374</v>
      </c>
      <c r="D242" s="125"/>
    </row>
    <row r="243" spans="1:4" x14ac:dyDescent="0.3">
      <c r="A243" s="181"/>
      <c r="B243" s="1" t="s">
        <v>72</v>
      </c>
      <c r="C243" s="127" t="s">
        <v>375</v>
      </c>
      <c r="D243" s="127"/>
    </row>
    <row r="244" spans="1:4" x14ac:dyDescent="0.3">
      <c r="A244" s="181" t="s">
        <v>376</v>
      </c>
      <c r="B244" s="1" t="s">
        <v>70</v>
      </c>
      <c r="C244" s="125" t="s">
        <v>377</v>
      </c>
      <c r="D244" s="125"/>
    </row>
    <row r="245" spans="1:4" x14ac:dyDescent="0.3">
      <c r="A245" s="181"/>
      <c r="B245" s="1" t="s">
        <v>72</v>
      </c>
      <c r="C245" s="125" t="s">
        <v>372</v>
      </c>
      <c r="D245" s="125"/>
    </row>
    <row r="246" spans="1:4" x14ac:dyDescent="0.3">
      <c r="A246" s="181" t="s">
        <v>378</v>
      </c>
      <c r="B246" s="1" t="s">
        <v>70</v>
      </c>
      <c r="C246" s="125" t="s">
        <v>379</v>
      </c>
      <c r="D246" s="125"/>
    </row>
    <row r="247" spans="1:4" x14ac:dyDescent="0.3">
      <c r="A247" s="181"/>
      <c r="B247" s="1" t="s">
        <v>72</v>
      </c>
      <c r="C247" s="127" t="s">
        <v>380</v>
      </c>
      <c r="D247" s="127"/>
    </row>
    <row r="248" spans="1:4" x14ac:dyDescent="0.3">
      <c r="A248" s="181" t="s">
        <v>381</v>
      </c>
      <c r="B248" s="1" t="s">
        <v>70</v>
      </c>
      <c r="C248" s="1" t="s">
        <v>382</v>
      </c>
    </row>
    <row r="249" spans="1:4" x14ac:dyDescent="0.3">
      <c r="A249" s="181"/>
      <c r="B249" s="1" t="s">
        <v>72</v>
      </c>
      <c r="C249" s="124" t="s">
        <v>383</v>
      </c>
      <c r="D249" s="124"/>
    </row>
    <row r="250" spans="1:4" x14ac:dyDescent="0.3">
      <c r="A250" s="181" t="s">
        <v>119</v>
      </c>
      <c r="B250" s="1" t="s">
        <v>70</v>
      </c>
      <c r="C250" s="1" t="s">
        <v>120</v>
      </c>
    </row>
    <row r="251" spans="1:4" x14ac:dyDescent="0.3">
      <c r="A251" s="181"/>
      <c r="B251" s="1" t="s">
        <v>72</v>
      </c>
      <c r="C251" s="124" t="s">
        <v>121</v>
      </c>
    </row>
    <row r="252" spans="1:4" x14ac:dyDescent="0.3">
      <c r="A252" s="181" t="s">
        <v>116</v>
      </c>
      <c r="B252" s="1" t="s">
        <v>70</v>
      </c>
      <c r="C252" s="1" t="s">
        <v>117</v>
      </c>
    </row>
    <row r="253" spans="1:4" x14ac:dyDescent="0.3">
      <c r="A253" s="181"/>
      <c r="B253" s="1" t="s">
        <v>72</v>
      </c>
      <c r="C253" s="124" t="s">
        <v>118</v>
      </c>
    </row>
  </sheetData>
  <mergeCells count="212">
    <mergeCell ref="A238:A239"/>
    <mergeCell ref="A240:A241"/>
    <mergeCell ref="A242:A243"/>
    <mergeCell ref="A244:A245"/>
    <mergeCell ref="A246:A247"/>
    <mergeCell ref="A248:A249"/>
    <mergeCell ref="A250:A251"/>
    <mergeCell ref="A252:A253"/>
    <mergeCell ref="A220:A221"/>
    <mergeCell ref="A222:A223"/>
    <mergeCell ref="A224:A225"/>
    <mergeCell ref="A226:A227"/>
    <mergeCell ref="A228:A229"/>
    <mergeCell ref="A230:A231"/>
    <mergeCell ref="A232:A233"/>
    <mergeCell ref="A234:A235"/>
    <mergeCell ref="A236:A237"/>
    <mergeCell ref="A202:A203"/>
    <mergeCell ref="A204:A205"/>
    <mergeCell ref="A206:A207"/>
    <mergeCell ref="A208:A209"/>
    <mergeCell ref="A210:A211"/>
    <mergeCell ref="A212:A213"/>
    <mergeCell ref="A214:A215"/>
    <mergeCell ref="A216:A217"/>
    <mergeCell ref="A218:A219"/>
    <mergeCell ref="A182:A183"/>
    <mergeCell ref="A184:A185"/>
    <mergeCell ref="A186:A187"/>
    <mergeCell ref="A188:A189"/>
    <mergeCell ref="A190:A191"/>
    <mergeCell ref="A192:A193"/>
    <mergeCell ref="A194:A195"/>
    <mergeCell ref="A196:A197"/>
    <mergeCell ref="A198:A199"/>
    <mergeCell ref="A164:A165"/>
    <mergeCell ref="A166:A167"/>
    <mergeCell ref="A168:A169"/>
    <mergeCell ref="A170:A171"/>
    <mergeCell ref="A172:A173"/>
    <mergeCell ref="A174:A175"/>
    <mergeCell ref="A176:A177"/>
    <mergeCell ref="A178:A179"/>
    <mergeCell ref="A180:A181"/>
    <mergeCell ref="A146:A147"/>
    <mergeCell ref="A148:A149"/>
    <mergeCell ref="A150:A151"/>
    <mergeCell ref="A152:A153"/>
    <mergeCell ref="A154:A155"/>
    <mergeCell ref="A156:A157"/>
    <mergeCell ref="A158:A159"/>
    <mergeCell ref="A160:A161"/>
    <mergeCell ref="A162:A163"/>
    <mergeCell ref="A128:A129"/>
    <mergeCell ref="A130:A131"/>
    <mergeCell ref="A132:A133"/>
    <mergeCell ref="A134:A135"/>
    <mergeCell ref="A136:A137"/>
    <mergeCell ref="A138:A139"/>
    <mergeCell ref="A140:A141"/>
    <mergeCell ref="A142:A143"/>
    <mergeCell ref="A144:A145"/>
    <mergeCell ref="A110:A111"/>
    <mergeCell ref="A112:A113"/>
    <mergeCell ref="A114:A115"/>
    <mergeCell ref="A116:A117"/>
    <mergeCell ref="A118:A119"/>
    <mergeCell ref="A120:A121"/>
    <mergeCell ref="A122:A123"/>
    <mergeCell ref="A124:A125"/>
    <mergeCell ref="A126:A127"/>
    <mergeCell ref="A92:A93"/>
    <mergeCell ref="A94:A95"/>
    <mergeCell ref="A96:A97"/>
    <mergeCell ref="A98:A99"/>
    <mergeCell ref="A100:A101"/>
    <mergeCell ref="A102:A103"/>
    <mergeCell ref="A104:A105"/>
    <mergeCell ref="A106:A107"/>
    <mergeCell ref="A108:A109"/>
    <mergeCell ref="A74:A75"/>
    <mergeCell ref="A76:A77"/>
    <mergeCell ref="A78:A79"/>
    <mergeCell ref="A80:A81"/>
    <mergeCell ref="A82:A83"/>
    <mergeCell ref="A84:A85"/>
    <mergeCell ref="A86:A87"/>
    <mergeCell ref="A88:A89"/>
    <mergeCell ref="A90:A91"/>
    <mergeCell ref="A56:A57"/>
    <mergeCell ref="A58:A59"/>
    <mergeCell ref="A60:A61"/>
    <mergeCell ref="A62:A63"/>
    <mergeCell ref="A64:A65"/>
    <mergeCell ref="A66:A67"/>
    <mergeCell ref="A68:A69"/>
    <mergeCell ref="A70:A71"/>
    <mergeCell ref="A72:A73"/>
    <mergeCell ref="A38:A39"/>
    <mergeCell ref="A40:A41"/>
    <mergeCell ref="A42:A43"/>
    <mergeCell ref="A44:A45"/>
    <mergeCell ref="A46:A47"/>
    <mergeCell ref="A48:A49"/>
    <mergeCell ref="A50:A51"/>
    <mergeCell ref="A52:A53"/>
    <mergeCell ref="A54:A55"/>
    <mergeCell ref="YB6:YH6"/>
    <mergeCell ref="YI6:YO6"/>
    <mergeCell ref="YP6:YV6"/>
    <mergeCell ref="YW6:ZC6"/>
    <mergeCell ref="ZD6:ZJ6"/>
    <mergeCell ref="ZI16:ZI17"/>
    <mergeCell ref="XL25:XM25"/>
    <mergeCell ref="A34:A35"/>
    <mergeCell ref="A36:A37"/>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DI4:DO4"/>
    <mergeCell ref="DP4:DV4"/>
    <mergeCell ref="H5:ZJ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5" r:id="rId3"/>
    <hyperlink ref="C39" r:id="rId4"/>
    <hyperlink ref="C41" r:id="rId5"/>
    <hyperlink ref="C43" r:id="rId6"/>
    <hyperlink ref="C45" r:id="rId7"/>
    <hyperlink ref="C47" r:id="rId8"/>
    <hyperlink ref="C49" r:id="rId9"/>
    <hyperlink ref="C51" r:id="rId10"/>
    <hyperlink ref="C53" r:id="rId11"/>
    <hyperlink ref="C55" r:id="rId12"/>
    <hyperlink ref="C57"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 ref="C159" r:id="rId62"/>
    <hyperlink ref="C161" r:id="rId63"/>
    <hyperlink ref="C163" r:id="rId64"/>
    <hyperlink ref="C165" r:id="rId65"/>
    <hyperlink ref="C167" r:id="rId66"/>
    <hyperlink ref="C169" r:id="rId67"/>
    <hyperlink ref="C171" r:id="rId68"/>
    <hyperlink ref="C173" r:id="rId69"/>
    <hyperlink ref="C175" r:id="rId70"/>
    <hyperlink ref="C177" r:id="rId71"/>
    <hyperlink ref="C179" r:id="rId72"/>
    <hyperlink ref="C181" r:id="rId73"/>
    <hyperlink ref="C183" r:id="rId74"/>
    <hyperlink ref="C185" r:id="rId75"/>
    <hyperlink ref="C187" r:id="rId76"/>
    <hyperlink ref="C189" r:id="rId77"/>
    <hyperlink ref="C191" r:id="rId78"/>
    <hyperlink ref="C193" r:id="rId79"/>
    <hyperlink ref="C195" r:id="rId80"/>
    <hyperlink ref="C197" r:id="rId81"/>
    <hyperlink ref="C199" r:id="rId82"/>
    <hyperlink ref="C201" r:id="rId83"/>
    <hyperlink ref="C203" r:id="rId84"/>
    <hyperlink ref="C205" r:id="rId85"/>
    <hyperlink ref="C207" r:id="rId86"/>
    <hyperlink ref="C209" r:id="rId87"/>
    <hyperlink ref="C211" r:id="rId88"/>
    <hyperlink ref="C213" r:id="rId89"/>
    <hyperlink ref="C215" r:id="rId90"/>
    <hyperlink ref="C217" r:id="rId91"/>
    <hyperlink ref="C219" r:id="rId92"/>
    <hyperlink ref="C221" r:id="rId93"/>
    <hyperlink ref="C223" r:id="rId94"/>
    <hyperlink ref="C225" r:id="rId95"/>
    <hyperlink ref="C227" r:id="rId96"/>
    <hyperlink ref="C229" r:id="rId97"/>
    <hyperlink ref="C231" r:id="rId98"/>
    <hyperlink ref="C233" r:id="rId99"/>
    <hyperlink ref="C235" r:id="rId100"/>
    <hyperlink ref="C237" r:id="rId101"/>
    <hyperlink ref="C239" r:id="rId102"/>
    <hyperlink ref="C243" r:id="rId103"/>
    <hyperlink ref="C247" r:id="rId104"/>
    <hyperlink ref="C249" r:id="rId105"/>
    <hyperlink ref="C251" r:id="rId106"/>
    <hyperlink ref="C253" r:id="rId107"/>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78"/>
  <sheetViews>
    <sheetView tabSelected="1" topLeftCell="A268" zoomScale="120" zoomScaleNormal="120" workbookViewId="0">
      <selection activeCell="J272" sqref="J272"/>
    </sheetView>
  </sheetViews>
  <sheetFormatPr baseColWidth="10" defaultColWidth="8.7265625" defaultRowHeight="13" x14ac:dyDescent="0.3"/>
  <cols>
    <col min="1" max="1" width="13" style="1" customWidth="1"/>
    <col min="2" max="2" width="8.81640625" style="1" customWidth="1"/>
    <col min="3" max="3" width="12.08984375" style="1" customWidth="1"/>
    <col min="4" max="4" width="18.54296875" style="1" customWidth="1"/>
    <col min="5" max="5" width="21.08984375" style="1" customWidth="1"/>
    <col min="6" max="1025" width="8.81640625" style="1" customWidth="1"/>
  </cols>
  <sheetData>
    <row r="1" spans="1:6" ht="18.5" x14ac:dyDescent="0.45">
      <c r="A1" s="79" t="s">
        <v>0</v>
      </c>
    </row>
    <row r="2" spans="1:6" ht="18.5" x14ac:dyDescent="0.45">
      <c r="A2" s="80" t="s">
        <v>384</v>
      </c>
    </row>
    <row r="3" spans="1:6" x14ac:dyDescent="0.3">
      <c r="A3" s="3" t="s">
        <v>19</v>
      </c>
    </row>
    <row r="5" spans="1:6" ht="26" x14ac:dyDescent="0.3">
      <c r="A5" s="130" t="s">
        <v>385</v>
      </c>
      <c r="B5" s="131" t="s">
        <v>386</v>
      </c>
      <c r="C5" s="132" t="s">
        <v>387</v>
      </c>
      <c r="D5" s="132" t="s">
        <v>388</v>
      </c>
      <c r="E5" s="133" t="s">
        <v>389</v>
      </c>
      <c r="F5" s="134" t="s">
        <v>61</v>
      </c>
    </row>
    <row r="6" spans="1:6" x14ac:dyDescent="0.3">
      <c r="A6" s="135">
        <f t="shared" ref="A6:A52" si="0">A7+1</f>
        <v>44145</v>
      </c>
      <c r="B6" s="136" t="s">
        <v>390</v>
      </c>
      <c r="C6" s="137">
        <v>42330</v>
      </c>
      <c r="D6" s="138"/>
      <c r="E6" s="139"/>
      <c r="F6" s="134"/>
    </row>
    <row r="7" spans="1:6" x14ac:dyDescent="0.3">
      <c r="A7" s="135">
        <f t="shared" si="0"/>
        <v>44144</v>
      </c>
      <c r="B7" s="136" t="s">
        <v>390</v>
      </c>
      <c r="C7" s="137">
        <v>41750</v>
      </c>
      <c r="D7" s="138"/>
      <c r="E7" s="139"/>
      <c r="F7" s="134"/>
    </row>
    <row r="8" spans="1:6" x14ac:dyDescent="0.3">
      <c r="A8" s="135">
        <f t="shared" si="0"/>
        <v>44143</v>
      </c>
      <c r="B8" s="136" t="s">
        <v>390</v>
      </c>
      <c r="C8" s="137">
        <v>41394</v>
      </c>
      <c r="D8" s="138"/>
      <c r="E8" s="139"/>
      <c r="F8" s="134"/>
    </row>
    <row r="9" spans="1:6" x14ac:dyDescent="0.3">
      <c r="A9" s="135">
        <f t="shared" si="0"/>
        <v>44142</v>
      </c>
      <c r="B9" s="136" t="s">
        <v>390</v>
      </c>
      <c r="C9" s="137">
        <v>41063</v>
      </c>
      <c r="D9" s="138"/>
      <c r="E9" s="139"/>
      <c r="F9" s="134"/>
    </row>
    <row r="10" spans="1:6" x14ac:dyDescent="0.3">
      <c r="A10" s="135">
        <f t="shared" si="0"/>
        <v>44141</v>
      </c>
      <c r="B10" s="136" t="s">
        <v>390</v>
      </c>
      <c r="C10" s="137">
        <v>40638</v>
      </c>
      <c r="D10" s="138"/>
      <c r="E10" s="139"/>
      <c r="F10" s="134"/>
    </row>
    <row r="11" spans="1:6" x14ac:dyDescent="0.3">
      <c r="A11" s="135">
        <f t="shared" si="0"/>
        <v>44140</v>
      </c>
      <c r="B11" s="136" t="s">
        <v>390</v>
      </c>
      <c r="C11" s="137">
        <v>40192</v>
      </c>
      <c r="D11" s="138"/>
      <c r="E11" s="139"/>
      <c r="F11" s="134"/>
    </row>
    <row r="12" spans="1:6" x14ac:dyDescent="0.3">
      <c r="A12" s="135">
        <f t="shared" si="0"/>
        <v>44139</v>
      </c>
      <c r="B12" s="136" t="s">
        <v>390</v>
      </c>
      <c r="C12" s="137">
        <v>39747</v>
      </c>
      <c r="D12" s="138">
        <f>Combined_Information!M22</f>
        <v>39052</v>
      </c>
      <c r="E12" s="139">
        <f>C12-D12</f>
        <v>695</v>
      </c>
      <c r="F12" s="125" t="s">
        <v>391</v>
      </c>
    </row>
    <row r="13" spans="1:6" x14ac:dyDescent="0.3">
      <c r="A13" s="135">
        <f t="shared" si="0"/>
        <v>44138</v>
      </c>
      <c r="B13" s="136" t="s">
        <v>390</v>
      </c>
      <c r="C13" s="137">
        <v>39412</v>
      </c>
      <c r="D13" s="138"/>
      <c r="E13" s="139"/>
      <c r="F13" s="134"/>
    </row>
    <row r="14" spans="1:6" x14ac:dyDescent="0.3">
      <c r="A14" s="135">
        <f t="shared" si="0"/>
        <v>44137</v>
      </c>
      <c r="B14" s="136" t="s">
        <v>390</v>
      </c>
      <c r="C14" s="137">
        <v>39059</v>
      </c>
      <c r="D14" s="138"/>
      <c r="E14" s="139"/>
      <c r="F14" s="134"/>
    </row>
    <row r="15" spans="1:6" x14ac:dyDescent="0.3">
      <c r="A15" s="135">
        <f t="shared" si="0"/>
        <v>44136</v>
      </c>
      <c r="B15" s="136" t="s">
        <v>390</v>
      </c>
      <c r="C15" s="137">
        <v>38826</v>
      </c>
      <c r="D15" s="138"/>
      <c r="E15" s="139"/>
      <c r="F15" s="134"/>
    </row>
    <row r="16" spans="1:6" x14ac:dyDescent="0.3">
      <c r="A16" s="135">
        <f t="shared" si="0"/>
        <v>44135</v>
      </c>
      <c r="B16" s="136" t="s">
        <v>390</v>
      </c>
      <c r="C16" s="137">
        <v>38618</v>
      </c>
      <c r="D16" s="138"/>
      <c r="E16" s="139"/>
      <c r="F16" s="134"/>
    </row>
    <row r="17" spans="1:6" x14ac:dyDescent="0.3">
      <c r="A17" s="135">
        <f t="shared" si="0"/>
        <v>44134</v>
      </c>
      <c r="B17" s="136" t="s">
        <v>390</v>
      </c>
      <c r="C17" s="137">
        <v>38321</v>
      </c>
      <c r="D17" s="138"/>
      <c r="E17" s="139"/>
      <c r="F17" s="134"/>
    </row>
    <row r="18" spans="1:6" x14ac:dyDescent="0.3">
      <c r="A18" s="135">
        <f t="shared" si="0"/>
        <v>44133</v>
      </c>
      <c r="B18" s="136" t="s">
        <v>390</v>
      </c>
      <c r="C18" s="137">
        <v>38122</v>
      </c>
      <c r="D18" s="138"/>
      <c r="E18" s="139"/>
      <c r="F18" s="134"/>
    </row>
    <row r="19" spans="1:6" x14ac:dyDescent="0.3">
      <c r="A19" s="135">
        <f t="shared" si="0"/>
        <v>44132</v>
      </c>
      <c r="B19" s="136" t="s">
        <v>390</v>
      </c>
      <c r="C19" s="137">
        <v>37905</v>
      </c>
      <c r="D19" s="138">
        <f>Combined_Information!T22</f>
        <v>37468</v>
      </c>
      <c r="E19" s="139">
        <f>C19-D19</f>
        <v>437</v>
      </c>
      <c r="F19" s="134"/>
    </row>
    <row r="20" spans="1:6" x14ac:dyDescent="0.3">
      <c r="A20" s="135">
        <f t="shared" si="0"/>
        <v>44131</v>
      </c>
      <c r="B20" s="136" t="s">
        <v>390</v>
      </c>
      <c r="C20" s="137">
        <v>37700</v>
      </c>
      <c r="D20" s="138">
        <f>Combined_Information!AA22</f>
        <v>37406</v>
      </c>
      <c r="E20" s="139">
        <f>C20-D20</f>
        <v>294</v>
      </c>
      <c r="F20" s="134"/>
    </row>
    <row r="21" spans="1:6" x14ac:dyDescent="0.3">
      <c r="A21" s="135">
        <f t="shared" si="0"/>
        <v>44130</v>
      </c>
      <c r="B21" s="136" t="s">
        <v>390</v>
      </c>
      <c r="C21" s="137">
        <v>37479</v>
      </c>
      <c r="D21" s="138"/>
      <c r="E21" s="139"/>
      <c r="F21" s="134"/>
    </row>
    <row r="22" spans="1:6" x14ac:dyDescent="0.3">
      <c r="A22" s="135">
        <f t="shared" si="0"/>
        <v>44129</v>
      </c>
      <c r="B22" s="136" t="s">
        <v>390</v>
      </c>
      <c r="C22" s="137">
        <v>37338</v>
      </c>
      <c r="D22" s="138"/>
      <c r="E22" s="139"/>
      <c r="F22" s="134"/>
    </row>
    <row r="23" spans="1:6" x14ac:dyDescent="0.3">
      <c r="A23" s="135">
        <f t="shared" si="0"/>
        <v>44128</v>
      </c>
      <c r="B23" s="136" t="s">
        <v>390</v>
      </c>
      <c r="C23" s="137">
        <v>37210</v>
      </c>
      <c r="D23" s="138"/>
      <c r="E23" s="139"/>
      <c r="F23" s="134"/>
    </row>
    <row r="24" spans="1:6" x14ac:dyDescent="0.3">
      <c r="A24" s="135">
        <f t="shared" si="0"/>
        <v>44127</v>
      </c>
      <c r="B24" s="136" t="s">
        <v>390</v>
      </c>
      <c r="C24" s="137">
        <v>37059</v>
      </c>
      <c r="D24" s="138"/>
      <c r="E24" s="139"/>
      <c r="F24" s="134"/>
    </row>
    <row r="25" spans="1:6" x14ac:dyDescent="0.3">
      <c r="A25" s="135">
        <f t="shared" si="0"/>
        <v>44126</v>
      </c>
      <c r="B25" s="136" t="s">
        <v>390</v>
      </c>
      <c r="C25" s="137">
        <v>36968</v>
      </c>
      <c r="D25" s="138">
        <f>Combined_Information!AH22</f>
        <v>36806</v>
      </c>
      <c r="E25" s="139">
        <f>C25-D25</f>
        <v>162</v>
      </c>
      <c r="F25" s="134"/>
    </row>
    <row r="26" spans="1:6" x14ac:dyDescent="0.3">
      <c r="A26" s="135">
        <f t="shared" si="0"/>
        <v>44125</v>
      </c>
      <c r="B26" s="136" t="s">
        <v>390</v>
      </c>
      <c r="C26" s="137">
        <v>36832</v>
      </c>
      <c r="D26" s="138"/>
      <c r="E26" s="139"/>
      <c r="F26" s="134"/>
    </row>
    <row r="27" spans="1:6" x14ac:dyDescent="0.3">
      <c r="A27" s="135">
        <f t="shared" si="0"/>
        <v>44124</v>
      </c>
      <c r="B27" s="136" t="s">
        <v>390</v>
      </c>
      <c r="C27" s="137">
        <v>36705</v>
      </c>
      <c r="D27" s="138">
        <f>Combined_Information!AO22</f>
        <v>36641</v>
      </c>
      <c r="E27" s="139">
        <f>C27-D27</f>
        <v>64</v>
      </c>
      <c r="F27" s="134"/>
    </row>
    <row r="28" spans="1:6" x14ac:dyDescent="0.3">
      <c r="A28" s="135">
        <f t="shared" si="0"/>
        <v>44123</v>
      </c>
      <c r="B28" s="136" t="s">
        <v>390</v>
      </c>
      <c r="C28" s="137">
        <v>36616</v>
      </c>
      <c r="D28" s="138"/>
      <c r="E28" s="139"/>
      <c r="F28" s="134"/>
    </row>
    <row r="29" spans="1:6" x14ac:dyDescent="0.3">
      <c r="A29" s="135">
        <f t="shared" si="0"/>
        <v>44122</v>
      </c>
      <c r="B29" s="136" t="s">
        <v>390</v>
      </c>
      <c r="C29" s="137">
        <v>36543</v>
      </c>
      <c r="D29" s="138"/>
      <c r="E29" s="139"/>
      <c r="F29" s="134"/>
    </row>
    <row r="30" spans="1:6" x14ac:dyDescent="0.3">
      <c r="A30" s="135">
        <f t="shared" si="0"/>
        <v>44121</v>
      </c>
      <c r="B30" s="136" t="s">
        <v>390</v>
      </c>
      <c r="C30" s="137">
        <v>36474</v>
      </c>
      <c r="D30" s="138"/>
      <c r="E30" s="139"/>
      <c r="F30" s="134"/>
    </row>
    <row r="31" spans="1:6" x14ac:dyDescent="0.3">
      <c r="A31" s="135">
        <f t="shared" si="0"/>
        <v>44120</v>
      </c>
      <c r="B31" s="136" t="s">
        <v>390</v>
      </c>
      <c r="C31" s="137">
        <v>36427</v>
      </c>
      <c r="D31" s="138"/>
      <c r="E31" s="139"/>
      <c r="F31" s="134"/>
    </row>
    <row r="32" spans="1:6" x14ac:dyDescent="0.3">
      <c r="A32" s="135">
        <f t="shared" si="0"/>
        <v>44119</v>
      </c>
      <c r="B32" s="136" t="s">
        <v>390</v>
      </c>
      <c r="C32" s="137">
        <v>36372</v>
      </c>
      <c r="D32" s="138"/>
      <c r="E32" s="139"/>
      <c r="F32" s="134"/>
    </row>
    <row r="33" spans="1:6" x14ac:dyDescent="0.3">
      <c r="A33" s="135">
        <f t="shared" si="0"/>
        <v>44118</v>
      </c>
      <c r="B33" s="136" t="s">
        <v>390</v>
      </c>
      <c r="C33" s="137">
        <v>36289</v>
      </c>
      <c r="D33" s="138"/>
      <c r="E33" s="139"/>
      <c r="F33" s="134"/>
    </row>
    <row r="34" spans="1:6" x14ac:dyDescent="0.3">
      <c r="A34" s="135">
        <f t="shared" si="0"/>
        <v>44117</v>
      </c>
      <c r="B34" s="136" t="s">
        <v>390</v>
      </c>
      <c r="C34" s="137">
        <v>36246</v>
      </c>
      <c r="D34" s="138">
        <f>Combined_Information!AV22</f>
        <v>36233</v>
      </c>
      <c r="E34" s="139">
        <f>C34-D34</f>
        <v>13</v>
      </c>
      <c r="F34" s="134"/>
    </row>
    <row r="35" spans="1:6" x14ac:dyDescent="0.3">
      <c r="A35" s="135">
        <f t="shared" si="0"/>
        <v>44116</v>
      </c>
      <c r="B35" s="136" t="s">
        <v>390</v>
      </c>
      <c r="C35" s="137">
        <v>36205</v>
      </c>
      <c r="D35" s="138"/>
      <c r="E35" s="139"/>
      <c r="F35" s="134"/>
    </row>
    <row r="36" spans="1:6" x14ac:dyDescent="0.3">
      <c r="A36" s="135">
        <f t="shared" si="0"/>
        <v>44115</v>
      </c>
      <c r="B36" s="136" t="s">
        <v>390</v>
      </c>
      <c r="C36" s="137">
        <v>36166</v>
      </c>
      <c r="D36" s="138"/>
      <c r="E36" s="139"/>
      <c r="F36" s="134"/>
    </row>
    <row r="37" spans="1:6" x14ac:dyDescent="0.3">
      <c r="A37" s="135">
        <f t="shared" si="0"/>
        <v>44114</v>
      </c>
      <c r="B37" s="136" t="s">
        <v>390</v>
      </c>
      <c r="C37" s="137">
        <v>36140</v>
      </c>
      <c r="D37" s="138"/>
      <c r="E37" s="139"/>
      <c r="F37" s="134"/>
    </row>
    <row r="38" spans="1:6" x14ac:dyDescent="0.3">
      <c r="A38" s="135">
        <f t="shared" si="0"/>
        <v>44113</v>
      </c>
      <c r="B38" s="136" t="s">
        <v>390</v>
      </c>
      <c r="C38" s="137">
        <v>36111</v>
      </c>
      <c r="D38" s="138"/>
      <c r="E38" s="139"/>
      <c r="F38" s="134"/>
    </row>
    <row r="39" spans="1:6" x14ac:dyDescent="0.3">
      <c r="A39" s="135">
        <f t="shared" si="0"/>
        <v>44112</v>
      </c>
      <c r="B39" s="136" t="s">
        <v>390</v>
      </c>
      <c r="C39" s="137">
        <v>36083</v>
      </c>
      <c r="D39" s="138"/>
      <c r="E39" s="139"/>
      <c r="F39" s="134"/>
    </row>
    <row r="40" spans="1:6" x14ac:dyDescent="0.3">
      <c r="A40" s="135">
        <f t="shared" si="0"/>
        <v>44111</v>
      </c>
      <c r="B40" s="136" t="s">
        <v>390</v>
      </c>
      <c r="C40" s="137">
        <v>36061</v>
      </c>
      <c r="D40" s="138"/>
      <c r="E40" s="139"/>
      <c r="F40" s="134"/>
    </row>
    <row r="41" spans="1:6" x14ac:dyDescent="0.3">
      <c r="A41" s="135">
        <f t="shared" si="0"/>
        <v>44110</v>
      </c>
      <c r="B41" s="136" t="s">
        <v>390</v>
      </c>
      <c r="C41" s="137">
        <v>36030</v>
      </c>
      <c r="D41" s="138">
        <f>Combined_Information!BC22</f>
        <v>36051</v>
      </c>
      <c r="E41" s="139">
        <f>C41-D41</f>
        <v>-21</v>
      </c>
      <c r="F41" s="134"/>
    </row>
    <row r="42" spans="1:6" x14ac:dyDescent="0.3">
      <c r="A42" s="135">
        <f t="shared" si="0"/>
        <v>44109</v>
      </c>
      <c r="B42" s="136" t="s">
        <v>390</v>
      </c>
      <c r="C42" s="137">
        <v>36002</v>
      </c>
      <c r="D42" s="138"/>
      <c r="E42" s="139"/>
      <c r="F42" s="134"/>
    </row>
    <row r="43" spans="1:6" x14ac:dyDescent="0.3">
      <c r="A43" s="135">
        <f t="shared" si="0"/>
        <v>44108</v>
      </c>
      <c r="B43" s="136" t="s">
        <v>390</v>
      </c>
      <c r="C43" s="137">
        <v>35986</v>
      </c>
      <c r="D43" s="138">
        <f>Combined_Information!BJ22</f>
        <v>36008</v>
      </c>
      <c r="E43" s="139">
        <f>C43-D43</f>
        <v>-22</v>
      </c>
      <c r="F43" s="134"/>
    </row>
    <row r="44" spans="1:6" x14ac:dyDescent="0.3">
      <c r="A44" s="135">
        <f t="shared" si="0"/>
        <v>44107</v>
      </c>
      <c r="B44" s="136" t="s">
        <v>390</v>
      </c>
      <c r="C44" s="137">
        <v>35968</v>
      </c>
      <c r="D44" s="138"/>
      <c r="E44" s="139"/>
      <c r="F44" s="134"/>
    </row>
    <row r="45" spans="1:6" x14ac:dyDescent="0.3">
      <c r="A45" s="135">
        <f t="shared" si="0"/>
        <v>44106</v>
      </c>
      <c r="B45" s="136" t="s">
        <v>390</v>
      </c>
      <c r="C45" s="137">
        <v>35941</v>
      </c>
      <c r="D45" s="138"/>
      <c r="E45" s="139"/>
      <c r="F45" s="134"/>
    </row>
    <row r="46" spans="1:6" x14ac:dyDescent="0.3">
      <c r="A46" s="135">
        <f t="shared" si="0"/>
        <v>44105</v>
      </c>
      <c r="B46" s="136" t="s">
        <v>390</v>
      </c>
      <c r="C46" s="137">
        <v>35918</v>
      </c>
      <c r="D46" s="138"/>
      <c r="E46" s="139"/>
      <c r="F46" s="134"/>
    </row>
    <row r="47" spans="1:6" x14ac:dyDescent="0.3">
      <c r="A47" s="135">
        <f t="shared" si="0"/>
        <v>44104</v>
      </c>
      <c r="B47" s="136" t="s">
        <v>390</v>
      </c>
      <c r="C47" s="137">
        <v>35894</v>
      </c>
      <c r="D47" s="138"/>
      <c r="E47" s="139"/>
      <c r="F47" s="134"/>
    </row>
    <row r="48" spans="1:6" x14ac:dyDescent="0.3">
      <c r="A48" s="135">
        <f t="shared" si="0"/>
        <v>44103</v>
      </c>
      <c r="B48" s="136" t="s">
        <v>390</v>
      </c>
      <c r="C48" s="137">
        <v>35875</v>
      </c>
      <c r="D48" s="138">
        <f>Combined_Information!BQ22</f>
        <v>35900</v>
      </c>
      <c r="E48" s="139">
        <f>C48-D48</f>
        <v>-25</v>
      </c>
      <c r="F48" s="134"/>
    </row>
    <row r="49" spans="1:6" x14ac:dyDescent="0.3">
      <c r="A49" s="135">
        <f t="shared" si="0"/>
        <v>44102</v>
      </c>
      <c r="B49" s="136" t="s">
        <v>390</v>
      </c>
      <c r="C49" s="137">
        <v>35851</v>
      </c>
      <c r="D49" s="138"/>
      <c r="E49" s="139"/>
      <c r="F49" s="134"/>
    </row>
    <row r="50" spans="1:6" x14ac:dyDescent="0.3">
      <c r="A50" s="135">
        <f t="shared" si="0"/>
        <v>44101</v>
      </c>
      <c r="B50" s="136" t="s">
        <v>390</v>
      </c>
      <c r="C50" s="137">
        <v>35835</v>
      </c>
      <c r="D50" s="138"/>
      <c r="E50" s="139"/>
      <c r="F50" s="134"/>
    </row>
    <row r="51" spans="1:6" x14ac:dyDescent="0.3">
      <c r="A51" s="135">
        <f t="shared" si="0"/>
        <v>44100</v>
      </c>
      <c r="B51" s="136" t="s">
        <v>390</v>
      </c>
      <c r="C51" s="137">
        <v>35818</v>
      </c>
      <c r="D51" s="138"/>
      <c r="E51" s="139"/>
      <c r="F51" s="134"/>
    </row>
    <row r="52" spans="1:6" x14ac:dyDescent="0.3">
      <c r="A52" s="135">
        <f t="shared" si="0"/>
        <v>44099</v>
      </c>
      <c r="B52" s="136" t="s">
        <v>390</v>
      </c>
      <c r="C52" s="137">
        <v>35801</v>
      </c>
      <c r="D52" s="138"/>
      <c r="E52" s="139"/>
      <c r="F52" s="134"/>
    </row>
    <row r="53" spans="1:6" x14ac:dyDescent="0.3">
      <c r="A53" s="135">
        <v>44098</v>
      </c>
      <c r="B53" s="136" t="s">
        <v>390</v>
      </c>
      <c r="C53" s="137">
        <v>35781</v>
      </c>
      <c r="D53" s="138"/>
      <c r="E53" s="139"/>
      <c r="F53" s="134"/>
    </row>
    <row r="54" spans="1:6" x14ac:dyDescent="0.3">
      <c r="A54" s="135">
        <v>44097</v>
      </c>
      <c r="B54" s="136" t="s">
        <v>390</v>
      </c>
      <c r="C54" s="137">
        <v>35758</v>
      </c>
      <c r="D54" s="138"/>
      <c r="E54" s="139"/>
      <c r="F54" s="134"/>
    </row>
    <row r="55" spans="1:6" x14ac:dyDescent="0.3">
      <c r="A55" s="135">
        <v>44096</v>
      </c>
      <c r="B55" s="136" t="s">
        <v>390</v>
      </c>
      <c r="C55" s="137">
        <v>35738</v>
      </c>
      <c r="D55" s="138">
        <f>Combined_Information!BX22</f>
        <v>35727</v>
      </c>
      <c r="E55" s="139">
        <f>C55-D55</f>
        <v>11</v>
      </c>
      <c r="F55" s="134"/>
    </row>
    <row r="56" spans="1:6" x14ac:dyDescent="0.3">
      <c r="A56" s="135">
        <v>44095</v>
      </c>
      <c r="B56" s="136" t="s">
        <v>390</v>
      </c>
      <c r="C56" s="137">
        <v>35724</v>
      </c>
      <c r="D56" s="138"/>
      <c r="E56" s="139"/>
      <c r="F56" s="134"/>
    </row>
    <row r="57" spans="1:6" x14ac:dyDescent="0.3">
      <c r="A57" s="135">
        <v>44094</v>
      </c>
      <c r="B57" s="136" t="s">
        <v>390</v>
      </c>
      <c r="C57" s="137">
        <v>35707</v>
      </c>
      <c r="D57" s="138"/>
      <c r="E57" s="139"/>
      <c r="F57" s="134"/>
    </row>
    <row r="58" spans="1:6" x14ac:dyDescent="0.3">
      <c r="A58" s="135">
        <v>44093</v>
      </c>
      <c r="B58" s="136" t="s">
        <v>390</v>
      </c>
      <c r="C58" s="137">
        <v>35692</v>
      </c>
      <c r="D58" s="138"/>
      <c r="E58" s="139"/>
      <c r="F58" s="134"/>
    </row>
    <row r="59" spans="1:6" x14ac:dyDescent="0.3">
      <c r="A59" s="135">
        <v>44092</v>
      </c>
      <c r="B59" s="136" t="s">
        <v>390</v>
      </c>
      <c r="C59" s="137">
        <v>35668</v>
      </c>
      <c r="D59" s="138"/>
      <c r="E59" s="139"/>
      <c r="F59" s="134"/>
    </row>
    <row r="60" spans="1:6" x14ac:dyDescent="0.3">
      <c r="A60" s="135">
        <v>44091</v>
      </c>
      <c r="B60" s="136" t="s">
        <v>390</v>
      </c>
      <c r="C60" s="137">
        <v>35658</v>
      </c>
      <c r="D60" s="138"/>
      <c r="E60" s="139"/>
      <c r="F60" s="134"/>
    </row>
    <row r="61" spans="1:6" x14ac:dyDescent="0.3">
      <c r="A61" s="135">
        <v>44090</v>
      </c>
      <c r="B61" s="136" t="s">
        <v>390</v>
      </c>
      <c r="C61" s="137">
        <v>35645</v>
      </c>
      <c r="D61" s="138"/>
      <c r="E61" s="139"/>
      <c r="F61" s="134"/>
    </row>
    <row r="62" spans="1:6" x14ac:dyDescent="0.3">
      <c r="A62" s="135">
        <v>44089</v>
      </c>
      <c r="B62" s="136" t="s">
        <v>390</v>
      </c>
      <c r="C62" s="137">
        <v>35633</v>
      </c>
      <c r="D62" s="138">
        <f>Combined_Information!CE22</f>
        <v>35641</v>
      </c>
      <c r="E62" s="139">
        <f>C62-D62</f>
        <v>-8</v>
      </c>
      <c r="F62" s="134"/>
    </row>
    <row r="63" spans="1:6" x14ac:dyDescent="0.3">
      <c r="A63" s="135">
        <v>44088</v>
      </c>
      <c r="B63" s="136" t="s">
        <v>390</v>
      </c>
      <c r="C63" s="137">
        <v>35624</v>
      </c>
      <c r="D63" s="138"/>
      <c r="E63" s="139"/>
      <c r="F63" s="134"/>
    </row>
    <row r="64" spans="1:6" x14ac:dyDescent="0.3">
      <c r="A64" s="135">
        <v>44087</v>
      </c>
      <c r="B64" s="136" t="s">
        <v>390</v>
      </c>
      <c r="C64" s="137">
        <v>35610</v>
      </c>
      <c r="D64" s="138"/>
      <c r="E64" s="139"/>
      <c r="F64" s="134"/>
    </row>
    <row r="65" spans="1:6" x14ac:dyDescent="0.3">
      <c r="A65" s="135">
        <v>44086</v>
      </c>
      <c r="B65" s="136" t="s">
        <v>390</v>
      </c>
      <c r="C65" s="137">
        <v>35603</v>
      </c>
      <c r="D65" s="138"/>
      <c r="E65" s="139"/>
      <c r="F65" s="134"/>
    </row>
    <row r="66" spans="1:6" x14ac:dyDescent="0.3">
      <c r="A66" s="135">
        <v>44085</v>
      </c>
      <c r="B66" s="136" t="s">
        <v>390</v>
      </c>
      <c r="C66" s="137">
        <v>35597</v>
      </c>
      <c r="D66" s="138"/>
      <c r="E66" s="139"/>
      <c r="F66" s="134"/>
    </row>
    <row r="67" spans="1:6" x14ac:dyDescent="0.3">
      <c r="A67" s="135">
        <v>44084</v>
      </c>
      <c r="B67" s="136" t="s">
        <v>390</v>
      </c>
      <c r="C67" s="137">
        <v>35587</v>
      </c>
      <c r="D67" s="138"/>
      <c r="E67" s="139"/>
      <c r="F67" s="134"/>
    </row>
    <row r="68" spans="1:6" x14ac:dyDescent="0.3">
      <c r="A68" s="135">
        <v>44083</v>
      </c>
      <c r="B68" s="136" t="s">
        <v>390</v>
      </c>
      <c r="C68" s="137">
        <v>35577</v>
      </c>
      <c r="D68" s="138"/>
      <c r="E68" s="139"/>
      <c r="F68" s="134"/>
    </row>
    <row r="69" spans="1:6" x14ac:dyDescent="0.3">
      <c r="A69" s="135">
        <v>44082</v>
      </c>
      <c r="B69" s="136" t="s">
        <v>390</v>
      </c>
      <c r="C69" s="137">
        <v>35563</v>
      </c>
      <c r="D69" s="138">
        <f>Combined_Information!CL22</f>
        <v>35569</v>
      </c>
      <c r="E69" s="139">
        <f>C69-D69</f>
        <v>-6</v>
      </c>
      <c r="F69" s="134"/>
    </row>
    <row r="70" spans="1:6" x14ac:dyDescent="0.3">
      <c r="A70" s="135">
        <v>44081</v>
      </c>
      <c r="B70" s="136" t="s">
        <v>390</v>
      </c>
      <c r="C70" s="137">
        <v>35553</v>
      </c>
      <c r="D70" s="138">
        <f>Combined_Information!CS22</f>
        <v>35957</v>
      </c>
      <c r="E70" s="139">
        <f>C70-D70</f>
        <v>-404</v>
      </c>
      <c r="F70" s="134"/>
    </row>
    <row r="71" spans="1:6" x14ac:dyDescent="0.3">
      <c r="A71" s="135">
        <v>44080</v>
      </c>
      <c r="B71" s="136" t="s">
        <v>390</v>
      </c>
      <c r="C71" s="137">
        <v>35541</v>
      </c>
      <c r="D71" s="138"/>
      <c r="E71" s="139"/>
      <c r="F71" s="134"/>
    </row>
    <row r="72" spans="1:6" x14ac:dyDescent="0.3">
      <c r="A72" s="135">
        <v>44079</v>
      </c>
      <c r="B72" s="136" t="s">
        <v>390</v>
      </c>
      <c r="C72" s="137">
        <v>35534</v>
      </c>
      <c r="D72" s="138"/>
      <c r="E72" s="139"/>
      <c r="F72" s="134"/>
    </row>
    <row r="73" spans="1:6" x14ac:dyDescent="0.3">
      <c r="A73" s="135">
        <v>44078</v>
      </c>
      <c r="B73" s="136" t="s">
        <v>390</v>
      </c>
      <c r="C73" s="137">
        <v>35518</v>
      </c>
      <c r="D73" s="138"/>
      <c r="E73" s="139"/>
      <c r="F73" s="134"/>
    </row>
    <row r="74" spans="1:6" x14ac:dyDescent="0.3">
      <c r="A74" s="135">
        <v>44077</v>
      </c>
      <c r="B74" s="136" t="s">
        <v>390</v>
      </c>
      <c r="C74" s="137">
        <v>35507</v>
      </c>
      <c r="D74" s="138"/>
      <c r="E74" s="139"/>
      <c r="F74" s="134"/>
    </row>
    <row r="75" spans="1:6" x14ac:dyDescent="0.3">
      <c r="A75" s="135">
        <v>44076</v>
      </c>
      <c r="B75" s="136" t="s">
        <v>390</v>
      </c>
      <c r="C75" s="137">
        <v>35497</v>
      </c>
      <c r="D75" s="138"/>
      <c r="E75" s="139"/>
      <c r="F75" s="134"/>
    </row>
    <row r="76" spans="1:6" x14ac:dyDescent="0.3">
      <c r="A76" s="135">
        <v>44075</v>
      </c>
      <c r="B76" s="136" t="s">
        <v>390</v>
      </c>
      <c r="C76" s="137">
        <v>35491</v>
      </c>
      <c r="D76" s="138">
        <f>Combined_Information!CZ22</f>
        <v>35562</v>
      </c>
      <c r="E76" s="139">
        <f>C76-D76</f>
        <v>-71</v>
      </c>
      <c r="F76" s="134"/>
    </row>
    <row r="77" spans="1:6" x14ac:dyDescent="0.3">
      <c r="A77" s="135">
        <v>44074</v>
      </c>
      <c r="B77" s="136" t="s">
        <v>390</v>
      </c>
      <c r="C77" s="137">
        <v>35483</v>
      </c>
      <c r="D77" s="138"/>
      <c r="E77" s="139"/>
      <c r="F77" s="134"/>
    </row>
    <row r="78" spans="1:6" x14ac:dyDescent="0.3">
      <c r="A78" s="135">
        <v>44073</v>
      </c>
      <c r="B78" s="136" t="s">
        <v>390</v>
      </c>
      <c r="C78" s="137">
        <v>35477</v>
      </c>
      <c r="D78" s="138"/>
      <c r="E78" s="139"/>
      <c r="F78" s="134"/>
    </row>
    <row r="79" spans="1:6" x14ac:dyDescent="0.3">
      <c r="A79" s="135">
        <v>44072</v>
      </c>
      <c r="B79" s="136" t="s">
        <v>390</v>
      </c>
      <c r="C79" s="137">
        <v>35473</v>
      </c>
      <c r="D79" s="138"/>
      <c r="E79" s="139"/>
      <c r="F79" s="134"/>
    </row>
    <row r="80" spans="1:6" x14ac:dyDescent="0.3">
      <c r="A80" s="135">
        <v>44071</v>
      </c>
      <c r="B80" s="136" t="s">
        <v>390</v>
      </c>
      <c r="C80" s="137">
        <v>35472</v>
      </c>
      <c r="D80" s="138"/>
      <c r="E80" s="139"/>
      <c r="F80" s="134"/>
    </row>
    <row r="81" spans="1:6" x14ac:dyDescent="0.3">
      <c r="A81" s="135">
        <v>44070</v>
      </c>
      <c r="B81" s="136" t="s">
        <v>390</v>
      </c>
      <c r="C81" s="137">
        <v>35463</v>
      </c>
      <c r="D81" s="138"/>
      <c r="E81" s="139"/>
      <c r="F81" s="134"/>
    </row>
    <row r="82" spans="1:6" x14ac:dyDescent="0.3">
      <c r="A82" s="135">
        <v>44069</v>
      </c>
      <c r="B82" s="136" t="s">
        <v>390</v>
      </c>
      <c r="C82" s="137">
        <v>35458</v>
      </c>
      <c r="D82" s="138"/>
      <c r="E82" s="139"/>
      <c r="F82" s="134"/>
    </row>
    <row r="83" spans="1:6" x14ac:dyDescent="0.3">
      <c r="A83" s="135">
        <v>44068</v>
      </c>
      <c r="B83" s="136" t="s">
        <v>390</v>
      </c>
      <c r="C83" s="137">
        <v>35445</v>
      </c>
      <c r="D83" s="138">
        <f>Combined_Information!DG22</f>
        <v>35912</v>
      </c>
      <c r="E83" s="139">
        <f>C83-D83</f>
        <v>-467</v>
      </c>
      <c r="F83" s="125"/>
    </row>
    <row r="84" spans="1:6" x14ac:dyDescent="0.3">
      <c r="A84" s="135">
        <v>44067</v>
      </c>
      <c r="B84" s="136" t="s">
        <v>390</v>
      </c>
      <c r="C84" s="137">
        <v>35441</v>
      </c>
      <c r="D84" s="138"/>
      <c r="E84" s="139"/>
      <c r="F84" s="125"/>
    </row>
    <row r="85" spans="1:6" x14ac:dyDescent="0.3">
      <c r="A85" s="135">
        <v>44066</v>
      </c>
      <c r="B85" s="136" t="s">
        <v>390</v>
      </c>
      <c r="C85" s="137">
        <v>35437</v>
      </c>
      <c r="D85" s="138"/>
      <c r="E85" s="139"/>
      <c r="F85" s="125"/>
    </row>
    <row r="86" spans="1:6" x14ac:dyDescent="0.3">
      <c r="A86" s="135">
        <v>44065</v>
      </c>
      <c r="B86" s="136" t="s">
        <v>390</v>
      </c>
      <c r="C86" s="137">
        <v>35430</v>
      </c>
      <c r="D86" s="138"/>
      <c r="E86" s="139"/>
      <c r="F86" s="125"/>
    </row>
    <row r="87" spans="1:6" x14ac:dyDescent="0.3">
      <c r="A87" s="135">
        <v>44064</v>
      </c>
      <c r="B87" s="136" t="s">
        <v>390</v>
      </c>
      <c r="C87" s="137">
        <v>35427</v>
      </c>
      <c r="D87" s="138"/>
      <c r="E87" s="139"/>
      <c r="F87" s="125"/>
    </row>
    <row r="88" spans="1:6" x14ac:dyDescent="0.3">
      <c r="A88" s="135">
        <v>44063</v>
      </c>
      <c r="B88" s="136" t="s">
        <v>390</v>
      </c>
      <c r="C88" s="137">
        <v>35418</v>
      </c>
      <c r="D88" s="138"/>
      <c r="E88" s="139"/>
      <c r="F88" s="125"/>
    </row>
    <row r="89" spans="1:6" x14ac:dyDescent="0.3">
      <c r="A89" s="135">
        <v>44062</v>
      </c>
      <c r="B89" s="136" t="s">
        <v>390</v>
      </c>
      <c r="C89" s="137">
        <v>35412</v>
      </c>
      <c r="D89" s="138"/>
      <c r="E89" s="139"/>
      <c r="F89" s="125"/>
    </row>
    <row r="90" spans="1:6" x14ac:dyDescent="0.3">
      <c r="A90" s="135">
        <v>44061</v>
      </c>
      <c r="B90" s="136" t="s">
        <v>390</v>
      </c>
      <c r="C90" s="137">
        <v>35405</v>
      </c>
      <c r="D90" s="138">
        <f>Combined_Information!DN22</f>
        <v>35843</v>
      </c>
      <c r="E90" s="139">
        <f>C90-D90</f>
        <v>-438</v>
      </c>
      <c r="F90" s="125"/>
    </row>
    <row r="91" spans="1:6" x14ac:dyDescent="0.3">
      <c r="A91" s="135">
        <v>44060</v>
      </c>
      <c r="B91" s="136" t="s">
        <v>390</v>
      </c>
      <c r="C91" s="137">
        <v>35400</v>
      </c>
      <c r="D91" s="138"/>
      <c r="E91" s="139"/>
      <c r="F91" s="125"/>
    </row>
    <row r="92" spans="1:6" x14ac:dyDescent="0.3">
      <c r="A92" s="135">
        <v>44059</v>
      </c>
      <c r="B92" s="136" t="s">
        <v>390</v>
      </c>
      <c r="C92" s="137">
        <v>35396</v>
      </c>
      <c r="D92" s="138"/>
      <c r="E92" s="139"/>
      <c r="F92" s="125"/>
    </row>
    <row r="93" spans="1:6" x14ac:dyDescent="0.3">
      <c r="A93" s="135">
        <v>44058</v>
      </c>
      <c r="B93" s="136" t="s">
        <v>390</v>
      </c>
      <c r="C93" s="137">
        <v>35392</v>
      </c>
      <c r="D93" s="138"/>
      <c r="E93" s="139"/>
      <c r="F93" s="125" t="s">
        <v>392</v>
      </c>
    </row>
    <row r="94" spans="1:6" x14ac:dyDescent="0.3">
      <c r="A94" s="135">
        <v>44057</v>
      </c>
      <c r="B94" s="136" t="s">
        <v>390</v>
      </c>
      <c r="C94" s="137">
        <v>35234</v>
      </c>
      <c r="D94" s="138"/>
      <c r="E94" s="139"/>
      <c r="F94" s="125"/>
    </row>
    <row r="95" spans="1:6" x14ac:dyDescent="0.3">
      <c r="A95" s="135">
        <v>44056</v>
      </c>
      <c r="B95" s="136" t="s">
        <v>390</v>
      </c>
      <c r="C95" s="137">
        <v>35231</v>
      </c>
      <c r="D95" s="138"/>
      <c r="E95" s="139"/>
      <c r="F95" s="125"/>
    </row>
    <row r="96" spans="1:6" x14ac:dyDescent="0.3">
      <c r="A96" s="135">
        <v>44055</v>
      </c>
      <c r="B96" s="136" t="s">
        <v>390</v>
      </c>
      <c r="C96" s="137">
        <v>35225</v>
      </c>
      <c r="D96" s="138"/>
      <c r="E96" s="139"/>
      <c r="F96" s="125"/>
    </row>
    <row r="97" spans="1:6" x14ac:dyDescent="0.3">
      <c r="A97" s="135">
        <v>44054</v>
      </c>
      <c r="B97" s="136" t="s">
        <v>390</v>
      </c>
      <c r="C97" s="137">
        <v>35215</v>
      </c>
      <c r="D97" s="138">
        <f>Combined_Information!DU22</f>
        <v>35644</v>
      </c>
      <c r="E97" s="139">
        <f>C97-D97</f>
        <v>-429</v>
      </c>
      <c r="F97" s="125"/>
    </row>
    <row r="98" spans="1:6" x14ac:dyDescent="0.3">
      <c r="A98" s="135">
        <v>44053</v>
      </c>
      <c r="B98" s="136" t="s">
        <v>390</v>
      </c>
      <c r="C98" s="137">
        <v>35209</v>
      </c>
      <c r="D98" s="138"/>
      <c r="E98" s="139"/>
      <c r="F98" s="125"/>
    </row>
    <row r="99" spans="1:6" x14ac:dyDescent="0.3">
      <c r="A99" s="135">
        <v>44052</v>
      </c>
      <c r="B99" s="136" t="s">
        <v>390</v>
      </c>
      <c r="C99" s="137">
        <v>35205</v>
      </c>
      <c r="D99" s="138"/>
      <c r="E99" s="139"/>
      <c r="F99" s="125"/>
    </row>
    <row r="100" spans="1:6" x14ac:dyDescent="0.3">
      <c r="A100" s="135">
        <v>44051</v>
      </c>
      <c r="B100" s="136" t="s">
        <v>390</v>
      </c>
      <c r="C100" s="137">
        <v>35203</v>
      </c>
      <c r="D100" s="138"/>
      <c r="E100" s="139"/>
      <c r="F100" s="125"/>
    </row>
    <row r="101" spans="1:6" x14ac:dyDescent="0.3">
      <c r="A101" s="135">
        <v>44050</v>
      </c>
      <c r="B101" s="136" t="s">
        <v>390</v>
      </c>
      <c r="C101" s="137">
        <v>35190</v>
      </c>
      <c r="D101" s="138"/>
      <c r="E101" s="139"/>
      <c r="F101" s="125"/>
    </row>
    <row r="102" spans="1:6" x14ac:dyDescent="0.3">
      <c r="A102" s="135">
        <v>44049</v>
      </c>
      <c r="B102" s="136" t="s">
        <v>390</v>
      </c>
      <c r="C102" s="137">
        <v>35187</v>
      </c>
      <c r="D102" s="138"/>
      <c r="E102" s="139"/>
      <c r="F102" s="125"/>
    </row>
    <row r="103" spans="1:6" x14ac:dyDescent="0.3">
      <c r="A103" s="135">
        <v>44048</v>
      </c>
      <c r="B103" s="136" t="s">
        <v>390</v>
      </c>
      <c r="C103" s="137">
        <v>35181</v>
      </c>
      <c r="D103" s="138"/>
      <c r="E103" s="139"/>
      <c r="F103" s="125"/>
    </row>
    <row r="104" spans="1:6" x14ac:dyDescent="0.3">
      <c r="A104" s="135">
        <v>44047</v>
      </c>
      <c r="B104" s="136" t="s">
        <v>390</v>
      </c>
      <c r="C104" s="137">
        <v>35171</v>
      </c>
      <c r="D104" s="138">
        <f>Combined_Information!EB22</f>
        <v>34320</v>
      </c>
      <c r="E104" s="139">
        <f>C104-D104</f>
        <v>851</v>
      </c>
      <c r="F104" s="125"/>
    </row>
    <row r="105" spans="1:6" x14ac:dyDescent="0.3">
      <c r="A105" s="135">
        <v>44046</v>
      </c>
      <c r="B105" s="136" t="s">
        <v>390</v>
      </c>
      <c r="C105" s="137">
        <v>35166</v>
      </c>
      <c r="D105" s="138"/>
      <c r="E105" s="139"/>
      <c r="F105" s="125"/>
    </row>
    <row r="106" spans="1:6" x14ac:dyDescent="0.3">
      <c r="A106" s="135">
        <v>44045</v>
      </c>
      <c r="B106" s="136" t="s">
        <v>390</v>
      </c>
      <c r="C106" s="137">
        <v>35154</v>
      </c>
      <c r="D106" s="138"/>
      <c r="E106" s="139"/>
      <c r="F106" s="125"/>
    </row>
    <row r="107" spans="1:6" x14ac:dyDescent="0.3">
      <c r="A107" s="135">
        <v>44044</v>
      </c>
      <c r="B107" s="136" t="s">
        <v>390</v>
      </c>
      <c r="C107" s="137">
        <v>35146</v>
      </c>
      <c r="D107" s="138"/>
      <c r="E107" s="139"/>
      <c r="F107" s="125"/>
    </row>
    <row r="108" spans="1:6" x14ac:dyDescent="0.3">
      <c r="A108" s="135">
        <v>44043</v>
      </c>
      <c r="B108" s="136" t="s">
        <v>390</v>
      </c>
      <c r="C108" s="137">
        <v>35141</v>
      </c>
      <c r="D108" s="138"/>
      <c r="E108" s="139"/>
      <c r="F108" s="125"/>
    </row>
    <row r="109" spans="1:6" x14ac:dyDescent="0.3">
      <c r="A109" s="135">
        <v>44042</v>
      </c>
      <c r="B109" s="136" t="s">
        <v>390</v>
      </c>
      <c r="C109" s="137">
        <v>35132</v>
      </c>
      <c r="D109" s="138"/>
      <c r="E109" s="139"/>
      <c r="F109" s="125"/>
    </row>
    <row r="110" spans="1:6" x14ac:dyDescent="0.3">
      <c r="A110" s="135">
        <v>44041</v>
      </c>
      <c r="B110" s="136" t="s">
        <v>390</v>
      </c>
      <c r="C110" s="137">
        <v>35129</v>
      </c>
      <c r="D110" s="138"/>
      <c r="E110" s="139"/>
      <c r="F110" s="125"/>
    </row>
    <row r="111" spans="1:6" x14ac:dyDescent="0.3">
      <c r="A111" s="135">
        <v>44040</v>
      </c>
      <c r="B111" s="136" t="s">
        <v>390</v>
      </c>
      <c r="C111" s="137">
        <v>35123</v>
      </c>
      <c r="D111" s="138">
        <f>Combined_Information!EI22</f>
        <v>34211</v>
      </c>
      <c r="E111" s="139">
        <f>C111-D111</f>
        <v>912</v>
      </c>
      <c r="F111" s="125"/>
    </row>
    <row r="112" spans="1:6" x14ac:dyDescent="0.3">
      <c r="A112" s="135">
        <v>44039</v>
      </c>
      <c r="B112" s="136" t="s">
        <v>390</v>
      </c>
      <c r="C112" s="137">
        <v>35112</v>
      </c>
      <c r="D112" s="138"/>
      <c r="E112" s="139"/>
      <c r="F112" s="125"/>
    </row>
    <row r="113" spans="1:6" x14ac:dyDescent="0.3">
      <c r="A113" s="135">
        <v>44038</v>
      </c>
      <c r="B113" s="136" t="s">
        <v>390</v>
      </c>
      <c r="C113" s="137">
        <v>35107</v>
      </c>
      <c r="D113" s="138"/>
      <c r="E113" s="139"/>
      <c r="F113" s="125"/>
    </row>
    <row r="114" spans="1:6" x14ac:dyDescent="0.3">
      <c r="A114" s="135">
        <v>44037</v>
      </c>
      <c r="B114" s="136" t="s">
        <v>390</v>
      </c>
      <c r="C114" s="137">
        <v>35102</v>
      </c>
      <c r="D114" s="138"/>
      <c r="E114" s="139"/>
      <c r="F114" s="125"/>
    </row>
    <row r="115" spans="1:6" x14ac:dyDescent="0.3">
      <c r="A115" s="135">
        <v>44036</v>
      </c>
      <c r="B115" s="136" t="s">
        <v>390</v>
      </c>
      <c r="C115" s="137">
        <v>35097</v>
      </c>
      <c r="D115" s="138"/>
      <c r="E115" s="139"/>
      <c r="F115" s="125"/>
    </row>
    <row r="116" spans="1:6" x14ac:dyDescent="0.3">
      <c r="A116" s="135">
        <v>44035</v>
      </c>
      <c r="B116" s="136" t="s">
        <v>390</v>
      </c>
      <c r="C116" s="137">
        <v>35092</v>
      </c>
      <c r="D116" s="138"/>
      <c r="E116" s="139"/>
      <c r="F116" s="125"/>
    </row>
    <row r="117" spans="1:6" x14ac:dyDescent="0.3">
      <c r="A117" s="135">
        <v>44034</v>
      </c>
      <c r="B117" s="136" t="s">
        <v>390</v>
      </c>
      <c r="C117" s="137">
        <v>35082</v>
      </c>
      <c r="D117" s="138">
        <f>Combined_Information!EP22</f>
        <v>34142</v>
      </c>
      <c r="E117" s="139">
        <f>C117-D117</f>
        <v>940</v>
      </c>
      <c r="F117" s="125"/>
    </row>
    <row r="118" spans="1:6" x14ac:dyDescent="0.3">
      <c r="A118" s="135">
        <v>44033</v>
      </c>
      <c r="B118" s="136" t="s">
        <v>390</v>
      </c>
      <c r="C118" s="137">
        <v>35073</v>
      </c>
      <c r="D118" s="138">
        <f>Combined_Information!EW22</f>
        <v>34066</v>
      </c>
      <c r="E118" s="140">
        <f>C118-D118</f>
        <v>1007</v>
      </c>
      <c r="F118" s="125"/>
    </row>
    <row r="119" spans="1:6" x14ac:dyDescent="0.3">
      <c r="A119" s="135">
        <v>44032</v>
      </c>
      <c r="B119" s="136" t="s">
        <v>390</v>
      </c>
      <c r="C119" s="137">
        <v>35058</v>
      </c>
      <c r="D119" s="141"/>
      <c r="E119" s="142"/>
      <c r="F119" s="125"/>
    </row>
    <row r="120" spans="1:6" x14ac:dyDescent="0.3">
      <c r="A120" s="135">
        <v>44031</v>
      </c>
      <c r="B120" s="136" t="s">
        <v>390</v>
      </c>
      <c r="C120" s="137">
        <v>35045</v>
      </c>
      <c r="D120" s="141"/>
      <c r="E120" s="142"/>
      <c r="F120" s="125"/>
    </row>
    <row r="121" spans="1:6" x14ac:dyDescent="0.3">
      <c r="A121" s="135">
        <v>44030</v>
      </c>
      <c r="B121" s="136" t="s">
        <v>390</v>
      </c>
      <c r="C121" s="137">
        <v>35042</v>
      </c>
      <c r="D121" s="141"/>
      <c r="E121" s="142"/>
      <c r="F121" s="125"/>
    </row>
    <row r="122" spans="1:6" x14ac:dyDescent="0.3">
      <c r="A122" s="135">
        <v>44029</v>
      </c>
      <c r="B122" s="136" t="s">
        <v>390</v>
      </c>
      <c r="C122" s="137">
        <v>35028</v>
      </c>
      <c r="D122" s="141"/>
      <c r="E122" s="142"/>
      <c r="F122" s="125"/>
    </row>
    <row r="123" spans="1:6" x14ac:dyDescent="0.3">
      <c r="A123" s="135">
        <v>44028</v>
      </c>
      <c r="B123" s="136" t="s">
        <v>390</v>
      </c>
      <c r="C123" s="137">
        <v>35017</v>
      </c>
      <c r="D123" s="141"/>
      <c r="E123" s="142"/>
      <c r="F123" s="125"/>
    </row>
    <row r="124" spans="1:6" x14ac:dyDescent="0.3">
      <c r="A124" s="135">
        <v>44027</v>
      </c>
      <c r="B124" s="136" t="s">
        <v>390</v>
      </c>
      <c r="C124" s="137">
        <v>34997</v>
      </c>
      <c r="D124" s="141"/>
      <c r="E124" s="142"/>
      <c r="F124" s="125"/>
    </row>
    <row r="125" spans="1:6" x14ac:dyDescent="0.3">
      <c r="A125" s="135">
        <v>44026</v>
      </c>
      <c r="B125" s="136" t="s">
        <v>390</v>
      </c>
      <c r="C125" s="137">
        <v>34984</v>
      </c>
      <c r="D125" s="138">
        <f>Combined_Information!EW22</f>
        <v>34066</v>
      </c>
      <c r="E125" s="139">
        <f>C125-D125</f>
        <v>918</v>
      </c>
      <c r="F125" s="125"/>
    </row>
    <row r="126" spans="1:6" x14ac:dyDescent="0.3">
      <c r="A126" s="135">
        <v>44025</v>
      </c>
      <c r="B126" s="136" t="s">
        <v>390</v>
      </c>
      <c r="C126" s="137">
        <v>34967</v>
      </c>
      <c r="D126" s="141"/>
      <c r="E126" s="142"/>
      <c r="F126" s="125"/>
    </row>
    <row r="127" spans="1:6" x14ac:dyDescent="0.3">
      <c r="A127" s="135">
        <v>44024</v>
      </c>
      <c r="B127" s="136" t="s">
        <v>390</v>
      </c>
      <c r="C127" s="137">
        <v>34954</v>
      </c>
      <c r="D127" s="141"/>
      <c r="E127" s="142"/>
      <c r="F127" s="125"/>
    </row>
    <row r="128" spans="1:6" x14ac:dyDescent="0.3">
      <c r="A128" s="135">
        <v>44023</v>
      </c>
      <c r="B128" s="136" t="s">
        <v>390</v>
      </c>
      <c r="C128" s="137">
        <v>34945</v>
      </c>
      <c r="D128" s="141"/>
      <c r="E128" s="142"/>
      <c r="F128" s="125"/>
    </row>
    <row r="129" spans="1:6" x14ac:dyDescent="0.3">
      <c r="A129" s="135">
        <v>44022</v>
      </c>
      <c r="B129" s="136" t="s">
        <v>390</v>
      </c>
      <c r="C129" s="137">
        <v>34938</v>
      </c>
      <c r="D129" s="141"/>
      <c r="E129" s="142"/>
      <c r="F129" s="125"/>
    </row>
    <row r="130" spans="1:6" x14ac:dyDescent="0.3">
      <c r="A130" s="135">
        <v>44021</v>
      </c>
      <c r="B130" s="136" t="s">
        <v>390</v>
      </c>
      <c r="C130" s="137">
        <v>34926</v>
      </c>
      <c r="D130" s="138">
        <f>Combined_Information!FD22</f>
        <v>34026</v>
      </c>
      <c r="E130" s="139">
        <f>C130-D130</f>
        <v>900</v>
      </c>
      <c r="F130" s="125"/>
    </row>
    <row r="131" spans="1:6" x14ac:dyDescent="0.3">
      <c r="A131" s="135">
        <v>44020</v>
      </c>
      <c r="B131" s="136" t="s">
        <v>390</v>
      </c>
      <c r="C131" s="137">
        <v>34914</v>
      </c>
      <c r="D131" s="141"/>
      <c r="E131" s="142"/>
      <c r="F131" s="125"/>
    </row>
    <row r="132" spans="1:6" x14ac:dyDescent="0.3">
      <c r="A132" s="135">
        <v>44019</v>
      </c>
      <c r="B132" s="136" t="s">
        <v>390</v>
      </c>
      <c r="C132" s="137">
        <v>34899</v>
      </c>
      <c r="D132" s="138">
        <f>Combined_Information!FK22</f>
        <v>33951</v>
      </c>
      <c r="E132" s="139">
        <f>C132-D132</f>
        <v>948</v>
      </c>
      <c r="F132" s="125"/>
    </row>
    <row r="133" spans="1:6" x14ac:dyDescent="0.3">
      <c r="A133" s="135">
        <v>44018</v>
      </c>
      <c r="B133" s="136" t="s">
        <v>390</v>
      </c>
      <c r="C133" s="137">
        <v>34869</v>
      </c>
      <c r="D133" s="141"/>
      <c r="E133" s="142"/>
      <c r="F133" s="125"/>
    </row>
    <row r="134" spans="1:6" x14ac:dyDescent="0.3">
      <c r="A134" s="135">
        <v>44017</v>
      </c>
      <c r="B134" s="136" t="s">
        <v>390</v>
      </c>
      <c r="C134" s="137">
        <v>34861</v>
      </c>
      <c r="D134" s="141"/>
      <c r="E134" s="142"/>
      <c r="F134" s="125"/>
    </row>
    <row r="135" spans="1:6" x14ac:dyDescent="0.3">
      <c r="A135" s="135">
        <v>44016</v>
      </c>
      <c r="B135" s="136" t="s">
        <v>390</v>
      </c>
      <c r="C135" s="137">
        <v>34854</v>
      </c>
      <c r="D135" s="141"/>
      <c r="E135" s="142"/>
      <c r="F135" s="125"/>
    </row>
    <row r="136" spans="1:6" x14ac:dyDescent="0.3">
      <c r="A136" s="135">
        <v>44015</v>
      </c>
      <c r="B136" s="136" t="s">
        <v>390</v>
      </c>
      <c r="C136" s="137">
        <v>34833</v>
      </c>
      <c r="D136" s="141"/>
      <c r="E136" s="142"/>
      <c r="F136" s="125"/>
    </row>
    <row r="137" spans="1:6" x14ac:dyDescent="0.3">
      <c r="A137" s="135">
        <v>44014</v>
      </c>
      <c r="B137" s="136" t="s">
        <v>390</v>
      </c>
      <c r="C137" s="137">
        <v>34818</v>
      </c>
      <c r="D137" s="141"/>
      <c r="E137" s="142"/>
      <c r="F137" s="125"/>
    </row>
    <row r="138" spans="1:6" x14ac:dyDescent="0.3">
      <c r="A138" s="135">
        <v>44013</v>
      </c>
      <c r="B138" s="136" t="s">
        <v>390</v>
      </c>
      <c r="C138" s="137">
        <v>34788</v>
      </c>
      <c r="D138" s="141"/>
      <c r="E138" s="142"/>
      <c r="F138" s="125"/>
    </row>
    <row r="139" spans="1:6" x14ac:dyDescent="0.3">
      <c r="A139" s="135">
        <v>44012</v>
      </c>
      <c r="B139" s="136" t="s">
        <v>390</v>
      </c>
      <c r="C139" s="137">
        <v>34767</v>
      </c>
      <c r="D139" s="138">
        <f>Combined_Information!FR22</f>
        <v>33736</v>
      </c>
      <c r="E139" s="139">
        <f>C139-D139</f>
        <v>1031</v>
      </c>
      <c r="F139" s="125"/>
    </row>
    <row r="140" spans="1:6" x14ac:dyDescent="0.3">
      <c r="A140" s="135">
        <v>44011</v>
      </c>
      <c r="B140" s="136" t="s">
        <v>390</v>
      </c>
      <c r="C140" s="137">
        <v>34744</v>
      </c>
      <c r="D140" s="141"/>
      <c r="E140" s="142"/>
      <c r="F140" s="125"/>
    </row>
    <row r="141" spans="1:6" x14ac:dyDescent="0.3">
      <c r="A141" s="135">
        <v>44010</v>
      </c>
      <c r="B141" s="136" t="s">
        <v>390</v>
      </c>
      <c r="C141" s="137">
        <v>34738</v>
      </c>
      <c r="D141" s="141"/>
      <c r="E141" s="142"/>
      <c r="F141" s="125"/>
    </row>
    <row r="142" spans="1:6" x14ac:dyDescent="0.3">
      <c r="A142" s="135">
        <v>44009</v>
      </c>
      <c r="B142" s="136" t="s">
        <v>390</v>
      </c>
      <c r="C142" s="137">
        <v>34716</v>
      </c>
      <c r="D142" s="141"/>
      <c r="E142" s="142"/>
      <c r="F142" s="125"/>
    </row>
    <row r="143" spans="1:6" x14ac:dyDescent="0.3">
      <c r="A143" s="135">
        <v>44008</v>
      </c>
      <c r="B143" s="136" t="s">
        <v>390</v>
      </c>
      <c r="C143" s="137">
        <v>34708</v>
      </c>
      <c r="D143" s="141"/>
      <c r="E143" s="142"/>
      <c r="F143" s="125"/>
    </row>
    <row r="144" spans="1:6" x14ac:dyDescent="0.3">
      <c r="A144" s="135">
        <v>44007</v>
      </c>
      <c r="B144" s="136" t="s">
        <v>390</v>
      </c>
      <c r="C144" s="137">
        <v>34678</v>
      </c>
      <c r="D144" s="138">
        <f>Combined_Information!FY22</f>
        <v>33532</v>
      </c>
      <c r="E144" s="139">
        <f>C144-D144</f>
        <v>1146</v>
      </c>
      <c r="F144" s="125"/>
    </row>
    <row r="145" spans="1:6" x14ac:dyDescent="0.3">
      <c r="A145" s="135">
        <v>44006</v>
      </c>
      <c r="B145" s="136" t="s">
        <v>390</v>
      </c>
      <c r="C145" s="137">
        <v>34644</v>
      </c>
      <c r="D145" s="141"/>
      <c r="E145" s="142"/>
      <c r="F145" s="125" t="s">
        <v>393</v>
      </c>
    </row>
    <row r="146" spans="1:6" x14ac:dyDescent="0.3">
      <c r="A146" s="135">
        <v>44005</v>
      </c>
      <c r="B146" s="136" t="s">
        <v>390</v>
      </c>
      <c r="C146" s="137">
        <v>34675</v>
      </c>
      <c r="D146" s="138">
        <f>Combined_Information!GF22</f>
        <v>33542</v>
      </c>
      <c r="E146" s="139">
        <f>C146-D146</f>
        <v>1133</v>
      </c>
      <c r="F146" s="125"/>
    </row>
    <row r="147" spans="1:6" x14ac:dyDescent="0.3">
      <c r="A147" s="135">
        <v>44004</v>
      </c>
      <c r="B147" s="136" t="s">
        <v>390</v>
      </c>
      <c r="C147" s="137">
        <v>34657</v>
      </c>
      <c r="D147" s="138">
        <f>Combined_Information!GM22</f>
        <v>33498</v>
      </c>
      <c r="E147" s="139">
        <f>C147-D147</f>
        <v>1159</v>
      </c>
      <c r="F147" s="125"/>
    </row>
    <row r="148" spans="1:6" x14ac:dyDescent="0.3">
      <c r="A148" s="135">
        <v>44003</v>
      </c>
      <c r="B148" s="136" t="s">
        <v>390</v>
      </c>
      <c r="C148" s="137">
        <v>34634</v>
      </c>
      <c r="D148" s="138"/>
      <c r="E148" s="139"/>
      <c r="F148" s="125"/>
    </row>
    <row r="149" spans="1:6" x14ac:dyDescent="0.3">
      <c r="A149" s="135">
        <v>44002</v>
      </c>
      <c r="B149" s="136" t="s">
        <v>390</v>
      </c>
      <c r="C149" s="137">
        <v>34610</v>
      </c>
      <c r="D149" s="138"/>
      <c r="E149" s="139"/>
      <c r="F149" s="125"/>
    </row>
    <row r="150" spans="1:6" x14ac:dyDescent="0.3">
      <c r="A150" s="135">
        <v>44001</v>
      </c>
      <c r="B150" s="136" t="s">
        <v>390</v>
      </c>
      <c r="C150" s="137">
        <v>34561</v>
      </c>
      <c r="D150" s="138">
        <f>Combined_Information!GT22</f>
        <v>33369</v>
      </c>
      <c r="E150" s="139">
        <f>C150-D150</f>
        <v>1192</v>
      </c>
      <c r="F150" s="125"/>
    </row>
    <row r="151" spans="1:6" x14ac:dyDescent="0.3">
      <c r="A151" s="135">
        <v>44000</v>
      </c>
      <c r="B151" s="136" t="s">
        <v>390</v>
      </c>
      <c r="C151" s="137">
        <v>34514</v>
      </c>
      <c r="D151" s="138">
        <f>Combined_Information!HA22</f>
        <v>33309</v>
      </c>
      <c r="E151" s="139">
        <f>C151-D151</f>
        <v>1205</v>
      </c>
      <c r="F151" s="125"/>
    </row>
    <row r="152" spans="1:6" x14ac:dyDescent="0.3">
      <c r="A152" s="135">
        <v>43999</v>
      </c>
      <c r="B152" s="136" t="s">
        <v>390</v>
      </c>
      <c r="C152" s="137">
        <v>34448</v>
      </c>
      <c r="D152" s="138"/>
      <c r="E152" s="139"/>
      <c r="F152" s="125"/>
    </row>
    <row r="153" spans="1:6" x14ac:dyDescent="0.3">
      <c r="A153" s="135">
        <v>43998</v>
      </c>
      <c r="B153" s="136" t="s">
        <v>390</v>
      </c>
      <c r="C153" s="137">
        <v>34405</v>
      </c>
      <c r="D153" s="138">
        <f>Combined_Information!HH22</f>
        <v>33209</v>
      </c>
      <c r="E153" s="139">
        <f>C153-D153</f>
        <v>1196</v>
      </c>
      <c r="F153" s="125"/>
    </row>
    <row r="154" spans="1:6" x14ac:dyDescent="0.3">
      <c r="A154" s="135">
        <v>43997</v>
      </c>
      <c r="B154" s="136" t="s">
        <v>390</v>
      </c>
      <c r="C154" s="137">
        <v>34371</v>
      </c>
      <c r="D154" s="138">
        <f>Combined_Information!HO22</f>
        <v>33168</v>
      </c>
      <c r="E154" s="139">
        <f>C154-D154</f>
        <v>1203</v>
      </c>
      <c r="F154" s="125"/>
    </row>
    <row r="155" spans="1:6" x14ac:dyDescent="0.3">
      <c r="A155" s="135">
        <v>43996</v>
      </c>
      <c r="B155" s="136" t="s">
        <v>390</v>
      </c>
      <c r="C155" s="137">
        <v>34345</v>
      </c>
      <c r="D155" s="138"/>
      <c r="E155" s="139"/>
      <c r="F155" s="125"/>
    </row>
    <row r="156" spans="1:6" x14ac:dyDescent="0.3">
      <c r="A156" s="135">
        <v>43995</v>
      </c>
      <c r="B156" s="136" t="s">
        <v>390</v>
      </c>
      <c r="C156" s="137">
        <v>34301</v>
      </c>
      <c r="D156" s="138"/>
      <c r="E156" s="139"/>
      <c r="F156" s="125" t="s">
        <v>394</v>
      </c>
    </row>
    <row r="157" spans="1:6" x14ac:dyDescent="0.3">
      <c r="A157" s="135">
        <v>43994</v>
      </c>
      <c r="B157" s="136" t="s">
        <v>390</v>
      </c>
      <c r="C157" s="137">
        <v>34223</v>
      </c>
      <c r="D157" s="138"/>
      <c r="E157" s="139"/>
      <c r="F157" s="125"/>
    </row>
    <row r="158" spans="1:6" x14ac:dyDescent="0.3">
      <c r="A158" s="135">
        <v>43993</v>
      </c>
      <c r="B158" s="136" t="s">
        <v>390</v>
      </c>
      <c r="C158" s="137">
        <v>34167</v>
      </c>
      <c r="D158" s="138">
        <f>Combined_Information!HV22</f>
        <v>32938</v>
      </c>
      <c r="E158" s="139">
        <f>C158-D158</f>
        <v>1229</v>
      </c>
      <c r="F158" s="125"/>
    </row>
    <row r="159" spans="1:6" x14ac:dyDescent="0.3">
      <c r="A159" s="135">
        <v>43992</v>
      </c>
      <c r="B159" s="136" t="s">
        <v>390</v>
      </c>
      <c r="C159" s="137">
        <v>34114</v>
      </c>
      <c r="D159" s="138">
        <f>Combined_Information!IC22</f>
        <v>32867</v>
      </c>
      <c r="E159" s="139">
        <f>C159-D159</f>
        <v>1247</v>
      </c>
      <c r="F159" s="125"/>
    </row>
    <row r="160" spans="1:6" x14ac:dyDescent="0.3">
      <c r="A160" s="135">
        <v>43991</v>
      </c>
      <c r="B160" s="136" t="s">
        <v>390</v>
      </c>
      <c r="C160" s="137">
        <v>34043</v>
      </c>
      <c r="D160" s="138">
        <f>Combined_Information!IJ22</f>
        <v>32825</v>
      </c>
      <c r="E160" s="139">
        <f>C160-D160</f>
        <v>1218</v>
      </c>
      <c r="F160" s="125"/>
    </row>
    <row r="161" spans="1:6" x14ac:dyDescent="0.3">
      <c r="A161" s="135">
        <v>43990</v>
      </c>
      <c r="B161" s="136" t="s">
        <v>390</v>
      </c>
      <c r="C161" s="137">
        <v>33964</v>
      </c>
      <c r="D161" s="138">
        <f>Combined_Information!IQ22</f>
        <v>32722</v>
      </c>
      <c r="E161" s="139">
        <f>C161-D161</f>
        <v>1242</v>
      </c>
      <c r="F161" s="125"/>
    </row>
    <row r="162" spans="1:6" x14ac:dyDescent="0.3">
      <c r="A162" s="135">
        <v>43989</v>
      </c>
      <c r="B162" s="136" t="s">
        <v>390</v>
      </c>
      <c r="C162" s="137">
        <v>33899</v>
      </c>
      <c r="D162" s="138"/>
      <c r="E162" s="139"/>
      <c r="F162" s="125"/>
    </row>
    <row r="163" spans="1:6" x14ac:dyDescent="0.3">
      <c r="A163" s="135">
        <v>43988</v>
      </c>
      <c r="B163" s="136" t="s">
        <v>390</v>
      </c>
      <c r="C163" s="137">
        <v>33846</v>
      </c>
      <c r="D163" s="138"/>
      <c r="E163" s="139"/>
      <c r="F163" s="125"/>
    </row>
    <row r="164" spans="1:6" x14ac:dyDescent="0.3">
      <c r="A164" s="135">
        <v>43987</v>
      </c>
      <c r="B164" s="136" t="s">
        <v>390</v>
      </c>
      <c r="C164" s="137">
        <v>33774</v>
      </c>
      <c r="D164" s="138"/>
      <c r="E164" s="139"/>
      <c r="F164" s="125"/>
    </row>
    <row r="165" spans="1:6" x14ac:dyDescent="0.3">
      <c r="A165" s="135">
        <v>43986</v>
      </c>
      <c r="B165" s="136" t="s">
        <v>390</v>
      </c>
      <c r="C165" s="137">
        <v>33689</v>
      </c>
      <c r="D165" s="138">
        <f>Combined_Information!IX22</f>
        <v>32448</v>
      </c>
      <c r="E165" s="139">
        <f>C165-D165</f>
        <v>1241</v>
      </c>
      <c r="F165" s="125"/>
    </row>
    <row r="166" spans="1:6" x14ac:dyDescent="0.3">
      <c r="A166" s="135">
        <v>43985</v>
      </c>
      <c r="B166" s="136" t="s">
        <v>390</v>
      </c>
      <c r="C166" s="137">
        <v>33601</v>
      </c>
      <c r="D166" s="138">
        <f>Combined_Information!JE22</f>
        <v>32354</v>
      </c>
      <c r="E166" s="139">
        <f>C166-D166</f>
        <v>1247</v>
      </c>
      <c r="F166" s="125"/>
    </row>
    <row r="167" spans="1:6" x14ac:dyDescent="0.3">
      <c r="A167" s="135">
        <v>43984</v>
      </c>
      <c r="B167" s="136" t="s">
        <v>390</v>
      </c>
      <c r="C167" s="137">
        <v>33530</v>
      </c>
      <c r="D167" s="138"/>
      <c r="E167" s="139"/>
      <c r="F167" s="125"/>
    </row>
    <row r="168" spans="1:6" x14ac:dyDescent="0.3">
      <c r="A168" s="135">
        <v>43983</v>
      </c>
      <c r="B168" s="136" t="s">
        <v>390</v>
      </c>
      <c r="C168" s="137">
        <v>33475</v>
      </c>
      <c r="D168" s="138">
        <f>Combined_Information!JL22</f>
        <v>32235</v>
      </c>
      <c r="E168" s="139">
        <f>C168-D168</f>
        <v>1240</v>
      </c>
      <c r="F168" s="125"/>
    </row>
    <row r="169" spans="1:6" x14ac:dyDescent="0.3">
      <c r="A169" s="135">
        <v>43982</v>
      </c>
      <c r="B169" s="136" t="s">
        <v>390</v>
      </c>
      <c r="C169" s="137">
        <v>33415</v>
      </c>
      <c r="D169" s="138"/>
      <c r="E169" s="139"/>
      <c r="F169" s="125"/>
    </row>
    <row r="170" spans="1:6" x14ac:dyDescent="0.3">
      <c r="A170" s="135">
        <v>43981</v>
      </c>
      <c r="B170" s="136" t="s">
        <v>390</v>
      </c>
      <c r="C170" s="137">
        <v>33340</v>
      </c>
      <c r="D170" s="138"/>
      <c r="E170" s="139"/>
      <c r="F170" s="125"/>
    </row>
    <row r="171" spans="1:6" x14ac:dyDescent="0.3">
      <c r="A171" s="135">
        <v>43980</v>
      </c>
      <c r="B171" s="136" t="s">
        <v>390</v>
      </c>
      <c r="C171" s="137">
        <v>33229</v>
      </c>
      <c r="D171" s="138">
        <f>Combined_Information!JS22</f>
        <v>31936</v>
      </c>
      <c r="E171" s="139">
        <f>C171-D171</f>
        <v>1293</v>
      </c>
      <c r="F171" s="125"/>
    </row>
    <row r="172" spans="1:6" x14ac:dyDescent="0.3">
      <c r="A172" s="135">
        <v>43979</v>
      </c>
      <c r="B172" s="136" t="s">
        <v>390</v>
      </c>
      <c r="C172" s="137">
        <v>33142</v>
      </c>
      <c r="D172" s="138">
        <f>Combined_Information!JZ22</f>
        <v>31851</v>
      </c>
      <c r="E172" s="139">
        <f>C172-D172</f>
        <v>1291</v>
      </c>
      <c r="F172" s="125"/>
    </row>
    <row r="173" spans="1:6" x14ac:dyDescent="0.3">
      <c r="A173" s="135">
        <v>43978</v>
      </c>
      <c r="B173" s="136" t="s">
        <v>390</v>
      </c>
      <c r="C173" s="137">
        <v>33072</v>
      </c>
      <c r="D173" s="138"/>
      <c r="E173" s="139"/>
      <c r="F173" s="125"/>
    </row>
    <row r="174" spans="1:6" x14ac:dyDescent="0.3">
      <c r="A174" s="135">
        <v>43977</v>
      </c>
      <c r="B174" s="136" t="s">
        <v>390</v>
      </c>
      <c r="C174" s="137">
        <v>32955</v>
      </c>
      <c r="D174" s="138"/>
      <c r="E174" s="139"/>
      <c r="F174" s="125"/>
    </row>
    <row r="175" spans="1:6" x14ac:dyDescent="0.3">
      <c r="A175" s="135">
        <v>43976</v>
      </c>
      <c r="B175" s="136" t="s">
        <v>390</v>
      </c>
      <c r="C175" s="137">
        <v>32877</v>
      </c>
      <c r="D175" s="138">
        <f>Combined_Information!KN22</f>
        <v>31546</v>
      </c>
      <c r="E175" s="139">
        <f>C175-D175</f>
        <v>1331</v>
      </c>
      <c r="F175" s="125"/>
    </row>
    <row r="176" spans="1:6" x14ac:dyDescent="0.3">
      <c r="A176" s="135">
        <v>43975</v>
      </c>
      <c r="B176" s="136" t="s">
        <v>390</v>
      </c>
      <c r="C176" s="137">
        <v>32785</v>
      </c>
      <c r="D176" s="138"/>
      <c r="E176" s="139"/>
      <c r="F176" s="125" t="s">
        <v>395</v>
      </c>
    </row>
    <row r="177" spans="1:6" x14ac:dyDescent="0.3">
      <c r="A177" s="135">
        <v>43974</v>
      </c>
      <c r="B177" s="136" t="s">
        <v>390</v>
      </c>
      <c r="C177" s="137">
        <v>32735</v>
      </c>
      <c r="D177" s="138"/>
      <c r="E177" s="139"/>
      <c r="F177" s="125"/>
    </row>
    <row r="178" spans="1:6" x14ac:dyDescent="0.3">
      <c r="A178" s="135">
        <v>43973</v>
      </c>
      <c r="B178" s="136" t="s">
        <v>390</v>
      </c>
      <c r="C178" s="137">
        <v>32616</v>
      </c>
      <c r="D178" s="138">
        <f>Combined_Information!KU22</f>
        <v>31248</v>
      </c>
      <c r="E178" s="139">
        <f>C178-D178</f>
        <v>1368</v>
      </c>
      <c r="F178" s="125"/>
    </row>
    <row r="179" spans="1:6" x14ac:dyDescent="0.3">
      <c r="A179" s="135">
        <v>43972</v>
      </c>
      <c r="B179" s="136" t="s">
        <v>390</v>
      </c>
      <c r="C179" s="137">
        <v>32486</v>
      </c>
      <c r="D179" s="138">
        <f>Combined_Information!LB22</f>
        <v>31096</v>
      </c>
      <c r="E179" s="139">
        <f>C179-D179</f>
        <v>1390</v>
      </c>
      <c r="F179" s="125"/>
    </row>
    <row r="180" spans="1:6" x14ac:dyDescent="0.3">
      <c r="A180" s="135">
        <v>43971</v>
      </c>
      <c r="B180" s="136" t="s">
        <v>390</v>
      </c>
      <c r="C180" s="137">
        <v>32330</v>
      </c>
      <c r="D180" s="141"/>
      <c r="E180" s="142"/>
      <c r="F180" s="125"/>
    </row>
    <row r="181" spans="1:6" x14ac:dyDescent="0.3">
      <c r="A181" s="135">
        <v>43970</v>
      </c>
      <c r="B181" s="136" t="s">
        <v>390</v>
      </c>
      <c r="C181" s="137">
        <v>32169</v>
      </c>
      <c r="D181" s="138"/>
      <c r="E181" s="139"/>
      <c r="F181" s="125"/>
    </row>
    <row r="182" spans="1:6" x14ac:dyDescent="0.3">
      <c r="A182" s="135">
        <v>43969</v>
      </c>
      <c r="B182" s="136" t="s">
        <v>390</v>
      </c>
      <c r="C182" s="137">
        <v>32007</v>
      </c>
      <c r="D182" s="138">
        <f>Combined_Information!LI22</f>
        <v>30332</v>
      </c>
      <c r="E182" s="139">
        <f>C182-D182</f>
        <v>1675</v>
      </c>
      <c r="F182" s="125"/>
    </row>
    <row r="183" spans="1:6" x14ac:dyDescent="0.3">
      <c r="A183" s="135">
        <v>43968</v>
      </c>
      <c r="B183" s="136" t="s">
        <v>390</v>
      </c>
      <c r="C183" s="137">
        <v>31908</v>
      </c>
      <c r="D183" s="141"/>
      <c r="E183" s="142"/>
      <c r="F183" s="125"/>
    </row>
    <row r="184" spans="1:6" x14ac:dyDescent="0.3">
      <c r="A184" s="135">
        <v>43967</v>
      </c>
      <c r="B184" s="136" t="s">
        <v>390</v>
      </c>
      <c r="C184" s="137">
        <v>31763</v>
      </c>
      <c r="D184" s="141"/>
      <c r="E184" s="142"/>
      <c r="F184" s="125"/>
    </row>
    <row r="185" spans="1:6" x14ac:dyDescent="0.3">
      <c r="A185" s="135">
        <v>43966</v>
      </c>
      <c r="B185" s="136" t="s">
        <v>390</v>
      </c>
      <c r="C185" s="137">
        <v>31610</v>
      </c>
      <c r="D185" s="138">
        <f>Combined_Information!LP22</f>
        <v>29884</v>
      </c>
      <c r="E185" s="139">
        <f>C185-D185</f>
        <v>1726</v>
      </c>
      <c r="F185" s="125"/>
    </row>
    <row r="186" spans="1:6" x14ac:dyDescent="0.3">
      <c r="A186" s="135">
        <v>43965</v>
      </c>
      <c r="B186" s="136" t="s">
        <v>390</v>
      </c>
      <c r="C186" s="137">
        <v>31368</v>
      </c>
      <c r="D186" s="138">
        <f>Combined_Information!LW22</f>
        <v>29691</v>
      </c>
      <c r="E186" s="139">
        <f>C186-D186</f>
        <v>1677</v>
      </c>
      <c r="F186" s="125"/>
    </row>
    <row r="187" spans="1:6" x14ac:dyDescent="0.3">
      <c r="A187" s="135">
        <v>43964</v>
      </c>
      <c r="B187" s="136" t="s">
        <v>390</v>
      </c>
      <c r="C187" s="137">
        <v>31106</v>
      </c>
      <c r="D187" s="138">
        <f>Combined_Information!MD22</f>
        <v>29525</v>
      </c>
      <c r="E187" s="139">
        <f>C187-D187</f>
        <v>1581</v>
      </c>
      <c r="F187" s="125"/>
    </row>
    <row r="188" spans="1:6" x14ac:dyDescent="0.3">
      <c r="A188" s="135">
        <v>43963</v>
      </c>
      <c r="B188" s="136" t="s">
        <v>390</v>
      </c>
      <c r="C188" s="137">
        <v>30911</v>
      </c>
      <c r="D188" s="141"/>
      <c r="E188" s="142"/>
      <c r="F188" s="125"/>
    </row>
    <row r="189" spans="1:6" x14ac:dyDescent="0.3">
      <c r="A189" s="135">
        <v>43962</v>
      </c>
      <c r="B189" s="136" t="s">
        <v>390</v>
      </c>
      <c r="C189" s="137">
        <v>30739</v>
      </c>
      <c r="D189" s="138">
        <f>Combined_Information!MK22</f>
        <v>28903</v>
      </c>
      <c r="E189" s="139">
        <f>C189-D189</f>
        <v>1836</v>
      </c>
      <c r="F189" s="125"/>
    </row>
    <row r="190" spans="1:6" x14ac:dyDescent="0.3">
      <c r="A190" s="135">
        <v>43961</v>
      </c>
      <c r="B190" s="136" t="s">
        <v>390</v>
      </c>
      <c r="C190" s="137">
        <v>30560</v>
      </c>
      <c r="D190" s="141"/>
      <c r="E190" s="143"/>
      <c r="F190" s="125"/>
    </row>
    <row r="191" spans="1:6" x14ac:dyDescent="0.3">
      <c r="A191" s="135">
        <v>43960</v>
      </c>
      <c r="B191" s="136" t="s">
        <v>390</v>
      </c>
      <c r="C191" s="137">
        <v>30395</v>
      </c>
      <c r="D191" s="141"/>
      <c r="E191" s="142"/>
      <c r="F191" s="125"/>
    </row>
    <row r="192" spans="1:6" x14ac:dyDescent="0.3">
      <c r="A192" s="135">
        <v>43959</v>
      </c>
      <c r="B192" s="136" t="s">
        <v>390</v>
      </c>
      <c r="C192" s="137">
        <v>30201</v>
      </c>
      <c r="D192" s="138">
        <f>Combined_Information!MR22</f>
        <v>28274</v>
      </c>
      <c r="E192" s="139">
        <f>C192-D192</f>
        <v>1927</v>
      </c>
      <c r="F192" s="125"/>
    </row>
    <row r="193" spans="1:6" x14ac:dyDescent="0.3">
      <c r="A193" s="135">
        <v>43958</v>
      </c>
      <c r="B193" s="136" t="s">
        <v>390</v>
      </c>
      <c r="C193" s="137">
        <v>29958</v>
      </c>
      <c r="D193" s="138">
        <f>Combined_Information!MY22</f>
        <v>27955</v>
      </c>
      <c r="E193" s="139">
        <f>C193-D193</f>
        <v>2003</v>
      </c>
      <c r="F193" s="125"/>
    </row>
    <row r="194" spans="1:6" x14ac:dyDescent="0.3">
      <c r="A194" s="135">
        <v>43957</v>
      </c>
      <c r="B194" s="136" t="s">
        <v>390</v>
      </c>
      <c r="C194" s="137">
        <v>29684</v>
      </c>
      <c r="D194" s="138">
        <f>Combined_Information!NF22</f>
        <v>27402</v>
      </c>
      <c r="E194" s="139">
        <f>C194-D194</f>
        <v>2282</v>
      </c>
      <c r="F194" s="125"/>
    </row>
    <row r="195" spans="1:6" x14ac:dyDescent="0.3">
      <c r="A195" s="135">
        <v>43956</v>
      </c>
      <c r="B195" s="136" t="s">
        <v>390</v>
      </c>
      <c r="C195" s="137">
        <v>29315</v>
      </c>
      <c r="D195" s="138"/>
      <c r="E195" s="139"/>
      <c r="F195" s="125"/>
    </row>
    <row r="196" spans="1:6" x14ac:dyDescent="0.3">
      <c r="A196" s="135">
        <v>43955</v>
      </c>
      <c r="B196" s="136" t="s">
        <v>390</v>
      </c>
      <c r="C196" s="137">
        <v>29079</v>
      </c>
      <c r="D196" s="138">
        <f>Combined_Information!NM22</f>
        <v>26892</v>
      </c>
      <c r="E196" s="139">
        <f>C196-D196</f>
        <v>2187</v>
      </c>
      <c r="F196" s="125"/>
    </row>
    <row r="197" spans="1:6" x14ac:dyDescent="0.3">
      <c r="A197" s="135">
        <v>43954</v>
      </c>
      <c r="B197" s="136" t="s">
        <v>390</v>
      </c>
      <c r="C197" s="137">
        <v>28884</v>
      </c>
      <c r="D197" s="141"/>
      <c r="E197" s="142"/>
      <c r="F197" s="125"/>
    </row>
    <row r="198" spans="1:6" x14ac:dyDescent="0.3">
      <c r="A198" s="135">
        <v>43953</v>
      </c>
      <c r="B198" s="136" t="s">
        <v>390</v>
      </c>
      <c r="C198" s="137">
        <v>28710</v>
      </c>
      <c r="D198" s="141"/>
      <c r="E198" s="142"/>
      <c r="F198" s="125" t="s">
        <v>62</v>
      </c>
    </row>
    <row r="199" spans="1:6" x14ac:dyDescent="0.3">
      <c r="A199" s="135">
        <v>43952</v>
      </c>
      <c r="B199" s="136" t="s">
        <v>390</v>
      </c>
      <c r="C199" s="144">
        <v>28236</v>
      </c>
      <c r="D199" s="145">
        <f>Combined_Information!NT22</f>
        <v>26049</v>
      </c>
      <c r="E199" s="139">
        <f>C199-D199</f>
        <v>2187</v>
      </c>
    </row>
    <row r="200" spans="1:6" x14ac:dyDescent="0.3">
      <c r="A200" s="135">
        <v>43951</v>
      </c>
      <c r="B200" s="136" t="s">
        <v>390</v>
      </c>
      <c r="C200" s="144">
        <v>27967</v>
      </c>
      <c r="D200" s="145"/>
      <c r="E200" s="139"/>
    </row>
    <row r="201" spans="1:6" x14ac:dyDescent="0.3">
      <c r="A201" s="135">
        <v>43950</v>
      </c>
      <c r="B201" s="136" t="s">
        <v>390</v>
      </c>
      <c r="C201" s="144">
        <v>27682</v>
      </c>
      <c r="D201" s="145">
        <f>Combined_Information!OA22</f>
        <v>25452</v>
      </c>
      <c r="E201" s="139">
        <f>C201-D201</f>
        <v>2230</v>
      </c>
    </row>
    <row r="202" spans="1:6" x14ac:dyDescent="0.3">
      <c r="A202" s="135">
        <v>43949</v>
      </c>
      <c r="B202" s="136" t="s">
        <v>390</v>
      </c>
      <c r="C202" s="144">
        <v>27359</v>
      </c>
      <c r="D202" s="145">
        <f>Combined_Information!OH22</f>
        <v>25215</v>
      </c>
      <c r="E202" s="143"/>
    </row>
    <row r="203" spans="1:6" x14ac:dyDescent="0.3">
      <c r="A203" s="135">
        <v>43948</v>
      </c>
      <c r="B203" s="136" t="s">
        <v>390</v>
      </c>
      <c r="C203" s="146">
        <v>26977</v>
      </c>
      <c r="D203" s="147">
        <f>Combined_Information!OO22</f>
        <v>24780</v>
      </c>
      <c r="E203" s="139">
        <f>C203-D203</f>
        <v>2197</v>
      </c>
    </row>
    <row r="204" spans="1:6" x14ac:dyDescent="0.3">
      <c r="A204" s="135">
        <v>43947</v>
      </c>
      <c r="B204" s="136" t="s">
        <v>390</v>
      </c>
      <c r="C204" s="146">
        <v>26664</v>
      </c>
      <c r="D204" s="146"/>
      <c r="E204" s="139"/>
    </row>
    <row r="205" spans="1:6" x14ac:dyDescent="0.3">
      <c r="A205" s="135">
        <v>43946</v>
      </c>
      <c r="B205" s="136" t="s">
        <v>390</v>
      </c>
      <c r="C205" s="146">
        <v>26384</v>
      </c>
      <c r="D205" s="146"/>
      <c r="E205" s="139"/>
    </row>
    <row r="206" spans="1:6" x14ac:dyDescent="0.3">
      <c r="A206" s="135">
        <v>43945</v>
      </c>
      <c r="B206" s="136" t="s">
        <v>390</v>
      </c>
      <c r="C206" s="146">
        <v>25969</v>
      </c>
      <c r="D206" s="147">
        <f>Combined_Information!OV22</f>
        <v>23576</v>
      </c>
      <c r="E206" s="139">
        <f>C206-D206</f>
        <v>2393</v>
      </c>
    </row>
    <row r="207" spans="1:6" x14ac:dyDescent="0.3">
      <c r="A207" s="135">
        <v>43944</v>
      </c>
      <c r="B207" s="136" t="s">
        <v>390</v>
      </c>
      <c r="C207" s="146">
        <v>25549</v>
      </c>
      <c r="D207" s="147">
        <f>Combined_Information!PC22</f>
        <v>23188</v>
      </c>
      <c r="E207" s="139">
        <f>C207-D207</f>
        <v>2361</v>
      </c>
    </row>
    <row r="208" spans="1:6" x14ac:dyDescent="0.3">
      <c r="A208" s="135">
        <v>43943</v>
      </c>
      <c r="B208" s="136" t="s">
        <v>390</v>
      </c>
      <c r="C208" s="146">
        <v>25085</v>
      </c>
      <c r="D208" s="148">
        <f>Combined_Information!PJ22</f>
        <v>22586</v>
      </c>
      <c r="E208" s="139">
        <f>C208-D208</f>
        <v>2499</v>
      </c>
    </row>
    <row r="209" spans="1:5" x14ac:dyDescent="0.3">
      <c r="A209" s="135">
        <v>43942</v>
      </c>
      <c r="B209" s="136" t="s">
        <v>390</v>
      </c>
      <c r="C209" s="149">
        <v>24648</v>
      </c>
      <c r="D209" s="150"/>
      <c r="E209" s="151"/>
    </row>
    <row r="210" spans="1:5" x14ac:dyDescent="0.3">
      <c r="A210" s="135">
        <v>43941</v>
      </c>
      <c r="B210" s="136" t="s">
        <v>390</v>
      </c>
      <c r="C210" s="149">
        <v>24114</v>
      </c>
      <c r="D210" s="148">
        <f>Combined_Information!PQ22</f>
        <v>21551</v>
      </c>
      <c r="E210" s="139">
        <f>C210-D210</f>
        <v>2563</v>
      </c>
    </row>
    <row r="211" spans="1:5" x14ac:dyDescent="0.3">
      <c r="A211" s="135">
        <v>43940</v>
      </c>
      <c r="B211" s="136" t="s">
        <v>390</v>
      </c>
      <c r="C211" s="149">
        <v>23660</v>
      </c>
      <c r="D211" s="146"/>
      <c r="E211" s="139"/>
    </row>
    <row r="212" spans="1:5" x14ac:dyDescent="0.3">
      <c r="A212" s="135">
        <v>43939</v>
      </c>
      <c r="B212" s="136" t="s">
        <v>390</v>
      </c>
      <c r="C212" s="149">
        <v>23227</v>
      </c>
      <c r="D212" s="146"/>
      <c r="E212" s="139"/>
    </row>
    <row r="213" spans="1:5" x14ac:dyDescent="0.3">
      <c r="A213" s="135">
        <v>43938</v>
      </c>
      <c r="B213" s="136" t="s">
        <v>390</v>
      </c>
      <c r="C213" s="149">
        <v>22745</v>
      </c>
      <c r="D213" s="147">
        <f>Combined_Information!PX22</f>
        <v>20531</v>
      </c>
      <c r="E213" s="139">
        <f>C213-D213</f>
        <v>2214</v>
      </c>
    </row>
    <row r="214" spans="1:5" x14ac:dyDescent="0.3">
      <c r="A214" s="135">
        <v>43937</v>
      </c>
      <c r="B214" s="136" t="s">
        <v>390</v>
      </c>
      <c r="C214" s="149">
        <v>22170</v>
      </c>
      <c r="D214" s="147">
        <f>Combined_Information!QE22</f>
        <v>19996</v>
      </c>
      <c r="E214" s="139">
        <f>C214-D214</f>
        <v>2174</v>
      </c>
    </row>
    <row r="215" spans="1:5" x14ac:dyDescent="0.3">
      <c r="A215" s="135">
        <v>43936</v>
      </c>
      <c r="B215" s="136" t="s">
        <v>390</v>
      </c>
      <c r="C215" s="149">
        <v>21645</v>
      </c>
      <c r="D215" s="147">
        <f>Combined_Information!QL22</f>
        <v>19508</v>
      </c>
      <c r="E215" s="139">
        <f>C215-D215</f>
        <v>2137</v>
      </c>
    </row>
    <row r="216" spans="1:5" x14ac:dyDescent="0.3">
      <c r="A216" s="135">
        <v>43935</v>
      </c>
      <c r="B216" s="136" t="s">
        <v>390</v>
      </c>
      <c r="C216" s="149">
        <v>21067</v>
      </c>
      <c r="D216" s="146"/>
      <c r="E216" s="139"/>
    </row>
    <row r="217" spans="1:5" x14ac:dyDescent="0.3">
      <c r="A217" s="135">
        <v>43934</v>
      </c>
      <c r="B217" s="136" t="s">
        <v>390</v>
      </c>
      <c r="C217" s="149">
        <v>20465</v>
      </c>
      <c r="D217" s="147">
        <f>Combined_Information!QS22</f>
        <v>18641</v>
      </c>
      <c r="E217" s="139">
        <f t="shared" ref="E217:E247" si="1">C217-D217</f>
        <v>1824</v>
      </c>
    </row>
    <row r="218" spans="1:5" x14ac:dyDescent="0.3">
      <c r="A218" s="135">
        <v>43933</v>
      </c>
      <c r="B218" s="136" t="s">
        <v>390</v>
      </c>
      <c r="C218" s="149">
        <v>19899</v>
      </c>
      <c r="D218" s="147">
        <f>Combined_Information!QZ22</f>
        <v>18366</v>
      </c>
      <c r="E218" s="139">
        <f t="shared" si="1"/>
        <v>1533</v>
      </c>
    </row>
    <row r="219" spans="1:5" x14ac:dyDescent="0.3">
      <c r="A219" s="135">
        <v>43932</v>
      </c>
      <c r="B219" s="136" t="s">
        <v>390</v>
      </c>
      <c r="C219" s="149">
        <v>19468</v>
      </c>
      <c r="D219" s="147">
        <f>Combined_Information!RG22</f>
        <v>17916</v>
      </c>
      <c r="E219" s="139">
        <f t="shared" si="1"/>
        <v>1552</v>
      </c>
    </row>
    <row r="220" spans="1:5" x14ac:dyDescent="0.3">
      <c r="A220" s="135">
        <v>43931</v>
      </c>
      <c r="B220" s="136" t="s">
        <v>390</v>
      </c>
      <c r="C220" s="149">
        <v>18849</v>
      </c>
      <c r="D220" s="147">
        <f>Combined_Information!RN22</f>
        <v>17364</v>
      </c>
      <c r="E220" s="139">
        <f t="shared" si="1"/>
        <v>1485</v>
      </c>
    </row>
    <row r="221" spans="1:5" x14ac:dyDescent="0.3">
      <c r="A221" s="135">
        <v>43930</v>
      </c>
      <c r="B221" s="136" t="s">
        <v>390</v>
      </c>
      <c r="C221" s="149">
        <v>18279</v>
      </c>
      <c r="D221" s="147">
        <f>Combined_Information!RU22</f>
        <v>16654</v>
      </c>
      <c r="E221" s="139">
        <f t="shared" si="1"/>
        <v>1625</v>
      </c>
    </row>
    <row r="222" spans="1:5" x14ac:dyDescent="0.3">
      <c r="A222" s="135">
        <v>43929</v>
      </c>
      <c r="B222" s="136" t="s">
        <v>390</v>
      </c>
      <c r="C222" s="149">
        <v>17669</v>
      </c>
      <c r="D222" s="147">
        <f>Combined_Information!SB22</f>
        <v>16162</v>
      </c>
      <c r="E222" s="139">
        <f t="shared" si="1"/>
        <v>1507</v>
      </c>
    </row>
    <row r="223" spans="1:5" x14ac:dyDescent="0.3">
      <c r="A223" s="135">
        <v>43928</v>
      </c>
      <c r="B223" s="136" t="s">
        <v>390</v>
      </c>
      <c r="C223" s="149">
        <v>17127</v>
      </c>
      <c r="D223" s="147">
        <f>Combined_Information!SI22</f>
        <v>15571</v>
      </c>
      <c r="E223" s="139">
        <f t="shared" si="1"/>
        <v>1556</v>
      </c>
    </row>
    <row r="224" spans="1:5" x14ac:dyDescent="0.3">
      <c r="A224" s="135">
        <v>43927</v>
      </c>
      <c r="B224" s="136" t="s">
        <v>390</v>
      </c>
      <c r="C224" s="149">
        <v>16523</v>
      </c>
      <c r="D224" s="147">
        <f>Combined_Information!SP22</f>
        <v>14860</v>
      </c>
      <c r="E224" s="139">
        <f t="shared" si="1"/>
        <v>1663</v>
      </c>
    </row>
    <row r="225" spans="1:5" x14ac:dyDescent="0.3">
      <c r="A225" s="135">
        <v>43926</v>
      </c>
      <c r="B225" s="136" t="s">
        <v>390</v>
      </c>
      <c r="C225" s="149">
        <v>15887</v>
      </c>
      <c r="D225" s="147">
        <f>Combined_Information!SW22</f>
        <v>14381</v>
      </c>
      <c r="E225" s="139">
        <f t="shared" si="1"/>
        <v>1506</v>
      </c>
    </row>
    <row r="226" spans="1:5" x14ac:dyDescent="0.3">
      <c r="A226" s="135">
        <v>43925</v>
      </c>
      <c r="B226" s="136" t="s">
        <v>390</v>
      </c>
      <c r="C226" s="149">
        <v>15362</v>
      </c>
      <c r="D226" s="147">
        <f>Combined_Information!TD22</f>
        <v>13828</v>
      </c>
      <c r="E226" s="139">
        <f t="shared" si="1"/>
        <v>1534</v>
      </c>
    </row>
    <row r="227" spans="1:5" x14ac:dyDescent="0.3">
      <c r="A227" s="135">
        <v>43924</v>
      </c>
      <c r="B227" s="136" t="s">
        <v>390</v>
      </c>
      <c r="C227" s="149">
        <v>14681</v>
      </c>
      <c r="D227" s="147">
        <f>Combined_Information!TK22</f>
        <v>13241</v>
      </c>
      <c r="E227" s="139">
        <f t="shared" si="1"/>
        <v>1440</v>
      </c>
    </row>
    <row r="228" spans="1:5" x14ac:dyDescent="0.3">
      <c r="A228" s="135">
        <v>43923</v>
      </c>
      <c r="B228" s="136" t="s">
        <v>390</v>
      </c>
      <c r="C228" s="149">
        <v>13915</v>
      </c>
      <c r="D228" s="147">
        <f>Combined_Information!TR22</f>
        <v>12550</v>
      </c>
      <c r="E228" s="139">
        <f t="shared" si="1"/>
        <v>1365</v>
      </c>
    </row>
    <row r="229" spans="1:5" x14ac:dyDescent="0.3">
      <c r="A229" s="135">
        <v>43922</v>
      </c>
      <c r="B229" s="136" t="s">
        <v>390</v>
      </c>
      <c r="C229" s="149">
        <v>13155</v>
      </c>
      <c r="D229" s="147">
        <f>Combined_Information!TY22</f>
        <v>11857</v>
      </c>
      <c r="E229" s="139">
        <f t="shared" si="1"/>
        <v>1298</v>
      </c>
    </row>
    <row r="230" spans="1:5" x14ac:dyDescent="0.3">
      <c r="A230" s="135">
        <v>43921</v>
      </c>
      <c r="B230" s="136" t="s">
        <v>390</v>
      </c>
      <c r="C230" s="149">
        <v>12428</v>
      </c>
      <c r="D230" s="147">
        <f>Combined_Information!UF22</f>
        <v>10943</v>
      </c>
      <c r="E230" s="139">
        <f t="shared" si="1"/>
        <v>1485</v>
      </c>
    </row>
    <row r="231" spans="1:5" x14ac:dyDescent="0.3">
      <c r="A231" s="135">
        <v>43920</v>
      </c>
      <c r="B231" s="136" t="s">
        <v>390</v>
      </c>
      <c r="C231" s="146">
        <v>11591</v>
      </c>
      <c r="D231" s="147">
        <f>Combined_Information!UM22</f>
        <v>10026</v>
      </c>
      <c r="E231" s="139">
        <f t="shared" si="1"/>
        <v>1565</v>
      </c>
    </row>
    <row r="232" spans="1:5" x14ac:dyDescent="0.3">
      <c r="A232" s="135">
        <v>43919</v>
      </c>
      <c r="B232" s="136" t="s">
        <v>390</v>
      </c>
      <c r="C232" s="146">
        <v>10779</v>
      </c>
      <c r="D232" s="147">
        <f>Combined_Information!UT22</f>
        <v>9220</v>
      </c>
      <c r="E232" s="139">
        <f t="shared" si="1"/>
        <v>1559</v>
      </c>
    </row>
    <row r="233" spans="1:5" x14ac:dyDescent="0.3">
      <c r="A233" s="135">
        <v>43918</v>
      </c>
      <c r="B233" s="136" t="s">
        <v>390</v>
      </c>
      <c r="C233" s="146">
        <v>10023</v>
      </c>
      <c r="D233" s="147">
        <f>Combined_Information!VA22</f>
        <v>8460</v>
      </c>
      <c r="E233" s="139">
        <f t="shared" si="1"/>
        <v>1563</v>
      </c>
    </row>
    <row r="234" spans="1:5" x14ac:dyDescent="0.3">
      <c r="A234" s="135">
        <v>43917</v>
      </c>
      <c r="B234" s="136" t="s">
        <v>390</v>
      </c>
      <c r="C234" s="146">
        <v>9134</v>
      </c>
      <c r="D234" s="147">
        <f>Combined_Information!VH22</f>
        <v>7590</v>
      </c>
      <c r="E234" s="139">
        <f t="shared" si="1"/>
        <v>1544</v>
      </c>
    </row>
    <row r="235" spans="1:5" x14ac:dyDescent="0.3">
      <c r="A235" s="135">
        <v>43916</v>
      </c>
      <c r="B235" s="136" t="s">
        <v>390</v>
      </c>
      <c r="C235" s="152">
        <v>8165</v>
      </c>
      <c r="D235" s="147">
        <f>Combined_Information!VO22</f>
        <v>6801</v>
      </c>
      <c r="E235" s="139">
        <f t="shared" si="1"/>
        <v>1364</v>
      </c>
    </row>
    <row r="236" spans="1:5" x14ac:dyDescent="0.3">
      <c r="A236" s="135">
        <v>43915</v>
      </c>
      <c r="B236" s="136" t="s">
        <v>390</v>
      </c>
      <c r="C236" s="152">
        <v>7503</v>
      </c>
      <c r="D236" s="147">
        <f>Combined_Information!VV22</f>
        <v>6157</v>
      </c>
      <c r="E236" s="139">
        <f t="shared" si="1"/>
        <v>1346</v>
      </c>
    </row>
    <row r="237" spans="1:5" x14ac:dyDescent="0.3">
      <c r="A237" s="135">
        <v>43914</v>
      </c>
      <c r="B237" s="136" t="s">
        <v>390</v>
      </c>
      <c r="C237" s="152">
        <v>6820</v>
      </c>
      <c r="D237" s="147">
        <f>Combined_Information!WC22</f>
        <v>5542</v>
      </c>
      <c r="E237" s="139">
        <f t="shared" si="1"/>
        <v>1278</v>
      </c>
    </row>
    <row r="238" spans="1:5" x14ac:dyDescent="0.3">
      <c r="A238" s="135">
        <v>43913</v>
      </c>
      <c r="B238" s="136" t="s">
        <v>390</v>
      </c>
      <c r="C238" s="152">
        <v>6077</v>
      </c>
      <c r="D238" s="147">
        <f>Combined_Information!WJ22</f>
        <v>5019</v>
      </c>
      <c r="E238" s="139">
        <f t="shared" si="1"/>
        <v>1058</v>
      </c>
    </row>
    <row r="239" spans="1:5" x14ac:dyDescent="0.3">
      <c r="A239" s="135">
        <v>43912</v>
      </c>
      <c r="B239" s="136" t="s">
        <v>390</v>
      </c>
      <c r="C239" s="152">
        <v>5476</v>
      </c>
      <c r="D239" s="147">
        <f>Combined_Information!WQ22</f>
        <v>4465</v>
      </c>
      <c r="E239" s="139">
        <f t="shared" si="1"/>
        <v>1011</v>
      </c>
    </row>
    <row r="240" spans="1:5" x14ac:dyDescent="0.3">
      <c r="A240" s="135">
        <v>43911</v>
      </c>
      <c r="B240" s="136" t="s">
        <v>390</v>
      </c>
      <c r="C240" s="152">
        <v>4825</v>
      </c>
      <c r="D240" s="147">
        <f>Combined_Information!WX22</f>
        <v>3770</v>
      </c>
      <c r="E240" s="139">
        <f t="shared" si="1"/>
        <v>1055</v>
      </c>
    </row>
    <row r="241" spans="1:5" x14ac:dyDescent="0.3">
      <c r="A241" s="135">
        <v>43910</v>
      </c>
      <c r="B241" s="136" t="s">
        <v>390</v>
      </c>
      <c r="C241" s="152">
        <v>4032</v>
      </c>
      <c r="D241" s="147">
        <f>Combined_Information!XE22</f>
        <v>3200</v>
      </c>
      <c r="E241" s="139">
        <f t="shared" si="1"/>
        <v>832</v>
      </c>
    </row>
    <row r="242" spans="1:5" x14ac:dyDescent="0.3">
      <c r="A242" s="135">
        <v>43909</v>
      </c>
      <c r="B242" s="136" t="s">
        <v>390</v>
      </c>
      <c r="C242" s="152">
        <v>3405</v>
      </c>
      <c r="D242" s="147">
        <f>Combined_Information!XL22</f>
        <v>3047</v>
      </c>
      <c r="E242" s="139">
        <f t="shared" si="1"/>
        <v>358</v>
      </c>
    </row>
    <row r="243" spans="1:5" x14ac:dyDescent="0.3">
      <c r="A243" s="135">
        <v>43908</v>
      </c>
      <c r="B243" s="136" t="s">
        <v>390</v>
      </c>
      <c r="C243" s="152">
        <v>2978</v>
      </c>
      <c r="D243" s="147">
        <f>Combined_Information!XS22</f>
        <v>2390</v>
      </c>
      <c r="E243" s="139">
        <f t="shared" si="1"/>
        <v>588</v>
      </c>
    </row>
    <row r="244" spans="1:5" x14ac:dyDescent="0.3">
      <c r="A244" s="135">
        <v>43907</v>
      </c>
      <c r="B244" s="136" t="s">
        <v>390</v>
      </c>
      <c r="C244" s="152">
        <v>2503</v>
      </c>
      <c r="D244" s="147">
        <f>Combined_Information!XZ22</f>
        <v>2003</v>
      </c>
      <c r="E244" s="139">
        <f t="shared" si="1"/>
        <v>500</v>
      </c>
    </row>
    <row r="245" spans="1:5" x14ac:dyDescent="0.3">
      <c r="A245" s="135">
        <v>43906</v>
      </c>
      <c r="B245" s="136" t="s">
        <v>390</v>
      </c>
      <c r="C245" s="152">
        <v>2158</v>
      </c>
      <c r="D245" s="147">
        <f>Combined_Information!YG22</f>
        <v>1697</v>
      </c>
      <c r="E245" s="139">
        <f t="shared" si="1"/>
        <v>461</v>
      </c>
    </row>
    <row r="246" spans="1:5" x14ac:dyDescent="0.3">
      <c r="A246" s="135">
        <v>43905</v>
      </c>
      <c r="B246" s="136" t="s">
        <v>390</v>
      </c>
      <c r="C246" s="152">
        <v>1809</v>
      </c>
      <c r="D246" s="147">
        <f>Combined_Information!YN22</f>
        <v>1625</v>
      </c>
      <c r="E246" s="139">
        <f t="shared" si="1"/>
        <v>184</v>
      </c>
    </row>
    <row r="247" spans="1:5" x14ac:dyDescent="0.3">
      <c r="A247" s="135">
        <v>43904</v>
      </c>
      <c r="B247" s="136" t="s">
        <v>390</v>
      </c>
      <c r="C247" s="152">
        <v>1441</v>
      </c>
      <c r="D247" s="147">
        <f>Combined_Information!YU22</f>
        <v>1235</v>
      </c>
      <c r="E247" s="139">
        <f t="shared" si="1"/>
        <v>206</v>
      </c>
    </row>
    <row r="248" spans="1:5" x14ac:dyDescent="0.3">
      <c r="A248" s="135">
        <v>43903</v>
      </c>
      <c r="B248" s="136" t="s">
        <v>390</v>
      </c>
      <c r="C248" s="152">
        <v>1266</v>
      </c>
      <c r="D248" s="146"/>
      <c r="E248" s="139"/>
    </row>
    <row r="249" spans="1:5" x14ac:dyDescent="0.3">
      <c r="A249" s="135">
        <v>43902</v>
      </c>
      <c r="B249" s="136" t="s">
        <v>390</v>
      </c>
      <c r="C249" s="152">
        <v>1016</v>
      </c>
      <c r="D249" s="147">
        <f>Combined_Information!ZB22</f>
        <v>803</v>
      </c>
      <c r="E249" s="139">
        <f>C249-D249</f>
        <v>213</v>
      </c>
    </row>
    <row r="250" spans="1:5" x14ac:dyDescent="0.3">
      <c r="A250" s="135">
        <v>43901</v>
      </c>
      <c r="B250" s="136" t="s">
        <v>390</v>
      </c>
      <c r="C250" s="152">
        <v>827</v>
      </c>
      <c r="D250" s="146"/>
      <c r="E250" s="139">
        <f>C250-D250</f>
        <v>827</v>
      </c>
    </row>
    <row r="251" spans="1:5" x14ac:dyDescent="0.3">
      <c r="A251" s="135">
        <v>43900</v>
      </c>
      <c r="B251" s="136" t="s">
        <v>390</v>
      </c>
      <c r="C251" s="152">
        <v>631</v>
      </c>
      <c r="D251" s="146"/>
      <c r="E251" s="139">
        <f>C251-D251</f>
        <v>631</v>
      </c>
    </row>
    <row r="252" spans="1:5" x14ac:dyDescent="0.3">
      <c r="A252" s="135">
        <v>43899</v>
      </c>
      <c r="B252" s="136" t="s">
        <v>390</v>
      </c>
      <c r="C252" s="152">
        <v>463</v>
      </c>
      <c r="D252" s="147">
        <f>Combined_Information!ZI22</f>
        <v>357</v>
      </c>
      <c r="E252" s="139">
        <f>C252-D252</f>
        <v>106</v>
      </c>
    </row>
    <row r="253" spans="1:5" x14ac:dyDescent="0.3">
      <c r="A253" s="135">
        <v>43898</v>
      </c>
      <c r="B253" s="136" t="s">
        <v>390</v>
      </c>
      <c r="C253" s="152">
        <v>366</v>
      </c>
      <c r="D253" s="146"/>
      <c r="E253" s="139"/>
    </row>
    <row r="254" spans="1:5" x14ac:dyDescent="0.3">
      <c r="A254" s="135">
        <v>43897</v>
      </c>
      <c r="B254" s="136" t="s">
        <v>390</v>
      </c>
      <c r="C254" s="152">
        <v>233</v>
      </c>
      <c r="D254" s="146"/>
      <c r="E254" s="139"/>
    </row>
    <row r="255" spans="1:5" x14ac:dyDescent="0.3">
      <c r="A255" s="135">
        <v>43896</v>
      </c>
      <c r="B255" s="136" t="s">
        <v>390</v>
      </c>
      <c r="C255" s="152">
        <v>197</v>
      </c>
      <c r="D255" s="146"/>
      <c r="E255" s="139"/>
    </row>
    <row r="256" spans="1:5" x14ac:dyDescent="0.3">
      <c r="A256" s="135">
        <v>43895</v>
      </c>
      <c r="B256" s="136" t="s">
        <v>390</v>
      </c>
      <c r="C256" s="152">
        <v>148</v>
      </c>
      <c r="D256" s="146"/>
      <c r="E256" s="139"/>
    </row>
    <row r="257" spans="1:15" x14ac:dyDescent="0.3">
      <c r="A257" s="135">
        <v>43894</v>
      </c>
      <c r="B257" s="136" t="s">
        <v>390</v>
      </c>
      <c r="C257" s="152">
        <v>107</v>
      </c>
      <c r="D257" s="146"/>
      <c r="E257" s="139"/>
    </row>
    <row r="258" spans="1:15" x14ac:dyDescent="0.3">
      <c r="A258" s="135">
        <v>43893</v>
      </c>
      <c r="B258" s="136" t="s">
        <v>396</v>
      </c>
      <c r="C258" s="152">
        <v>79</v>
      </c>
      <c r="D258" s="146"/>
      <c r="E258" s="139"/>
      <c r="I258" s="3"/>
    </row>
    <row r="259" spans="1:15" x14ac:dyDescent="0.3">
      <c r="A259" s="135">
        <v>43892</v>
      </c>
      <c r="B259" s="136" t="s">
        <v>396</v>
      </c>
      <c r="C259" s="152">
        <v>52</v>
      </c>
      <c r="D259" s="146"/>
      <c r="E259" s="139"/>
    </row>
    <row r="260" spans="1:15" x14ac:dyDescent="0.3">
      <c r="A260" s="135">
        <v>43891</v>
      </c>
      <c r="B260" s="136" t="s">
        <v>396</v>
      </c>
      <c r="C260" s="152">
        <v>34</v>
      </c>
      <c r="D260" s="146"/>
      <c r="E260" s="139"/>
    </row>
    <row r="261" spans="1:15" x14ac:dyDescent="0.3">
      <c r="A261" s="135">
        <v>43890</v>
      </c>
      <c r="B261" s="136" t="s">
        <v>396</v>
      </c>
      <c r="C261" s="152">
        <v>29</v>
      </c>
      <c r="D261" s="146"/>
      <c r="E261" s="139"/>
    </row>
    <row r="262" spans="1:15" x14ac:dyDescent="0.3">
      <c r="A262" s="135">
        <v>43889</v>
      </c>
      <c r="B262" s="136" t="s">
        <v>396</v>
      </c>
      <c r="C262" s="152">
        <v>21</v>
      </c>
      <c r="D262" s="146"/>
      <c r="E262" s="139"/>
    </row>
    <row r="263" spans="1:15" x14ac:dyDescent="0.3">
      <c r="A263" s="135">
        <v>43888</v>
      </c>
      <c r="B263" s="136" t="s">
        <v>396</v>
      </c>
      <c r="C263" s="152">
        <v>17</v>
      </c>
      <c r="D263" s="146"/>
      <c r="E263" s="139"/>
    </row>
    <row r="264" spans="1:15" x14ac:dyDescent="0.3">
      <c r="A264" s="135">
        <v>43887</v>
      </c>
      <c r="B264" s="136" t="s">
        <v>396</v>
      </c>
      <c r="C264" s="152">
        <v>12</v>
      </c>
      <c r="D264" s="146"/>
      <c r="E264" s="139"/>
    </row>
    <row r="265" spans="1:15" x14ac:dyDescent="0.3">
      <c r="A265" s="135">
        <v>43886</v>
      </c>
      <c r="B265" s="136" t="s">
        <v>396</v>
      </c>
      <c r="C265" s="152">
        <v>10</v>
      </c>
      <c r="D265" s="146"/>
      <c r="E265" s="139"/>
    </row>
    <row r="266" spans="1:15" x14ac:dyDescent="0.3">
      <c r="A266" s="153">
        <v>43885</v>
      </c>
      <c r="B266" s="154" t="s">
        <v>396</v>
      </c>
      <c r="C266" s="155">
        <v>7</v>
      </c>
      <c r="D266" s="156"/>
      <c r="E266" s="157"/>
    </row>
    <row r="268" spans="1:15" x14ac:dyDescent="0.3">
      <c r="O268" s="3"/>
    </row>
    <row r="269" spans="1:15" x14ac:dyDescent="0.3">
      <c r="A269" s="3" t="s">
        <v>3</v>
      </c>
    </row>
    <row r="270" spans="1:15" x14ac:dyDescent="0.3">
      <c r="A270" s="78" t="s">
        <v>47</v>
      </c>
      <c r="B270" s="74" t="s">
        <v>65</v>
      </c>
    </row>
    <row r="271" spans="1:15" x14ac:dyDescent="0.3">
      <c r="A271" s="77" t="s">
        <v>45</v>
      </c>
      <c r="B271" s="158" t="s">
        <v>49</v>
      </c>
    </row>
    <row r="272" spans="1:15" x14ac:dyDescent="0.3">
      <c r="A272" s="77"/>
      <c r="B272" s="158"/>
    </row>
    <row r="273" spans="1:2" x14ac:dyDescent="0.3">
      <c r="A273" s="3" t="s">
        <v>66</v>
      </c>
      <c r="B273" s="159" t="s">
        <v>397</v>
      </c>
    </row>
    <row r="274" spans="1:2" x14ac:dyDescent="0.3">
      <c r="B274" s="159" t="s">
        <v>398</v>
      </c>
    </row>
    <row r="275" spans="1:2" x14ac:dyDescent="0.3">
      <c r="B275" s="159" t="s">
        <v>399</v>
      </c>
    </row>
    <row r="276" spans="1:2" x14ac:dyDescent="0.3">
      <c r="B276" s="159" t="s">
        <v>400</v>
      </c>
    </row>
    <row r="277" spans="1:2" x14ac:dyDescent="0.3">
      <c r="B277" s="160" t="s">
        <v>401</v>
      </c>
    </row>
    <row r="278" spans="1:2" x14ac:dyDescent="0.3">
      <c r="B278" s="160" t="s">
        <v>402</v>
      </c>
    </row>
  </sheetData>
  <hyperlinks>
    <hyperlink ref="B271" r:id="rId1"/>
    <hyperlink ref="B275"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277"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2227</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Metadata</vt:lpstr>
      <vt:lpstr>ISS Daily Infographic_Data</vt:lpstr>
      <vt:lpstr>ISS Biweekly Report_Data</vt:lpstr>
      <vt:lpstr>Combined_Information</vt:lpstr>
      <vt:lpstr>Civil Protection_Data</vt:lpstr>
      <vt:lpstr>'Civil 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753</cp:revision>
  <dcterms:created xsi:type="dcterms:W3CDTF">2020-03-25T21:26:52Z</dcterms:created>
  <dcterms:modified xsi:type="dcterms:W3CDTF">2020-11-11T07:20:50Z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